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30"/>
  </bookViews>
  <sheets>
    <sheet name="产能评估" sheetId="1" r:id="rId1"/>
    <sheet name="产能评估 (2)" sheetId="3" state="hidden" r:id="rId2"/>
    <sheet name="设备利用率" sheetId="2" r:id="rId3"/>
    <sheet name="Sheet1" sheetId="4" r:id="rId4"/>
  </sheets>
  <definedNames>
    <definedName name="_xlnm._FilterDatabase" localSheetId="0" hidden="1">产能评估!$A$2:$AG$274</definedName>
    <definedName name="_xlnm._FilterDatabase" localSheetId="1" hidden="1">'产能评估 (2)'!$A$2:$AG$547</definedName>
    <definedName name="_xlnm.Print_Area" localSheetId="2">设备利用率!$A$1:$L$43</definedName>
    <definedName name="_xlnm._FilterDatabase" localSheetId="2" hidden="1">设备利用率!$A$2:$L$2</definedName>
    <definedName name="_xlnm.Print_Area" localSheetId="3">Sheet1!$A$1:$L$24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306" authorId="0">
      <text>
        <r>
          <rPr>
            <sz val="9"/>
            <rFont val="宋体"/>
            <charset val="134"/>
          </rPr>
          <t>待原材料</t>
        </r>
      </text>
    </comment>
    <comment ref="E5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待料  L5E89
</t>
        </r>
      </text>
    </comment>
  </commentList>
</comments>
</file>

<file path=xl/sharedStrings.xml><?xml version="1.0" encoding="utf-8"?>
<sst xmlns="http://schemas.openxmlformats.org/spreadsheetml/2006/main" count="2776" uniqueCount="881">
  <si>
    <t>2023年理论设备产能评估分析</t>
  </si>
  <si>
    <t>机台编号</t>
  </si>
  <si>
    <t>设备型号</t>
  </si>
  <si>
    <t>客户/车型</t>
  </si>
  <si>
    <t>产品名称</t>
  </si>
  <si>
    <t>产品规格</t>
  </si>
  <si>
    <t>材料</t>
  </si>
  <si>
    <t>状态/颜色</t>
  </si>
  <si>
    <t>成型周期（S)</t>
  </si>
  <si>
    <t>班产量</t>
  </si>
  <si>
    <t>日产量</t>
  </si>
  <si>
    <t>本月需求</t>
  </si>
  <si>
    <t>日需求</t>
  </si>
  <si>
    <t>每次生产
三天供货产品数量</t>
  </si>
  <si>
    <t>生产三天供货产品需要时间（天）</t>
  </si>
  <si>
    <t>该时间需送货</t>
  </si>
  <si>
    <t>合计需生产</t>
  </si>
  <si>
    <t>周需求</t>
  </si>
  <si>
    <t>经济生产批量</t>
  </si>
  <si>
    <t>额定产能
占用天数</t>
  </si>
  <si>
    <t>生产数次</t>
  </si>
  <si>
    <t>当月生产
次数</t>
  </si>
  <si>
    <t>换模换料
标准时间（M)</t>
  </si>
  <si>
    <t>换模换料
总时间（M）</t>
  </si>
  <si>
    <t>换模换料
占用天数</t>
  </si>
  <si>
    <t>合计占用设备
天数</t>
  </si>
  <si>
    <t>人员需求</t>
  </si>
  <si>
    <t>额定人员
占用天数</t>
  </si>
  <si>
    <t>合计占用
人员天数</t>
  </si>
  <si>
    <t>当月人员需求
（12小时制）</t>
  </si>
  <si>
    <t>1#</t>
  </si>
  <si>
    <t>2400T</t>
  </si>
  <si>
    <t>FX11</t>
  </si>
  <si>
    <t>左/右前门装饰板本体</t>
  </si>
  <si>
    <t>PP+EPDM-TD20
XDPPTGRCXDCGPS-01KH10435</t>
  </si>
  <si>
    <t>黑色</t>
  </si>
  <si>
    <t>822B</t>
  </si>
  <si>
    <t>SHIELD,FR SEAT CUSHION,RH</t>
  </si>
  <si>
    <t>71811-07100</t>
  </si>
  <si>
    <t>P3GM00JL-25BK</t>
  </si>
  <si>
    <t>SHIELD,FR SEAT CUSHION,LH</t>
  </si>
  <si>
    <t>71812-07100</t>
  </si>
  <si>
    <t>TSM5514G-3BL</t>
  </si>
  <si>
    <t>左/右后门装饰板本体</t>
  </si>
  <si>
    <t>2#</t>
  </si>
  <si>
    <t>1850T</t>
  </si>
  <si>
    <t>P01</t>
  </si>
  <si>
    <t>P01通风盖板安装板</t>
  </si>
  <si>
    <t>P01通风盖板左右延长板</t>
  </si>
  <si>
    <t>机舱美化左装饰板本体</t>
  </si>
  <si>
    <t>PP+EPDM-TD20
XDPPTGRCXDCGPS-01KH10735</t>
  </si>
  <si>
    <t>机舱美化右装饰板本体</t>
  </si>
  <si>
    <t>3#</t>
  </si>
  <si>
    <t>1600T</t>
  </si>
  <si>
    <t>BASE,DOOR TRIM ORNAMENT,FR NO.1
BASE,DOOR TRIM ORNAMENT,FR NO.2
BASE,DOOR TRIM ORNAMENT,RR NO.1
BASE,DOOR TRIM ORNAMENT,RR NO.2</t>
  </si>
  <si>
    <t>67795-X1427
67796-X1425
67798-X1428
67799-X1423</t>
  </si>
  <si>
    <t>P3GM00F-25BK</t>
  </si>
  <si>
    <t>COVER,RR DOOR TRIM,LWR RH</t>
  </si>
  <si>
    <t>67775-07030</t>
  </si>
  <si>
    <t>5#</t>
  </si>
  <si>
    <t>1300T</t>
  </si>
  <si>
    <t xml:space="preserve">67775-07030
CA_5_40388508/1.0 </t>
  </si>
  <si>
    <t>BC316-1</t>
  </si>
  <si>
    <t>BX11左/右前门内饰中饰板骨架</t>
  </si>
  <si>
    <t>PP-TD20  PP 7000-1415-JL</t>
  </si>
  <si>
    <t>BX11左/右后门内饰中饰板骨架</t>
  </si>
  <si>
    <t>COVER,RR DOOR TRIM,LWR LH</t>
  </si>
  <si>
    <t>67776-07030</t>
  </si>
  <si>
    <t>6#</t>
  </si>
  <si>
    <t>1200T</t>
  </si>
  <si>
    <t>NL-4A3</t>
  </si>
  <si>
    <t>NL-4A3后保险杠下本体装饰板</t>
  </si>
  <si>
    <t>ABP-2030 BK501(JL)</t>
  </si>
  <si>
    <t>驾驶员座椅外侧旁侧板/副驾驶员座椅外侧旁侧板</t>
  </si>
  <si>
    <t>6800013NL-4ABH/
6900006NL-4ABE</t>
  </si>
  <si>
    <t>PP+EPDM+TD20 
AIP-2015-LK</t>
  </si>
  <si>
    <t>6800008NL-4ABL/
6900006NL-4ABE</t>
  </si>
  <si>
    <t>日行灯支架左右</t>
  </si>
  <si>
    <t>BX11-A2</t>
  </si>
  <si>
    <t>除霜风道</t>
  </si>
  <si>
    <t>8894181980</t>
  </si>
  <si>
    <t>HLG72BS</t>
  </si>
  <si>
    <t>梓翔</t>
  </si>
  <si>
    <t>BX1E</t>
  </si>
  <si>
    <t>风窗玻璃条左右</t>
  </si>
  <si>
    <t>PC+ABS
2000-110HF</t>
  </si>
  <si>
    <t>8#</t>
  </si>
  <si>
    <t>900T（1）</t>
  </si>
  <si>
    <t>翼子板外板左右</t>
  </si>
  <si>
    <t>BOARD, FR DOOR TRIM, RH
BOARD, FR DOOR TRIM, LH</t>
  </si>
  <si>
    <t>67611-X1428
67612-x1426</t>
  </si>
  <si>
    <t>ABS450Y MH5</t>
  </si>
  <si>
    <t>米白</t>
  </si>
  <si>
    <t>BOARD, RR DOOR TRIM, RH
BOARD, RR DOOR TRIM, LH</t>
  </si>
  <si>
    <t>67613-X1437
67614-X1436</t>
  </si>
  <si>
    <t>BASE,RR SEAT BACK,INSIDE,RH
BASE,RR SEAT BACK,INSIDE,LH</t>
  </si>
  <si>
    <t>72734-X1414
72734-X1416</t>
  </si>
  <si>
    <t>PP/PE</t>
  </si>
  <si>
    <t>大白</t>
  </si>
  <si>
    <t>72734-X1415
72734-X1417</t>
  </si>
  <si>
    <t>白色</t>
  </si>
  <si>
    <t>9#</t>
  </si>
  <si>
    <t>900T（2）</t>
  </si>
  <si>
    <t>POCKET,FR DOOR TRIM,NO.2 RH
POCKET,FR DOOR TRIM,NO.2 LH
POCKET,RR DOOR TRIM,RH
POCKET,RR DOOR TRIM,LH</t>
  </si>
  <si>
    <t>67773-07050
67774-07030
67787-07030
67788-07030</t>
  </si>
  <si>
    <t>COVER,RECLINING ADJUSTERINSIDE,RH
COVER,RECLINING ADJUSTERINSIDE,RH</t>
  </si>
  <si>
    <t>71875-07030
71875-07040</t>
  </si>
  <si>
    <t>TSM5514G-2</t>
  </si>
  <si>
    <t>COVER,RECLINING ADJUSTERINSIDE,LH
COVER,RECLINING ADJUSTER INSIDE,LH</t>
  </si>
  <si>
    <t>71876-F4070
71876-F4080</t>
  </si>
  <si>
    <t>BX11-A1</t>
  </si>
  <si>
    <t>前保险杠左侧导风板-左件/右件</t>
  </si>
  <si>
    <t>翼子板内板左右</t>
  </si>
  <si>
    <t>10#</t>
  </si>
  <si>
    <t>1000T</t>
  </si>
  <si>
    <t>左/右 C 柱悬浮顶外装饰件本体</t>
  </si>
  <si>
    <t>ASA+PMMA
LUPOS SG5009</t>
  </si>
  <si>
    <t>BX11</t>
  </si>
  <si>
    <t>前保险杠左/右装饰板</t>
  </si>
  <si>
    <t>杂物箱体框架</t>
  </si>
  <si>
    <t>NP-LK3554</t>
  </si>
  <si>
    <t>左前雾灯装饰罩总成
右前雾灯装饰罩总成</t>
  </si>
  <si>
    <t>8892096186
8892096192</t>
  </si>
  <si>
    <t>PMMA+ASA GAH8550HG V0178B(KHSJ)</t>
  </si>
  <si>
    <t>仪表板前盖板</t>
  </si>
  <si>
    <t>8894394144</t>
  </si>
  <si>
    <t>11#</t>
  </si>
  <si>
    <t>850T</t>
  </si>
  <si>
    <t>水箱上横梁导流板</t>
  </si>
  <si>
    <t>背门扣手外饰板本体</t>
  </si>
  <si>
    <t>PC/ABS XDALTGRCXDCGPS-03KH10905</t>
  </si>
  <si>
    <t>前保险杠上部加强横梁本体</t>
  </si>
  <si>
    <t>8893084982-1</t>
  </si>
  <si>
    <t>气囊框</t>
  </si>
  <si>
    <t>50540-07100</t>
  </si>
  <si>
    <t>发送机罩盖</t>
  </si>
  <si>
    <t>12601-F2050</t>
  </si>
  <si>
    <t>12#</t>
  </si>
  <si>
    <t>780T</t>
  </si>
  <si>
    <t>仪表板装饰面板总成</t>
  </si>
  <si>
    <t>左/右A柱上饰板本体</t>
  </si>
  <si>
    <t>PP+EPDM-T20
XDPPTGRCXDCGPS-03KH10805</t>
  </si>
  <si>
    <t>灰白</t>
  </si>
  <si>
    <t>左/右前门亮条</t>
  </si>
  <si>
    <t>PP+EPDM-T30
XDPPHMCXDCGPS-01KH105C5</t>
  </si>
  <si>
    <t>银灰</t>
  </si>
  <si>
    <t>左/右后门亮条</t>
  </si>
  <si>
    <t>杂物箱体框架总成</t>
  </si>
  <si>
    <t>左/右后门后挡板</t>
  </si>
  <si>
    <t>前保险杠下护板</t>
  </si>
  <si>
    <t>ANP-2030 P7AS-C008</t>
  </si>
  <si>
    <t>黑</t>
  </si>
  <si>
    <t>仪表板中下护板总成</t>
  </si>
  <si>
    <t>13#</t>
  </si>
  <si>
    <t>530T</t>
  </si>
  <si>
    <t>BX11-左/右后轮眉II</t>
  </si>
  <si>
    <t>BX11-后保险杠左/右安装支架</t>
  </si>
  <si>
    <t>后保险杠左安装支架
后保险杠右安装支架</t>
  </si>
  <si>
    <t>POM N2320 0038 AT UN</t>
  </si>
  <si>
    <t>SHIELD,FR SEAT CUSHION,FR RH
SHIELD,FR SEAT CUSHION,FR LH</t>
  </si>
  <si>
    <t>71867-07030
71868-07030</t>
  </si>
  <si>
    <t>左/右散热器导流板</t>
  </si>
  <si>
    <t>BX11-行人小腿保护支架</t>
  </si>
  <si>
    <t>14#</t>
  </si>
  <si>
    <t>BX11-后保险杠左/右回复反射器装饰罩（HYPER版）</t>
  </si>
  <si>
    <t>470T(1)</t>
  </si>
  <si>
    <t>COVER,FR DOOR FR LWR FRAME,UPR RH
COVER,FR DOOR FR LWR FRAME,UPR LH</t>
  </si>
  <si>
    <t>67495-07030
67496-07030</t>
  </si>
  <si>
    <t>TSM5517G-2 PMMA 11BK01</t>
  </si>
  <si>
    <t>MOULDING,FR DOOR WINDOW FRAME,RR RH（本体）
MOULDING,FR DOOR WINDOW FRAME,RR LH（本体）</t>
  </si>
  <si>
    <t>75755-07050
75756-07050</t>
  </si>
  <si>
    <t>MOULDING,RR DOOR WINDOW FRAME,FR RH（本体）
MOULDING,RR DOOR WINDOW FRAME,FR LH（本体）</t>
  </si>
  <si>
    <t>75761-07050
75762-07050</t>
  </si>
  <si>
    <t>15#</t>
  </si>
  <si>
    <t>470T(2)</t>
  </si>
  <si>
    <t>BX11-前牌照安装板</t>
  </si>
  <si>
    <t>BX11-前牌照安装板本体（新能源）</t>
  </si>
  <si>
    <t>BX11-后牌照安装板本体
BX11-后牌照安装板本体（PHEV版）</t>
  </si>
  <si>
    <t>BOX,COMPUTER INTEGRATION,RH</t>
  </si>
  <si>
    <t>82877-07010</t>
  </si>
  <si>
    <t>P3GM04W-30BK</t>
  </si>
  <si>
    <t>驾驶员座椅内侧旁侧板/副驾驶员座椅内侧旁侧板</t>
  </si>
  <si>
    <t>6800014NL-4ABE
/6900007NL-4ABE</t>
  </si>
  <si>
    <t>P01通风盖板右延长板（游侠</t>
  </si>
  <si>
    <t>16#</t>
  </si>
  <si>
    <t>470T(3)</t>
  </si>
  <si>
    <t>仪表板驾驶侧端盖总成/仪表板副驾驶侧端盖总成</t>
  </si>
  <si>
    <t>8893099498/8893099501</t>
  </si>
  <si>
    <t>转向管柱上罩本体（OTHERS）</t>
  </si>
  <si>
    <t>8894442095</t>
  </si>
  <si>
    <t>组合仪表罩总成</t>
  </si>
  <si>
    <t>仪表板中部氛围灯总成（低配）</t>
  </si>
  <si>
    <t>6608007748</t>
  </si>
  <si>
    <t>NL-4A3前保险杠左气帘
NL-4A3前保险杠右气帘</t>
  </si>
  <si>
    <t>SEAL,FR FENDER,RH/LH（本体）</t>
  </si>
  <si>
    <t>53882-07030
53883-07030</t>
  </si>
  <si>
    <t>17#</t>
  </si>
  <si>
    <t>470T(4)</t>
  </si>
  <si>
    <t>VA3</t>
  </si>
  <si>
    <t>盖板</t>
  </si>
  <si>
    <t>5JA 837 915C/916C</t>
  </si>
  <si>
    <t>PP-P1M2I-J01</t>
  </si>
  <si>
    <t>5JA 839 915B/916B</t>
  </si>
  <si>
    <t>左/右前门下挡板</t>
  </si>
  <si>
    <t>左/右后门下挡板</t>
  </si>
  <si>
    <t>SEAL,FR FENDER,RH/LH
（软胶）</t>
  </si>
  <si>
    <t>后保险杠中安装支架
本体</t>
  </si>
  <si>
    <t>8893084863-1</t>
  </si>
  <si>
    <t>18#</t>
  </si>
  <si>
    <t>470T(5)</t>
  </si>
  <si>
    <t>装饰盖板总成</t>
  </si>
  <si>
    <t xml:space="preserve"> 1.05.02.0662</t>
  </si>
  <si>
    <t>BX11-前保险杠左/右出风口</t>
  </si>
  <si>
    <t>PP-B1324（TW2.5）</t>
  </si>
  <si>
    <t>前保险杠左/右上固定支架</t>
  </si>
  <si>
    <t>8894393763/8894393766</t>
  </si>
  <si>
    <t>前除霜格栅</t>
  </si>
  <si>
    <t>8894394227</t>
  </si>
  <si>
    <t>左/右辅助除霜风道</t>
  </si>
  <si>
    <t>6608007752/50</t>
  </si>
  <si>
    <t>19#</t>
  </si>
  <si>
    <t>380T</t>
  </si>
  <si>
    <t>P01通风盖板左/右延长板加强支架</t>
  </si>
  <si>
    <t>后保险杠左装饰板
后保险杠右装饰板</t>
  </si>
  <si>
    <t>8893085043
8893085049</t>
  </si>
  <si>
    <t>前保险杠左装饰条</t>
  </si>
  <si>
    <t>6608002511/6608002510</t>
  </si>
  <si>
    <t>PAB安装支架</t>
  </si>
  <si>
    <t>8894304829</t>
  </si>
  <si>
    <t>T150D</t>
  </si>
  <si>
    <t>仪表板前除霜隔风板</t>
  </si>
  <si>
    <t>8894394298</t>
  </si>
  <si>
    <t>8893081727/8893084694</t>
  </si>
  <si>
    <t>VS5+VS7</t>
  </si>
  <si>
    <t>前拍照安装板本体
（PHEV）</t>
  </si>
  <si>
    <t>6608010070-1</t>
  </si>
  <si>
    <t>20#</t>
  </si>
  <si>
    <t>前保险杠左支/右撑支架Ⅱ</t>
  </si>
  <si>
    <t>8894493304/8894493329</t>
  </si>
  <si>
    <t>250T(1)</t>
  </si>
  <si>
    <t>SPACER,SEAT TRACK,LWR</t>
  </si>
  <si>
    <t>72136-07060</t>
  </si>
  <si>
    <t>72136-07100</t>
  </si>
  <si>
    <t>左/右日行灯安装支架</t>
  </si>
  <si>
    <t>8893085280/8893085293</t>
  </si>
  <si>
    <t xml:space="preserve">前保险杠左安装支架
前保险杠右安装支架
</t>
  </si>
  <si>
    <t>8893085192
8893085209</t>
  </si>
  <si>
    <t>72136-07110</t>
  </si>
  <si>
    <t>SPACER,SEAT TRACK,LWR
SPACER,SEAT TRACK,LWR</t>
  </si>
  <si>
    <t>72136-07030
72136-07070</t>
  </si>
  <si>
    <t>BASE,FR DOOR TRIM,RH
BASE,FR DOOR TRIM,LH</t>
  </si>
  <si>
    <t>67615-X1414
67616-X1414</t>
  </si>
  <si>
    <t>TSM5608G-5A</t>
  </si>
  <si>
    <t>P01左右延长板TPV二次注塑胶条</t>
  </si>
  <si>
    <t>驾驶侧仪表板上端盖总成/乘客侧仪表板上端盖总成</t>
  </si>
  <si>
    <t>8893101465/8893101475</t>
  </si>
  <si>
    <t>21#</t>
  </si>
  <si>
    <t>250(2)</t>
  </si>
  <si>
    <t>左/右前门扶手盒</t>
  </si>
  <si>
    <t>6600298991/6600298988</t>
  </si>
  <si>
    <t>空滤维修盖板</t>
  </si>
  <si>
    <t>转向管柱防尘垫加强板/转向管柱防尘垫压片</t>
  </si>
  <si>
    <t>8894442524/8894442339</t>
  </si>
  <si>
    <t>5080HF</t>
  </si>
  <si>
    <t>装饰面板右上饰条总成</t>
  </si>
  <si>
    <t>扶手装饰条</t>
  </si>
  <si>
    <t>1.05.02.0663</t>
  </si>
  <si>
    <t>BX11-左/右后毫米波雷达支架</t>
  </si>
  <si>
    <t>22#</t>
  </si>
  <si>
    <t>160T（1）</t>
  </si>
  <si>
    <t>中控台屏幕安装支架总成</t>
  </si>
  <si>
    <t>装饰面板左上饰条总成</t>
  </si>
  <si>
    <t>转向管柱防尘垫压板</t>
  </si>
  <si>
    <t>8894304360</t>
  </si>
  <si>
    <t>驾驶员调角解锁手柄/副驾驶员调角解锁手柄</t>
  </si>
  <si>
    <t>6800012NL4ABE
/6900005NL-4ABE</t>
  </si>
  <si>
    <t>PA6+15GF NC010</t>
  </si>
  <si>
    <t>P84/P87</t>
  </si>
  <si>
    <t>顶棚扶手支撑板总成</t>
  </si>
  <si>
    <t>普通黑</t>
  </si>
  <si>
    <t>23#</t>
  </si>
  <si>
    <t>160T(2)</t>
  </si>
  <si>
    <t>前保险杠左支撑支架Ⅰ</t>
  </si>
  <si>
    <t>本色</t>
  </si>
  <si>
    <t>BX11-后保险杠下安装支架</t>
  </si>
  <si>
    <t>BX11-前保险杠左中雷达支架
BX11-前保险杠右中雷达支架
BX11-前保险杠左外雷达支架
BX11-前保险杠右外雷达支架</t>
  </si>
  <si>
    <t>BX11-后保险杠左中雷达支架
BX11-后保险杠右中雷达支架
BX11-后保险杠左外雷达支架
BX11-后保险杠右外雷达支架</t>
  </si>
  <si>
    <t>BX11-ACC罩盖（HYPER版）</t>
  </si>
  <si>
    <t>ASA+PMMA/ M1600</t>
  </si>
  <si>
    <t>高调手柄</t>
  </si>
  <si>
    <t>6800015NL-4ABH</t>
  </si>
  <si>
    <t>解锁盒支架</t>
  </si>
  <si>
    <t>7100112NL-4ABL</t>
  </si>
  <si>
    <t>后方毫米波左雷达支架</t>
  </si>
  <si>
    <t>儿童座椅饰板</t>
  </si>
  <si>
    <t>73100018NL-4ABE</t>
  </si>
  <si>
    <t>24#</t>
  </si>
  <si>
    <t>160T(3)</t>
  </si>
  <si>
    <t>前保险杠左外雷达支架
前保险杠右外雷达支架
前保险杠左中雷达支架
前保险杠右中雷达支架
前保险左内雷达支架
前保险杠右内雷达支架
后保险杠左外雷达支架
后保险杠右外雷达支架</t>
  </si>
  <si>
    <t xml:space="preserve">8893085448
8893085450
8893085444
8893085446
8893085440
8893085442
8893085035
8893085039
</t>
  </si>
  <si>
    <t>后保险杠左内雷达支架
后保险杠中雷达支架
后保险杠右内雷达支架</t>
  </si>
  <si>
    <t>8892097244
8892097263
8892097265</t>
  </si>
  <si>
    <t>PP+EPDM-TD20</t>
  </si>
  <si>
    <t>BX11-左/右日行灯安装支架</t>
  </si>
  <si>
    <t>PANEL INSTRUMENT CLUSTER FINISH,CTR</t>
  </si>
  <si>
    <t>55412-07050</t>
  </si>
  <si>
    <t>高调手柄盖板</t>
  </si>
  <si>
    <t>6800016NL-4ABH</t>
  </si>
  <si>
    <t>头枕固定套（右）</t>
  </si>
  <si>
    <t>6800017NL-4ABE</t>
  </si>
  <si>
    <t>PA6 C100</t>
  </si>
  <si>
    <t>头枕固定套主体</t>
  </si>
  <si>
    <t>6800101NL-4ABE</t>
  </si>
  <si>
    <t>25#</t>
  </si>
  <si>
    <t>160T(4)</t>
  </si>
  <si>
    <t>前保险杠左/右安装支架</t>
  </si>
  <si>
    <t>8892096340
8892096342</t>
  </si>
  <si>
    <t xml:space="preserve">前保险杠左/右安装支架 </t>
  </si>
  <si>
    <t xml:space="preserve">BX11-前保险杠左/右安装支架 </t>
  </si>
  <si>
    <t>BX11-后保险杠中部/右左安装支架</t>
  </si>
  <si>
    <t>BX11-前保险杠左/右支撑支架</t>
  </si>
  <si>
    <t>26#</t>
  </si>
  <si>
    <t>120T(2)</t>
  </si>
  <si>
    <t>减震器上盖</t>
  </si>
  <si>
    <t>48553-07020</t>
  </si>
  <si>
    <t>隔断香氛盖板</t>
  </si>
  <si>
    <t>蓄电池检修口盖</t>
  </si>
  <si>
    <t>FX11-8402031-01AA</t>
  </si>
  <si>
    <t>机油加注口盖</t>
  </si>
  <si>
    <t>FX11-8402041-01AA</t>
  </si>
  <si>
    <t>解锁盒盖</t>
  </si>
  <si>
    <t>7100113NL-4ABL</t>
  </si>
  <si>
    <t>ABS HR-527A</t>
  </si>
  <si>
    <t>解锁手柄</t>
  </si>
  <si>
    <t>7100111NL-4ABL</t>
  </si>
  <si>
    <t>ABS+PC金发MAC-601
 C2B-W0008</t>
  </si>
  <si>
    <t>下装饰盖骨架</t>
  </si>
  <si>
    <t>1.05.02.0665</t>
  </si>
  <si>
    <t>杯托固定支架</t>
  </si>
  <si>
    <t>1.05.02.0664</t>
  </si>
  <si>
    <t>前脱钩盖板</t>
  </si>
  <si>
    <t>油标尺口盖</t>
  </si>
  <si>
    <t>FX11-8402051-01AA</t>
  </si>
  <si>
    <t>27#</t>
  </si>
  <si>
    <t>120T(3)</t>
  </si>
  <si>
    <t>左/右 C 柱悬浮顶外装饰件胶条</t>
  </si>
  <si>
    <t>TPV-9310-651B</t>
  </si>
  <si>
    <t>BX11-左/右后轮眉雷达支架</t>
  </si>
  <si>
    <t>howo</t>
  </si>
  <si>
    <t>左侧出风口盖板
右侧出风口盖板</t>
  </si>
  <si>
    <t>10008198
10008213</t>
  </si>
  <si>
    <t>ABS</t>
  </si>
  <si>
    <t>CAP,SHOCK ABSORBER UPR</t>
  </si>
  <si>
    <t>PAD,LUGGAGE GARNISH,NO.4</t>
  </si>
  <si>
    <t>76829-07010</t>
  </si>
  <si>
    <t>仪表板左上部装饰板</t>
  </si>
  <si>
    <t>上装饰板安装支架</t>
  </si>
  <si>
    <t>A180G6 RQ</t>
  </si>
  <si>
    <t>扶手支架罩盖</t>
  </si>
  <si>
    <t>7200103NL-4ABL</t>
  </si>
  <si>
    <t>28#</t>
  </si>
  <si>
    <t>120T(4)</t>
  </si>
  <si>
    <t>端盖7</t>
  </si>
  <si>
    <t>444170084711</t>
  </si>
  <si>
    <t>PC-2200R</t>
  </si>
  <si>
    <t>t5208</t>
  </si>
  <si>
    <t>端盖1 呼吸 深灰</t>
  </si>
  <si>
    <t>444170084681</t>
  </si>
  <si>
    <t>端盖3 GM进线A 深灰 R</t>
  </si>
  <si>
    <t>444170084731</t>
  </si>
  <si>
    <t>端盖4G M进线B 深灰 R</t>
  </si>
  <si>
    <t>444170084741</t>
  </si>
  <si>
    <t>端盖6 GM出线b 深灰_R</t>
  </si>
  <si>
    <t>444170084751</t>
  </si>
  <si>
    <t>端盖5 GM进线A 深灰 R</t>
  </si>
  <si>
    <t>444170084721</t>
  </si>
  <si>
    <t>端盖8 调光进线 深灰 R</t>
  </si>
  <si>
    <t>444170084701</t>
  </si>
  <si>
    <t>29#</t>
  </si>
  <si>
    <t>120T(5)</t>
  </si>
  <si>
    <t>上盖</t>
  </si>
  <si>
    <t>2361A</t>
  </si>
  <si>
    <t>ABS HB118</t>
  </si>
  <si>
    <t>本</t>
  </si>
  <si>
    <t>2368T上盖</t>
  </si>
  <si>
    <t>ABS 0215A</t>
  </si>
  <si>
    <t>T4970</t>
  </si>
  <si>
    <t>下盖</t>
  </si>
  <si>
    <t>2368T下盖</t>
  </si>
  <si>
    <t>2368ASG</t>
  </si>
  <si>
    <t>2361ASG</t>
  </si>
  <si>
    <t>T3304</t>
  </si>
  <si>
    <t>30#</t>
  </si>
  <si>
    <t>120T(6)</t>
  </si>
  <si>
    <t>侧垫块左/右</t>
  </si>
  <si>
    <t>1.05.02.0667/1.05.02.0671</t>
  </si>
  <si>
    <t>NL-4AB</t>
  </si>
  <si>
    <t>前拖钩盖板</t>
  </si>
  <si>
    <t>PP-B1324F</t>
  </si>
  <si>
    <t>后拖钩盖板</t>
  </si>
  <si>
    <t>塑料轴套</t>
  </si>
  <si>
    <t>7100107NL-4ABL</t>
  </si>
  <si>
    <t>BX11-前拖钩盖板</t>
  </si>
  <si>
    <t>BX11-后拖车钩堵盖</t>
  </si>
  <si>
    <t>雷达支架3/4</t>
  </si>
  <si>
    <t>雷达支架5/6</t>
  </si>
  <si>
    <t>PP-B1324（TW-2.5）</t>
  </si>
  <si>
    <t>8893085094</t>
  </si>
  <si>
    <t>右除霜格栅面板/右除霜风口/左除霜格栅面板/左除霜风口</t>
  </si>
  <si>
    <t>8894406746/8894406760/8894286039/8894405074</t>
  </si>
  <si>
    <t>转向管柱下护罩胶垫</t>
  </si>
  <si>
    <t>8894442174</t>
  </si>
  <si>
    <t>S1165B/N</t>
  </si>
  <si>
    <t>31#</t>
  </si>
  <si>
    <t>120T(7)</t>
  </si>
  <si>
    <t>后拖车钩堵盖</t>
  </si>
  <si>
    <t>32#</t>
  </si>
  <si>
    <t>120T(8)</t>
  </si>
  <si>
    <t>33#</t>
  </si>
  <si>
    <t>90T(1)</t>
  </si>
  <si>
    <t>堵盖</t>
  </si>
  <si>
    <t>本色/黑</t>
  </si>
  <si>
    <t>扶手内侧限位板</t>
  </si>
  <si>
    <t>7200104NL-4ABL</t>
  </si>
  <si>
    <t>缓冲垫</t>
  </si>
  <si>
    <t>7100114NL-4ABL</t>
  </si>
  <si>
    <t>TPE AF7210-70</t>
  </si>
  <si>
    <t>BX11-雾灯维修盖</t>
  </si>
  <si>
    <t>背门扣手外装饰板堵盖</t>
  </si>
  <si>
    <t>34#</t>
  </si>
  <si>
    <t>90T(2）</t>
  </si>
  <si>
    <t>后保险杠左内雷达支架Ⅰ
后保险杠右内雷达支架
后保险杠左内
雷达支架Ⅱ</t>
  </si>
  <si>
    <t>8894586450-2
8894586450-3
8894642409-1</t>
  </si>
  <si>
    <t>后方毫米波右雷达支架</t>
  </si>
  <si>
    <t>左/右内饰氛围灯安装支架</t>
  </si>
  <si>
    <t>左支架
右支架</t>
  </si>
  <si>
    <t>10008293
10008296</t>
  </si>
  <si>
    <t>PC-ABS</t>
  </si>
  <si>
    <t>仪表台定位销</t>
  </si>
  <si>
    <t>PA6 + GF20%</t>
  </si>
  <si>
    <t>螺栓堵盖</t>
  </si>
  <si>
    <t>左车门把手亮条
右车门把手亮条</t>
  </si>
  <si>
    <t>10008207
10008219</t>
  </si>
  <si>
    <t>电镀ABS</t>
  </si>
  <si>
    <t>35#</t>
  </si>
  <si>
    <t>90T（3）</t>
  </si>
  <si>
    <t>杂物箱左锁舌套</t>
  </si>
  <si>
    <t>8894442323/8894442315</t>
  </si>
  <si>
    <t>ULTRON-C090 LV</t>
  </si>
  <si>
    <t>旋转轴套</t>
  </si>
  <si>
    <t>7100109NL-4ABL</t>
  </si>
  <si>
    <t>36#</t>
  </si>
  <si>
    <t>90T（4）</t>
  </si>
  <si>
    <t>导光柱</t>
  </si>
  <si>
    <t>2332/2336</t>
  </si>
  <si>
    <t>透明</t>
  </si>
  <si>
    <t>氛围灯支架</t>
  </si>
  <si>
    <t>黑色/米色</t>
  </si>
  <si>
    <t>37#</t>
  </si>
  <si>
    <t>60T（1）</t>
  </si>
  <si>
    <t>塑料内盖</t>
  </si>
  <si>
    <t>一体化塑料内盖</t>
  </si>
  <si>
    <t>塑料压紧件</t>
  </si>
  <si>
    <t>YTHSLTJ-SLYJJ</t>
  </si>
  <si>
    <t>护盖</t>
  </si>
  <si>
    <t>TA10/0-1无筋</t>
  </si>
  <si>
    <t>A17</t>
  </si>
  <si>
    <t>38#</t>
  </si>
  <si>
    <t>60T（2）</t>
  </si>
  <si>
    <t>弹性块</t>
  </si>
  <si>
    <t xml:space="preserve"> 1.05.02.0666</t>
  </si>
  <si>
    <t>固定环</t>
  </si>
  <si>
    <t>228800056931</t>
  </si>
  <si>
    <t>2021年11月理论设备产能评估分析</t>
  </si>
  <si>
    <t>成型
周期</t>
  </si>
  <si>
    <t>前保下本体</t>
  </si>
  <si>
    <t>01864109</t>
  </si>
  <si>
    <t>BX11科达</t>
  </si>
  <si>
    <t>左/右前门内饰地图袋</t>
  </si>
  <si>
    <t>左/右后门内饰地图袋</t>
  </si>
  <si>
    <t>PP-T20
XDPPHMCXDCGPS-01KH10735</t>
  </si>
  <si>
    <t>前保险杠底部中面罩</t>
  </si>
  <si>
    <t>1H102100029</t>
  </si>
  <si>
    <t>后保险杠下部装饰板</t>
  </si>
  <si>
    <t>左/右前门内饰中饰板骨架</t>
  </si>
  <si>
    <t>左/右后门内饰中饰板骨架</t>
  </si>
  <si>
    <t>左/右前门低音扬声器饰罩</t>
  </si>
  <si>
    <t>左/右后门低音扬声器饰罩</t>
  </si>
  <si>
    <t>BX11-前保险杠上部加强横梁</t>
  </si>
  <si>
    <t>双英NL-4AB</t>
  </si>
  <si>
    <t>6800013NL-4ABE
/6900006NL-4ABE</t>
  </si>
  <si>
    <t>900T</t>
  </si>
  <si>
    <t>COVER,RECLINING ADJUSTER INSIDE,RH
COVER,RECLINING ADJUSTER INSIDE,RH</t>
  </si>
  <si>
    <t>COVER,RECLINING ADJUSTER INSIDE,LH
COVER,RECLINING ADJUSTER INSIDE,LH</t>
  </si>
  <si>
    <t>SHIELD,FR SEAT CUSHION,RH
SHIELD,FR SEAT CUSHION,LH</t>
  </si>
  <si>
    <r>
      <rPr>
        <sz val="9"/>
        <color rgb="FFFF0000"/>
        <rFont val="宋体"/>
        <charset val="134"/>
        <scheme val="minor"/>
      </rPr>
      <t>71811-07110</t>
    </r>
    <r>
      <rPr>
        <sz val="9"/>
        <rFont val="宋体"/>
        <charset val="134"/>
        <scheme val="minor"/>
      </rPr>
      <t xml:space="preserve">
71812-07100</t>
    </r>
  </si>
  <si>
    <t>BX11-前保险杠下格栅（带ACC）</t>
  </si>
  <si>
    <t>BX11-前保险杠下格栅(不带ACC）</t>
  </si>
  <si>
    <t>BX11-前保险杠下格栅不带ACC（HYPER版）</t>
  </si>
  <si>
    <t>BX11-前保险杠下格栅带ACC（HYPER版）</t>
  </si>
  <si>
    <t>GRILLE,RADIATOR,INNER</t>
  </si>
  <si>
    <t>53101-07210</t>
  </si>
  <si>
    <t>ASA</t>
  </si>
  <si>
    <t>前保险杠缓冲块</t>
  </si>
  <si>
    <t>格栅安装加强支架</t>
  </si>
  <si>
    <t>PP+LGF30%-KH
XDPPSTRCXDCGPS-01KH10635</t>
  </si>
  <si>
    <t>水箱上横梁装饰板</t>
  </si>
  <si>
    <t>DOOR ASSY,AIR BAG PASSENGER</t>
  </si>
  <si>
    <t>NL-4A3前保险杠左/右装饰件</t>
  </si>
  <si>
    <t>8892096163
8892096168</t>
  </si>
  <si>
    <t>左/右前门内饰扶手骨架</t>
  </si>
  <si>
    <t>左/右后门内饰扶手骨架</t>
  </si>
  <si>
    <t>免喷涂下护板本体</t>
  </si>
  <si>
    <t>5CG.807.835.A</t>
  </si>
  <si>
    <t>470T</t>
  </si>
  <si>
    <t>后保险杠左/右装饰板</t>
  </si>
  <si>
    <t>01864115/01864116</t>
  </si>
  <si>
    <t>ACC装饰罩</t>
  </si>
  <si>
    <t>BX11-后保险杠左/右回复反射器装饰罩</t>
  </si>
  <si>
    <t>左/右前门内饰扶手底座</t>
  </si>
  <si>
    <t>SEAL,FR FENDER,RH/LH
（本体）</t>
  </si>
  <si>
    <t>行车记录仪装饰盖左/右</t>
  </si>
  <si>
    <t>FX11-8201011-01AA
FX11-8201012-01AA</t>
  </si>
  <si>
    <t>PC+ABS
XDALTGRCXDCGPS-03KH10905</t>
  </si>
  <si>
    <t>BX11-前保险杠左侧导风板-1/-2（HYPER版）</t>
  </si>
  <si>
    <t>BX11-前保险杠右侧导风板-1/-2（HYPER版）</t>
  </si>
  <si>
    <t>BX11-左/右前雾灯装饰罩</t>
  </si>
  <si>
    <t>NF</t>
  </si>
  <si>
    <t>昕诺飞</t>
  </si>
  <si>
    <t>端盖 W/0 Logo HLF R</t>
  </si>
  <si>
    <t>444170080101</t>
  </si>
  <si>
    <t>主反射杯</t>
  </si>
  <si>
    <t>444170092361</t>
  </si>
  <si>
    <t>面框 聚碳酸酯 P429U灰 BY228P</t>
  </si>
  <si>
    <t>444170092511</t>
  </si>
  <si>
    <t>T4291</t>
  </si>
  <si>
    <t>后盖PC灰BY288P LED90_R</t>
  </si>
  <si>
    <t>444170079851</t>
  </si>
  <si>
    <t>PC-1100R</t>
  </si>
  <si>
    <t>444170165211</t>
  </si>
  <si>
    <t>PC-915R</t>
  </si>
  <si>
    <t>BX11-前保险杠左侧导风板-1/-2</t>
  </si>
  <si>
    <t>BX11-前保险杠右侧导风板-1/-2</t>
  </si>
  <si>
    <t>后保险杠左/右安装支架</t>
  </si>
  <si>
    <t>01863667/01863668</t>
  </si>
  <si>
    <t>天龙交通</t>
  </si>
  <si>
    <t>扶手骨架</t>
  </si>
  <si>
    <t>PA6-15GJ</t>
  </si>
  <si>
    <t>扶手包胶</t>
  </si>
  <si>
    <t>71875-F4090
71875-F4100</t>
  </si>
  <si>
    <t>Howo</t>
  </si>
  <si>
    <t>转向柱护罩（前）
转向柱护罩（后）</t>
  </si>
  <si>
    <t>10008285
10008286</t>
  </si>
  <si>
    <t>水杯架上骨架
水杯架下骨架
水杯架上壳体
水杯架下壳体</t>
  </si>
  <si>
    <t>10008233
10008234
10008289
10008290</t>
  </si>
  <si>
    <t>手制动阀盖板
手制动阀盖板（EBS）</t>
  </si>
  <si>
    <t>10008244
10008246</t>
  </si>
  <si>
    <t xml:space="preserve"> 电器箱盖 </t>
  </si>
  <si>
    <t xml:space="preserve">搁脚板 </t>
  </si>
  <si>
    <t>储物盒</t>
  </si>
  <si>
    <t>下仪表板侧盖-乘客侧</t>
  </si>
  <si>
    <t>左车门拉手盖板
右车门拉手盖板
左车门拉手骨架
右车门拉手骨架</t>
  </si>
  <si>
    <t>10008206
10008218
10008204
10008217</t>
  </si>
  <si>
    <t>250T</t>
  </si>
  <si>
    <t>面框PC灰 BY288P LED40R</t>
  </si>
  <si>
    <t>444170079801</t>
  </si>
  <si>
    <t>隔离卡具</t>
  </si>
  <si>
    <t>后盖PC灰BY288P LED40_R</t>
  </si>
  <si>
    <t>444170079831</t>
  </si>
  <si>
    <t>面框 聚碳酸酯 P429U灰 BY228P LED90</t>
  </si>
  <si>
    <t>444170092441</t>
  </si>
  <si>
    <t>面框 聚碳酸酯 P429U灰 BY228P LED50</t>
  </si>
  <si>
    <t>444170092471</t>
  </si>
  <si>
    <t>盖子 聚碳酸酯 P429U灰 BY228P LED180</t>
  </si>
  <si>
    <t>444170092501</t>
  </si>
  <si>
    <t>盖子 聚碳酸酯 P429U灰 BY228P LED90</t>
  </si>
  <si>
    <t>444170092491</t>
  </si>
  <si>
    <t>T5121</t>
  </si>
  <si>
    <t>面框 BY268P</t>
  </si>
  <si>
    <t>444170090311</t>
  </si>
  <si>
    <t>PC透光罩 LED40 BY200P</t>
  </si>
  <si>
    <t>444170090791</t>
  </si>
  <si>
    <t>BGP161 透光板</t>
  </si>
  <si>
    <t>444170081832</t>
  </si>
  <si>
    <t>前筒D200 PL白色 IP65</t>
  </si>
  <si>
    <t>444170081641</t>
  </si>
  <si>
    <t>仪表台左前部螺钉盖板
仪表台右前部螺钉盖板
仪表台中部螺钉盖板</t>
  </si>
  <si>
    <t>10008269
10008270
10008271</t>
  </si>
  <si>
    <t>主仪表台加强板</t>
  </si>
  <si>
    <t>PP-GF30</t>
  </si>
  <si>
    <t>风道连接件</t>
  </si>
  <si>
    <t>橡胶</t>
  </si>
  <si>
    <t>左车门加强版
右车门加强版</t>
  </si>
  <si>
    <t>10008201
10008215</t>
  </si>
  <si>
    <t>PP+GF30</t>
  </si>
  <si>
    <t>前门后门内开启手柄盖板</t>
  </si>
  <si>
    <t>左/右前门内饰扶手盒</t>
  </si>
  <si>
    <t>160T</t>
  </si>
  <si>
    <t>威麟马</t>
  </si>
  <si>
    <t>端盖 PC R9003白 CR388C</t>
  </si>
  <si>
    <t>CR388C-C004</t>
  </si>
  <si>
    <t>T5308</t>
  </si>
  <si>
    <t>端盖护盖 PC R9003白 CR388C</t>
  </si>
  <si>
    <t>CR388C-C005</t>
  </si>
  <si>
    <t>导轨端盖 PC R9003 白</t>
  </si>
  <si>
    <t>CR388Z-C002</t>
  </si>
  <si>
    <t>端盖 CR488C</t>
  </si>
  <si>
    <t>CR488C C001</t>
  </si>
  <si>
    <t>端盖护盖 CR488C</t>
  </si>
  <si>
    <t>CR488C C002</t>
  </si>
  <si>
    <t>安可信</t>
  </si>
  <si>
    <t>塑料面框</t>
  </si>
  <si>
    <t>T5759</t>
  </si>
  <si>
    <t>FA 微型驱动盒1C</t>
  </si>
  <si>
    <t>444170085541</t>
  </si>
  <si>
    <t>FA 微型驱动盒 3C TW R</t>
  </si>
  <si>
    <t>444170085531</t>
  </si>
  <si>
    <t>传感器盖 ABS BY560P</t>
  </si>
  <si>
    <t>444170158761</t>
  </si>
  <si>
    <t>端盖 ABC BY560P LED205</t>
  </si>
  <si>
    <t>444170157791</t>
  </si>
  <si>
    <t>端盖 ABS BY560X LED210 ACW</t>
  </si>
  <si>
    <t>444170158752</t>
  </si>
  <si>
    <t>传感器盖 ABS BY560X</t>
  </si>
  <si>
    <t>444170158762</t>
  </si>
  <si>
    <t>前筒D160白色2000LM R</t>
  </si>
  <si>
    <t>444100098671</t>
  </si>
  <si>
    <t>前筒D160白色 4000LM R</t>
  </si>
  <si>
    <t>444170080641</t>
  </si>
  <si>
    <t>444170158751</t>
  </si>
  <si>
    <t>收音机-装饰盖</t>
  </si>
  <si>
    <t>31G 857 231A</t>
  </si>
  <si>
    <t>附件端盖末端LL120X-R</t>
  </si>
  <si>
    <t>444170077401</t>
  </si>
  <si>
    <t>附件端盖输入端LL120X-R</t>
  </si>
  <si>
    <t>444170077411</t>
  </si>
  <si>
    <t>冷灰4U</t>
  </si>
  <si>
    <t>SA 轨道式灯具支架前盖 黑色</t>
  </si>
  <si>
    <t>444170082811</t>
  </si>
  <si>
    <t>SA 轨道式灯具支架后盖 黑色</t>
  </si>
  <si>
    <t>444170082851</t>
  </si>
  <si>
    <t>多灯始端盖 CD ST PC AC550Z</t>
  </si>
  <si>
    <t>444170086681</t>
  </si>
  <si>
    <t>多灯末端盖 CD END PC AN550Z</t>
  </si>
  <si>
    <t>444170086691</t>
  </si>
  <si>
    <t xml:space="preserve">多灯始端盖 SD ST PC RC550B BK AD </t>
  </si>
  <si>
    <t>824134003861</t>
  </si>
  <si>
    <t>多灯末端盖 SD END PC RC550B BK AD</t>
  </si>
  <si>
    <t>824134003871</t>
  </si>
  <si>
    <t>单灯始端盖 SD ST PC RC550B</t>
  </si>
  <si>
    <t>444100020852</t>
  </si>
  <si>
    <t>TPE</t>
  </si>
  <si>
    <t>中间盒盖
水杯架外板</t>
  </si>
  <si>
    <t>10008228
10008231</t>
  </si>
  <si>
    <t>挡板</t>
  </si>
  <si>
    <t>单灯末端盖 SD END PC RC550B</t>
  </si>
  <si>
    <t>444100022112</t>
  </si>
  <si>
    <t>手持上/下盖</t>
  </si>
  <si>
    <t>手持A/B壳包胶</t>
  </si>
  <si>
    <t>120T</t>
  </si>
  <si>
    <t>混光腔D200 IP65 R</t>
  </si>
  <si>
    <t>444170080211</t>
  </si>
  <si>
    <t>混光腔PC RC650B W53L53</t>
  </si>
  <si>
    <t>444170165221</t>
  </si>
  <si>
    <t>混光腔PC RC600B W70L204</t>
  </si>
  <si>
    <t>444170092351</t>
  </si>
  <si>
    <t>D160混光腔</t>
  </si>
  <si>
    <t>444170080751</t>
  </si>
  <si>
    <t>LS4 D47 混光腔</t>
  </si>
  <si>
    <t>444170086841</t>
  </si>
  <si>
    <t>压线后盖塑料注塑普通黑色哑光 BCP270 G2_R</t>
  </si>
  <si>
    <t>444170092011</t>
  </si>
  <si>
    <t>LS4 D65混光腔</t>
  </si>
  <si>
    <t>444170086991</t>
  </si>
  <si>
    <t>LS4 D53混光腔</t>
  </si>
  <si>
    <t>444170086771</t>
  </si>
  <si>
    <t>90T</t>
  </si>
  <si>
    <t>妙力</t>
  </si>
  <si>
    <t>气泡传感器壳体</t>
  </si>
  <si>
    <t>MLU02-216</t>
  </si>
  <si>
    <t>ASA-LI970</t>
  </si>
  <si>
    <t>装饰盖 HLF</t>
  </si>
  <si>
    <t>444170080081</t>
  </si>
  <si>
    <t>T4779</t>
  </si>
  <si>
    <t>底盒/安装底板</t>
  </si>
  <si>
    <t>2361ADH/2361AAZDB</t>
  </si>
  <si>
    <t>安装底板</t>
  </si>
  <si>
    <t>手持上盖包胶</t>
  </si>
  <si>
    <t>手持下盖包胶</t>
  </si>
  <si>
    <t>按钮</t>
  </si>
  <si>
    <t>AEC2361</t>
  </si>
  <si>
    <t>AEC2371</t>
  </si>
  <si>
    <t>按帽</t>
  </si>
  <si>
    <t>BY450P 塑料端盖_R</t>
  </si>
  <si>
    <t>444100022961</t>
  </si>
  <si>
    <t>T5397</t>
  </si>
  <si>
    <t>按键</t>
  </si>
  <si>
    <t>防尘罩</t>
  </si>
  <si>
    <t>扶手调节手柄-T</t>
  </si>
  <si>
    <t>TZY1.03.05-04A(黄色)</t>
  </si>
  <si>
    <t>极米</t>
  </si>
  <si>
    <t>调高螺丝</t>
  </si>
  <si>
    <t>402-00009</t>
  </si>
  <si>
    <t>塑胶件 207</t>
  </si>
  <si>
    <t>ASA-LI970（高抗 UV）</t>
  </si>
  <si>
    <t>MLU02-228</t>
  </si>
  <si>
    <t>M5*7.5*D12 平凡机牙螺丝-z4x升级版调高螺丝-VO</t>
  </si>
  <si>
    <t>SA_Driver 下盖_R</t>
  </si>
  <si>
    <t>444170082801</t>
  </si>
  <si>
    <t>SA_Driver 上盖FF</t>
  </si>
  <si>
    <t>444170082822</t>
  </si>
  <si>
    <t>赛诺特</t>
  </si>
  <si>
    <t>2335喇叭垫</t>
  </si>
  <si>
    <t>2335塑料压件</t>
  </si>
  <si>
    <t>2335塑料支撑件</t>
  </si>
  <si>
    <t>主控/分线卡液晶支架</t>
  </si>
  <si>
    <t>保护盖</t>
  </si>
  <si>
    <t>开关按键</t>
  </si>
  <si>
    <t>小号塑料手柄-T</t>
  </si>
  <si>
    <t>TZY1.02.04-04</t>
  </si>
  <si>
    <t>PA6A-S3本</t>
  </si>
  <si>
    <t>中号塑料手柄-T</t>
  </si>
  <si>
    <t>TZY1.02.06-05</t>
  </si>
  <si>
    <t>扶手前/后嵌件</t>
  </si>
  <si>
    <t>聚四氟钢珠圈</t>
  </si>
  <si>
    <t>TZY1.01.08-01</t>
  </si>
  <si>
    <t>POM</t>
  </si>
  <si>
    <t>白</t>
  </si>
  <si>
    <t>体重调节手柄骨架</t>
  </si>
  <si>
    <t>体重调节手柄堵头</t>
  </si>
  <si>
    <t>体重调节手柄包胶</t>
  </si>
  <si>
    <t>PP-SR15软</t>
  </si>
  <si>
    <t>座椅调节手柄（黄）-T</t>
  </si>
  <si>
    <t>TZY1-Q5C.02.04-14</t>
  </si>
  <si>
    <t>T4196</t>
  </si>
  <si>
    <t>座托内手柄件</t>
  </si>
  <si>
    <t>TZY1.03.01-06</t>
  </si>
  <si>
    <t>上扣件大号塑料手柄-T</t>
  </si>
  <si>
    <t>TZY1.01.05-08</t>
  </si>
  <si>
    <t>灯罩 BGS 301</t>
  </si>
  <si>
    <t>444170078271</t>
  </si>
  <si>
    <t>灯罩 BGS 300</t>
  </si>
  <si>
    <t>444170078331</t>
  </si>
  <si>
    <t>COB 固定器</t>
  </si>
  <si>
    <t>444170083381</t>
  </si>
  <si>
    <t>444170081941</t>
  </si>
  <si>
    <t>灯体端盖PC半透明LL120X-R</t>
  </si>
  <si>
    <t>444170077421</t>
  </si>
  <si>
    <t>绝缘垫片</t>
  </si>
  <si>
    <t>444170079451</t>
  </si>
  <si>
    <t>PC-LEV2200KL</t>
  </si>
  <si>
    <t>FA_微型后盖</t>
  </si>
  <si>
    <t>444170085501</t>
  </si>
  <si>
    <t>FA_固定手柄_R</t>
  </si>
  <si>
    <t>444170085661</t>
  </si>
  <si>
    <t>444170085671</t>
  </si>
  <si>
    <t>科泰白色接头螺丝柱</t>
  </si>
  <si>
    <t>444170079162</t>
  </si>
  <si>
    <t>FA_微型后盖 RAL9003_R</t>
  </si>
  <si>
    <t>824132039191</t>
  </si>
  <si>
    <t>FA_固定手柄 1C RAL9003_R</t>
  </si>
  <si>
    <t>824132039221</t>
  </si>
  <si>
    <t>FA_适配器芯柱 RAL9003_R</t>
  </si>
  <si>
    <t>824132039231</t>
  </si>
  <si>
    <t>FA_适配器手柄 RAL9003_R</t>
  </si>
  <si>
    <t>824132039241</t>
  </si>
  <si>
    <t>灯盖</t>
  </si>
  <si>
    <t>2323DG</t>
  </si>
  <si>
    <t>上海飞利浦</t>
  </si>
  <si>
    <t>BN006Z SM 支架</t>
  </si>
  <si>
    <t>911401547821</t>
  </si>
  <si>
    <t>60T</t>
  </si>
  <si>
    <t>方形堵头</t>
  </si>
  <si>
    <t>护盖-有筋</t>
  </si>
  <si>
    <t>WS/0-20</t>
  </si>
  <si>
    <t>喇叭支架/盖子</t>
  </si>
  <si>
    <t>2392LBZJ/2392LBGZ</t>
  </si>
  <si>
    <t>玻璃压圈</t>
  </si>
  <si>
    <t>插针/插座</t>
  </si>
  <si>
    <t>灯座</t>
  </si>
  <si>
    <t>保护盖组件</t>
  </si>
  <si>
    <t>导光柱 黄</t>
  </si>
  <si>
    <t>T5252</t>
  </si>
  <si>
    <t>导光柱 绿</t>
  </si>
  <si>
    <t>T5253</t>
  </si>
  <si>
    <t>导光柱 红</t>
  </si>
  <si>
    <t>华川</t>
  </si>
  <si>
    <t>内管</t>
  </si>
  <si>
    <t>710C/0-2</t>
  </si>
  <si>
    <t>TA31/0-1</t>
  </si>
  <si>
    <t>TA01/0-1</t>
  </si>
  <si>
    <t>防尘盖</t>
  </si>
  <si>
    <t>TA54C/0-8</t>
  </si>
  <si>
    <t>BGS300壳体孔塞_R</t>
  </si>
  <si>
    <t>444170078281</t>
  </si>
  <si>
    <t>BGS301壳体孔塞_R/BGS302壳体孔塞R</t>
  </si>
  <si>
    <t>444170078241/444170078401</t>
  </si>
  <si>
    <t>GS2 2000LM弹簧支撑架</t>
  </si>
  <si>
    <t>444170077681</t>
  </si>
  <si>
    <t>GS2 1000LM弹簧支撑架</t>
  </si>
  <si>
    <t>444170077671</t>
  </si>
  <si>
    <t>螺丝盖帽R</t>
  </si>
  <si>
    <t>传感器托架</t>
  </si>
  <si>
    <t>塑料盖（大）-T</t>
  </si>
  <si>
    <t>TZY1.01.07-01</t>
  </si>
  <si>
    <t>塑料盖（小）-T</t>
  </si>
  <si>
    <t>TZY1.03-05</t>
  </si>
  <si>
    <t>254150002601</t>
  </si>
  <si>
    <t>RAL9007</t>
  </si>
  <si>
    <t>堵头塑料注塑黑色哑光 744</t>
  </si>
  <si>
    <t>上/下部泡棉固定支架塑料注塑 BCP270 G2 A</t>
  </si>
  <si>
    <t>444170092031/444170092081</t>
  </si>
  <si>
    <t>端盖塑料注塑黑色哑光744  BCP290_R</t>
  </si>
  <si>
    <t>压线后盖塑料注塑黑色哑光 744 BCP290_R</t>
  </si>
  <si>
    <t>444170091713</t>
  </si>
  <si>
    <t>端盖塑料注塑黑色哑光 BCP290_R</t>
  </si>
  <si>
    <t>415A防尘盖</t>
  </si>
  <si>
    <t>9911A240-07-1.1</t>
  </si>
  <si>
    <t>压线后盖塑料注塑黑色哑光 BCP290_R</t>
  </si>
  <si>
    <t>444100022461</t>
  </si>
  <si>
    <t>盖帽PP注塑RAL7043 BVP176</t>
  </si>
  <si>
    <t>装配</t>
  </si>
  <si>
    <t>左前门装饰板总成</t>
  </si>
  <si>
    <t>FX11-5500050-01AA</t>
  </si>
  <si>
    <t>FX11-5500060-01AA</t>
  </si>
  <si>
    <t>左后门装饰板总成</t>
  </si>
  <si>
    <t>FX11-5500070-01AA</t>
  </si>
  <si>
    <t>右后门装饰板总成</t>
  </si>
  <si>
    <t>FX11-5500080-01AA</t>
  </si>
  <si>
    <t>左 C 柱悬浮顶外装饰件总成左</t>
  </si>
  <si>
    <t>FX11-5608310-01AA</t>
  </si>
  <si>
    <t>右 C 柱悬浮顶外装饰件总成右</t>
  </si>
  <si>
    <t>FX11-5608320-01AA</t>
  </si>
  <si>
    <t>背门扣手外饰板总成</t>
  </si>
  <si>
    <t>BX11-前保险杠左侧导风板（HYPER版）</t>
  </si>
  <si>
    <t>BX11-前保险杠右侧导风板（HYPER版）</t>
  </si>
  <si>
    <t>BX11-前保险杠左侧导风板</t>
  </si>
  <si>
    <t>BX11-前保险杠右侧导风板</t>
  </si>
  <si>
    <t>BX11-左后轮眉II</t>
  </si>
  <si>
    <t>BX11-右后轮眉II</t>
  </si>
  <si>
    <t>BX11-后牌照安装板本体（传统）</t>
  </si>
  <si>
    <t>靠背解锁组件</t>
  </si>
  <si>
    <t>7100110NL-4ABL</t>
  </si>
  <si>
    <t>头枕固定套组件（左）解锁总成</t>
  </si>
  <si>
    <t>右前翼子板密封件</t>
  </si>
  <si>
    <t>53882-07030</t>
  </si>
  <si>
    <t>左前翼子板密封件</t>
  </si>
  <si>
    <t>53883-07030</t>
  </si>
  <si>
    <t>前门后侧装饰盖板，右</t>
  </si>
  <si>
    <t>75755-07050</t>
  </si>
  <si>
    <t>前门后侧装饰盖板，左</t>
  </si>
  <si>
    <t>75756-07050</t>
  </si>
  <si>
    <t>后门前侧装饰盖板，右</t>
  </si>
  <si>
    <t>75761-07050</t>
  </si>
  <si>
    <t>后门前侧装饰盖板，左</t>
  </si>
  <si>
    <t>75762-07050</t>
  </si>
  <si>
    <t>2368上盖</t>
  </si>
  <si>
    <t>开机人员需求：</t>
  </si>
  <si>
    <t>装配人员需求：</t>
  </si>
  <si>
    <t>设备编号</t>
  </si>
  <si>
    <t>机型</t>
  </si>
  <si>
    <t>实际占用天数（小计）</t>
  </si>
  <si>
    <t>额定产能占用天数</t>
  </si>
  <si>
    <t>换模换料次数</t>
  </si>
  <si>
    <t>换模换料总天数</t>
  </si>
  <si>
    <t>日均间隔换模天数</t>
  </si>
  <si>
    <t>放假/休息天数</t>
  </si>
  <si>
    <t>总天数</t>
  </si>
  <si>
    <t>生产天数</t>
  </si>
  <si>
    <t>空闲天数</t>
  </si>
  <si>
    <t>预测设备利用率</t>
  </si>
  <si>
    <t>大型设备11台（小计）</t>
  </si>
  <si>
    <t>中型设备8台（小计）</t>
  </si>
  <si>
    <t>小型设备17台（小计）</t>
  </si>
  <si>
    <t>设备合计</t>
  </si>
  <si>
    <t>备注：大机台4#和7#没有排序，实际36台，编码到38#</t>
  </si>
  <si>
    <t>2023年预测产能分析表</t>
  </si>
  <si>
    <t>风窗玻璃条</t>
  </si>
  <si>
    <t>翼子板外板</t>
  </si>
  <si>
    <t>翼子板内板</t>
  </si>
  <si>
    <t>2022年合计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</si>
</sst>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\ [$€-1];[Red]\-#,##0\ [$€-1]"/>
    <numFmt numFmtId="177" formatCode="0_ "/>
    <numFmt numFmtId="178" formatCode="0.00_);[Red]\(0.00\)"/>
    <numFmt numFmtId="179" formatCode="0.00_ "/>
    <numFmt numFmtId="180" formatCode="0_ ;[Red]\-0\ "/>
    <numFmt numFmtId="181" formatCode="0_);[Red]\(0\)"/>
  </numFmts>
  <fonts count="6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sz val="10"/>
      <name val="微软雅黑"/>
      <charset val="134"/>
    </font>
    <font>
      <b/>
      <sz val="10"/>
      <color theme="1"/>
      <name val="微软雅黑"/>
      <charset val="134"/>
    </font>
    <font>
      <b/>
      <sz val="9"/>
      <color theme="1"/>
      <name val="微软雅黑"/>
      <charset val="134"/>
    </font>
    <font>
      <sz val="9"/>
      <name val="微软雅黑"/>
      <charset val="134"/>
    </font>
    <font>
      <b/>
      <sz val="10"/>
      <name val="微软雅黑"/>
      <charset val="134"/>
    </font>
    <font>
      <b/>
      <sz val="14"/>
      <name val="微软雅黑"/>
      <charset val="134"/>
    </font>
    <font>
      <sz val="10"/>
      <name val="微软雅黑"/>
      <charset val="0"/>
    </font>
    <font>
      <sz val="12"/>
      <name val="微软雅黑"/>
      <charset val="134"/>
    </font>
    <font>
      <b/>
      <sz val="12"/>
      <name val="微软雅黑"/>
      <charset val="134"/>
    </font>
    <font>
      <sz val="10"/>
      <color rgb="FFFF0000"/>
      <name val="微软雅黑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2"/>
      <color theme="1"/>
      <name val="微软雅黑"/>
      <charset val="134"/>
    </font>
    <font>
      <b/>
      <sz val="9"/>
      <name val="微软雅黑"/>
      <charset val="134"/>
    </font>
    <font>
      <b/>
      <sz val="11"/>
      <color theme="1"/>
      <name val="微软雅黑"/>
      <charset val="134"/>
    </font>
    <font>
      <sz val="9"/>
      <color indexed="8"/>
      <name val="微软雅黑"/>
      <charset val="134"/>
    </font>
    <font>
      <b/>
      <sz val="9"/>
      <color indexed="8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176" fontId="43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0" applyNumberFormat="0" applyFill="0" applyAlignment="0" applyProtection="0">
      <alignment vertical="center"/>
    </xf>
    <xf numFmtId="0" fontId="55" fillId="0" borderId="10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6" fillId="13" borderId="12" applyNumberFormat="0" applyAlignment="0" applyProtection="0">
      <alignment vertical="center"/>
    </xf>
    <xf numFmtId="0" fontId="57" fillId="13" borderId="8" applyNumberFormat="0" applyAlignment="0" applyProtection="0">
      <alignment vertical="center"/>
    </xf>
    <xf numFmtId="0" fontId="58" fillId="14" borderId="13" applyNumberFormat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9" fillId="0" borderId="14" applyNumberFormat="0" applyFill="0" applyAlignment="0" applyProtection="0">
      <alignment vertical="center"/>
    </xf>
    <xf numFmtId="0" fontId="60" fillId="0" borderId="15" applyNumberFormat="0" applyFill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63" fillId="0" borderId="0"/>
    <xf numFmtId="0" fontId="43" fillId="0" borderId="0"/>
    <xf numFmtId="0" fontId="43" fillId="0" borderId="0">
      <alignment vertical="center"/>
    </xf>
    <xf numFmtId="0" fontId="64" fillId="0" borderId="0"/>
  </cellStyleXfs>
  <cellXfs count="38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5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177" fontId="7" fillId="0" borderId="1" xfId="51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178" fontId="4" fillId="0" borderId="0" xfId="0" applyNumberFormat="1" applyFont="1" applyFill="1" applyAlignment="1"/>
    <xf numFmtId="177" fontId="4" fillId="0" borderId="0" xfId="0" applyNumberFormat="1" applyFont="1" applyFill="1" applyAlignment="1">
      <alignment horizontal="center"/>
    </xf>
    <xf numFmtId="9" fontId="4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9" fontId="9" fillId="0" borderId="5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 applyFill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>
      <alignment vertical="center"/>
    </xf>
    <xf numFmtId="0" fontId="17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9" fontId="0" fillId="0" borderId="0" xfId="0" applyNumberFormat="1" applyFont="1" applyAlignment="1">
      <alignment horizontal="center" vertical="center"/>
    </xf>
    <xf numFmtId="179" fontId="19" fillId="0" borderId="0" xfId="0" applyNumberFormat="1" applyFont="1" applyAlignment="1">
      <alignment horizontal="center" vertical="center"/>
    </xf>
    <xf numFmtId="177" fontId="19" fillId="0" borderId="0" xfId="0" applyNumberFormat="1" applyFont="1" applyAlignment="1">
      <alignment horizontal="center" vertical="center"/>
    </xf>
    <xf numFmtId="177" fontId="19" fillId="0" borderId="0" xfId="0" applyNumberFormat="1" applyFont="1" applyFill="1" applyAlignment="1">
      <alignment horizontal="center" vertical="center"/>
    </xf>
    <xf numFmtId="179" fontId="19" fillId="0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8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22" fillId="0" borderId="1" xfId="50" applyNumberFormat="1" applyFont="1" applyFill="1" applyBorder="1" applyAlignment="1">
      <alignment horizontal="left" vertical="center" wrapText="1" shrinkToFit="1"/>
    </xf>
    <xf numFmtId="0" fontId="18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2" fillId="0" borderId="1" xfId="50" applyFont="1" applyFill="1" applyBorder="1" applyAlignment="1">
      <alignment horizontal="left" vertical="center" wrapText="1" shrinkToFit="1"/>
    </xf>
    <xf numFmtId="0" fontId="22" fillId="0" borderId="1" xfId="0" applyFont="1" applyFill="1" applyBorder="1" applyAlignment="1">
      <alignment horizontal="left" vertical="center" wrapText="1" shrinkToFi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177" fontId="22" fillId="0" borderId="1" xfId="51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177" fontId="14" fillId="0" borderId="1" xfId="0" applyNumberFormat="1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>
      <alignment vertical="center"/>
    </xf>
    <xf numFmtId="177" fontId="24" fillId="0" borderId="1" xfId="0" applyNumberFormat="1" applyFont="1" applyFill="1" applyBorder="1" applyAlignment="1">
      <alignment horizontal="center" vertical="center" wrapText="1"/>
    </xf>
    <xf numFmtId="179" fontId="24" fillId="0" borderId="1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Border="1">
      <alignment vertical="center"/>
    </xf>
    <xf numFmtId="177" fontId="15" fillId="0" borderId="1" xfId="0" applyNumberFormat="1" applyFont="1" applyBorder="1" applyAlignment="1">
      <alignment horizontal="center" vertical="center"/>
    </xf>
    <xf numFmtId="179" fontId="15" fillId="0" borderId="1" xfId="0" applyNumberFormat="1" applyFont="1" applyBorder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79" fontId="16" fillId="0" borderId="1" xfId="0" applyNumberFormat="1" applyFont="1" applyBorder="1" applyAlignment="1">
      <alignment horizontal="center" vertical="center" wrapText="1"/>
    </xf>
    <xf numFmtId="179" fontId="16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/>
    </xf>
    <xf numFmtId="181" fontId="24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/>
    </xf>
    <xf numFmtId="178" fontId="24" fillId="0" borderId="1" xfId="0" applyNumberFormat="1" applyFont="1" applyFill="1" applyBorder="1" applyAlignment="1">
      <alignment horizontal="center" vertical="center"/>
    </xf>
    <xf numFmtId="179" fontId="26" fillId="0" borderId="1" xfId="0" applyNumberFormat="1" applyFont="1" applyBorder="1">
      <alignment vertical="center"/>
    </xf>
    <xf numFmtId="179" fontId="26" fillId="0" borderId="1" xfId="0" applyNumberFormat="1" applyFont="1" applyFill="1" applyBorder="1" applyAlignment="1">
      <alignment horizontal="center" vertical="center"/>
    </xf>
    <xf numFmtId="179" fontId="26" fillId="0" borderId="1" xfId="0" applyNumberFormat="1" applyFont="1" applyFill="1" applyBorder="1">
      <alignment vertical="center"/>
    </xf>
    <xf numFmtId="177" fontId="14" fillId="0" borderId="0" xfId="0" applyNumberFormat="1" applyFont="1" applyAlignment="1">
      <alignment horizontal="center" vertical="center" wrapText="1"/>
    </xf>
    <xf numFmtId="179" fontId="14" fillId="0" borderId="0" xfId="0" applyNumberFormat="1" applyFont="1" applyAlignment="1">
      <alignment horizontal="center" vertical="center" wrapText="1"/>
    </xf>
    <xf numFmtId="179" fontId="24" fillId="0" borderId="1" xfId="0" applyNumberFormat="1" applyFont="1" applyFill="1" applyBorder="1" applyAlignment="1">
      <alignment horizontal="center" vertical="center"/>
    </xf>
    <xf numFmtId="177" fontId="14" fillId="0" borderId="0" xfId="0" applyNumberFormat="1" applyFont="1" applyAlignment="1">
      <alignment horizontal="center" vertical="center"/>
    </xf>
    <xf numFmtId="179" fontId="14" fillId="0" borderId="0" xfId="0" applyNumberFormat="1" applyFont="1">
      <alignment vertical="center"/>
    </xf>
    <xf numFmtId="0" fontId="15" fillId="0" borderId="0" xfId="0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179" fontId="15" fillId="0" borderId="0" xfId="0" applyNumberFormat="1" applyFont="1">
      <alignment vertical="center"/>
    </xf>
    <xf numFmtId="179" fontId="14" fillId="0" borderId="0" xfId="0" applyNumberFormat="1" applyFont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51" applyFont="1" applyFill="1" applyBorder="1" applyAlignment="1">
      <alignment horizontal="left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1" xfId="50" applyNumberFormat="1" applyFont="1" applyFill="1" applyBorder="1" applyAlignment="1">
      <alignment horizontal="left" vertical="center" wrapText="1" shrinkToFit="1"/>
    </xf>
    <xf numFmtId="0" fontId="27" fillId="0" borderId="1" xfId="50" applyFont="1" applyFill="1" applyBorder="1" applyAlignment="1">
      <alignment horizontal="left" vertical="center" wrapText="1" shrinkToFit="1"/>
    </xf>
    <xf numFmtId="0" fontId="27" fillId="0" borderId="1" xfId="51" applyFont="1" applyFill="1" applyBorder="1" applyAlignment="1">
      <alignment horizontal="center" vertical="center" wrapText="1"/>
    </xf>
    <xf numFmtId="177" fontId="27" fillId="0" borderId="1" xfId="5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8" fillId="0" borderId="1" xfId="0" applyFont="1" applyBorder="1">
      <alignment vertical="center"/>
    </xf>
    <xf numFmtId="0" fontId="27" fillId="0" borderId="1" xfId="0" applyFont="1" applyFill="1" applyBorder="1" applyAlignment="1">
      <alignment horizontal="left" vertical="center" wrapText="1" shrinkToFit="1"/>
    </xf>
    <xf numFmtId="0" fontId="27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 wrapText="1" shrinkToFit="1"/>
    </xf>
    <xf numFmtId="0" fontId="24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49" fontId="29" fillId="0" borderId="1" xfId="0" applyNumberFormat="1" applyFont="1" applyFill="1" applyBorder="1" applyAlignment="1">
      <alignment horizontal="left"/>
    </xf>
    <xf numFmtId="177" fontId="16" fillId="0" borderId="1" xfId="0" applyNumberFormat="1" applyFont="1" applyFill="1" applyBorder="1">
      <alignment vertical="center"/>
    </xf>
    <xf numFmtId="177" fontId="14" fillId="0" borderId="1" xfId="0" applyNumberFormat="1" applyFont="1" applyFill="1" applyBorder="1" applyAlignment="1">
      <alignment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179" fontId="16" fillId="0" borderId="0" xfId="0" applyNumberFormat="1" applyFont="1" applyFill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177" fontId="14" fillId="0" borderId="0" xfId="0" applyNumberFormat="1" applyFont="1" applyFill="1" applyAlignment="1">
      <alignment horizontal="center" vertical="center"/>
    </xf>
    <xf numFmtId="179" fontId="14" fillId="0" borderId="0" xfId="0" applyNumberFormat="1" applyFont="1" applyFill="1" applyAlignment="1">
      <alignment vertical="center"/>
    </xf>
    <xf numFmtId="0" fontId="14" fillId="0" borderId="1" xfId="0" applyFont="1" applyFill="1" applyBorder="1">
      <alignment vertical="center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wrapText="1" shrinkToFit="1"/>
    </xf>
    <xf numFmtId="0" fontId="30" fillId="0" borderId="1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177" fontId="14" fillId="0" borderId="1" xfId="0" applyNumberFormat="1" applyFont="1" applyFill="1" applyBorder="1">
      <alignment vertical="center"/>
    </xf>
    <xf numFmtId="179" fontId="15" fillId="0" borderId="4" xfId="0" applyNumberFormat="1" applyFont="1" applyBorder="1">
      <alignment vertical="center"/>
    </xf>
    <xf numFmtId="177" fontId="15" fillId="0" borderId="4" xfId="0" applyNumberFormat="1" applyFont="1" applyBorder="1">
      <alignment vertical="center"/>
    </xf>
    <xf numFmtId="179" fontId="26" fillId="0" borderId="4" xfId="0" applyNumberFormat="1" applyFont="1" applyBorder="1">
      <alignment vertical="center"/>
    </xf>
    <xf numFmtId="179" fontId="26" fillId="0" borderId="4" xfId="0" applyNumberFormat="1" applyFont="1" applyFill="1" applyBorder="1" applyAlignment="1">
      <alignment horizontal="center" vertical="center"/>
    </xf>
    <xf numFmtId="179" fontId="26" fillId="0" borderId="4" xfId="0" applyNumberFormat="1" applyFont="1" applyFill="1" applyBorder="1">
      <alignment vertical="center"/>
    </xf>
    <xf numFmtId="179" fontId="14" fillId="0" borderId="0" xfId="0" applyNumberFormat="1" applyFont="1" applyFill="1">
      <alignment vertical="center"/>
    </xf>
    <xf numFmtId="179" fontId="14" fillId="0" borderId="0" xfId="0" applyNumberFormat="1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9" fontId="31" fillId="0" borderId="1" xfId="0" applyNumberFormat="1" applyFont="1" applyFill="1" applyBorder="1" applyAlignment="1">
      <alignment horizontal="left"/>
    </xf>
    <xf numFmtId="0" fontId="29" fillId="0" borderId="1" xfId="0" applyNumberFormat="1" applyFont="1" applyFill="1" applyBorder="1" applyAlignment="1">
      <alignment horizontal="left" vertical="center"/>
    </xf>
    <xf numFmtId="49" fontId="29" fillId="0" borderId="1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29" fillId="0" borderId="1" xfId="0" applyNumberFormat="1" applyFont="1" applyFill="1" applyBorder="1" applyAlignment="1">
      <alignment horizontal="left" vertical="center" wrapText="1"/>
    </xf>
    <xf numFmtId="49" fontId="29" fillId="0" borderId="1" xfId="0" applyNumberFormat="1" applyFont="1" applyFill="1" applyBorder="1" applyAlignment="1"/>
    <xf numFmtId="0" fontId="32" fillId="0" borderId="1" xfId="0" applyFont="1" applyFill="1" applyBorder="1" applyAlignment="1">
      <alignment horizontal="left" vertical="center" wrapText="1"/>
    </xf>
    <xf numFmtId="0" fontId="31" fillId="0" borderId="1" xfId="0" applyNumberFormat="1" applyFont="1" applyFill="1" applyBorder="1" applyAlignment="1">
      <alignment horizontal="left" vertical="center"/>
    </xf>
    <xf numFmtId="0" fontId="33" fillId="2" borderId="1" xfId="0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77" fontId="14" fillId="0" borderId="4" xfId="0" applyNumberFormat="1" applyFont="1" applyBorder="1" applyAlignment="1">
      <alignment horizontal="center" vertical="center"/>
    </xf>
    <xf numFmtId="179" fontId="15" fillId="0" borderId="4" xfId="0" applyNumberFormat="1" applyFont="1" applyBorder="1" applyAlignment="1">
      <alignment horizontal="center" vertical="center"/>
    </xf>
    <xf numFmtId="179" fontId="21" fillId="0" borderId="4" xfId="0" applyNumberFormat="1" applyFont="1" applyBorder="1" applyAlignment="1">
      <alignment horizontal="center" vertical="center"/>
    </xf>
    <xf numFmtId="177" fontId="15" fillId="0" borderId="1" xfId="0" applyNumberFormat="1" applyFont="1" applyFill="1" applyBorder="1">
      <alignment vertical="center"/>
    </xf>
    <xf numFmtId="177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77" fontId="15" fillId="0" borderId="0" xfId="0" applyNumberFormat="1" applyFont="1" applyFill="1" applyAlignment="1">
      <alignment horizontal="center" vertical="center"/>
    </xf>
    <xf numFmtId="179" fontId="15" fillId="0" borderId="0" xfId="0" applyNumberFormat="1" applyFont="1" applyFill="1">
      <alignment vertical="center"/>
    </xf>
    <xf numFmtId="0" fontId="30" fillId="0" borderId="1" xfId="0" applyFont="1" applyFill="1" applyBorder="1" applyAlignment="1">
      <alignment horizontal="center" vertical="center"/>
    </xf>
    <xf numFmtId="177" fontId="14" fillId="0" borderId="4" xfId="0" applyNumberFormat="1" applyFont="1" applyFill="1" applyBorder="1" applyAlignment="1">
      <alignment horizontal="center" vertical="center"/>
    </xf>
    <xf numFmtId="177" fontId="15" fillId="0" borderId="4" xfId="0" applyNumberFormat="1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77" fontId="14" fillId="0" borderId="1" xfId="0" applyNumberFormat="1" applyFont="1" applyBorder="1" applyAlignment="1">
      <alignment vertical="center"/>
    </xf>
    <xf numFmtId="177" fontId="15" fillId="0" borderId="1" xfId="0" applyNumberFormat="1" applyFont="1" applyBorder="1" applyAlignment="1">
      <alignment vertical="center"/>
    </xf>
    <xf numFmtId="0" fontId="33" fillId="2" borderId="6" xfId="0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/>
    </xf>
    <xf numFmtId="0" fontId="34" fillId="0" borderId="1" xfId="0" applyFont="1" applyFill="1" applyBorder="1" applyAlignment="1">
      <alignment horizontal="left" vertical="center" wrapText="1"/>
    </xf>
    <xf numFmtId="0" fontId="24" fillId="0" borderId="1" xfId="5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177" fontId="15" fillId="0" borderId="0" xfId="0" applyNumberFormat="1" applyFont="1">
      <alignment vertical="center"/>
    </xf>
    <xf numFmtId="177" fontId="34" fillId="0" borderId="1" xfId="0" applyNumberFormat="1" applyFont="1" applyFill="1" applyBorder="1" applyAlignment="1">
      <alignment horizontal="center" vertical="center" wrapText="1"/>
    </xf>
    <xf numFmtId="179" fontId="34" fillId="0" borderId="1" xfId="0" applyNumberFormat="1" applyFont="1" applyFill="1" applyBorder="1" applyAlignment="1">
      <alignment horizontal="center" vertical="center" wrapText="1"/>
    </xf>
    <xf numFmtId="177" fontId="14" fillId="0" borderId="0" xfId="0" applyNumberFormat="1" applyFont="1">
      <alignment vertical="center"/>
    </xf>
    <xf numFmtId="179" fontId="26" fillId="0" borderId="1" xfId="0" applyNumberFormat="1" applyFont="1" applyBorder="1" applyAlignment="1">
      <alignment horizontal="center" vertical="center"/>
    </xf>
    <xf numFmtId="181" fontId="34" fillId="0" borderId="1" xfId="0" applyNumberFormat="1" applyFont="1" applyFill="1" applyBorder="1" applyAlignment="1">
      <alignment horizontal="center" vertical="center" wrapText="1"/>
    </xf>
    <xf numFmtId="178" fontId="34" fillId="0" borderId="1" xfId="0" applyNumberFormat="1" applyFont="1" applyFill="1" applyBorder="1" applyAlignment="1">
      <alignment horizontal="center" vertical="center"/>
    </xf>
    <xf numFmtId="179" fontId="26" fillId="0" borderId="0" xfId="0" applyNumberFormat="1" applyFont="1">
      <alignment vertical="center"/>
    </xf>
    <xf numFmtId="179" fontId="26" fillId="0" borderId="0" xfId="0" applyNumberFormat="1" applyFont="1" applyFill="1" applyAlignment="1">
      <alignment horizontal="center" vertical="center"/>
    </xf>
    <xf numFmtId="179" fontId="26" fillId="0" borderId="0" xfId="0" applyNumberFormat="1" applyFont="1" applyFill="1">
      <alignment vertical="center"/>
    </xf>
    <xf numFmtId="179" fontId="16" fillId="0" borderId="0" xfId="0" applyNumberFormat="1" applyFont="1">
      <alignment vertical="center"/>
    </xf>
    <xf numFmtId="177" fontId="16" fillId="0" borderId="0" xfId="0" applyNumberFormat="1" applyFont="1">
      <alignment vertical="center"/>
    </xf>
    <xf numFmtId="179" fontId="16" fillId="0" borderId="0" xfId="0" applyNumberFormat="1" applyFont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9" fontId="16" fillId="0" borderId="0" xfId="0" applyNumberFormat="1" applyFont="1" applyFill="1" applyAlignment="1">
      <alignment horizontal="center" vertical="center"/>
    </xf>
    <xf numFmtId="179" fontId="34" fillId="0" borderId="1" xfId="0" applyNumberFormat="1" applyFont="1" applyFill="1" applyBorder="1" applyAlignment="1">
      <alignment horizontal="center" vertical="center"/>
    </xf>
    <xf numFmtId="181" fontId="35" fillId="0" borderId="0" xfId="0" applyNumberFormat="1" applyFont="1" applyFill="1" applyAlignment="1">
      <alignment horizontal="center" vertical="center"/>
    </xf>
    <xf numFmtId="181" fontId="17" fillId="0" borderId="0" xfId="0" applyNumberFormat="1" applyFont="1" applyFill="1" applyAlignment="1">
      <alignment horizontal="center" vertical="center"/>
    </xf>
    <xf numFmtId="179" fontId="17" fillId="0" borderId="0" xfId="0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0" fontId="3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7" fontId="36" fillId="0" borderId="0" xfId="0" applyNumberFormat="1" applyFont="1" applyFill="1" applyAlignment="1">
      <alignment horizontal="center" vertical="center"/>
    </xf>
    <xf numFmtId="179" fontId="36" fillId="0" borderId="0" xfId="0" applyNumberFormat="1" applyFont="1" applyFill="1" applyAlignment="1">
      <alignment horizontal="center" vertical="center"/>
    </xf>
    <xf numFmtId="179" fontId="37" fillId="0" borderId="0" xfId="0" applyNumberFormat="1" applyFont="1" applyFill="1" applyAlignment="1">
      <alignment horizontal="center" vertical="center"/>
    </xf>
    <xf numFmtId="177" fontId="37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7" fillId="0" borderId="1" xfId="50" applyNumberFormat="1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 shrinkToFit="1"/>
    </xf>
    <xf numFmtId="177" fontId="7" fillId="0" borderId="1" xfId="51" applyNumberFormat="1" applyFont="1" applyFill="1" applyBorder="1" applyAlignment="1">
      <alignment horizontal="center" vertical="center" wrapText="1"/>
    </xf>
    <xf numFmtId="0" fontId="4" fillId="0" borderId="4" xfId="53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left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vertical="center"/>
    </xf>
    <xf numFmtId="0" fontId="39" fillId="0" borderId="1" xfId="50" applyFont="1" applyFill="1" applyBorder="1" applyAlignment="1">
      <alignment horizontal="center" vertical="center" wrapText="1" shrinkToFit="1"/>
    </xf>
    <xf numFmtId="0" fontId="39" fillId="0" borderId="1" xfId="51" applyFont="1" applyFill="1" applyBorder="1" applyAlignment="1">
      <alignment horizontal="center" vertical="center" wrapText="1"/>
    </xf>
    <xf numFmtId="177" fontId="39" fillId="0" borderId="1" xfId="51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>
      <alignment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>
      <alignment vertical="center"/>
    </xf>
    <xf numFmtId="179" fontId="5" fillId="0" borderId="1" xfId="0" applyNumberFormat="1" applyFont="1" applyFill="1" applyBorder="1">
      <alignment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>
      <alignment vertical="center"/>
    </xf>
    <xf numFmtId="179" fontId="8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40" fillId="0" borderId="0" xfId="0" applyFont="1" applyFill="1">
      <alignment vertical="center"/>
    </xf>
    <xf numFmtId="0" fontId="39" fillId="0" borderId="1" xfId="0" applyFont="1" applyFill="1" applyBorder="1" applyAlignment="1">
      <alignment horizontal="center" vertical="center" wrapText="1" shrinkToFit="1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 shrinkToFit="1"/>
    </xf>
    <xf numFmtId="49" fontId="3" fillId="0" borderId="6" xfId="53" applyNumberFormat="1" applyFont="1" applyFill="1" applyBorder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7" xfId="5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179" fontId="5" fillId="0" borderId="4" xfId="0" applyNumberFormat="1" applyFont="1" applyFill="1" applyBorder="1">
      <alignment vertical="center"/>
    </xf>
    <xf numFmtId="177" fontId="5" fillId="0" borderId="4" xfId="0" applyNumberFormat="1" applyFont="1" applyFill="1" applyBorder="1">
      <alignment vertical="center"/>
    </xf>
    <xf numFmtId="177" fontId="4" fillId="0" borderId="1" xfId="0" applyNumberFormat="1" applyFont="1" applyFill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179" fontId="8" fillId="0" borderId="4" xfId="0" applyNumberFormat="1" applyFont="1" applyFill="1" applyBorder="1">
      <alignment vertical="center"/>
    </xf>
    <xf numFmtId="179" fontId="8" fillId="0" borderId="4" xfId="0" applyNumberFormat="1" applyFont="1" applyFill="1" applyBorder="1" applyAlignment="1">
      <alignment horizontal="center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center" vertical="center"/>
    </xf>
    <xf numFmtId="0" fontId="41" fillId="0" borderId="1" xfId="0" applyNumberFormat="1" applyFont="1" applyFill="1" applyBorder="1" applyAlignment="1">
      <alignment horizontal="left" vertical="center"/>
    </xf>
    <xf numFmtId="0" fontId="2" fillId="0" borderId="1" xfId="53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9" fontId="5" fillId="0" borderId="4" xfId="0" applyNumberFormat="1" applyFont="1" applyFill="1" applyBorder="1" applyAlignment="1">
      <alignment horizontal="center" vertical="center"/>
    </xf>
    <xf numFmtId="179" fontId="6" fillId="0" borderId="4" xfId="0" applyNumberFormat="1" applyFont="1" applyFill="1" applyBorder="1" applyAlignment="1">
      <alignment horizontal="center" vertical="center"/>
    </xf>
    <xf numFmtId="49" fontId="7" fillId="0" borderId="1" xfId="53" applyNumberFormat="1" applyFont="1" applyFill="1" applyBorder="1" applyAlignment="1">
      <alignment horizontal="center" vertical="center" wrapText="1"/>
    </xf>
    <xf numFmtId="0" fontId="4" fillId="0" borderId="1" xfId="53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7" fontId="5" fillId="0" borderId="0" xfId="0" applyNumberFormat="1" applyFont="1" applyFill="1">
      <alignment vertical="center"/>
    </xf>
    <xf numFmtId="177" fontId="5" fillId="0" borderId="0" xfId="0" applyNumberFormat="1" applyFont="1" applyFill="1" applyAlignment="1">
      <alignment horizontal="center" vertical="center"/>
    </xf>
    <xf numFmtId="179" fontId="5" fillId="0" borderId="0" xfId="0" applyNumberFormat="1" applyFont="1" applyFill="1">
      <alignment vertical="center"/>
    </xf>
    <xf numFmtId="177" fontId="2" fillId="0" borderId="0" xfId="0" applyNumberFormat="1" applyFont="1" applyFill="1">
      <alignment vertical="center"/>
    </xf>
    <xf numFmtId="177" fontId="2" fillId="0" borderId="0" xfId="0" applyNumberFormat="1" applyFont="1" applyFill="1" applyAlignment="1">
      <alignment horizontal="center" vertical="center"/>
    </xf>
    <xf numFmtId="179" fontId="2" fillId="0" borderId="0" xfId="0" applyNumberFormat="1" applyFont="1" applyFill="1">
      <alignment vertical="center"/>
    </xf>
    <xf numFmtId="179" fontId="2" fillId="0" borderId="0" xfId="0" applyNumberFormat="1" applyFont="1" applyFill="1" applyAlignment="1">
      <alignment horizontal="center" vertical="center"/>
    </xf>
    <xf numFmtId="179" fontId="4" fillId="0" borderId="0" xfId="0" applyNumberFormat="1" applyFont="1" applyFill="1">
      <alignment vertical="center"/>
    </xf>
    <xf numFmtId="177" fontId="4" fillId="0" borderId="0" xfId="0" applyNumberFormat="1" applyFont="1" applyFill="1">
      <alignment vertical="center"/>
    </xf>
    <xf numFmtId="177" fontId="4" fillId="0" borderId="0" xfId="0" applyNumberFormat="1" applyFont="1" applyFill="1" applyAlignment="1">
      <alignment horizontal="center" vertical="center"/>
    </xf>
    <xf numFmtId="179" fontId="4" fillId="0" borderId="0" xfId="0" applyNumberFormat="1" applyFont="1" applyFill="1" applyAlignment="1">
      <alignment horizontal="center" vertical="center"/>
    </xf>
    <xf numFmtId="179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18" fillId="0" borderId="1" xfId="0" applyFont="1" applyBorder="1" applyAlignment="1" quotePrefix="1">
      <alignment horizontal="left" vertical="center" wrapText="1"/>
    </xf>
    <xf numFmtId="0" fontId="18" fillId="0" borderId="1" xfId="0" applyFont="1" applyBorder="1" applyAlignment="1" quotePrefix="1">
      <alignment horizontal="left" vertical="center"/>
    </xf>
    <xf numFmtId="0" fontId="22" fillId="0" borderId="1" xfId="0" applyFont="1" applyFill="1" applyBorder="1" applyAlignment="1" quotePrefix="1">
      <alignment horizontal="left" vertical="center"/>
    </xf>
    <xf numFmtId="0" fontId="24" fillId="0" borderId="1" xfId="0" applyFont="1" applyFill="1" applyBorder="1" applyAlignment="1" quotePrefix="1">
      <alignment horizontal="left" vertical="center" wrapText="1"/>
    </xf>
    <xf numFmtId="0" fontId="24" fillId="0" borderId="1" xfId="0" applyFont="1" applyFill="1" applyBorder="1" applyAlignment="1" quotePrefix="1">
      <alignment horizontal="left" vertical="center"/>
    </xf>
    <xf numFmtId="0" fontId="33" fillId="3" borderId="1" xfId="0" applyFont="1" applyFill="1" applyBorder="1" applyAlignment="1" quotePrefix="1">
      <alignment horizontal="left" vertical="center" wrapText="1"/>
    </xf>
    <xf numFmtId="0" fontId="33" fillId="3" borderId="1" xfId="0" applyFont="1" applyFill="1" applyBorder="1" applyAlignment="1" quotePrefix="1">
      <alignment horizontal="left" vertical="center"/>
    </xf>
    <xf numFmtId="0" fontId="33" fillId="0" borderId="1" xfId="0" applyFont="1" applyFill="1" applyBorder="1" applyAlignment="1" quotePrefix="1">
      <alignment horizontal="left" vertical="center" wrapText="1"/>
    </xf>
  </cellXfs>
  <cellStyles count="54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样式 1" xfId="50"/>
    <cellStyle name="常规_Sheet1" xfId="51"/>
    <cellStyle name="常规 2" xfId="52"/>
    <cellStyle name="常规_材料清单" xfId="53"/>
  </cellStyle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0"/>
  <sheetViews>
    <sheetView tabSelected="1" workbookViewId="0">
      <pane xSplit="11" ySplit="2" topLeftCell="L10" activePane="bottomRight" state="frozen"/>
      <selection/>
      <selection pane="topRight"/>
      <selection pane="bottomLeft"/>
      <selection pane="bottomRight" activeCell="F30" sqref="F30"/>
    </sheetView>
  </sheetViews>
  <sheetFormatPr defaultColWidth="9" defaultRowHeight="16.5"/>
  <cols>
    <col min="1" max="1" width="5.375" style="268" customWidth="1"/>
    <col min="2" max="2" width="9" style="268" customWidth="1"/>
    <col min="3" max="3" width="9.375" style="268" customWidth="1"/>
    <col min="4" max="4" width="35.75" style="275" customWidth="1"/>
    <col min="5" max="5" width="16.625" style="276" customWidth="1"/>
    <col min="6" max="6" width="16" style="277" customWidth="1"/>
    <col min="7" max="7" width="7.25" style="276" customWidth="1"/>
    <col min="8" max="8" width="7.375" style="268" customWidth="1"/>
    <col min="9" max="9" width="5.75" style="278" customWidth="1"/>
    <col min="10" max="10" width="7.625" style="278" customWidth="1"/>
    <col min="11" max="11" width="7.25" style="276" customWidth="1"/>
    <col min="12" max="12" width="6.25" style="278" customWidth="1"/>
    <col min="13" max="13" width="10.625" style="278" customWidth="1"/>
    <col min="14" max="14" width="11.125" style="279" customWidth="1"/>
    <col min="15" max="15" width="8" style="278" customWidth="1"/>
    <col min="16" max="16" width="9.75" style="278" customWidth="1"/>
    <col min="17" max="17" width="5.875" style="278" customWidth="1"/>
    <col min="18" max="18" width="10.25" style="278" customWidth="1"/>
    <col min="19" max="19" width="9" style="280" customWidth="1"/>
    <col min="20" max="20" width="11.125" style="280"/>
    <col min="21" max="21" width="9" style="281"/>
    <col min="22" max="22" width="10.375" style="281"/>
    <col min="23" max="23" width="10.375" style="280"/>
    <col min="24" max="24" width="11.125" style="280"/>
    <col min="25" max="25" width="13" style="280" customWidth="1"/>
    <col min="26" max="26" width="9" style="268"/>
    <col min="27" max="27" width="9" style="278"/>
    <col min="28" max="28" width="9" style="279"/>
    <col min="29" max="29" width="11.625" style="279" customWidth="1"/>
    <col min="30" max="30" width="6.75" style="268" customWidth="1"/>
    <col min="31" max="16384" width="9" style="268"/>
  </cols>
  <sheetData>
    <row r="1" s="268" customFormat="1" ht="18" spans="1:29">
      <c r="A1" s="282" t="s">
        <v>0</v>
      </c>
      <c r="B1" s="282"/>
      <c r="C1" s="282"/>
      <c r="D1" s="283"/>
      <c r="E1" s="284"/>
      <c r="F1" s="285"/>
      <c r="G1" s="284"/>
      <c r="H1" s="282"/>
      <c r="I1" s="282"/>
      <c r="J1" s="282"/>
      <c r="K1" s="284"/>
      <c r="L1" s="282"/>
      <c r="M1" s="282"/>
      <c r="N1" s="282"/>
      <c r="O1" s="282"/>
      <c r="P1" s="282"/>
      <c r="Q1" s="282"/>
      <c r="R1" s="282"/>
      <c r="S1" s="323"/>
      <c r="T1" s="323"/>
      <c r="U1" s="323"/>
      <c r="V1" s="323"/>
      <c r="W1" s="323"/>
      <c r="X1" s="323"/>
      <c r="Y1" s="323"/>
      <c r="AB1" s="279"/>
      <c r="AC1" s="279"/>
    </row>
    <row r="2" s="269" customFormat="1" ht="49.5" spans="1:30">
      <c r="A2" s="3" t="s">
        <v>1</v>
      </c>
      <c r="B2" s="4" t="s">
        <v>2</v>
      </c>
      <c r="C2" s="4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3" t="s">
        <v>8</v>
      </c>
      <c r="I2" s="25" t="s">
        <v>9</v>
      </c>
      <c r="J2" s="25" t="s">
        <v>10</v>
      </c>
      <c r="K2" s="5" t="s">
        <v>11</v>
      </c>
      <c r="L2" s="25" t="s">
        <v>12</v>
      </c>
      <c r="M2" s="316" t="s">
        <v>13</v>
      </c>
      <c r="N2" s="317" t="s">
        <v>14</v>
      </c>
      <c r="O2" s="316" t="s">
        <v>15</v>
      </c>
      <c r="P2" s="316" t="s">
        <v>16</v>
      </c>
      <c r="Q2" s="316" t="s">
        <v>17</v>
      </c>
      <c r="R2" s="316" t="s">
        <v>18</v>
      </c>
      <c r="S2" s="48" t="s">
        <v>19</v>
      </c>
      <c r="T2" s="324" t="s">
        <v>20</v>
      </c>
      <c r="U2" s="61" t="s">
        <v>21</v>
      </c>
      <c r="V2" s="61" t="s">
        <v>22</v>
      </c>
      <c r="W2" s="48" t="s">
        <v>23</v>
      </c>
      <c r="X2" s="48" t="s">
        <v>24</v>
      </c>
      <c r="Y2" s="48" t="s">
        <v>25</v>
      </c>
      <c r="Z2" s="4" t="s">
        <v>26</v>
      </c>
      <c r="AA2" s="316" t="s">
        <v>27</v>
      </c>
      <c r="AB2" s="317" t="s">
        <v>28</v>
      </c>
      <c r="AC2" s="317" t="s">
        <v>29</v>
      </c>
      <c r="AD2" s="4" t="s">
        <v>26</v>
      </c>
    </row>
    <row r="3" s="270" customFormat="1" ht="22" customHeight="1" spans="1:30">
      <c r="A3" s="286" t="s">
        <v>30</v>
      </c>
      <c r="B3" s="286" t="s">
        <v>31</v>
      </c>
      <c r="C3" s="4" t="s">
        <v>32</v>
      </c>
      <c r="D3" s="3" t="s">
        <v>33</v>
      </c>
      <c r="E3" s="287"/>
      <c r="F3" s="288" t="s">
        <v>34</v>
      </c>
      <c r="G3" s="5" t="s">
        <v>35</v>
      </c>
      <c r="H3" s="4">
        <v>50</v>
      </c>
      <c r="I3" s="318">
        <f>60*60*11/H3</f>
        <v>792</v>
      </c>
      <c r="J3" s="25">
        <f>+I3*2</f>
        <v>1584</v>
      </c>
      <c r="K3" s="5">
        <v>1500</v>
      </c>
      <c r="L3" s="291">
        <f>K3/26</f>
        <v>57.6923076923077</v>
      </c>
      <c r="M3" s="291">
        <f>L3*3</f>
        <v>173.076923076923</v>
      </c>
      <c r="N3" s="44">
        <f>M3/J3</f>
        <v>0.109265734265734</v>
      </c>
      <c r="O3" s="291">
        <f>N3*L3</f>
        <v>6.30379236148467</v>
      </c>
      <c r="P3" s="291">
        <f>O3+M3</f>
        <v>179.380715438408</v>
      </c>
      <c r="Q3" s="291">
        <f>K3/4</f>
        <v>375</v>
      </c>
      <c r="R3" s="291">
        <f>IF(P3&gt;J3,P3,Q3)</f>
        <v>375</v>
      </c>
      <c r="S3" s="44">
        <f>K3/J3</f>
        <v>0.946969696969697</v>
      </c>
      <c r="T3" s="44">
        <f>IF(K3=0,0,K3/R3)</f>
        <v>4</v>
      </c>
      <c r="U3" s="325">
        <f>CEILING(T3,1)</f>
        <v>4</v>
      </c>
      <c r="V3" s="326">
        <v>120</v>
      </c>
      <c r="W3" s="44">
        <f>U3*V3</f>
        <v>480</v>
      </c>
      <c r="X3" s="327">
        <f>+(W3/60)/24</f>
        <v>0.333333333333333</v>
      </c>
      <c r="Y3" s="330">
        <f>+X3+S3</f>
        <v>1.28030303030303</v>
      </c>
      <c r="Z3" s="4">
        <v>1</v>
      </c>
      <c r="AA3" s="25">
        <f>Z3*S3</f>
        <v>0.946969696969697</v>
      </c>
      <c r="AB3" s="331">
        <f>Y3*Z3</f>
        <v>1.28030303030303</v>
      </c>
      <c r="AC3" s="331">
        <f>AB3*2</f>
        <v>2.56060606060606</v>
      </c>
      <c r="AD3" s="4">
        <f>ROUND(AC3,0)</f>
        <v>3</v>
      </c>
    </row>
    <row r="4" s="270" customFormat="1" ht="22" customHeight="1" spans="1:30">
      <c r="A4" s="4"/>
      <c r="B4" s="4"/>
      <c r="C4" s="4" t="s">
        <v>36</v>
      </c>
      <c r="D4" s="289" t="s">
        <v>37</v>
      </c>
      <c r="E4" s="290" t="s">
        <v>38</v>
      </c>
      <c r="F4" s="10" t="s">
        <v>39</v>
      </c>
      <c r="G4" s="5" t="s">
        <v>35</v>
      </c>
      <c r="H4" s="291">
        <v>38</v>
      </c>
      <c r="I4" s="318">
        <f>60*60*11.5/H4*2</f>
        <v>2178.94736842105</v>
      </c>
      <c r="J4" s="25">
        <f>+I4*2</f>
        <v>4357.8947368421</v>
      </c>
      <c r="K4" s="291">
        <v>9000</v>
      </c>
      <c r="L4" s="291">
        <f>K4/26</f>
        <v>346.153846153846</v>
      </c>
      <c r="M4" s="291">
        <f>L4*3</f>
        <v>1038.46153846154</v>
      </c>
      <c r="N4" s="44">
        <f>M4/J4</f>
        <v>0.238294314381271</v>
      </c>
      <c r="O4" s="291">
        <f>N4*L4</f>
        <v>82.4864934396708</v>
      </c>
      <c r="P4" s="291">
        <f>O4+M4</f>
        <v>1120.94803190121</v>
      </c>
      <c r="Q4" s="291">
        <f t="shared" ref="Q3:Q19" si="0">K4/4</f>
        <v>2250</v>
      </c>
      <c r="R4" s="291">
        <f>IF(P4&gt;J4,P4,Q4)</f>
        <v>2250</v>
      </c>
      <c r="S4" s="44">
        <f>K4/J4</f>
        <v>2.06521739130435</v>
      </c>
      <c r="T4" s="44">
        <f>IF(K4=0,0,K4/R4)</f>
        <v>4</v>
      </c>
      <c r="U4" s="325">
        <f>CEILING(T4,1)</f>
        <v>4</v>
      </c>
      <c r="V4" s="326">
        <v>60</v>
      </c>
      <c r="W4" s="44">
        <f>U4*V4</f>
        <v>240</v>
      </c>
      <c r="X4" s="327">
        <f>+(W4/60)/24</f>
        <v>0.166666666666667</v>
      </c>
      <c r="Y4" s="330">
        <f>+X4+S4</f>
        <v>2.23188405797102</v>
      </c>
      <c r="Z4" s="4">
        <v>1</v>
      </c>
      <c r="AA4" s="25">
        <f>Z4*S4</f>
        <v>2.06521739130435</v>
      </c>
      <c r="AB4" s="331">
        <f>Y4*Z4</f>
        <v>2.23188405797102</v>
      </c>
      <c r="AC4" s="331">
        <f>AB4*2</f>
        <v>4.46376811594203</v>
      </c>
      <c r="AD4" s="4">
        <f>ROUND(AC4,0)</f>
        <v>4</v>
      </c>
    </row>
    <row r="5" s="270" customFormat="1" ht="22" customHeight="1" spans="1:30">
      <c r="A5" s="4"/>
      <c r="B5" s="4"/>
      <c r="C5" s="4" t="s">
        <v>36</v>
      </c>
      <c r="D5" s="289" t="s">
        <v>40</v>
      </c>
      <c r="E5" s="292" t="s">
        <v>41</v>
      </c>
      <c r="F5" s="10" t="s">
        <v>42</v>
      </c>
      <c r="G5" s="5" t="s">
        <v>35</v>
      </c>
      <c r="H5" s="291">
        <v>37</v>
      </c>
      <c r="I5" s="318">
        <f>60*60*11.5/H5</f>
        <v>1118.91891891892</v>
      </c>
      <c r="J5" s="25">
        <f>+I5*2</f>
        <v>2237.83783783784</v>
      </c>
      <c r="K5" s="291">
        <v>9000</v>
      </c>
      <c r="L5" s="291">
        <f>K5/26</f>
        <v>346.153846153846</v>
      </c>
      <c r="M5" s="291">
        <f>L5*3</f>
        <v>1038.46153846154</v>
      </c>
      <c r="N5" s="44">
        <f>M5/J5</f>
        <v>0.464046822742474</v>
      </c>
      <c r="O5" s="291">
        <f>N5*L5</f>
        <v>160.63159248778</v>
      </c>
      <c r="P5" s="291">
        <f>O5+M5</f>
        <v>1199.09313094932</v>
      </c>
      <c r="Q5" s="291">
        <f t="shared" si="0"/>
        <v>2250</v>
      </c>
      <c r="R5" s="291">
        <f>IF(P5&gt;J5,P5,Q5)</f>
        <v>2250</v>
      </c>
      <c r="S5" s="44">
        <f>K5/J5</f>
        <v>4.02173913043478</v>
      </c>
      <c r="T5" s="44">
        <f>IF(K5=0,0,K5/R5)</f>
        <v>4</v>
      </c>
      <c r="U5" s="325">
        <f>CEILING(T5,1)</f>
        <v>4</v>
      </c>
      <c r="V5" s="326">
        <v>60</v>
      </c>
      <c r="W5" s="44">
        <f>U5*V5</f>
        <v>240</v>
      </c>
      <c r="X5" s="327">
        <f>+(W5/60)/24</f>
        <v>0.166666666666667</v>
      </c>
      <c r="Y5" s="330">
        <f>+X5+S5</f>
        <v>4.18840579710145</v>
      </c>
      <c r="Z5" s="4">
        <v>1</v>
      </c>
      <c r="AA5" s="25">
        <f>Z5*S5</f>
        <v>4.02173913043478</v>
      </c>
      <c r="AB5" s="331">
        <f>Y5*Z5</f>
        <v>4.18840579710145</v>
      </c>
      <c r="AC5" s="331">
        <f>AB5*2</f>
        <v>8.37681159420289</v>
      </c>
      <c r="AD5" s="4">
        <f>ROUND(AC5,0)</f>
        <v>8</v>
      </c>
    </row>
    <row r="6" s="270" customFormat="1" ht="22" customHeight="1" spans="1:30">
      <c r="A6" s="4"/>
      <c r="B6" s="293"/>
      <c r="C6" s="4" t="s">
        <v>32</v>
      </c>
      <c r="D6" s="3" t="s">
        <v>43</v>
      </c>
      <c r="E6" s="287"/>
      <c r="F6" s="288" t="s">
        <v>34</v>
      </c>
      <c r="G6" s="5" t="s">
        <v>35</v>
      </c>
      <c r="H6" s="4">
        <v>50</v>
      </c>
      <c r="I6" s="318">
        <f>60*60*11/H6</f>
        <v>792</v>
      </c>
      <c r="J6" s="25">
        <f>+I6*2</f>
        <v>1584</v>
      </c>
      <c r="K6" s="5">
        <v>1500</v>
      </c>
      <c r="L6" s="291">
        <f>K6/26</f>
        <v>57.6923076923077</v>
      </c>
      <c r="M6" s="291">
        <f>L6*3</f>
        <v>173.076923076923</v>
      </c>
      <c r="N6" s="44">
        <f>M6/J6</f>
        <v>0.109265734265734</v>
      </c>
      <c r="O6" s="291">
        <f>N6*L6</f>
        <v>6.30379236148467</v>
      </c>
      <c r="P6" s="291">
        <f>O6+M6</f>
        <v>179.380715438408</v>
      </c>
      <c r="Q6" s="291">
        <f t="shared" si="0"/>
        <v>375</v>
      </c>
      <c r="R6" s="291">
        <f>IF(P6&gt;J6,P6,Q6)</f>
        <v>375</v>
      </c>
      <c r="S6" s="44">
        <f>K6/J6</f>
        <v>0.946969696969697</v>
      </c>
      <c r="T6" s="44">
        <f>IF(K6=0,0,K6/R6)</f>
        <v>4</v>
      </c>
      <c r="U6" s="325">
        <f>CEILING(T6,1)</f>
        <v>4</v>
      </c>
      <c r="V6" s="326">
        <v>120</v>
      </c>
      <c r="W6" s="44">
        <f>U6*V6</f>
        <v>480</v>
      </c>
      <c r="X6" s="327">
        <f>+(W6/60)/24</f>
        <v>0.333333333333333</v>
      </c>
      <c r="Y6" s="330">
        <f>+X6+S6</f>
        <v>1.28030303030303</v>
      </c>
      <c r="Z6" s="4">
        <v>2</v>
      </c>
      <c r="AA6" s="25">
        <f>Z6*S6</f>
        <v>1.89393939393939</v>
      </c>
      <c r="AB6" s="331">
        <f>Y6*Z6</f>
        <v>2.56060606060606</v>
      </c>
      <c r="AC6" s="331">
        <f>AB6*2</f>
        <v>5.12121212121212</v>
      </c>
      <c r="AD6" s="4">
        <f>ROUND(AC6,0)</f>
        <v>5</v>
      </c>
    </row>
    <row r="7" s="271" customFormat="1" ht="18" customHeight="1" spans="1:30">
      <c r="A7" s="294"/>
      <c r="B7" s="4"/>
      <c r="C7" s="294"/>
      <c r="D7" s="295"/>
      <c r="E7" s="296"/>
      <c r="F7" s="18"/>
      <c r="G7" s="297"/>
      <c r="H7" s="294">
        <v>55</v>
      </c>
      <c r="I7" s="318">
        <f>60*60*11/H7</f>
        <v>720</v>
      </c>
      <c r="J7" s="319"/>
      <c r="K7" s="297"/>
      <c r="L7" s="320"/>
      <c r="M7" s="291"/>
      <c r="N7" s="321"/>
      <c r="O7" s="320"/>
      <c r="P7" s="320"/>
      <c r="Q7" s="291">
        <f t="shared" si="0"/>
        <v>0</v>
      </c>
      <c r="R7" s="320"/>
      <c r="S7" s="328">
        <f>SUM(S3:S6)</f>
        <v>7.98089591567852</v>
      </c>
      <c r="T7" s="328">
        <f>SUM(T3:T6)</f>
        <v>16</v>
      </c>
      <c r="U7" s="328">
        <f>SUM(U3:U6)</f>
        <v>16</v>
      </c>
      <c r="V7" s="329">
        <f t="shared" ref="S7:Y7" si="1">SUM(V3:V6)</f>
        <v>360</v>
      </c>
      <c r="W7" s="328">
        <f t="shared" si="1"/>
        <v>1440</v>
      </c>
      <c r="X7" s="328">
        <f t="shared" si="1"/>
        <v>1</v>
      </c>
      <c r="Y7" s="329">
        <f t="shared" si="1"/>
        <v>8.98089591567852</v>
      </c>
      <c r="Z7" s="4"/>
      <c r="AA7" s="25"/>
      <c r="AB7" s="331"/>
      <c r="AC7" s="331"/>
      <c r="AD7" s="4"/>
    </row>
    <row r="8" s="270" customFormat="1" ht="19" customHeight="1" spans="1:30">
      <c r="A8" s="286" t="s">
        <v>44</v>
      </c>
      <c r="B8" s="286" t="s">
        <v>45</v>
      </c>
      <c r="C8" s="4" t="s">
        <v>46</v>
      </c>
      <c r="D8" s="3" t="s">
        <v>47</v>
      </c>
      <c r="E8" s="287"/>
      <c r="F8" s="298"/>
      <c r="G8" s="5" t="s">
        <v>35</v>
      </c>
      <c r="H8" s="4">
        <v>65</v>
      </c>
      <c r="I8" s="318">
        <f>60*60*11.5/H8</f>
        <v>636.923076923077</v>
      </c>
      <c r="J8" s="25">
        <f>+I8*2</f>
        <v>1273.84615384615</v>
      </c>
      <c r="K8" s="5">
        <v>2000</v>
      </c>
      <c r="L8" s="291">
        <f>K8/26</f>
        <v>76.9230769230769</v>
      </c>
      <c r="M8" s="291">
        <f>L8*3</f>
        <v>230.769230769231</v>
      </c>
      <c r="N8" s="44">
        <f>M8/J8</f>
        <v>0.181159420289856</v>
      </c>
      <c r="O8" s="291">
        <f>N8*L8</f>
        <v>13.9353400222966</v>
      </c>
      <c r="P8" s="291">
        <f>O8+M8</f>
        <v>244.704570791527</v>
      </c>
      <c r="Q8" s="291">
        <f t="shared" si="0"/>
        <v>500</v>
      </c>
      <c r="R8" s="291">
        <f>IF(P8&gt;J8,P8,Q8)</f>
        <v>500</v>
      </c>
      <c r="S8" s="44">
        <f>K8/J8</f>
        <v>1.57004830917875</v>
      </c>
      <c r="T8" s="44">
        <f>IF(K8=0,0,K8/R8)</f>
        <v>4</v>
      </c>
      <c r="U8" s="325">
        <f>CEILING(T8,1)</f>
        <v>4</v>
      </c>
      <c r="V8" s="326">
        <v>120</v>
      </c>
      <c r="W8" s="44">
        <f>U8*V8</f>
        <v>480</v>
      </c>
      <c r="X8" s="327">
        <f>+(W8/60)/24</f>
        <v>0.333333333333333</v>
      </c>
      <c r="Y8" s="330">
        <f>+X8+S8</f>
        <v>1.90338164251208</v>
      </c>
      <c r="Z8" s="4">
        <v>4</v>
      </c>
      <c r="AA8" s="25">
        <f>Z8*S8</f>
        <v>6.28019323671499</v>
      </c>
      <c r="AB8" s="331">
        <f>Y8*Z8</f>
        <v>7.61352657004833</v>
      </c>
      <c r="AC8" s="331">
        <f>AB8*2</f>
        <v>15.2270531400967</v>
      </c>
      <c r="AD8" s="4">
        <f>ROUND(AC8,0)</f>
        <v>15</v>
      </c>
    </row>
    <row r="9" s="270" customFormat="1" spans="1:30">
      <c r="A9" s="4"/>
      <c r="B9" s="293"/>
      <c r="C9" s="4" t="s">
        <v>46</v>
      </c>
      <c r="D9" s="3" t="s">
        <v>48</v>
      </c>
      <c r="E9" s="287"/>
      <c r="F9" s="298"/>
      <c r="G9" s="5" t="s">
        <v>35</v>
      </c>
      <c r="H9" s="4">
        <v>45</v>
      </c>
      <c r="I9" s="318">
        <f>60*60*11.5/H9</f>
        <v>920</v>
      </c>
      <c r="J9" s="25">
        <f>+I9*2</f>
        <v>1840</v>
      </c>
      <c r="K9" s="5">
        <v>2000</v>
      </c>
      <c r="L9" s="291">
        <f>K9/26</f>
        <v>76.9230769230769</v>
      </c>
      <c r="M9" s="291">
        <f>L9*3</f>
        <v>230.769230769231</v>
      </c>
      <c r="N9" s="44">
        <f>M9/J9</f>
        <v>0.125418060200669</v>
      </c>
      <c r="O9" s="291">
        <f>N9*L9</f>
        <v>9.64754309235914</v>
      </c>
      <c r="P9" s="291">
        <f>O9+M9</f>
        <v>240.41677386159</v>
      </c>
      <c r="Q9" s="291">
        <f t="shared" si="0"/>
        <v>500</v>
      </c>
      <c r="R9" s="291">
        <f>IF(P9&gt;J9,P9,Q9)</f>
        <v>500</v>
      </c>
      <c r="S9" s="44">
        <f>K9/J9</f>
        <v>1.08695652173913</v>
      </c>
      <c r="T9" s="44">
        <f>IF(K9=0,0,K9/R9)</f>
        <v>4</v>
      </c>
      <c r="U9" s="325">
        <f>CEILING(T9,1)</f>
        <v>4</v>
      </c>
      <c r="V9" s="326">
        <v>120</v>
      </c>
      <c r="W9" s="44">
        <f>U9*V9</f>
        <v>480</v>
      </c>
      <c r="X9" s="327">
        <f>+(W9/60)/24</f>
        <v>0.333333333333333</v>
      </c>
      <c r="Y9" s="330">
        <f>+X9+S9</f>
        <v>1.42028985507246</v>
      </c>
      <c r="Z9" s="4">
        <v>2</v>
      </c>
      <c r="AA9" s="25">
        <f>Z9*S9</f>
        <v>2.17391304347826</v>
      </c>
      <c r="AB9" s="331">
        <f>Y9*Z9</f>
        <v>2.84057971014493</v>
      </c>
      <c r="AC9" s="331">
        <f>AB9*2</f>
        <v>5.68115942028985</v>
      </c>
      <c r="AD9" s="4">
        <f>ROUND(AC9,0)</f>
        <v>6</v>
      </c>
    </row>
    <row r="10" s="270" customFormat="1" ht="23" customHeight="1" spans="1:30">
      <c r="A10" s="4"/>
      <c r="B10" s="293"/>
      <c r="C10" s="4" t="s">
        <v>32</v>
      </c>
      <c r="D10" s="3" t="s">
        <v>49</v>
      </c>
      <c r="E10" s="287"/>
      <c r="F10" s="299" t="s">
        <v>50</v>
      </c>
      <c r="G10" s="5" t="s">
        <v>35</v>
      </c>
      <c r="H10" s="4">
        <v>70</v>
      </c>
      <c r="I10" s="318">
        <f>60*60*11.5/H10</f>
        <v>591.428571428571</v>
      </c>
      <c r="J10" s="25">
        <f>+I10*2</f>
        <v>1182.85714285714</v>
      </c>
      <c r="K10" s="5">
        <v>1500</v>
      </c>
      <c r="L10" s="291">
        <f>K10/26</f>
        <v>57.6923076923077</v>
      </c>
      <c r="M10" s="291">
        <f>L10*3</f>
        <v>173.076923076923</v>
      </c>
      <c r="N10" s="44">
        <f>M10/J10</f>
        <v>0.146321070234114</v>
      </c>
      <c r="O10" s="291">
        <f>N10*L10</f>
        <v>8.44160020581428</v>
      </c>
      <c r="P10" s="291">
        <f>O10+M10</f>
        <v>181.518523282737</v>
      </c>
      <c r="Q10" s="291">
        <f t="shared" si="0"/>
        <v>375</v>
      </c>
      <c r="R10" s="291">
        <f>IF(P10&gt;J10,P10,Q10)</f>
        <v>375</v>
      </c>
      <c r="S10" s="44">
        <f>K10/J10</f>
        <v>1.26811594202899</v>
      </c>
      <c r="T10" s="44">
        <f>IF(K10=0,0,K10/R10)</f>
        <v>4</v>
      </c>
      <c r="U10" s="325">
        <f>CEILING(T10,1)</f>
        <v>4</v>
      </c>
      <c r="V10" s="326">
        <v>120</v>
      </c>
      <c r="W10" s="44">
        <f>U10*V10</f>
        <v>480</v>
      </c>
      <c r="X10" s="327">
        <f>+(W10/60)/24</f>
        <v>0.333333333333333</v>
      </c>
      <c r="Y10" s="330">
        <f>+X10+S10</f>
        <v>1.60144927536232</v>
      </c>
      <c r="Z10" s="4"/>
      <c r="AA10" s="25">
        <f>Z10*S10</f>
        <v>0</v>
      </c>
      <c r="AB10" s="331">
        <f>Y10*Z10</f>
        <v>0</v>
      </c>
      <c r="AC10" s="331">
        <f>AB10*2</f>
        <v>0</v>
      </c>
      <c r="AD10" s="4">
        <f>ROUND(AC10,0)</f>
        <v>0</v>
      </c>
    </row>
    <row r="11" s="270" customFormat="1" spans="1:30">
      <c r="A11" s="4"/>
      <c r="B11" s="293"/>
      <c r="C11" s="4" t="s">
        <v>32</v>
      </c>
      <c r="D11" s="3" t="s">
        <v>51</v>
      </c>
      <c r="E11" s="287"/>
      <c r="F11" s="300"/>
      <c r="G11" s="5" t="s">
        <v>35</v>
      </c>
      <c r="H11" s="4">
        <v>52</v>
      </c>
      <c r="I11" s="318">
        <f>60*60*11.5/H11</f>
        <v>796.153846153846</v>
      </c>
      <c r="J11" s="25">
        <f>+I11*2</f>
        <v>1592.30769230769</v>
      </c>
      <c r="K11" s="5">
        <v>1500</v>
      </c>
      <c r="L11" s="291">
        <f>K11/26</f>
        <v>57.6923076923077</v>
      </c>
      <c r="M11" s="291">
        <f>L11*3</f>
        <v>173.076923076923</v>
      </c>
      <c r="N11" s="44">
        <f>M11/J11</f>
        <v>0.108695652173913</v>
      </c>
      <c r="O11" s="291">
        <f>N11*L11</f>
        <v>6.27090301003345</v>
      </c>
      <c r="P11" s="291">
        <f>O11+M11</f>
        <v>179.347826086957</v>
      </c>
      <c r="Q11" s="291">
        <f t="shared" si="0"/>
        <v>375</v>
      </c>
      <c r="R11" s="291">
        <f>IF(P11&gt;J11,P11,Q11)</f>
        <v>375</v>
      </c>
      <c r="S11" s="44">
        <f>K11/J11</f>
        <v>0.942028985507248</v>
      </c>
      <c r="T11" s="44">
        <f>IF(K11=0,0,K11/R11)</f>
        <v>4</v>
      </c>
      <c r="U11" s="325">
        <f>CEILING(T11,1)</f>
        <v>4</v>
      </c>
      <c r="V11" s="326">
        <v>120</v>
      </c>
      <c r="W11" s="44">
        <f>U11*V11</f>
        <v>480</v>
      </c>
      <c r="X11" s="327">
        <f>+(W11/60)/24</f>
        <v>0.333333333333333</v>
      </c>
      <c r="Y11" s="330">
        <f>+X11+S11</f>
        <v>1.27536231884058</v>
      </c>
      <c r="Z11" s="4"/>
      <c r="AA11" s="25">
        <f>Z11*S11</f>
        <v>0</v>
      </c>
      <c r="AB11" s="331">
        <f>Y11*Z11</f>
        <v>0</v>
      </c>
      <c r="AC11" s="331">
        <f>AB11*2</f>
        <v>0</v>
      </c>
      <c r="AD11" s="4">
        <f>ROUND(AC11,0)</f>
        <v>0</v>
      </c>
    </row>
    <row r="12" s="272" customFormat="1" spans="1:30">
      <c r="A12" s="294"/>
      <c r="B12" s="4"/>
      <c r="C12" s="294"/>
      <c r="D12" s="295"/>
      <c r="E12" s="296"/>
      <c r="F12" s="296"/>
      <c r="G12" s="297"/>
      <c r="H12" s="294"/>
      <c r="I12" s="319"/>
      <c r="J12" s="319"/>
      <c r="K12" s="297"/>
      <c r="L12" s="319"/>
      <c r="M12" s="291"/>
      <c r="N12" s="322"/>
      <c r="O12" s="319"/>
      <c r="P12" s="319"/>
      <c r="Q12" s="291">
        <f t="shared" si="0"/>
        <v>0</v>
      </c>
      <c r="R12" s="319"/>
      <c r="S12" s="329">
        <f>SUM(S8:S11)</f>
        <v>4.86714975845412</v>
      </c>
      <c r="T12" s="329">
        <f t="shared" ref="T12:Y12" si="2">SUM(T8:T11)</f>
        <v>16</v>
      </c>
      <c r="U12" s="329">
        <f t="shared" si="2"/>
        <v>16</v>
      </c>
      <c r="V12" s="329">
        <f t="shared" si="2"/>
        <v>480</v>
      </c>
      <c r="W12" s="329">
        <f t="shared" si="2"/>
        <v>1920</v>
      </c>
      <c r="X12" s="329">
        <f t="shared" si="2"/>
        <v>1.33333333333333</v>
      </c>
      <c r="Y12" s="329">
        <f t="shared" si="2"/>
        <v>6.20048309178745</v>
      </c>
      <c r="Z12" s="4"/>
      <c r="AA12" s="25"/>
      <c r="AB12" s="331"/>
      <c r="AC12" s="331"/>
      <c r="AD12" s="4"/>
    </row>
    <row r="13" s="270" customFormat="1" ht="57" customHeight="1" spans="1:30">
      <c r="A13" s="293" t="s">
        <v>52</v>
      </c>
      <c r="B13" s="293" t="s">
        <v>53</v>
      </c>
      <c r="C13" s="4" t="s">
        <v>36</v>
      </c>
      <c r="D13" s="301" t="s">
        <v>54</v>
      </c>
      <c r="E13" s="287" t="s">
        <v>55</v>
      </c>
      <c r="F13" s="9" t="s">
        <v>56</v>
      </c>
      <c r="G13" s="5" t="s">
        <v>35</v>
      </c>
      <c r="H13" s="4">
        <v>46</v>
      </c>
      <c r="I13" s="318">
        <f>60*60*11/H13</f>
        <v>860.869565217391</v>
      </c>
      <c r="J13" s="25">
        <f>+I13*2</f>
        <v>1721.73913043478</v>
      </c>
      <c r="K13" s="291">
        <v>9000</v>
      </c>
      <c r="L13" s="291">
        <f>K13/26</f>
        <v>346.153846153846</v>
      </c>
      <c r="M13" s="291">
        <f>L13*3</f>
        <v>1038.46153846154</v>
      </c>
      <c r="N13" s="44">
        <f>M13/J13</f>
        <v>0.603146853146854</v>
      </c>
      <c r="O13" s="291">
        <f>N13*L13</f>
        <v>208.781603012373</v>
      </c>
      <c r="P13" s="291">
        <f>O13+M13</f>
        <v>1247.24314147391</v>
      </c>
      <c r="Q13" s="291">
        <f t="shared" si="0"/>
        <v>2250</v>
      </c>
      <c r="R13" s="291">
        <f>IF(P13&gt;J13,P13,Q13)</f>
        <v>2250</v>
      </c>
      <c r="S13" s="44">
        <f>K13/J13</f>
        <v>5.22727272727274</v>
      </c>
      <c r="T13" s="44">
        <f>IF(K13=0,0,K13/R13)</f>
        <v>4</v>
      </c>
      <c r="U13" s="325">
        <f>CEILING(T13,1)</f>
        <v>4</v>
      </c>
      <c r="V13" s="326">
        <v>60</v>
      </c>
      <c r="W13" s="44">
        <f>U13*V13</f>
        <v>240</v>
      </c>
      <c r="X13" s="327">
        <f>+(W13/60)/24</f>
        <v>0.166666666666667</v>
      </c>
      <c r="Y13" s="330">
        <f>+X13+S13</f>
        <v>5.3939393939394</v>
      </c>
      <c r="Z13" s="4">
        <v>2</v>
      </c>
      <c r="AA13" s="25">
        <f>Z13*S13</f>
        <v>10.4545454545455</v>
      </c>
      <c r="AB13" s="331">
        <f>Y13*Z13</f>
        <v>10.7878787878788</v>
      </c>
      <c r="AC13" s="331">
        <f>AB13*2</f>
        <v>21.5757575757576</v>
      </c>
      <c r="AD13" s="4">
        <f>ROUND(AC13,0)</f>
        <v>22</v>
      </c>
    </row>
    <row r="14" s="270" customFormat="1" spans="1:30">
      <c r="A14" s="293"/>
      <c r="B14" s="293"/>
      <c r="C14" s="4" t="s">
        <v>36</v>
      </c>
      <c r="D14" s="4" t="s">
        <v>57</v>
      </c>
      <c r="E14" s="287" t="s">
        <v>58</v>
      </c>
      <c r="F14" s="10"/>
      <c r="G14" s="5" t="s">
        <v>35</v>
      </c>
      <c r="H14" s="4">
        <v>55</v>
      </c>
      <c r="I14" s="318">
        <f>60*60*11/H14</f>
        <v>720</v>
      </c>
      <c r="J14" s="25">
        <f>+I14*2</f>
        <v>1440</v>
      </c>
      <c r="K14" s="291">
        <v>9000</v>
      </c>
      <c r="L14" s="291">
        <f>K14/26</f>
        <v>346.153846153846</v>
      </c>
      <c r="M14" s="291">
        <f>L14*3</f>
        <v>1038.46153846154</v>
      </c>
      <c r="N14" s="44">
        <f>M14/J14</f>
        <v>0.721153846153846</v>
      </c>
      <c r="O14" s="291">
        <f>N14*L14</f>
        <v>249.630177514793</v>
      </c>
      <c r="P14" s="291">
        <f>O14+M14</f>
        <v>1288.09171597633</v>
      </c>
      <c r="Q14" s="291">
        <f t="shared" si="0"/>
        <v>2250</v>
      </c>
      <c r="R14" s="291">
        <f>IF(P14&gt;J14,P14,Q14)</f>
        <v>2250</v>
      </c>
      <c r="S14" s="44">
        <f>K14/J14</f>
        <v>6.25</v>
      </c>
      <c r="T14" s="44">
        <f>IF(K14=0,0,K14/R14)</f>
        <v>4</v>
      </c>
      <c r="U14" s="325">
        <f>CEILING(T14,1)</f>
        <v>4</v>
      </c>
      <c r="V14" s="326">
        <v>60</v>
      </c>
      <c r="W14" s="44">
        <f>U14*V14</f>
        <v>240</v>
      </c>
      <c r="X14" s="327">
        <f>+(W14/60)/24</f>
        <v>0.166666666666667</v>
      </c>
      <c r="Y14" s="330">
        <f>+X14+S14</f>
        <v>6.41666666666667</v>
      </c>
      <c r="Z14" s="4">
        <v>1</v>
      </c>
      <c r="AA14" s="25">
        <f>Z14*S14</f>
        <v>6.25</v>
      </c>
      <c r="AB14" s="331">
        <f>Y14*Z14</f>
        <v>6.41666666666667</v>
      </c>
      <c r="AC14" s="331">
        <f>AB14*2</f>
        <v>12.8333333333333</v>
      </c>
      <c r="AD14" s="4">
        <f>ROUND(AC14,0)</f>
        <v>13</v>
      </c>
    </row>
    <row r="15" s="272" customFormat="1" spans="1:30">
      <c r="A15" s="302"/>
      <c r="B15" s="294"/>
      <c r="C15" s="294"/>
      <c r="D15" s="295"/>
      <c r="E15" s="296"/>
      <c r="F15" s="296"/>
      <c r="G15" s="297"/>
      <c r="H15" s="294"/>
      <c r="I15" s="319"/>
      <c r="J15" s="319"/>
      <c r="K15" s="291">
        <v>9000</v>
      </c>
      <c r="L15" s="319"/>
      <c r="M15" s="291"/>
      <c r="N15" s="322"/>
      <c r="O15" s="319"/>
      <c r="P15" s="319"/>
      <c r="Q15" s="291">
        <f t="shared" si="0"/>
        <v>2250</v>
      </c>
      <c r="R15" s="319"/>
      <c r="S15" s="329">
        <f t="shared" ref="S15:Y15" si="3">SUM(S13:S14)</f>
        <v>11.4772727272727</v>
      </c>
      <c r="T15" s="329">
        <f t="shared" si="3"/>
        <v>8</v>
      </c>
      <c r="U15" s="329">
        <f t="shared" si="3"/>
        <v>8</v>
      </c>
      <c r="V15" s="329">
        <f t="shared" si="3"/>
        <v>120</v>
      </c>
      <c r="W15" s="329">
        <f t="shared" si="3"/>
        <v>480</v>
      </c>
      <c r="X15" s="329">
        <f t="shared" si="3"/>
        <v>0.333333333333333</v>
      </c>
      <c r="Y15" s="329">
        <f t="shared" si="3"/>
        <v>11.8106060606061</v>
      </c>
      <c r="Z15" s="294"/>
      <c r="AA15" s="319"/>
      <c r="AB15" s="322"/>
      <c r="AC15" s="322"/>
      <c r="AD15" s="4"/>
    </row>
    <row r="16" s="270" customFormat="1" ht="28.5" spans="1:30">
      <c r="A16" s="293" t="s">
        <v>59</v>
      </c>
      <c r="B16" s="4" t="s">
        <v>60</v>
      </c>
      <c r="C16" s="4" t="s">
        <v>36</v>
      </c>
      <c r="D16" s="4" t="s">
        <v>57</v>
      </c>
      <c r="E16" s="287" t="s">
        <v>61</v>
      </c>
      <c r="F16" s="10"/>
      <c r="G16" s="5" t="s">
        <v>35</v>
      </c>
      <c r="H16" s="4">
        <v>55</v>
      </c>
      <c r="I16" s="318">
        <f>60*60*11/H16</f>
        <v>720</v>
      </c>
      <c r="J16" s="25">
        <f>+I16*2</f>
        <v>1440</v>
      </c>
      <c r="K16" s="291">
        <v>9000</v>
      </c>
      <c r="L16" s="291">
        <f>K16/26</f>
        <v>346.153846153846</v>
      </c>
      <c r="M16" s="291">
        <f>L16*3</f>
        <v>1038.46153846154</v>
      </c>
      <c r="N16" s="44">
        <f>M16/J16</f>
        <v>0.721153846153846</v>
      </c>
      <c r="O16" s="291">
        <f>N16*L16</f>
        <v>249.630177514793</v>
      </c>
      <c r="P16" s="291">
        <f>O16+M16</f>
        <v>1288.09171597633</v>
      </c>
      <c r="Q16" s="291">
        <f t="shared" si="0"/>
        <v>2250</v>
      </c>
      <c r="R16" s="291">
        <f>IF(P16&gt;J16,P16,Q16)</f>
        <v>2250</v>
      </c>
      <c r="S16" s="44">
        <f>K16/J16</f>
        <v>6.25</v>
      </c>
      <c r="T16" s="44">
        <f>IF(K16=0,0,K16/R16)</f>
        <v>4</v>
      </c>
      <c r="U16" s="325">
        <f>CEILING(T16,1)</f>
        <v>4</v>
      </c>
      <c r="V16" s="326">
        <v>60</v>
      </c>
      <c r="W16" s="44">
        <f>U16*V16</f>
        <v>240</v>
      </c>
      <c r="X16" s="327">
        <f>+(W16/60)/24</f>
        <v>0.166666666666667</v>
      </c>
      <c r="Y16" s="330">
        <f>+X16+S16</f>
        <v>6.41666666666667</v>
      </c>
      <c r="Z16" s="4">
        <v>1</v>
      </c>
      <c r="AA16" s="25">
        <f>Z16*S16</f>
        <v>6.25</v>
      </c>
      <c r="AB16" s="331">
        <f>Y16*Z16</f>
        <v>6.41666666666667</v>
      </c>
      <c r="AC16" s="331">
        <f>AB16*2</f>
        <v>12.8333333333333</v>
      </c>
      <c r="AD16" s="4">
        <f>ROUND(AC16,0)</f>
        <v>13</v>
      </c>
    </row>
    <row r="17" s="269" customFormat="1" ht="28.5" spans="1:30">
      <c r="A17" s="293"/>
      <c r="B17" s="4"/>
      <c r="C17" s="4" t="s">
        <v>62</v>
      </c>
      <c r="D17" s="3" t="s">
        <v>63</v>
      </c>
      <c r="E17" s="287"/>
      <c r="F17" s="9" t="s">
        <v>64</v>
      </c>
      <c r="G17" s="5" t="s">
        <v>35</v>
      </c>
      <c r="H17" s="4">
        <v>45</v>
      </c>
      <c r="I17" s="25">
        <f>60*60*11.5/H17</f>
        <v>920</v>
      </c>
      <c r="J17" s="25">
        <f>+I17*2</f>
        <v>1840</v>
      </c>
      <c r="K17" s="5">
        <v>4000</v>
      </c>
      <c r="L17" s="291">
        <f>K17/26</f>
        <v>153.846153846154</v>
      </c>
      <c r="M17" s="291">
        <f>L17*3</f>
        <v>461.538461538462</v>
      </c>
      <c r="N17" s="44">
        <f>M17/J17</f>
        <v>0.250836120401338</v>
      </c>
      <c r="O17" s="291">
        <f>N17*L17</f>
        <v>38.5901723694366</v>
      </c>
      <c r="P17" s="291">
        <f>O17+M17</f>
        <v>500.128633907898</v>
      </c>
      <c r="Q17" s="291">
        <f t="shared" si="0"/>
        <v>1000</v>
      </c>
      <c r="R17" s="291">
        <f>IF(P17&gt;J17,P17,Q17)</f>
        <v>1000</v>
      </c>
      <c r="S17" s="44">
        <f>K17/J17</f>
        <v>2.17391304347826</v>
      </c>
      <c r="T17" s="44">
        <f>IF(K17=0,0,K17/R17)</f>
        <v>4</v>
      </c>
      <c r="U17" s="325">
        <f>CEILING(T17,1)</f>
        <v>4</v>
      </c>
      <c r="V17" s="326">
        <v>120</v>
      </c>
      <c r="W17" s="44">
        <f>U17*V17</f>
        <v>480</v>
      </c>
      <c r="X17" s="327">
        <f>+(W17/60)/24</f>
        <v>0.333333333333333</v>
      </c>
      <c r="Y17" s="330">
        <f>+X17+S17</f>
        <v>2.50724637681159</v>
      </c>
      <c r="Z17" s="4">
        <v>2</v>
      </c>
      <c r="AA17" s="25">
        <f>Z17*S17</f>
        <v>4.34782608695652</v>
      </c>
      <c r="AB17" s="331">
        <f>Y17*Z17</f>
        <v>5.01449275362319</v>
      </c>
      <c r="AC17" s="331">
        <f>AB17*2</f>
        <v>10.0289855072464</v>
      </c>
      <c r="AD17" s="4">
        <f>ROUND(AC17,0)</f>
        <v>10</v>
      </c>
    </row>
    <row r="18" s="270" customFormat="1" ht="28.5" spans="1:30">
      <c r="A18" s="293"/>
      <c r="B18" s="4"/>
      <c r="C18" s="4" t="s">
        <v>62</v>
      </c>
      <c r="D18" s="3" t="s">
        <v>65</v>
      </c>
      <c r="E18" s="287"/>
      <c r="F18" s="9" t="s">
        <v>64</v>
      </c>
      <c r="G18" s="5" t="s">
        <v>35</v>
      </c>
      <c r="H18" s="4">
        <v>45</v>
      </c>
      <c r="I18" s="318">
        <f>60*60*11.5/H18</f>
        <v>920</v>
      </c>
      <c r="J18" s="25">
        <f>+I18*2</f>
        <v>1840</v>
      </c>
      <c r="K18" s="5">
        <v>4000</v>
      </c>
      <c r="L18" s="291">
        <f>K18/26</f>
        <v>153.846153846154</v>
      </c>
      <c r="M18" s="291">
        <f>L18*3</f>
        <v>461.538461538462</v>
      </c>
      <c r="N18" s="44">
        <f>M18/J18</f>
        <v>0.250836120401338</v>
      </c>
      <c r="O18" s="291">
        <f>N18*L18</f>
        <v>38.5901723694366</v>
      </c>
      <c r="P18" s="291">
        <f>O18+M18</f>
        <v>500.128633907898</v>
      </c>
      <c r="Q18" s="291">
        <f t="shared" si="0"/>
        <v>1000</v>
      </c>
      <c r="R18" s="291">
        <f>IF(P18&gt;J18,P18,Q18)</f>
        <v>1000</v>
      </c>
      <c r="S18" s="44">
        <f>K18/J18</f>
        <v>2.17391304347826</v>
      </c>
      <c r="T18" s="44">
        <f>IF(K18=0,0,K18/R18)</f>
        <v>4</v>
      </c>
      <c r="U18" s="325">
        <f>CEILING(T18,1)</f>
        <v>4</v>
      </c>
      <c r="V18" s="326">
        <v>120</v>
      </c>
      <c r="W18" s="44">
        <f>U18*V18</f>
        <v>480</v>
      </c>
      <c r="X18" s="327">
        <f>+(W18/60)/24</f>
        <v>0.333333333333333</v>
      </c>
      <c r="Y18" s="330">
        <f>+X18+S18</f>
        <v>2.50724637681159</v>
      </c>
      <c r="Z18" s="4">
        <v>2</v>
      </c>
      <c r="AA18" s="25">
        <f>Z18*S18</f>
        <v>4.34782608695652</v>
      </c>
      <c r="AB18" s="331">
        <f>Y18*Z18</f>
        <v>5.01449275362319</v>
      </c>
      <c r="AC18" s="331">
        <f>AB18*2</f>
        <v>10.0289855072464</v>
      </c>
      <c r="AD18" s="4">
        <f>ROUND(AC18,0)</f>
        <v>10</v>
      </c>
    </row>
    <row r="19" s="270" customFormat="1" spans="1:30">
      <c r="A19" s="4"/>
      <c r="B19" s="4"/>
      <c r="C19" s="4" t="s">
        <v>36</v>
      </c>
      <c r="D19" s="4" t="s">
        <v>66</v>
      </c>
      <c r="E19" s="5" t="s">
        <v>67</v>
      </c>
      <c r="F19" s="9"/>
      <c r="G19" s="5" t="s">
        <v>35</v>
      </c>
      <c r="H19" s="4">
        <v>55</v>
      </c>
      <c r="I19" s="318">
        <f>60*60*11/H19</f>
        <v>720</v>
      </c>
      <c r="J19" s="25">
        <f>+I19*2</f>
        <v>1440</v>
      </c>
      <c r="K19" s="5">
        <v>9000</v>
      </c>
      <c r="L19" s="291">
        <f>K19/26</f>
        <v>346.153846153846</v>
      </c>
      <c r="M19" s="291">
        <f>L19*3</f>
        <v>1038.46153846154</v>
      </c>
      <c r="N19" s="44">
        <f>M19/J19</f>
        <v>0.721153846153846</v>
      </c>
      <c r="O19" s="291">
        <f>N19*L19</f>
        <v>249.630177514793</v>
      </c>
      <c r="P19" s="291">
        <f>O19+M19</f>
        <v>1288.09171597633</v>
      </c>
      <c r="Q19" s="291">
        <f t="shared" si="0"/>
        <v>2250</v>
      </c>
      <c r="R19" s="291">
        <f>IF(P19&gt;J19,P19,Q19)</f>
        <v>2250</v>
      </c>
      <c r="S19" s="44">
        <f>K19/J19</f>
        <v>6.25</v>
      </c>
      <c r="T19" s="44">
        <f>IF(K19=0,0,K19/R19)</f>
        <v>4</v>
      </c>
      <c r="U19" s="325">
        <f>CEILING(T19,1)</f>
        <v>4</v>
      </c>
      <c r="V19" s="326">
        <v>60</v>
      </c>
      <c r="W19" s="44">
        <f>U19*V19</f>
        <v>240</v>
      </c>
      <c r="X19" s="327">
        <f>+(W19/60)/24</f>
        <v>0.166666666666667</v>
      </c>
      <c r="Y19" s="330">
        <f>+X19+S19</f>
        <v>6.41666666666667</v>
      </c>
      <c r="Z19" s="4">
        <v>1</v>
      </c>
      <c r="AA19" s="25">
        <f>Z19*S19</f>
        <v>6.25</v>
      </c>
      <c r="AB19" s="331">
        <f>Y19*Z19</f>
        <v>6.41666666666667</v>
      </c>
      <c r="AC19" s="331">
        <f>AB19*2</f>
        <v>12.8333333333333</v>
      </c>
      <c r="AD19" s="4">
        <f>ROUND(AC19,0)</f>
        <v>13</v>
      </c>
    </row>
    <row r="20" s="271" customFormat="1" spans="1:30">
      <c r="A20" s="302"/>
      <c r="B20" s="294"/>
      <c r="C20" s="294"/>
      <c r="D20" s="295"/>
      <c r="E20" s="297"/>
      <c r="F20" s="19"/>
      <c r="G20" s="297"/>
      <c r="H20" s="294"/>
      <c r="I20" s="320"/>
      <c r="J20" s="319"/>
      <c r="K20" s="297"/>
      <c r="L20" s="320"/>
      <c r="M20" s="291"/>
      <c r="N20" s="321"/>
      <c r="O20" s="320"/>
      <c r="P20" s="320"/>
      <c r="Q20" s="291">
        <f t="shared" ref="Q20:Q28" si="4">K20/4</f>
        <v>0</v>
      </c>
      <c r="R20" s="320"/>
      <c r="S20" s="328">
        <f>SUM(S16:S19)</f>
        <v>16.8478260869565</v>
      </c>
      <c r="T20" s="328">
        <f t="shared" ref="T20:Y20" si="5">SUM(T16:T19)</f>
        <v>16</v>
      </c>
      <c r="U20" s="328">
        <f t="shared" si="5"/>
        <v>16</v>
      </c>
      <c r="V20" s="329">
        <f t="shared" si="5"/>
        <v>360</v>
      </c>
      <c r="W20" s="328">
        <f t="shared" si="5"/>
        <v>1440</v>
      </c>
      <c r="X20" s="328">
        <f t="shared" si="5"/>
        <v>1</v>
      </c>
      <c r="Y20" s="329">
        <f t="shared" si="5"/>
        <v>17.8478260869565</v>
      </c>
      <c r="Z20" s="294"/>
      <c r="AA20" s="319"/>
      <c r="AB20" s="322"/>
      <c r="AC20" s="322"/>
      <c r="AD20" s="4"/>
    </row>
    <row r="21" s="270" customFormat="1" spans="1:30">
      <c r="A21" s="286" t="s">
        <v>68</v>
      </c>
      <c r="B21" s="4" t="s">
        <v>69</v>
      </c>
      <c r="C21" s="4" t="s">
        <v>70</v>
      </c>
      <c r="D21" s="3" t="s">
        <v>71</v>
      </c>
      <c r="E21" s="287">
        <v>8892096336</v>
      </c>
      <c r="F21" s="9" t="s">
        <v>72</v>
      </c>
      <c r="G21" s="5" t="s">
        <v>35</v>
      </c>
      <c r="H21" s="4">
        <v>55</v>
      </c>
      <c r="I21" s="318">
        <f>60*60*11/H21</f>
        <v>720</v>
      </c>
      <c r="J21" s="25">
        <f t="shared" ref="J21:J28" si="6">+I21*2</f>
        <v>1440</v>
      </c>
      <c r="K21" s="5">
        <v>4000</v>
      </c>
      <c r="L21" s="291">
        <f t="shared" ref="L21:L28" si="7">K21/26</f>
        <v>153.846153846154</v>
      </c>
      <c r="M21" s="291">
        <f t="shared" ref="M21:M28" si="8">L21*3</f>
        <v>461.538461538462</v>
      </c>
      <c r="N21" s="44">
        <f t="shared" ref="N21:N28" si="9">M21/J21</f>
        <v>0.320512820512821</v>
      </c>
      <c r="O21" s="291">
        <f t="shared" ref="O21:O28" si="10">N21*L21</f>
        <v>49.3096646942801</v>
      </c>
      <c r="P21" s="291">
        <f t="shared" ref="P21:P28" si="11">O21+M21</f>
        <v>510.848126232742</v>
      </c>
      <c r="Q21" s="291">
        <f t="shared" si="4"/>
        <v>1000</v>
      </c>
      <c r="R21" s="291">
        <f t="shared" ref="R21:R28" si="12">IF(P21&gt;J21,P21,Q21)</f>
        <v>1000</v>
      </c>
      <c r="S21" s="44">
        <f t="shared" ref="S21:S28" si="13">K21/J21</f>
        <v>2.77777777777778</v>
      </c>
      <c r="T21" s="44">
        <f t="shared" ref="T21:T28" si="14">IF(K21=0,0,K21/R21)</f>
        <v>4</v>
      </c>
      <c r="U21" s="325">
        <f t="shared" ref="U21:U28" si="15">CEILING(T21,1)</f>
        <v>4</v>
      </c>
      <c r="V21" s="326">
        <v>120</v>
      </c>
      <c r="W21" s="44">
        <f t="shared" ref="W21:W28" si="16">U21*V21</f>
        <v>480</v>
      </c>
      <c r="X21" s="327">
        <f t="shared" ref="X21:X28" si="17">+(W21/60)/24</f>
        <v>0.333333333333333</v>
      </c>
      <c r="Y21" s="330">
        <f t="shared" ref="Y21:Y28" si="18">+X21+S21</f>
        <v>3.11111111111111</v>
      </c>
      <c r="Z21" s="4">
        <v>2</v>
      </c>
      <c r="AA21" s="25">
        <f t="shared" ref="AA21:AA28" si="19">Z21*S21</f>
        <v>5.55555555555556</v>
      </c>
      <c r="AB21" s="331">
        <f t="shared" ref="AB21:AB28" si="20">Y21*Z21</f>
        <v>6.22222222222222</v>
      </c>
      <c r="AC21" s="331">
        <f t="shared" ref="AC21:AC28" si="21">AB21*2</f>
        <v>12.4444444444444</v>
      </c>
      <c r="AD21" s="4">
        <f t="shared" ref="AD21:AD28" si="22">ROUND(AC21,0)</f>
        <v>12</v>
      </c>
    </row>
    <row r="22" s="269" customFormat="1" ht="28.5" spans="1:30">
      <c r="A22" s="293"/>
      <c r="B22" s="4"/>
      <c r="C22" s="4" t="s">
        <v>70</v>
      </c>
      <c r="D22" s="3" t="s">
        <v>73</v>
      </c>
      <c r="E22" s="287" t="s">
        <v>74</v>
      </c>
      <c r="F22" s="9" t="s">
        <v>75</v>
      </c>
      <c r="G22" s="5" t="s">
        <v>35</v>
      </c>
      <c r="H22" s="4">
        <v>50</v>
      </c>
      <c r="I22" s="25">
        <f t="shared" ref="I22:I28" si="23">60*60*11.5/H22</f>
        <v>828</v>
      </c>
      <c r="J22" s="25">
        <f t="shared" si="6"/>
        <v>1656</v>
      </c>
      <c r="K22" s="5">
        <v>2000</v>
      </c>
      <c r="L22" s="291">
        <f t="shared" si="7"/>
        <v>76.9230769230769</v>
      </c>
      <c r="M22" s="291">
        <f t="shared" si="8"/>
        <v>230.769230769231</v>
      </c>
      <c r="N22" s="44">
        <f t="shared" si="9"/>
        <v>0.139353400222965</v>
      </c>
      <c r="O22" s="291">
        <f t="shared" si="10"/>
        <v>10.7194923248435</v>
      </c>
      <c r="P22" s="291">
        <f t="shared" si="11"/>
        <v>241.488723094074</v>
      </c>
      <c r="Q22" s="291">
        <f t="shared" si="4"/>
        <v>500</v>
      </c>
      <c r="R22" s="291">
        <f t="shared" si="12"/>
        <v>500</v>
      </c>
      <c r="S22" s="44">
        <f t="shared" si="13"/>
        <v>1.20772946859903</v>
      </c>
      <c r="T22" s="44">
        <f t="shared" si="14"/>
        <v>4</v>
      </c>
      <c r="U22" s="325">
        <f t="shared" si="15"/>
        <v>4</v>
      </c>
      <c r="V22" s="326">
        <v>120</v>
      </c>
      <c r="W22" s="44">
        <f t="shared" si="16"/>
        <v>480</v>
      </c>
      <c r="X22" s="327">
        <f t="shared" si="17"/>
        <v>0.333333333333333</v>
      </c>
      <c r="Y22" s="330">
        <f t="shared" si="18"/>
        <v>1.54106280193237</v>
      </c>
      <c r="Z22" s="4">
        <v>1</v>
      </c>
      <c r="AA22" s="25">
        <f t="shared" si="19"/>
        <v>1.20772946859903</v>
      </c>
      <c r="AB22" s="331">
        <f t="shared" si="20"/>
        <v>1.54106280193237</v>
      </c>
      <c r="AC22" s="331">
        <f t="shared" si="21"/>
        <v>3.08212560386473</v>
      </c>
      <c r="AD22" s="4">
        <f t="shared" si="22"/>
        <v>3</v>
      </c>
    </row>
    <row r="23" s="269" customFormat="1" ht="28.5" spans="1:30">
      <c r="A23" s="293"/>
      <c r="B23" s="4"/>
      <c r="C23" s="4" t="s">
        <v>70</v>
      </c>
      <c r="D23" s="3" t="s">
        <v>73</v>
      </c>
      <c r="E23" s="287" t="s">
        <v>76</v>
      </c>
      <c r="F23" s="9" t="s">
        <v>75</v>
      </c>
      <c r="G23" s="5" t="s">
        <v>35</v>
      </c>
      <c r="H23" s="4">
        <v>50</v>
      </c>
      <c r="I23" s="25">
        <f t="shared" si="23"/>
        <v>828</v>
      </c>
      <c r="J23" s="25">
        <f t="shared" si="6"/>
        <v>1656</v>
      </c>
      <c r="K23" s="5">
        <v>4000</v>
      </c>
      <c r="L23" s="291">
        <f t="shared" si="7"/>
        <v>153.846153846154</v>
      </c>
      <c r="M23" s="291">
        <f t="shared" si="8"/>
        <v>461.538461538462</v>
      </c>
      <c r="N23" s="44">
        <f t="shared" si="9"/>
        <v>0.278706800445931</v>
      </c>
      <c r="O23" s="291">
        <f t="shared" si="10"/>
        <v>42.877969299374</v>
      </c>
      <c r="P23" s="291">
        <f t="shared" si="11"/>
        <v>504.416430837836</v>
      </c>
      <c r="Q23" s="291">
        <f t="shared" si="4"/>
        <v>1000</v>
      </c>
      <c r="R23" s="291">
        <f t="shared" si="12"/>
        <v>1000</v>
      </c>
      <c r="S23" s="44">
        <f t="shared" si="13"/>
        <v>2.41545893719807</v>
      </c>
      <c r="T23" s="44">
        <f t="shared" si="14"/>
        <v>4</v>
      </c>
      <c r="U23" s="325">
        <f t="shared" si="15"/>
        <v>4</v>
      </c>
      <c r="V23" s="326">
        <v>120</v>
      </c>
      <c r="W23" s="44">
        <f t="shared" si="16"/>
        <v>480</v>
      </c>
      <c r="X23" s="327">
        <f t="shared" si="17"/>
        <v>0.333333333333333</v>
      </c>
      <c r="Y23" s="330">
        <f t="shared" si="18"/>
        <v>2.7487922705314</v>
      </c>
      <c r="Z23" s="4">
        <v>1</v>
      </c>
      <c r="AA23" s="25">
        <f t="shared" si="19"/>
        <v>2.41545893719807</v>
      </c>
      <c r="AB23" s="331">
        <f t="shared" si="20"/>
        <v>2.7487922705314</v>
      </c>
      <c r="AC23" s="331">
        <f t="shared" si="21"/>
        <v>5.4975845410628</v>
      </c>
      <c r="AD23" s="4">
        <f t="shared" si="22"/>
        <v>5</v>
      </c>
    </row>
    <row r="24" s="269" customFormat="1" spans="1:30">
      <c r="A24" s="293"/>
      <c r="B24" s="4"/>
      <c r="C24" s="4"/>
      <c r="D24" s="3" t="s">
        <v>77</v>
      </c>
      <c r="E24" s="287"/>
      <c r="F24" s="9"/>
      <c r="G24" s="5" t="s">
        <v>35</v>
      </c>
      <c r="H24" s="4">
        <v>45</v>
      </c>
      <c r="I24" s="25">
        <f t="shared" si="23"/>
        <v>920</v>
      </c>
      <c r="J24" s="25">
        <f t="shared" si="6"/>
        <v>1840</v>
      </c>
      <c r="K24" s="5">
        <v>9000</v>
      </c>
      <c r="L24" s="291">
        <f t="shared" si="7"/>
        <v>346.153846153846</v>
      </c>
      <c r="M24" s="291">
        <f t="shared" si="8"/>
        <v>1038.46153846154</v>
      </c>
      <c r="N24" s="44">
        <f t="shared" si="9"/>
        <v>0.56438127090301</v>
      </c>
      <c r="O24" s="291">
        <f t="shared" si="10"/>
        <v>195.362747620273</v>
      </c>
      <c r="P24" s="291">
        <f t="shared" si="11"/>
        <v>1233.82428608181</v>
      </c>
      <c r="Q24" s="291">
        <f t="shared" si="4"/>
        <v>2250</v>
      </c>
      <c r="R24" s="291">
        <f t="shared" si="12"/>
        <v>2250</v>
      </c>
      <c r="S24" s="44">
        <f t="shared" si="13"/>
        <v>4.89130434782609</v>
      </c>
      <c r="T24" s="44">
        <f t="shared" si="14"/>
        <v>4</v>
      </c>
      <c r="U24" s="325">
        <f t="shared" si="15"/>
        <v>4</v>
      </c>
      <c r="V24" s="326">
        <v>120</v>
      </c>
      <c r="W24" s="44">
        <f t="shared" si="16"/>
        <v>480</v>
      </c>
      <c r="X24" s="327">
        <f t="shared" si="17"/>
        <v>0.333333333333333</v>
      </c>
      <c r="Y24" s="330">
        <f t="shared" si="18"/>
        <v>5.22463768115942</v>
      </c>
      <c r="Z24" s="4">
        <v>1</v>
      </c>
      <c r="AA24" s="25">
        <f t="shared" si="19"/>
        <v>4.89130434782609</v>
      </c>
      <c r="AB24" s="331">
        <f t="shared" si="20"/>
        <v>5.22463768115942</v>
      </c>
      <c r="AC24" s="331">
        <f t="shared" si="21"/>
        <v>10.4492753623188</v>
      </c>
      <c r="AD24" s="4">
        <f t="shared" si="22"/>
        <v>10</v>
      </c>
    </row>
    <row r="25" s="269" customFormat="1" spans="1:30">
      <c r="A25" s="293"/>
      <c r="B25" s="4"/>
      <c r="C25" s="4" t="s">
        <v>78</v>
      </c>
      <c r="D25" s="43" t="s">
        <v>79</v>
      </c>
      <c r="E25" s="303" t="s">
        <v>80</v>
      </c>
      <c r="F25" s="304" t="s">
        <v>81</v>
      </c>
      <c r="G25" s="5" t="s">
        <v>35</v>
      </c>
      <c r="H25" s="4">
        <v>50</v>
      </c>
      <c r="I25" s="25">
        <f t="shared" si="23"/>
        <v>828</v>
      </c>
      <c r="J25" s="25">
        <f t="shared" si="6"/>
        <v>1656</v>
      </c>
      <c r="K25" s="5">
        <v>6000</v>
      </c>
      <c r="L25" s="291">
        <f t="shared" si="7"/>
        <v>230.769230769231</v>
      </c>
      <c r="M25" s="291">
        <f t="shared" si="8"/>
        <v>692.307692307692</v>
      </c>
      <c r="N25" s="44">
        <f t="shared" si="9"/>
        <v>0.418060200668896</v>
      </c>
      <c r="O25" s="291">
        <f t="shared" si="10"/>
        <v>96.4754309235915</v>
      </c>
      <c r="P25" s="291">
        <f t="shared" si="11"/>
        <v>788.783123231284</v>
      </c>
      <c r="Q25" s="291">
        <f t="shared" si="4"/>
        <v>1500</v>
      </c>
      <c r="R25" s="291">
        <f t="shared" si="12"/>
        <v>1500</v>
      </c>
      <c r="S25" s="44">
        <f t="shared" si="13"/>
        <v>3.6231884057971</v>
      </c>
      <c r="T25" s="44">
        <f t="shared" si="14"/>
        <v>4</v>
      </c>
      <c r="U25" s="325">
        <f t="shared" si="15"/>
        <v>4</v>
      </c>
      <c r="V25" s="326">
        <v>120</v>
      </c>
      <c r="W25" s="44">
        <f t="shared" si="16"/>
        <v>480</v>
      </c>
      <c r="X25" s="327">
        <f t="shared" si="17"/>
        <v>0.333333333333333</v>
      </c>
      <c r="Y25" s="330">
        <f t="shared" si="18"/>
        <v>3.95652173913043</v>
      </c>
      <c r="Z25" s="4">
        <v>4</v>
      </c>
      <c r="AA25" s="25">
        <f t="shared" si="19"/>
        <v>14.4927536231884</v>
      </c>
      <c r="AB25" s="331">
        <f t="shared" si="20"/>
        <v>15.8260869565217</v>
      </c>
      <c r="AC25" s="331">
        <f t="shared" si="21"/>
        <v>31.6521739130435</v>
      </c>
      <c r="AD25" s="4">
        <f t="shared" si="22"/>
        <v>32</v>
      </c>
    </row>
    <row r="26" s="269" customFormat="1" ht="28.5" hidden="1" spans="1:30">
      <c r="A26" s="293"/>
      <c r="B26" s="4"/>
      <c r="C26" s="4" t="s">
        <v>82</v>
      </c>
      <c r="D26" s="3" t="s">
        <v>63</v>
      </c>
      <c r="E26" s="287"/>
      <c r="F26" s="9" t="s">
        <v>64</v>
      </c>
      <c r="G26" s="5" t="s">
        <v>35</v>
      </c>
      <c r="H26" s="4">
        <v>45</v>
      </c>
      <c r="I26" s="25">
        <f t="shared" si="23"/>
        <v>920</v>
      </c>
      <c r="J26" s="25">
        <f t="shared" si="6"/>
        <v>1840</v>
      </c>
      <c r="K26" s="5"/>
      <c r="L26" s="291">
        <f t="shared" si="7"/>
        <v>0</v>
      </c>
      <c r="M26" s="291">
        <f t="shared" si="8"/>
        <v>0</v>
      </c>
      <c r="N26" s="44">
        <f t="shared" si="9"/>
        <v>0</v>
      </c>
      <c r="O26" s="291">
        <f t="shared" si="10"/>
        <v>0</v>
      </c>
      <c r="P26" s="291">
        <f t="shared" si="11"/>
        <v>0</v>
      </c>
      <c r="Q26" s="291">
        <f t="shared" si="4"/>
        <v>0</v>
      </c>
      <c r="R26" s="291">
        <f t="shared" si="12"/>
        <v>0</v>
      </c>
      <c r="S26" s="44">
        <f t="shared" si="13"/>
        <v>0</v>
      </c>
      <c r="T26" s="44">
        <f t="shared" si="14"/>
        <v>0</v>
      </c>
      <c r="U26" s="325">
        <f t="shared" si="15"/>
        <v>0</v>
      </c>
      <c r="V26" s="326">
        <v>120</v>
      </c>
      <c r="W26" s="44">
        <f t="shared" si="16"/>
        <v>0</v>
      </c>
      <c r="X26" s="327">
        <f t="shared" si="17"/>
        <v>0</v>
      </c>
      <c r="Y26" s="330">
        <f t="shared" si="18"/>
        <v>0</v>
      </c>
      <c r="Z26" s="4">
        <v>2</v>
      </c>
      <c r="AA26" s="25">
        <f t="shared" si="19"/>
        <v>0</v>
      </c>
      <c r="AB26" s="331">
        <f t="shared" si="20"/>
        <v>0</v>
      </c>
      <c r="AC26" s="331">
        <f t="shared" si="21"/>
        <v>0</v>
      </c>
      <c r="AD26" s="4">
        <f t="shared" si="22"/>
        <v>0</v>
      </c>
    </row>
    <row r="27" s="270" customFormat="1" ht="28.5" hidden="1" spans="1:30">
      <c r="A27" s="293"/>
      <c r="B27" s="4"/>
      <c r="C27" s="4" t="s">
        <v>82</v>
      </c>
      <c r="D27" s="3" t="s">
        <v>65</v>
      </c>
      <c r="E27" s="287"/>
      <c r="F27" s="9" t="s">
        <v>64</v>
      </c>
      <c r="G27" s="5" t="s">
        <v>35</v>
      </c>
      <c r="H27" s="4">
        <v>45</v>
      </c>
      <c r="I27" s="318">
        <f t="shared" si="23"/>
        <v>920</v>
      </c>
      <c r="J27" s="25">
        <f t="shared" si="6"/>
        <v>1840</v>
      </c>
      <c r="K27" s="5"/>
      <c r="L27" s="291">
        <f t="shared" si="7"/>
        <v>0</v>
      </c>
      <c r="M27" s="291">
        <f t="shared" si="8"/>
        <v>0</v>
      </c>
      <c r="N27" s="44">
        <f t="shared" si="9"/>
        <v>0</v>
      </c>
      <c r="O27" s="291">
        <f t="shared" si="10"/>
        <v>0</v>
      </c>
      <c r="P27" s="291">
        <f t="shared" si="11"/>
        <v>0</v>
      </c>
      <c r="Q27" s="291">
        <f t="shared" si="4"/>
        <v>0</v>
      </c>
      <c r="R27" s="291">
        <f t="shared" si="12"/>
        <v>0</v>
      </c>
      <c r="S27" s="44">
        <f t="shared" si="13"/>
        <v>0</v>
      </c>
      <c r="T27" s="44">
        <f t="shared" si="14"/>
        <v>0</v>
      </c>
      <c r="U27" s="325">
        <f t="shared" si="15"/>
        <v>0</v>
      </c>
      <c r="V27" s="326">
        <v>120</v>
      </c>
      <c r="W27" s="44">
        <f t="shared" si="16"/>
        <v>0</v>
      </c>
      <c r="X27" s="327">
        <f t="shared" si="17"/>
        <v>0</v>
      </c>
      <c r="Y27" s="330">
        <f t="shared" si="18"/>
        <v>0</v>
      </c>
      <c r="Z27" s="4">
        <v>2</v>
      </c>
      <c r="AA27" s="25">
        <f t="shared" si="19"/>
        <v>0</v>
      </c>
      <c r="AB27" s="331">
        <f t="shared" si="20"/>
        <v>0</v>
      </c>
      <c r="AC27" s="331">
        <f t="shared" si="21"/>
        <v>0</v>
      </c>
      <c r="AD27" s="4">
        <f t="shared" si="22"/>
        <v>0</v>
      </c>
    </row>
    <row r="28" s="269" customFormat="1" ht="24" customHeight="1" spans="1:30">
      <c r="A28" s="293"/>
      <c r="B28" s="4"/>
      <c r="C28" s="4" t="s">
        <v>83</v>
      </c>
      <c r="D28" s="3" t="s">
        <v>84</v>
      </c>
      <c r="E28" s="287">
        <v>8893319178</v>
      </c>
      <c r="F28" s="9" t="s">
        <v>85</v>
      </c>
      <c r="G28" s="5" t="s">
        <v>35</v>
      </c>
      <c r="H28" s="4">
        <v>45</v>
      </c>
      <c r="I28" s="318">
        <f t="shared" si="23"/>
        <v>920</v>
      </c>
      <c r="J28" s="25">
        <f t="shared" si="6"/>
        <v>1840</v>
      </c>
      <c r="K28" s="5">
        <v>8000</v>
      </c>
      <c r="L28" s="291">
        <f t="shared" si="7"/>
        <v>307.692307692308</v>
      </c>
      <c r="M28" s="291">
        <f t="shared" si="8"/>
        <v>923.076923076923</v>
      </c>
      <c r="N28" s="44">
        <f t="shared" si="9"/>
        <v>0.501672240802676</v>
      </c>
      <c r="O28" s="291">
        <f t="shared" si="10"/>
        <v>154.360689477746</v>
      </c>
      <c r="P28" s="291">
        <f t="shared" si="11"/>
        <v>1077.43761255467</v>
      </c>
      <c r="Q28" s="291">
        <f t="shared" si="4"/>
        <v>2000</v>
      </c>
      <c r="R28" s="291">
        <f t="shared" si="12"/>
        <v>2000</v>
      </c>
      <c r="S28" s="44">
        <f t="shared" si="13"/>
        <v>4.34782608695652</v>
      </c>
      <c r="T28" s="44">
        <f t="shared" si="14"/>
        <v>4</v>
      </c>
      <c r="U28" s="325">
        <f t="shared" si="15"/>
        <v>4</v>
      </c>
      <c r="V28" s="326">
        <v>120</v>
      </c>
      <c r="W28" s="44">
        <f t="shared" si="16"/>
        <v>480</v>
      </c>
      <c r="X28" s="327">
        <f t="shared" si="17"/>
        <v>0.333333333333333</v>
      </c>
      <c r="Y28" s="330">
        <f t="shared" si="18"/>
        <v>4.68115942028985</v>
      </c>
      <c r="Z28" s="4">
        <v>4</v>
      </c>
      <c r="AA28" s="25">
        <f t="shared" si="19"/>
        <v>17.3913043478261</v>
      </c>
      <c r="AB28" s="331">
        <f t="shared" si="20"/>
        <v>18.7246376811594</v>
      </c>
      <c r="AC28" s="331">
        <f t="shared" si="21"/>
        <v>37.4492753623188</v>
      </c>
      <c r="AD28" s="4">
        <f t="shared" si="22"/>
        <v>37</v>
      </c>
    </row>
    <row r="29" s="271" customFormat="1" spans="1:30">
      <c r="A29" s="302"/>
      <c r="B29" s="294"/>
      <c r="C29" s="294"/>
      <c r="D29" s="295"/>
      <c r="E29" s="296"/>
      <c r="F29" s="18"/>
      <c r="G29" s="297"/>
      <c r="H29" s="294"/>
      <c r="I29" s="320"/>
      <c r="J29" s="319"/>
      <c r="K29" s="297"/>
      <c r="L29" s="320"/>
      <c r="M29" s="291"/>
      <c r="N29" s="321"/>
      <c r="O29" s="320"/>
      <c r="P29" s="320"/>
      <c r="Q29" s="291">
        <f t="shared" ref="Q29:Q31" si="24">K29/4</f>
        <v>0</v>
      </c>
      <c r="R29" s="320"/>
      <c r="S29" s="328">
        <f t="shared" ref="S29:Y29" si="25">SUM(S21:S27)</f>
        <v>14.9154589371981</v>
      </c>
      <c r="T29" s="328">
        <f t="shared" si="25"/>
        <v>20</v>
      </c>
      <c r="U29" s="328">
        <f t="shared" si="25"/>
        <v>20</v>
      </c>
      <c r="V29" s="329">
        <f t="shared" si="25"/>
        <v>840</v>
      </c>
      <c r="W29" s="328">
        <f t="shared" si="25"/>
        <v>2400</v>
      </c>
      <c r="X29" s="328">
        <f t="shared" si="25"/>
        <v>1.66666666666667</v>
      </c>
      <c r="Y29" s="329">
        <f t="shared" si="25"/>
        <v>16.5821256038647</v>
      </c>
      <c r="Z29" s="294"/>
      <c r="AA29" s="319"/>
      <c r="AB29" s="322"/>
      <c r="AC29" s="322"/>
      <c r="AD29" s="4"/>
    </row>
    <row r="30" s="270" customFormat="1" spans="1:30">
      <c r="A30" s="286" t="s">
        <v>86</v>
      </c>
      <c r="B30" s="286" t="s">
        <v>87</v>
      </c>
      <c r="C30" s="4"/>
      <c r="D30" s="4"/>
      <c r="E30" s="5"/>
      <c r="F30" s="9"/>
      <c r="G30" s="5" t="s">
        <v>35</v>
      </c>
      <c r="H30" s="4">
        <v>60</v>
      </c>
      <c r="I30" s="318">
        <f t="shared" ref="I30:I35" si="26">60*60*11.5/H30</f>
        <v>690</v>
      </c>
      <c r="J30" s="25">
        <f t="shared" ref="J30:J35" si="27">+I30*2</f>
        <v>1380</v>
      </c>
      <c r="K30" s="5"/>
      <c r="L30" s="291">
        <f t="shared" ref="L30:L36" si="28">K30/26</f>
        <v>0</v>
      </c>
      <c r="M30" s="291">
        <f t="shared" ref="M30:M36" si="29">L30*3</f>
        <v>0</v>
      </c>
      <c r="N30" s="44">
        <f t="shared" ref="N30:N36" si="30">M30/J30</f>
        <v>0</v>
      </c>
      <c r="O30" s="291">
        <f t="shared" ref="O30:O36" si="31">N30*L30</f>
        <v>0</v>
      </c>
      <c r="P30" s="291">
        <f t="shared" ref="P30:P36" si="32">O30+M30</f>
        <v>0</v>
      </c>
      <c r="Q30" s="291">
        <f t="shared" si="24"/>
        <v>0</v>
      </c>
      <c r="R30" s="291">
        <f t="shared" ref="R30:R36" si="33">IF(P30&gt;J30,P30,Q30)</f>
        <v>0</v>
      </c>
      <c r="S30" s="44">
        <f t="shared" ref="S30:S36" si="34">K30/J30</f>
        <v>0</v>
      </c>
      <c r="T30" s="44">
        <f t="shared" ref="T30:T36" si="35">IF(K30=0,0,K30/R30)</f>
        <v>0</v>
      </c>
      <c r="U30" s="325">
        <f t="shared" ref="U30:U36" si="36">CEILING(T30,1)</f>
        <v>0</v>
      </c>
      <c r="V30" s="326">
        <v>60</v>
      </c>
      <c r="W30" s="44">
        <f t="shared" ref="W30:W36" si="37">U30*V30</f>
        <v>0</v>
      </c>
      <c r="X30" s="327">
        <f t="shared" ref="X30:X36" si="38">+(W30/60)/24</f>
        <v>0</v>
      </c>
      <c r="Y30" s="330">
        <f t="shared" ref="Y30:Y36" si="39">+X30+S30</f>
        <v>0</v>
      </c>
      <c r="Z30" s="4">
        <v>1</v>
      </c>
      <c r="AA30" s="25">
        <f t="shared" ref="AA30:AA36" si="40">Z30*S30</f>
        <v>0</v>
      </c>
      <c r="AB30" s="331">
        <f t="shared" ref="AB30:AB36" si="41">Y30*Z30</f>
        <v>0</v>
      </c>
      <c r="AC30" s="331">
        <f t="shared" ref="AC30:AC36" si="42">AB30*2</f>
        <v>0</v>
      </c>
      <c r="AD30" s="4">
        <f t="shared" ref="AD30:AD36" si="43">ROUND(AC30,0)</f>
        <v>0</v>
      </c>
    </row>
    <row r="31" s="270" customFormat="1" spans="1:30">
      <c r="A31" s="4"/>
      <c r="B31" s="4"/>
      <c r="C31" s="4" t="s">
        <v>83</v>
      </c>
      <c r="D31" s="3" t="s">
        <v>88</v>
      </c>
      <c r="E31" s="287"/>
      <c r="F31" s="9"/>
      <c r="G31" s="5" t="s">
        <v>35</v>
      </c>
      <c r="H31" s="4">
        <v>55</v>
      </c>
      <c r="I31" s="318">
        <f t="shared" si="26"/>
        <v>752.727272727273</v>
      </c>
      <c r="J31" s="25">
        <f t="shared" si="27"/>
        <v>1505.45454545455</v>
      </c>
      <c r="K31" s="5">
        <v>0</v>
      </c>
      <c r="L31" s="291">
        <f t="shared" si="28"/>
        <v>0</v>
      </c>
      <c r="M31" s="291">
        <f t="shared" si="29"/>
        <v>0</v>
      </c>
      <c r="N31" s="44">
        <f t="shared" si="30"/>
        <v>0</v>
      </c>
      <c r="O31" s="291">
        <f t="shared" si="31"/>
        <v>0</v>
      </c>
      <c r="P31" s="291">
        <f t="shared" si="32"/>
        <v>0</v>
      </c>
      <c r="Q31" s="291">
        <f t="shared" si="24"/>
        <v>0</v>
      </c>
      <c r="R31" s="291">
        <f t="shared" si="33"/>
        <v>0</v>
      </c>
      <c r="S31" s="44">
        <f t="shared" si="34"/>
        <v>0</v>
      </c>
      <c r="T31" s="44">
        <f t="shared" si="35"/>
        <v>0</v>
      </c>
      <c r="U31" s="325">
        <f t="shared" si="36"/>
        <v>0</v>
      </c>
      <c r="V31" s="326">
        <v>60</v>
      </c>
      <c r="W31" s="44">
        <f t="shared" si="37"/>
        <v>0</v>
      </c>
      <c r="X31" s="327">
        <f t="shared" si="38"/>
        <v>0</v>
      </c>
      <c r="Y31" s="330">
        <f t="shared" si="39"/>
        <v>0</v>
      </c>
      <c r="Z31" s="4">
        <v>2</v>
      </c>
      <c r="AA31" s="25">
        <f t="shared" si="40"/>
        <v>0</v>
      </c>
      <c r="AB31" s="331">
        <f t="shared" si="41"/>
        <v>0</v>
      </c>
      <c r="AC31" s="331">
        <f t="shared" si="42"/>
        <v>0</v>
      </c>
      <c r="AD31" s="4">
        <f t="shared" si="43"/>
        <v>0</v>
      </c>
    </row>
    <row r="32" s="269" customFormat="1" ht="33" spans="1:30">
      <c r="A32" s="4"/>
      <c r="B32" s="4"/>
      <c r="C32" s="4" t="s">
        <v>36</v>
      </c>
      <c r="D32" s="3" t="s">
        <v>89</v>
      </c>
      <c r="E32" s="287" t="s">
        <v>90</v>
      </c>
      <c r="F32" s="9" t="s">
        <v>91</v>
      </c>
      <c r="G32" s="5" t="s">
        <v>92</v>
      </c>
      <c r="H32" s="4">
        <v>40</v>
      </c>
      <c r="I32" s="25">
        <f t="shared" si="26"/>
        <v>1035</v>
      </c>
      <c r="J32" s="25">
        <f t="shared" si="27"/>
        <v>2070</v>
      </c>
      <c r="K32" s="291">
        <v>9000</v>
      </c>
      <c r="L32" s="291">
        <f t="shared" si="28"/>
        <v>346.153846153846</v>
      </c>
      <c r="M32" s="291">
        <f t="shared" si="29"/>
        <v>1038.46153846154</v>
      </c>
      <c r="N32" s="44">
        <f t="shared" si="30"/>
        <v>0.501672240802675</v>
      </c>
      <c r="O32" s="291">
        <f t="shared" si="31"/>
        <v>173.655775662465</v>
      </c>
      <c r="P32" s="291">
        <f t="shared" si="32"/>
        <v>1212.117314124</v>
      </c>
      <c r="Q32" s="291">
        <f t="shared" ref="Q32:Q40" si="44">K32/4</f>
        <v>2250</v>
      </c>
      <c r="R32" s="291">
        <f t="shared" si="33"/>
        <v>2250</v>
      </c>
      <c r="S32" s="44">
        <f t="shared" si="34"/>
        <v>4.34782608695652</v>
      </c>
      <c r="T32" s="44">
        <f t="shared" si="35"/>
        <v>4</v>
      </c>
      <c r="U32" s="325">
        <f t="shared" si="36"/>
        <v>4</v>
      </c>
      <c r="V32" s="326">
        <v>60</v>
      </c>
      <c r="W32" s="44">
        <f t="shared" si="37"/>
        <v>240</v>
      </c>
      <c r="X32" s="327">
        <f t="shared" si="38"/>
        <v>0.166666666666667</v>
      </c>
      <c r="Y32" s="330">
        <f t="shared" si="39"/>
        <v>4.51449275362319</v>
      </c>
      <c r="Z32" s="4">
        <v>1</v>
      </c>
      <c r="AA32" s="25">
        <f t="shared" si="40"/>
        <v>4.34782608695652</v>
      </c>
      <c r="AB32" s="331">
        <f t="shared" si="41"/>
        <v>4.51449275362319</v>
      </c>
      <c r="AC32" s="331">
        <f t="shared" si="42"/>
        <v>9.02898550724638</v>
      </c>
      <c r="AD32" s="4">
        <f t="shared" si="43"/>
        <v>9</v>
      </c>
    </row>
    <row r="33" s="270" customFormat="1" ht="33" spans="1:30">
      <c r="A33" s="4"/>
      <c r="B33" s="4"/>
      <c r="C33" s="4" t="s">
        <v>36</v>
      </c>
      <c r="D33" s="3" t="s">
        <v>93</v>
      </c>
      <c r="E33" s="287" t="s">
        <v>94</v>
      </c>
      <c r="F33" s="9" t="s">
        <v>91</v>
      </c>
      <c r="G33" s="5" t="s">
        <v>92</v>
      </c>
      <c r="H33" s="4">
        <v>37</v>
      </c>
      <c r="I33" s="318">
        <f t="shared" si="26"/>
        <v>1118.91891891892</v>
      </c>
      <c r="J33" s="25">
        <f t="shared" si="27"/>
        <v>2237.83783783784</v>
      </c>
      <c r="K33" s="291">
        <v>9000</v>
      </c>
      <c r="L33" s="291">
        <f t="shared" si="28"/>
        <v>346.153846153846</v>
      </c>
      <c r="M33" s="291">
        <f t="shared" si="29"/>
        <v>1038.46153846154</v>
      </c>
      <c r="N33" s="44">
        <f t="shared" si="30"/>
        <v>0.464046822742474</v>
      </c>
      <c r="O33" s="291">
        <f t="shared" si="31"/>
        <v>160.63159248778</v>
      </c>
      <c r="P33" s="291">
        <f t="shared" si="32"/>
        <v>1199.09313094932</v>
      </c>
      <c r="Q33" s="291">
        <f t="shared" si="44"/>
        <v>2250</v>
      </c>
      <c r="R33" s="291">
        <f t="shared" si="33"/>
        <v>2250</v>
      </c>
      <c r="S33" s="44">
        <f t="shared" si="34"/>
        <v>4.02173913043478</v>
      </c>
      <c r="T33" s="44">
        <f t="shared" si="35"/>
        <v>4</v>
      </c>
      <c r="U33" s="325">
        <f t="shared" si="36"/>
        <v>4</v>
      </c>
      <c r="V33" s="326">
        <v>60</v>
      </c>
      <c r="W33" s="44">
        <f t="shared" si="37"/>
        <v>240</v>
      </c>
      <c r="X33" s="327">
        <f t="shared" si="38"/>
        <v>0.166666666666667</v>
      </c>
      <c r="Y33" s="330">
        <f t="shared" si="39"/>
        <v>4.18840579710145</v>
      </c>
      <c r="Z33" s="4">
        <v>1</v>
      </c>
      <c r="AA33" s="25">
        <f t="shared" si="40"/>
        <v>4.02173913043478</v>
      </c>
      <c r="AB33" s="331">
        <f t="shared" si="41"/>
        <v>4.18840579710145</v>
      </c>
      <c r="AC33" s="331">
        <f t="shared" si="42"/>
        <v>8.37681159420289</v>
      </c>
      <c r="AD33" s="4">
        <f t="shared" si="43"/>
        <v>8</v>
      </c>
    </row>
    <row r="34" s="270" customFormat="1" ht="28.5" spans="1:30">
      <c r="A34" s="4"/>
      <c r="B34" s="4"/>
      <c r="C34" s="4" t="s">
        <v>36</v>
      </c>
      <c r="D34" s="305" t="s">
        <v>95</v>
      </c>
      <c r="E34" s="287" t="s">
        <v>96</v>
      </c>
      <c r="F34" s="9" t="s">
        <v>97</v>
      </c>
      <c r="G34" s="5" t="s">
        <v>98</v>
      </c>
      <c r="H34" s="4">
        <v>65</v>
      </c>
      <c r="I34" s="318">
        <f t="shared" si="26"/>
        <v>636.923076923077</v>
      </c>
      <c r="J34" s="25">
        <f t="shared" si="27"/>
        <v>1273.84615384615</v>
      </c>
      <c r="K34" s="291">
        <v>9000</v>
      </c>
      <c r="L34" s="291">
        <f t="shared" si="28"/>
        <v>346.153846153846</v>
      </c>
      <c r="M34" s="291">
        <f t="shared" si="29"/>
        <v>1038.46153846154</v>
      </c>
      <c r="N34" s="44">
        <f t="shared" si="30"/>
        <v>0.81521739130435</v>
      </c>
      <c r="O34" s="291">
        <f t="shared" si="31"/>
        <v>282.190635451506</v>
      </c>
      <c r="P34" s="291">
        <f t="shared" si="32"/>
        <v>1320.65217391304</v>
      </c>
      <c r="Q34" s="291">
        <f t="shared" si="44"/>
        <v>2250</v>
      </c>
      <c r="R34" s="291">
        <f t="shared" si="33"/>
        <v>1320.65217391304</v>
      </c>
      <c r="S34" s="44">
        <f t="shared" si="34"/>
        <v>7.06521739130437</v>
      </c>
      <c r="T34" s="44">
        <f t="shared" si="35"/>
        <v>6.81481481481481</v>
      </c>
      <c r="U34" s="325">
        <f t="shared" si="36"/>
        <v>7</v>
      </c>
      <c r="V34" s="326">
        <v>60</v>
      </c>
      <c r="W34" s="44">
        <f t="shared" si="37"/>
        <v>420</v>
      </c>
      <c r="X34" s="327">
        <f t="shared" si="38"/>
        <v>0.291666666666667</v>
      </c>
      <c r="Y34" s="330">
        <f t="shared" si="39"/>
        <v>7.35688405797104</v>
      </c>
      <c r="Z34" s="4">
        <v>2</v>
      </c>
      <c r="AA34" s="25">
        <f t="shared" si="40"/>
        <v>14.1304347826087</v>
      </c>
      <c r="AB34" s="331">
        <f t="shared" si="41"/>
        <v>14.7137681159421</v>
      </c>
      <c r="AC34" s="331">
        <f t="shared" si="42"/>
        <v>29.4275362318841</v>
      </c>
      <c r="AD34" s="4">
        <f t="shared" si="43"/>
        <v>29</v>
      </c>
    </row>
    <row r="35" s="270" customFormat="1" ht="28.5" spans="1:30">
      <c r="A35" s="4"/>
      <c r="B35" s="4"/>
      <c r="C35" s="4" t="s">
        <v>36</v>
      </c>
      <c r="D35" s="305" t="s">
        <v>95</v>
      </c>
      <c r="E35" s="287" t="s">
        <v>99</v>
      </c>
      <c r="F35" s="9" t="s">
        <v>97</v>
      </c>
      <c r="G35" s="5" t="s">
        <v>100</v>
      </c>
      <c r="H35" s="4">
        <v>65</v>
      </c>
      <c r="I35" s="318">
        <f t="shared" si="26"/>
        <v>636.923076923077</v>
      </c>
      <c r="J35" s="25">
        <f t="shared" si="27"/>
        <v>1273.84615384615</v>
      </c>
      <c r="K35" s="5">
        <v>300</v>
      </c>
      <c r="L35" s="291">
        <f t="shared" si="28"/>
        <v>11.5384615384615</v>
      </c>
      <c r="M35" s="291">
        <f t="shared" si="29"/>
        <v>34.6153846153846</v>
      </c>
      <c r="N35" s="44">
        <f t="shared" si="30"/>
        <v>0.0271739130434783</v>
      </c>
      <c r="O35" s="291">
        <f t="shared" si="31"/>
        <v>0.313545150501673</v>
      </c>
      <c r="P35" s="291">
        <f t="shared" si="32"/>
        <v>34.9289297658863</v>
      </c>
      <c r="Q35" s="291">
        <f t="shared" si="44"/>
        <v>75</v>
      </c>
      <c r="R35" s="291">
        <f t="shared" si="33"/>
        <v>75</v>
      </c>
      <c r="S35" s="44">
        <f t="shared" si="34"/>
        <v>0.235507246376812</v>
      </c>
      <c r="T35" s="44">
        <f t="shared" si="35"/>
        <v>4</v>
      </c>
      <c r="U35" s="325">
        <f t="shared" si="36"/>
        <v>4</v>
      </c>
      <c r="V35" s="326">
        <v>60</v>
      </c>
      <c r="W35" s="44">
        <f t="shared" si="37"/>
        <v>240</v>
      </c>
      <c r="X35" s="327">
        <f t="shared" si="38"/>
        <v>0.166666666666667</v>
      </c>
      <c r="Y35" s="330">
        <f t="shared" si="39"/>
        <v>0.402173913043479</v>
      </c>
      <c r="Z35" s="4">
        <v>2</v>
      </c>
      <c r="AA35" s="25">
        <f t="shared" si="40"/>
        <v>0.471014492753625</v>
      </c>
      <c r="AB35" s="331">
        <f t="shared" si="41"/>
        <v>0.804347826086958</v>
      </c>
      <c r="AC35" s="331">
        <f t="shared" si="42"/>
        <v>1.60869565217392</v>
      </c>
      <c r="AD35" s="4">
        <f t="shared" si="43"/>
        <v>2</v>
      </c>
    </row>
    <row r="36" s="270" customFormat="1" spans="1:30">
      <c r="A36" s="4"/>
      <c r="B36" s="4"/>
      <c r="C36" s="4"/>
      <c r="D36" s="3"/>
      <c r="E36" s="287"/>
      <c r="F36" s="9"/>
      <c r="G36" s="5"/>
      <c r="H36" s="4"/>
      <c r="I36" s="318"/>
      <c r="J36" s="25"/>
      <c r="K36" s="5"/>
      <c r="L36" s="291">
        <f t="shared" si="28"/>
        <v>0</v>
      </c>
      <c r="M36" s="291">
        <f t="shared" si="29"/>
        <v>0</v>
      </c>
      <c r="N36" s="44" t="e">
        <f t="shared" si="30"/>
        <v>#DIV/0!</v>
      </c>
      <c r="O36" s="291" t="e">
        <f t="shared" si="31"/>
        <v>#DIV/0!</v>
      </c>
      <c r="P36" s="291" t="e">
        <f t="shared" si="32"/>
        <v>#DIV/0!</v>
      </c>
      <c r="Q36" s="291">
        <f t="shared" si="44"/>
        <v>0</v>
      </c>
      <c r="R36" s="291" t="e">
        <f t="shared" si="33"/>
        <v>#DIV/0!</v>
      </c>
      <c r="S36" s="44" t="e">
        <f t="shared" si="34"/>
        <v>#DIV/0!</v>
      </c>
      <c r="T36" s="44">
        <f t="shared" si="35"/>
        <v>0</v>
      </c>
      <c r="U36" s="325">
        <f t="shared" si="36"/>
        <v>0</v>
      </c>
      <c r="V36" s="326">
        <v>60</v>
      </c>
      <c r="W36" s="44">
        <f t="shared" si="37"/>
        <v>0</v>
      </c>
      <c r="X36" s="327">
        <f t="shared" si="38"/>
        <v>0</v>
      </c>
      <c r="Y36" s="330" t="e">
        <f t="shared" si="39"/>
        <v>#DIV/0!</v>
      </c>
      <c r="Z36" s="4">
        <v>2</v>
      </c>
      <c r="AA36" s="25" t="e">
        <f t="shared" si="40"/>
        <v>#DIV/0!</v>
      </c>
      <c r="AB36" s="331" t="e">
        <f t="shared" si="41"/>
        <v>#DIV/0!</v>
      </c>
      <c r="AC36" s="331" t="e">
        <f t="shared" si="42"/>
        <v>#DIV/0!</v>
      </c>
      <c r="AD36" s="4" t="e">
        <f t="shared" si="43"/>
        <v>#DIV/0!</v>
      </c>
    </row>
    <row r="37" s="271" customFormat="1" spans="1:30">
      <c r="A37" s="302"/>
      <c r="B37" s="294"/>
      <c r="C37" s="294"/>
      <c r="D37" s="295"/>
      <c r="E37" s="296"/>
      <c r="F37" s="18"/>
      <c r="G37" s="297"/>
      <c r="H37" s="294"/>
      <c r="I37" s="320"/>
      <c r="J37" s="319"/>
      <c r="K37" s="297"/>
      <c r="L37" s="320"/>
      <c r="M37" s="291"/>
      <c r="N37" s="321"/>
      <c r="O37" s="320"/>
      <c r="P37" s="320"/>
      <c r="Q37" s="291"/>
      <c r="R37" s="320"/>
      <c r="S37" s="328">
        <f t="shared" ref="S37:Y37" si="45">SUM(S30:S35)</f>
        <v>15.6702898550725</v>
      </c>
      <c r="T37" s="328">
        <f t="shared" si="45"/>
        <v>18.8148148148148</v>
      </c>
      <c r="U37" s="328">
        <f t="shared" si="45"/>
        <v>19</v>
      </c>
      <c r="V37" s="329">
        <f t="shared" si="45"/>
        <v>360</v>
      </c>
      <c r="W37" s="328">
        <f t="shared" si="45"/>
        <v>1140</v>
      </c>
      <c r="X37" s="328">
        <f t="shared" si="45"/>
        <v>0.791666666666667</v>
      </c>
      <c r="Y37" s="329">
        <f t="shared" si="45"/>
        <v>16.4619565217392</v>
      </c>
      <c r="Z37" s="294"/>
      <c r="AA37" s="319"/>
      <c r="AB37" s="322"/>
      <c r="AC37" s="322"/>
      <c r="AD37" s="4"/>
    </row>
    <row r="38" s="270" customFormat="1" ht="66" spans="1:30">
      <c r="A38" s="4" t="s">
        <v>101</v>
      </c>
      <c r="B38" s="4" t="s">
        <v>102</v>
      </c>
      <c r="C38" s="4" t="s">
        <v>36</v>
      </c>
      <c r="D38" s="3" t="s">
        <v>103</v>
      </c>
      <c r="E38" s="287" t="s">
        <v>104</v>
      </c>
      <c r="F38" s="10" t="s">
        <v>42</v>
      </c>
      <c r="G38" s="5" t="s">
        <v>35</v>
      </c>
      <c r="H38" s="4">
        <v>34</v>
      </c>
      <c r="I38" s="318">
        <f t="shared" ref="I38:I42" si="46">60*60*11.5/H38</f>
        <v>1217.64705882353</v>
      </c>
      <c r="J38" s="25">
        <f t="shared" ref="J38:J42" si="47">+I38*2</f>
        <v>2435.29411764706</v>
      </c>
      <c r="K38" s="291">
        <v>9000</v>
      </c>
      <c r="L38" s="291">
        <f t="shared" ref="L38:L42" si="48">K38/26</f>
        <v>346.153846153846</v>
      </c>
      <c r="M38" s="291">
        <f t="shared" ref="M38:M42" si="49">L38*3</f>
        <v>1038.46153846154</v>
      </c>
      <c r="N38" s="44">
        <f t="shared" ref="N38:N42" si="50">M38/J38</f>
        <v>0.426421404682274</v>
      </c>
      <c r="O38" s="291">
        <f t="shared" ref="O38:O42" si="51">N38*L38</f>
        <v>147.607409313095</v>
      </c>
      <c r="P38" s="291">
        <f t="shared" ref="P38:P42" si="52">O38+M38</f>
        <v>1186.06894777463</v>
      </c>
      <c r="Q38" s="291">
        <f t="shared" ref="Q38:Q41" si="53">K38/4</f>
        <v>2250</v>
      </c>
      <c r="R38" s="291">
        <f t="shared" ref="R38:R42" si="54">IF(P38&gt;J38,P38,Q38)</f>
        <v>2250</v>
      </c>
      <c r="S38" s="44">
        <f t="shared" ref="S38:S42" si="55">K38/J38</f>
        <v>3.69565217391304</v>
      </c>
      <c r="T38" s="44">
        <f t="shared" ref="T38:T42" si="56">IF(K38=0,0,K38/R38)</f>
        <v>4</v>
      </c>
      <c r="U38" s="325">
        <f t="shared" ref="U38:U42" si="57">CEILING(T38,1)</f>
        <v>4</v>
      </c>
      <c r="V38" s="326">
        <v>60</v>
      </c>
      <c r="W38" s="44">
        <f t="shared" ref="W38:W42" si="58">U38*V38</f>
        <v>240</v>
      </c>
      <c r="X38" s="327">
        <f t="shared" ref="X38:X42" si="59">+(W38/60)/24</f>
        <v>0.166666666666667</v>
      </c>
      <c r="Y38" s="330">
        <f t="shared" ref="Y38:Y42" si="60">+X38+S38</f>
        <v>3.86231884057971</v>
      </c>
      <c r="Z38" s="4">
        <v>2</v>
      </c>
      <c r="AA38" s="25">
        <f t="shared" ref="AA38:AA42" si="61">Z38*S38</f>
        <v>7.39130434782608</v>
      </c>
      <c r="AB38" s="331">
        <f t="shared" ref="AB38:AB42" si="62">Y38*Z38</f>
        <v>7.72463768115942</v>
      </c>
      <c r="AC38" s="331">
        <f t="shared" ref="AC38:AC42" si="63">AB38*2</f>
        <v>15.4492753623188</v>
      </c>
      <c r="AD38" s="4">
        <f t="shared" ref="AD38:AD42" si="64">ROUND(AC38,0)</f>
        <v>15</v>
      </c>
    </row>
    <row r="39" s="270" customFormat="1" ht="28.5" spans="1:30">
      <c r="A39" s="4"/>
      <c r="B39" s="4"/>
      <c r="C39" s="4" t="s">
        <v>36</v>
      </c>
      <c r="D39" s="289" t="s">
        <v>105</v>
      </c>
      <c r="E39" s="292" t="s">
        <v>106</v>
      </c>
      <c r="F39" s="23" t="s">
        <v>107</v>
      </c>
      <c r="G39" s="5" t="s">
        <v>35</v>
      </c>
      <c r="H39" s="306">
        <v>38</v>
      </c>
      <c r="I39" s="318">
        <f t="shared" si="46"/>
        <v>1089.47368421053</v>
      </c>
      <c r="J39" s="25">
        <f t="shared" si="47"/>
        <v>2178.94736842105</v>
      </c>
      <c r="K39" s="291">
        <v>9000</v>
      </c>
      <c r="L39" s="291">
        <f t="shared" si="48"/>
        <v>346.153846153846</v>
      </c>
      <c r="M39" s="291">
        <f t="shared" si="49"/>
        <v>1038.46153846154</v>
      </c>
      <c r="N39" s="44">
        <f t="shared" si="50"/>
        <v>0.476588628762542</v>
      </c>
      <c r="O39" s="291">
        <f t="shared" si="51"/>
        <v>164.972986879342</v>
      </c>
      <c r="P39" s="291">
        <f t="shared" si="52"/>
        <v>1203.43452534088</v>
      </c>
      <c r="Q39" s="291">
        <f t="shared" si="53"/>
        <v>2250</v>
      </c>
      <c r="R39" s="291">
        <f t="shared" si="54"/>
        <v>2250</v>
      </c>
      <c r="S39" s="44">
        <f t="shared" si="55"/>
        <v>4.1304347826087</v>
      </c>
      <c r="T39" s="44">
        <f t="shared" si="56"/>
        <v>4</v>
      </c>
      <c r="U39" s="325">
        <f t="shared" si="57"/>
        <v>4</v>
      </c>
      <c r="V39" s="326">
        <v>60</v>
      </c>
      <c r="W39" s="44">
        <f t="shared" si="58"/>
        <v>240</v>
      </c>
      <c r="X39" s="327">
        <f t="shared" si="59"/>
        <v>0.166666666666667</v>
      </c>
      <c r="Y39" s="330">
        <f t="shared" si="60"/>
        <v>4.29710144927537</v>
      </c>
      <c r="Z39" s="4">
        <v>2</v>
      </c>
      <c r="AA39" s="25">
        <f t="shared" si="61"/>
        <v>8.2608695652174</v>
      </c>
      <c r="AB39" s="331">
        <f t="shared" si="62"/>
        <v>8.59420289855074</v>
      </c>
      <c r="AC39" s="331">
        <f t="shared" si="63"/>
        <v>17.1884057971015</v>
      </c>
      <c r="AD39" s="4">
        <f t="shared" si="64"/>
        <v>17</v>
      </c>
    </row>
    <row r="40" s="270" customFormat="1" ht="28.5" spans="1:30">
      <c r="A40" s="4"/>
      <c r="B40" s="4"/>
      <c r="C40" s="4" t="s">
        <v>36</v>
      </c>
      <c r="D40" s="289" t="s">
        <v>108</v>
      </c>
      <c r="E40" s="292" t="s">
        <v>109</v>
      </c>
      <c r="F40" s="23" t="s">
        <v>107</v>
      </c>
      <c r="G40" s="5" t="s">
        <v>35</v>
      </c>
      <c r="H40" s="306">
        <v>37</v>
      </c>
      <c r="I40" s="318">
        <f t="shared" si="46"/>
        <v>1118.91891891892</v>
      </c>
      <c r="J40" s="25">
        <f t="shared" si="47"/>
        <v>2237.83783783784</v>
      </c>
      <c r="K40" s="291">
        <v>9000</v>
      </c>
      <c r="L40" s="291">
        <f t="shared" si="48"/>
        <v>346.153846153846</v>
      </c>
      <c r="M40" s="291">
        <f t="shared" si="49"/>
        <v>1038.46153846154</v>
      </c>
      <c r="N40" s="44">
        <f t="shared" si="50"/>
        <v>0.464046822742474</v>
      </c>
      <c r="O40" s="291">
        <f t="shared" si="51"/>
        <v>160.63159248778</v>
      </c>
      <c r="P40" s="291">
        <f t="shared" si="52"/>
        <v>1199.09313094932</v>
      </c>
      <c r="Q40" s="291">
        <f t="shared" si="53"/>
        <v>2250</v>
      </c>
      <c r="R40" s="291">
        <f t="shared" si="54"/>
        <v>2250</v>
      </c>
      <c r="S40" s="44">
        <f t="shared" si="55"/>
        <v>4.02173913043478</v>
      </c>
      <c r="T40" s="44">
        <f t="shared" si="56"/>
        <v>4</v>
      </c>
      <c r="U40" s="325">
        <f t="shared" si="57"/>
        <v>4</v>
      </c>
      <c r="V40" s="326">
        <v>60</v>
      </c>
      <c r="W40" s="44">
        <f t="shared" si="58"/>
        <v>240</v>
      </c>
      <c r="X40" s="327">
        <f t="shared" si="59"/>
        <v>0.166666666666667</v>
      </c>
      <c r="Y40" s="330">
        <f t="shared" si="60"/>
        <v>4.18840579710145</v>
      </c>
      <c r="Z40" s="4">
        <v>2</v>
      </c>
      <c r="AA40" s="25">
        <f t="shared" si="61"/>
        <v>8.04347826086956</v>
      </c>
      <c r="AB40" s="331">
        <f t="shared" si="62"/>
        <v>8.37681159420289</v>
      </c>
      <c r="AC40" s="331">
        <f t="shared" si="63"/>
        <v>16.7536231884058</v>
      </c>
      <c r="AD40" s="4">
        <f t="shared" si="64"/>
        <v>17</v>
      </c>
    </row>
    <row r="41" s="270" customFormat="1" ht="15" customHeight="1" spans="1:30">
      <c r="A41" s="4"/>
      <c r="B41" s="4"/>
      <c r="C41" s="4" t="s">
        <v>110</v>
      </c>
      <c r="D41" s="289" t="s">
        <v>111</v>
      </c>
      <c r="E41" s="287"/>
      <c r="F41" s="9"/>
      <c r="G41" s="5" t="s">
        <v>35</v>
      </c>
      <c r="H41" s="4">
        <v>55</v>
      </c>
      <c r="I41" s="318">
        <f t="shared" si="46"/>
        <v>752.727272727273</v>
      </c>
      <c r="J41" s="25">
        <f t="shared" si="47"/>
        <v>1505.45454545455</v>
      </c>
      <c r="K41" s="5">
        <v>3000</v>
      </c>
      <c r="L41" s="291">
        <f t="shared" si="48"/>
        <v>115.384615384615</v>
      </c>
      <c r="M41" s="291">
        <f t="shared" si="49"/>
        <v>346.153846153846</v>
      </c>
      <c r="N41" s="44">
        <f t="shared" si="50"/>
        <v>0.229933110367892</v>
      </c>
      <c r="O41" s="291">
        <f t="shared" si="51"/>
        <v>26.5307435039876</v>
      </c>
      <c r="P41" s="291">
        <f t="shared" si="52"/>
        <v>372.684589657834</v>
      </c>
      <c r="Q41" s="291">
        <f t="shared" si="53"/>
        <v>750</v>
      </c>
      <c r="R41" s="291">
        <f t="shared" si="54"/>
        <v>750</v>
      </c>
      <c r="S41" s="44">
        <f t="shared" si="55"/>
        <v>1.9927536231884</v>
      </c>
      <c r="T41" s="44">
        <f t="shared" si="56"/>
        <v>4</v>
      </c>
      <c r="U41" s="325">
        <f t="shared" si="57"/>
        <v>4</v>
      </c>
      <c r="V41" s="326">
        <v>120</v>
      </c>
      <c r="W41" s="44">
        <f t="shared" si="58"/>
        <v>480</v>
      </c>
      <c r="X41" s="327">
        <f t="shared" si="59"/>
        <v>0.333333333333333</v>
      </c>
      <c r="Y41" s="330">
        <f t="shared" si="60"/>
        <v>2.32608695652173</v>
      </c>
      <c r="Z41" s="4">
        <v>2</v>
      </c>
      <c r="AA41" s="25">
        <f t="shared" si="61"/>
        <v>3.9855072463768</v>
      </c>
      <c r="AB41" s="331">
        <f t="shared" si="62"/>
        <v>4.65217391304347</v>
      </c>
      <c r="AC41" s="331">
        <f t="shared" si="63"/>
        <v>9.30434782608693</v>
      </c>
      <c r="AD41" s="4">
        <f t="shared" si="64"/>
        <v>9</v>
      </c>
    </row>
    <row r="42" s="270" customFormat="1" ht="15" customHeight="1" spans="1:30">
      <c r="A42" s="4"/>
      <c r="B42" s="4"/>
      <c r="C42" s="4" t="s">
        <v>83</v>
      </c>
      <c r="D42" s="3" t="s">
        <v>112</v>
      </c>
      <c r="E42" s="287"/>
      <c r="F42" s="9"/>
      <c r="G42" s="5" t="s">
        <v>35</v>
      </c>
      <c r="H42" s="4">
        <v>55</v>
      </c>
      <c r="I42" s="318">
        <f t="shared" si="46"/>
        <v>752.727272727273</v>
      </c>
      <c r="J42" s="25">
        <f t="shared" si="47"/>
        <v>1505.45454545455</v>
      </c>
      <c r="K42" s="5">
        <v>11000</v>
      </c>
      <c r="L42" s="291">
        <f t="shared" si="48"/>
        <v>423.076923076923</v>
      </c>
      <c r="M42" s="291">
        <f t="shared" si="49"/>
        <v>1269.23076923077</v>
      </c>
      <c r="N42" s="44">
        <f t="shared" si="50"/>
        <v>0.843088071348938</v>
      </c>
      <c r="O42" s="291">
        <f t="shared" si="51"/>
        <v>356.691107109166</v>
      </c>
      <c r="P42" s="291">
        <f t="shared" si="52"/>
        <v>1625.92187633994</v>
      </c>
      <c r="Q42" s="291">
        <f t="shared" ref="Q42:Q63" si="65">K42/4</f>
        <v>2750</v>
      </c>
      <c r="R42" s="291">
        <f t="shared" si="54"/>
        <v>1625.92187633994</v>
      </c>
      <c r="S42" s="44">
        <f t="shared" si="55"/>
        <v>7.30676328502413</v>
      </c>
      <c r="T42" s="44">
        <f t="shared" si="56"/>
        <v>6.76539270432954</v>
      </c>
      <c r="U42" s="325">
        <f t="shared" si="57"/>
        <v>7</v>
      </c>
      <c r="V42" s="326">
        <v>120</v>
      </c>
      <c r="W42" s="44">
        <f t="shared" si="58"/>
        <v>840</v>
      </c>
      <c r="X42" s="327">
        <f t="shared" si="59"/>
        <v>0.583333333333333</v>
      </c>
      <c r="Y42" s="330">
        <f t="shared" si="60"/>
        <v>7.89009661835747</v>
      </c>
      <c r="Z42" s="4">
        <v>2</v>
      </c>
      <c r="AA42" s="25">
        <f t="shared" si="61"/>
        <v>14.6135265700483</v>
      </c>
      <c r="AB42" s="331">
        <f t="shared" si="62"/>
        <v>15.7801932367149</v>
      </c>
      <c r="AC42" s="331">
        <f t="shared" si="63"/>
        <v>31.5603864734299</v>
      </c>
      <c r="AD42" s="4">
        <f t="shared" si="64"/>
        <v>32</v>
      </c>
    </row>
    <row r="43" s="271" customFormat="1" ht="15" customHeight="1" spans="1:30">
      <c r="A43" s="4"/>
      <c r="B43" s="294"/>
      <c r="C43" s="294"/>
      <c r="D43" s="295"/>
      <c r="E43" s="296"/>
      <c r="F43" s="18"/>
      <c r="G43" s="297"/>
      <c r="H43" s="294"/>
      <c r="I43" s="320"/>
      <c r="J43" s="319"/>
      <c r="K43" s="297"/>
      <c r="L43" s="320"/>
      <c r="M43" s="291"/>
      <c r="N43" s="321"/>
      <c r="O43" s="320"/>
      <c r="P43" s="320"/>
      <c r="Q43" s="291">
        <f t="shared" si="65"/>
        <v>0</v>
      </c>
      <c r="R43" s="320"/>
      <c r="S43" s="328">
        <f t="shared" ref="S43:Y43" si="66">SUM(S38:S42)</f>
        <v>21.1473429951691</v>
      </c>
      <c r="T43" s="328">
        <f t="shared" si="66"/>
        <v>22.7653927043295</v>
      </c>
      <c r="U43" s="328">
        <f t="shared" si="66"/>
        <v>23</v>
      </c>
      <c r="V43" s="329">
        <f t="shared" si="66"/>
        <v>420</v>
      </c>
      <c r="W43" s="328">
        <f t="shared" si="66"/>
        <v>2040</v>
      </c>
      <c r="X43" s="328">
        <f t="shared" si="66"/>
        <v>1.41666666666667</v>
      </c>
      <c r="Y43" s="329">
        <f t="shared" si="66"/>
        <v>22.5640096618357</v>
      </c>
      <c r="Z43" s="294"/>
      <c r="AA43" s="319"/>
      <c r="AB43" s="322"/>
      <c r="AC43" s="322"/>
      <c r="AD43" s="4"/>
    </row>
    <row r="44" s="270" customFormat="1" ht="28.5" spans="1:30">
      <c r="A44" s="286" t="s">
        <v>113</v>
      </c>
      <c r="B44" s="4" t="s">
        <v>114</v>
      </c>
      <c r="C44" s="4" t="s">
        <v>32</v>
      </c>
      <c r="D44" s="3" t="s">
        <v>115</v>
      </c>
      <c r="E44" s="5"/>
      <c r="F44" s="9" t="s">
        <v>116</v>
      </c>
      <c r="G44" s="5" t="s">
        <v>35</v>
      </c>
      <c r="H44" s="4">
        <v>50</v>
      </c>
      <c r="I44" s="318">
        <f>60*60*11.5/H44</f>
        <v>828</v>
      </c>
      <c r="J44" s="25">
        <f>+I44*2</f>
        <v>1656</v>
      </c>
      <c r="K44" s="5">
        <v>1500</v>
      </c>
      <c r="L44" s="291">
        <f>K44/26</f>
        <v>57.6923076923077</v>
      </c>
      <c r="M44" s="291">
        <f>L44*3</f>
        <v>173.076923076923</v>
      </c>
      <c r="N44" s="44">
        <f>M44/J44</f>
        <v>0.104515050167224</v>
      </c>
      <c r="O44" s="291">
        <f>N44*L44</f>
        <v>6.02971443272447</v>
      </c>
      <c r="P44" s="291">
        <f>O44+M44</f>
        <v>179.106637509648</v>
      </c>
      <c r="Q44" s="291">
        <f t="shared" si="65"/>
        <v>375</v>
      </c>
      <c r="R44" s="291">
        <f>IF(P44&gt;J44,P44,Q44)</f>
        <v>375</v>
      </c>
      <c r="S44" s="44">
        <f>K44/J44</f>
        <v>0.905797101449275</v>
      </c>
      <c r="T44" s="44">
        <f>IF(K44=0,0,K44/R44)</f>
        <v>4</v>
      </c>
      <c r="U44" s="325">
        <f>CEILING(T44,1)</f>
        <v>4</v>
      </c>
      <c r="V44" s="326">
        <v>120</v>
      </c>
      <c r="W44" s="44">
        <f>U44*V44</f>
        <v>480</v>
      </c>
      <c r="X44" s="327">
        <f>+(W44/60)/24</f>
        <v>0.333333333333333</v>
      </c>
      <c r="Y44" s="330">
        <f>+X44+S44</f>
        <v>1.23913043478261</v>
      </c>
      <c r="Z44" s="4">
        <v>2</v>
      </c>
      <c r="AA44" s="25">
        <f>Z44*S44</f>
        <v>1.81159420289855</v>
      </c>
      <c r="AB44" s="331">
        <f>Y44*Z44</f>
        <v>2.47826086956522</v>
      </c>
      <c r="AC44" s="331">
        <f>AB44*2</f>
        <v>4.95652173913043</v>
      </c>
      <c r="AD44" s="4">
        <f>ROUND(AC44,0)</f>
        <v>5</v>
      </c>
    </row>
    <row r="45" s="270" customFormat="1" ht="18" customHeight="1" spans="1:30">
      <c r="A45" s="293"/>
      <c r="B45" s="4"/>
      <c r="C45" s="4" t="s">
        <v>117</v>
      </c>
      <c r="D45" s="3" t="s">
        <v>118</v>
      </c>
      <c r="E45" s="5"/>
      <c r="F45" s="10"/>
      <c r="G45" s="5" t="s">
        <v>35</v>
      </c>
      <c r="H45" s="4">
        <v>55</v>
      </c>
      <c r="I45" s="318">
        <f>60*60*11.5/H45</f>
        <v>752.727272727273</v>
      </c>
      <c r="J45" s="25">
        <f>+I45*2</f>
        <v>1505.45454545455</v>
      </c>
      <c r="K45" s="5">
        <v>6000</v>
      </c>
      <c r="L45" s="291">
        <f>K45/26</f>
        <v>230.769230769231</v>
      </c>
      <c r="M45" s="291">
        <f>L45*3</f>
        <v>692.307692307692</v>
      </c>
      <c r="N45" s="44">
        <f>M45/J45</f>
        <v>0.459866220735785</v>
      </c>
      <c r="O45" s="291">
        <f>N45*L45</f>
        <v>106.12297401595</v>
      </c>
      <c r="P45" s="291">
        <f>O45+M45</f>
        <v>798.430666323643</v>
      </c>
      <c r="Q45" s="291">
        <f t="shared" si="65"/>
        <v>1500</v>
      </c>
      <c r="R45" s="291">
        <f>IF(P45&gt;J45,P45,Q45)</f>
        <v>1500</v>
      </c>
      <c r="S45" s="44">
        <f>K45/J45</f>
        <v>3.9855072463768</v>
      </c>
      <c r="T45" s="44">
        <f>IF(K45=0,0,K45/R45)</f>
        <v>4</v>
      </c>
      <c r="U45" s="325">
        <f>CEILING(T45,1)</f>
        <v>4</v>
      </c>
      <c r="V45" s="326">
        <v>120</v>
      </c>
      <c r="W45" s="44">
        <f>U45*V45</f>
        <v>480</v>
      </c>
      <c r="X45" s="327">
        <f>+(W45/60)/24</f>
        <v>0.333333333333333</v>
      </c>
      <c r="Y45" s="330">
        <f>+X45+S45</f>
        <v>4.31884057971013</v>
      </c>
      <c r="Z45" s="4">
        <v>2</v>
      </c>
      <c r="AA45" s="25">
        <f>Z45*S45</f>
        <v>7.9710144927536</v>
      </c>
      <c r="AB45" s="331">
        <f>Y45*Z45</f>
        <v>8.63768115942027</v>
      </c>
      <c r="AC45" s="331">
        <f>AB45*2</f>
        <v>17.2753623188405</v>
      </c>
      <c r="AD45" s="4">
        <f>ROUND(AC45,0)</f>
        <v>17</v>
      </c>
    </row>
    <row r="46" s="270" customFormat="1" spans="1:30">
      <c r="A46" s="293"/>
      <c r="B46" s="4"/>
      <c r="C46" s="4" t="s">
        <v>78</v>
      </c>
      <c r="D46" s="43" t="s">
        <v>119</v>
      </c>
      <c r="E46" s="43">
        <v>8894442496</v>
      </c>
      <c r="F46" s="307" t="s">
        <v>120</v>
      </c>
      <c r="G46" s="5" t="s">
        <v>35</v>
      </c>
      <c r="H46" s="4">
        <v>50</v>
      </c>
      <c r="I46" s="318">
        <f>60*60*11.5/H46</f>
        <v>828</v>
      </c>
      <c r="J46" s="25">
        <f>+I46*2</f>
        <v>1656</v>
      </c>
      <c r="K46" s="5">
        <v>2000</v>
      </c>
      <c r="L46" s="291">
        <f>K46/26</f>
        <v>76.9230769230769</v>
      </c>
      <c r="M46" s="291">
        <f>L46*3</f>
        <v>230.769230769231</v>
      </c>
      <c r="N46" s="44">
        <f>M46/J46</f>
        <v>0.139353400222965</v>
      </c>
      <c r="O46" s="291">
        <f>N46*L46</f>
        <v>10.7194923248435</v>
      </c>
      <c r="P46" s="291">
        <f>O46+M46</f>
        <v>241.488723094074</v>
      </c>
      <c r="Q46" s="291">
        <f t="shared" si="65"/>
        <v>500</v>
      </c>
      <c r="R46" s="291">
        <f>IF(P46&gt;J46,P46,Q46)</f>
        <v>500</v>
      </c>
      <c r="S46" s="44">
        <f>K46/J46</f>
        <v>1.20772946859903</v>
      </c>
      <c r="T46" s="44">
        <f>IF(K46=0,0,K46/R46)</f>
        <v>4</v>
      </c>
      <c r="U46" s="325">
        <f>CEILING(T46,1)</f>
        <v>4</v>
      </c>
      <c r="V46" s="326">
        <v>120</v>
      </c>
      <c r="W46" s="44">
        <f>U46*V46</f>
        <v>480</v>
      </c>
      <c r="X46" s="327">
        <f>+(W46/60)/24</f>
        <v>0.333333333333333</v>
      </c>
      <c r="Y46" s="330">
        <f>+X46+S46</f>
        <v>1.54106280193236</v>
      </c>
      <c r="Z46" s="4">
        <v>2</v>
      </c>
      <c r="AA46" s="25">
        <f>Z46*S46</f>
        <v>2.41545893719807</v>
      </c>
      <c r="AB46" s="331">
        <f>Y46*Z46</f>
        <v>3.08212560386473</v>
      </c>
      <c r="AC46" s="331">
        <f>AB46*2</f>
        <v>6.16425120772945</v>
      </c>
      <c r="AD46" s="4">
        <f>ROUND(AC46,0)</f>
        <v>6</v>
      </c>
    </row>
    <row r="47" s="269" customFormat="1" ht="42.75" spans="1:30">
      <c r="A47" s="293"/>
      <c r="B47" s="4"/>
      <c r="C47" s="4" t="s">
        <v>70</v>
      </c>
      <c r="D47" s="3" t="s">
        <v>121</v>
      </c>
      <c r="E47" s="287" t="s">
        <v>122</v>
      </c>
      <c r="F47" s="9" t="s">
        <v>123</v>
      </c>
      <c r="G47" s="5" t="s">
        <v>35</v>
      </c>
      <c r="H47" s="4">
        <v>45</v>
      </c>
      <c r="I47" s="25">
        <f>60*60*11.5/H47</f>
        <v>920</v>
      </c>
      <c r="J47" s="25">
        <f>+I47*2</f>
        <v>1840</v>
      </c>
      <c r="K47" s="5">
        <v>3000</v>
      </c>
      <c r="L47" s="291">
        <f>K47/26</f>
        <v>115.384615384615</v>
      </c>
      <c r="M47" s="291">
        <f>L47*3</f>
        <v>346.153846153846</v>
      </c>
      <c r="N47" s="44">
        <f>M47/J47</f>
        <v>0.188127090301003</v>
      </c>
      <c r="O47" s="291">
        <f>N47*L47</f>
        <v>21.7069719578081</v>
      </c>
      <c r="P47" s="291">
        <f>O47+M47</f>
        <v>367.860818111654</v>
      </c>
      <c r="Q47" s="291">
        <f t="shared" si="65"/>
        <v>750</v>
      </c>
      <c r="R47" s="291">
        <f>IF(P47&gt;J47,P47,Q47)</f>
        <v>750</v>
      </c>
      <c r="S47" s="44">
        <f>K47/J47</f>
        <v>1.6304347826087</v>
      </c>
      <c r="T47" s="44">
        <f>IF(K47=0,0,K47/R47)</f>
        <v>4</v>
      </c>
      <c r="U47" s="325">
        <f>CEILING(T47,1)</f>
        <v>4</v>
      </c>
      <c r="V47" s="326">
        <v>120</v>
      </c>
      <c r="W47" s="44">
        <f>U47*V47</f>
        <v>480</v>
      </c>
      <c r="X47" s="327">
        <f>+(W47/60)/24</f>
        <v>0.333333333333333</v>
      </c>
      <c r="Y47" s="330">
        <f>+X47+S47</f>
        <v>1.96376811594203</v>
      </c>
      <c r="Z47" s="4">
        <v>2</v>
      </c>
      <c r="AA47" s="25">
        <f>Z47*S47</f>
        <v>3.26086956521739</v>
      </c>
      <c r="AB47" s="331">
        <f>Y47*Z47</f>
        <v>3.92753623188407</v>
      </c>
      <c r="AC47" s="331">
        <f>AB47*2</f>
        <v>7.85507246376813</v>
      </c>
      <c r="AD47" s="4">
        <f>ROUND(AC47,0)</f>
        <v>8</v>
      </c>
    </row>
    <row r="48" s="270" customFormat="1" spans="1:30">
      <c r="A48" s="293"/>
      <c r="B48" s="4"/>
      <c r="C48" s="4" t="s">
        <v>78</v>
      </c>
      <c r="D48" s="43" t="s">
        <v>124</v>
      </c>
      <c r="E48" s="303" t="s">
        <v>125</v>
      </c>
      <c r="F48" s="304" t="s">
        <v>120</v>
      </c>
      <c r="G48" s="5" t="s">
        <v>35</v>
      </c>
      <c r="H48" s="4">
        <v>50</v>
      </c>
      <c r="I48" s="318">
        <f>60*60*11.5/H48</f>
        <v>828</v>
      </c>
      <c r="J48" s="25">
        <f>+I48*2</f>
        <v>1656</v>
      </c>
      <c r="K48" s="5">
        <v>2000</v>
      </c>
      <c r="L48" s="291">
        <f>K48/26</f>
        <v>76.9230769230769</v>
      </c>
      <c r="M48" s="291">
        <f>L48*3</f>
        <v>230.769230769231</v>
      </c>
      <c r="N48" s="44">
        <f>M48/J48</f>
        <v>0.139353400222965</v>
      </c>
      <c r="O48" s="291">
        <f>N48*L48</f>
        <v>10.7194923248435</v>
      </c>
      <c r="P48" s="291">
        <f>O48+M48</f>
        <v>241.488723094074</v>
      </c>
      <c r="Q48" s="291">
        <f t="shared" si="65"/>
        <v>500</v>
      </c>
      <c r="R48" s="291">
        <f>IF(P48&gt;J48,P48,Q48)</f>
        <v>500</v>
      </c>
      <c r="S48" s="44">
        <f>K48/J48</f>
        <v>1.20772946859903</v>
      </c>
      <c r="T48" s="44">
        <f>IF(K48=0,0,K48/R48)</f>
        <v>4</v>
      </c>
      <c r="U48" s="325">
        <f>CEILING(T48,1)</f>
        <v>4</v>
      </c>
      <c r="V48" s="326">
        <v>120</v>
      </c>
      <c r="W48" s="44">
        <f>U48*V48</f>
        <v>480</v>
      </c>
      <c r="X48" s="327">
        <f>+(W48/60)/24</f>
        <v>0.333333333333333</v>
      </c>
      <c r="Y48" s="330">
        <f>+X48+S48</f>
        <v>1.54106280193236</v>
      </c>
      <c r="Z48" s="4">
        <v>1</v>
      </c>
      <c r="AA48" s="25">
        <f>Z48*S48</f>
        <v>1.20772946859903</v>
      </c>
      <c r="AB48" s="331">
        <f>Y48*Z48</f>
        <v>1.54106280193236</v>
      </c>
      <c r="AC48" s="331">
        <f>AB48*2</f>
        <v>3.08212560386473</v>
      </c>
      <c r="AD48" s="4">
        <f>ROUND(AC48,0)</f>
        <v>3</v>
      </c>
    </row>
    <row r="49" s="271" customFormat="1" ht="16" customHeight="1" spans="1:30">
      <c r="A49" s="302"/>
      <c r="B49" s="294"/>
      <c r="C49" s="294"/>
      <c r="D49" s="295"/>
      <c r="E49" s="297"/>
      <c r="F49" s="19"/>
      <c r="G49" s="297"/>
      <c r="H49" s="294"/>
      <c r="I49" s="320"/>
      <c r="J49" s="319"/>
      <c r="K49" s="297"/>
      <c r="L49" s="320"/>
      <c r="M49" s="291"/>
      <c r="N49" s="321"/>
      <c r="O49" s="320"/>
      <c r="P49" s="320"/>
      <c r="Q49" s="291">
        <f t="shared" si="65"/>
        <v>0</v>
      </c>
      <c r="R49" s="320"/>
      <c r="S49" s="328">
        <f>SUM(S44:S48)</f>
        <v>8.93719806763283</v>
      </c>
      <c r="T49" s="328">
        <f t="shared" ref="T49:Y49" si="67">SUM(T44:T48)</f>
        <v>20</v>
      </c>
      <c r="U49" s="328">
        <f t="shared" si="67"/>
        <v>20</v>
      </c>
      <c r="V49" s="329">
        <f t="shared" si="67"/>
        <v>600</v>
      </c>
      <c r="W49" s="328">
        <f t="shared" si="67"/>
        <v>2400</v>
      </c>
      <c r="X49" s="328">
        <f t="shared" si="67"/>
        <v>1.66666666666667</v>
      </c>
      <c r="Y49" s="329">
        <f t="shared" si="67"/>
        <v>10.6038647342995</v>
      </c>
      <c r="Z49" s="294"/>
      <c r="AA49" s="319"/>
      <c r="AB49" s="322"/>
      <c r="AC49" s="322"/>
      <c r="AD49" s="4"/>
    </row>
    <row r="50" s="270" customFormat="1" ht="25" customHeight="1" spans="1:30">
      <c r="A50" s="293" t="s">
        <v>126</v>
      </c>
      <c r="B50" s="4" t="s">
        <v>127</v>
      </c>
      <c r="C50" s="4" t="s">
        <v>32</v>
      </c>
      <c r="D50" s="3" t="s">
        <v>128</v>
      </c>
      <c r="E50" s="5"/>
      <c r="F50" s="9" t="s">
        <v>34</v>
      </c>
      <c r="G50" s="5" t="s">
        <v>35</v>
      </c>
      <c r="H50" s="4">
        <v>50</v>
      </c>
      <c r="I50" s="318">
        <f>60*60*11.5/H50</f>
        <v>828</v>
      </c>
      <c r="J50" s="25">
        <f>+I50*2</f>
        <v>1656</v>
      </c>
      <c r="K50" s="5">
        <v>1500</v>
      </c>
      <c r="L50" s="291">
        <f>K50/26</f>
        <v>57.6923076923077</v>
      </c>
      <c r="M50" s="291">
        <f>L50*3</f>
        <v>173.076923076923</v>
      </c>
      <c r="N50" s="44">
        <f>M50/J50</f>
        <v>0.104515050167224</v>
      </c>
      <c r="O50" s="291">
        <f>N50*L50</f>
        <v>6.02971443272447</v>
      </c>
      <c r="P50" s="291">
        <f>O50+M50</f>
        <v>179.106637509648</v>
      </c>
      <c r="Q50" s="291">
        <f t="shared" si="65"/>
        <v>375</v>
      </c>
      <c r="R50" s="291">
        <f>IF(P50&gt;J50,P50,Q50)</f>
        <v>375</v>
      </c>
      <c r="S50" s="44">
        <f>K50/J50</f>
        <v>0.905797101449275</v>
      </c>
      <c r="T50" s="44">
        <f>IF(K50=0,0,K50/R50)</f>
        <v>4</v>
      </c>
      <c r="U50" s="325">
        <f>CEILING(T50,1)</f>
        <v>4</v>
      </c>
      <c r="V50" s="326">
        <v>120</v>
      </c>
      <c r="W50" s="44">
        <f>U50*V50</f>
        <v>480</v>
      </c>
      <c r="X50" s="327">
        <f>+(W50/60)/24</f>
        <v>0.333333333333333</v>
      </c>
      <c r="Y50" s="330">
        <f>+X50+S50</f>
        <v>1.23913043478261</v>
      </c>
      <c r="Z50" s="4">
        <v>2</v>
      </c>
      <c r="AA50" s="25">
        <f>Z50*S50</f>
        <v>1.81159420289855</v>
      </c>
      <c r="AB50" s="331">
        <f>Y50*Z50</f>
        <v>2.47826086956522</v>
      </c>
      <c r="AC50" s="331">
        <f>AB50*2</f>
        <v>4.95652173913043</v>
      </c>
      <c r="AD50" s="4">
        <f>ROUND(AC50,0)</f>
        <v>5</v>
      </c>
    </row>
    <row r="51" s="270" customFormat="1" ht="25" customHeight="1" spans="1:30">
      <c r="A51" s="293"/>
      <c r="B51" s="4"/>
      <c r="C51" s="4" t="s">
        <v>32</v>
      </c>
      <c r="D51" s="3" t="s">
        <v>129</v>
      </c>
      <c r="E51" s="287"/>
      <c r="F51" s="9" t="s">
        <v>130</v>
      </c>
      <c r="G51" s="5" t="s">
        <v>35</v>
      </c>
      <c r="H51" s="4">
        <v>45</v>
      </c>
      <c r="I51" s="318">
        <f>60*60*11.5/H51</f>
        <v>920</v>
      </c>
      <c r="J51" s="25">
        <f>+I51*2</f>
        <v>1840</v>
      </c>
      <c r="K51" s="5">
        <v>1500</v>
      </c>
      <c r="L51" s="291">
        <f>K51/26</f>
        <v>57.6923076923077</v>
      </c>
      <c r="M51" s="291">
        <f>L51*3</f>
        <v>173.076923076923</v>
      </c>
      <c r="N51" s="44">
        <f>M51/J51</f>
        <v>0.0940635451505017</v>
      </c>
      <c r="O51" s="291">
        <f>N51*L51</f>
        <v>5.42674298945202</v>
      </c>
      <c r="P51" s="291">
        <f>O51+M51</f>
        <v>178.503666066375</v>
      </c>
      <c r="Q51" s="291">
        <f t="shared" si="65"/>
        <v>375</v>
      </c>
      <c r="R51" s="291">
        <f>IF(P51&gt;J51,P51,Q51)</f>
        <v>375</v>
      </c>
      <c r="S51" s="44">
        <f>K51/J51</f>
        <v>0.815217391304348</v>
      </c>
      <c r="T51" s="44">
        <f>IF(K51=0,0,K51/R51)</f>
        <v>4</v>
      </c>
      <c r="U51" s="325">
        <f>CEILING(T51,1)</f>
        <v>4</v>
      </c>
      <c r="V51" s="326">
        <v>120</v>
      </c>
      <c r="W51" s="44">
        <f>U51*V51</f>
        <v>480</v>
      </c>
      <c r="X51" s="327">
        <f>+(W51/60)/24</f>
        <v>0.333333333333333</v>
      </c>
      <c r="Y51" s="330">
        <f>+X51+S51</f>
        <v>1.14855072463768</v>
      </c>
      <c r="Z51" s="4">
        <v>1</v>
      </c>
      <c r="AA51" s="25">
        <f>Z51*S51</f>
        <v>0.815217391304348</v>
      </c>
      <c r="AB51" s="331">
        <f>Y51*Z51</f>
        <v>1.14855072463768</v>
      </c>
      <c r="AC51" s="331">
        <f>AB51*2</f>
        <v>2.29710144927536</v>
      </c>
      <c r="AD51" s="4">
        <f>ROUND(AC51,0)</f>
        <v>2</v>
      </c>
    </row>
    <row r="52" s="270" customFormat="1" spans="1:30">
      <c r="A52" s="293"/>
      <c r="B52" s="4"/>
      <c r="C52" s="4" t="s">
        <v>78</v>
      </c>
      <c r="D52" s="308" t="s">
        <v>131</v>
      </c>
      <c r="E52" s="287"/>
      <c r="F52" s="308" t="s">
        <v>132</v>
      </c>
      <c r="G52" s="5"/>
      <c r="H52" s="4">
        <v>50</v>
      </c>
      <c r="I52" s="318">
        <f>60*60*11.5/H52</f>
        <v>828</v>
      </c>
      <c r="J52" s="25">
        <f>+I52*2</f>
        <v>1656</v>
      </c>
      <c r="K52" s="5">
        <v>6000</v>
      </c>
      <c r="L52" s="291">
        <f>K52/26</f>
        <v>230.769230769231</v>
      </c>
      <c r="M52" s="291">
        <f>L52*3</f>
        <v>692.307692307692</v>
      </c>
      <c r="N52" s="44">
        <f>M52/J52</f>
        <v>0.418060200668896</v>
      </c>
      <c r="O52" s="291">
        <f>N52*L52</f>
        <v>96.4754309235915</v>
      </c>
      <c r="P52" s="291">
        <f>O52+M52</f>
        <v>788.783123231284</v>
      </c>
      <c r="Q52" s="291">
        <f t="shared" si="65"/>
        <v>1500</v>
      </c>
      <c r="R52" s="291">
        <f>IF(P52&gt;J52,P52,Q52)</f>
        <v>1500</v>
      </c>
      <c r="S52" s="44">
        <f>K52/J52</f>
        <v>3.6231884057971</v>
      </c>
      <c r="T52" s="44">
        <f>IF(K52=0,0,K52/R52)</f>
        <v>4</v>
      </c>
      <c r="U52" s="325">
        <f>CEILING(T52,1)</f>
        <v>4</v>
      </c>
      <c r="V52" s="326">
        <v>120</v>
      </c>
      <c r="W52" s="44">
        <f>U52*V52</f>
        <v>480</v>
      </c>
      <c r="X52" s="327">
        <f>+(W52/60)/24</f>
        <v>0.333333333333333</v>
      </c>
      <c r="Y52" s="330">
        <f>+X52+S52</f>
        <v>3.95652173913043</v>
      </c>
      <c r="Z52" s="4">
        <v>1</v>
      </c>
      <c r="AA52" s="25">
        <f>Z52*S52</f>
        <v>3.6231884057971</v>
      </c>
      <c r="AB52" s="331">
        <f>Y52*Z52</f>
        <v>3.95652173913043</v>
      </c>
      <c r="AC52" s="331">
        <f>AB52*2</f>
        <v>7.91304347826087</v>
      </c>
      <c r="AD52" s="4">
        <f>ROUND(AC52,0)</f>
        <v>8</v>
      </c>
    </row>
    <row r="53" s="270" customFormat="1" spans="1:30">
      <c r="A53" s="286"/>
      <c r="B53" s="4"/>
      <c r="C53" s="4" t="s">
        <v>36</v>
      </c>
      <c r="D53" s="4" t="s">
        <v>133</v>
      </c>
      <c r="E53" s="5" t="s">
        <v>134</v>
      </c>
      <c r="F53" s="9"/>
      <c r="G53" s="5" t="s">
        <v>35</v>
      </c>
      <c r="H53" s="4">
        <v>61</v>
      </c>
      <c r="I53" s="318">
        <f>60*60*11.5/H53</f>
        <v>678.688524590164</v>
      </c>
      <c r="J53" s="25">
        <f>+I53*2</f>
        <v>1357.37704918033</v>
      </c>
      <c r="K53" s="291">
        <v>9000</v>
      </c>
      <c r="L53" s="291">
        <f>K53/26</f>
        <v>346.153846153846</v>
      </c>
      <c r="M53" s="291">
        <f>L53*3</f>
        <v>1038.46153846154</v>
      </c>
      <c r="N53" s="44">
        <f>M53/J53</f>
        <v>0.765050167224079</v>
      </c>
      <c r="O53" s="291">
        <f>N53*L53</f>
        <v>264.825057885258</v>
      </c>
      <c r="P53" s="291">
        <f>O53+M53</f>
        <v>1303.2865963468</v>
      </c>
      <c r="Q53" s="291">
        <f t="shared" si="65"/>
        <v>2250</v>
      </c>
      <c r="R53" s="291">
        <f>IF(P53&gt;J53,P53,Q53)</f>
        <v>2250</v>
      </c>
      <c r="S53" s="44">
        <f>K53/J53</f>
        <v>6.63043478260869</v>
      </c>
      <c r="T53" s="44">
        <f>IF(K53=0,0,K53/R53)</f>
        <v>4</v>
      </c>
      <c r="U53" s="325">
        <f>CEILING(T53,1)</f>
        <v>4</v>
      </c>
      <c r="V53" s="326">
        <v>60</v>
      </c>
      <c r="W53" s="44">
        <f>U53*V53</f>
        <v>240</v>
      </c>
      <c r="X53" s="327">
        <f>+(W53/60)/24</f>
        <v>0.166666666666667</v>
      </c>
      <c r="Y53" s="330">
        <f>+X53+S53</f>
        <v>6.79710144927535</v>
      </c>
      <c r="Z53" s="4">
        <v>1</v>
      </c>
      <c r="AA53" s="25">
        <f>Z53*S53</f>
        <v>6.63043478260869</v>
      </c>
      <c r="AB53" s="331">
        <f>Y53*Z53</f>
        <v>6.79710144927535</v>
      </c>
      <c r="AC53" s="331">
        <f>AB53*2</f>
        <v>13.5942028985507</v>
      </c>
      <c r="AD53" s="4">
        <f>ROUND(AC53,0)</f>
        <v>14</v>
      </c>
    </row>
    <row r="54" s="270" customFormat="1" spans="1:30">
      <c r="A54" s="293"/>
      <c r="B54" s="4"/>
      <c r="C54" s="4" t="s">
        <v>36</v>
      </c>
      <c r="D54" s="301" t="s">
        <v>135</v>
      </c>
      <c r="E54" s="287" t="s">
        <v>136</v>
      </c>
      <c r="F54" s="9"/>
      <c r="G54" s="5" t="s">
        <v>35</v>
      </c>
      <c r="H54" s="4">
        <v>45</v>
      </c>
      <c r="I54" s="318">
        <f>60*60*11.5/H54</f>
        <v>920</v>
      </c>
      <c r="J54" s="25">
        <f>+I54*2</f>
        <v>1840</v>
      </c>
      <c r="K54" s="5">
        <v>6000</v>
      </c>
      <c r="L54" s="291">
        <f>K54/26</f>
        <v>230.769230769231</v>
      </c>
      <c r="M54" s="291">
        <f>L54*3</f>
        <v>692.307692307692</v>
      </c>
      <c r="N54" s="44">
        <f>M54/J54</f>
        <v>0.376254180602007</v>
      </c>
      <c r="O54" s="291">
        <f>N54*L54</f>
        <v>86.8278878312323</v>
      </c>
      <c r="P54" s="291">
        <f>O54+M54</f>
        <v>779.135580138925</v>
      </c>
      <c r="Q54" s="291">
        <f t="shared" si="65"/>
        <v>1500</v>
      </c>
      <c r="R54" s="291">
        <f>IF(P54&gt;J54,P54,Q54)</f>
        <v>1500</v>
      </c>
      <c r="S54" s="44">
        <f>K54/J54</f>
        <v>3.26086956521739</v>
      </c>
      <c r="T54" s="44">
        <f>IF(K54=0,0,K54/R54)</f>
        <v>4</v>
      </c>
      <c r="U54" s="325">
        <f>CEILING(T54,1)</f>
        <v>4</v>
      </c>
      <c r="V54" s="326">
        <v>60</v>
      </c>
      <c r="W54" s="44">
        <f>U54*V54</f>
        <v>240</v>
      </c>
      <c r="X54" s="327">
        <f>+(W54/60)/24</f>
        <v>0.166666666666667</v>
      </c>
      <c r="Y54" s="330">
        <f>+X54+S54</f>
        <v>3.42753623188406</v>
      </c>
      <c r="Z54" s="4">
        <v>4</v>
      </c>
      <c r="AA54" s="25">
        <f>Z54*S54</f>
        <v>13.0434782608696</v>
      </c>
      <c r="AB54" s="331">
        <f>Y54*Z54</f>
        <v>13.7101449275362</v>
      </c>
      <c r="AC54" s="331">
        <f>AB54*2</f>
        <v>27.4202898550725</v>
      </c>
      <c r="AD54" s="4">
        <f>ROUND(AC54,0)</f>
        <v>27</v>
      </c>
    </row>
    <row r="55" s="270" customFormat="1" spans="1:30">
      <c r="A55" s="302"/>
      <c r="B55" s="294"/>
      <c r="C55" s="294"/>
      <c r="D55" s="295"/>
      <c r="E55" s="297"/>
      <c r="F55" s="19"/>
      <c r="G55" s="297"/>
      <c r="H55" s="294"/>
      <c r="I55" s="320"/>
      <c r="J55" s="319"/>
      <c r="K55" s="297"/>
      <c r="L55" s="320"/>
      <c r="M55" s="291"/>
      <c r="N55" s="321"/>
      <c r="O55" s="320"/>
      <c r="P55" s="320"/>
      <c r="Q55" s="291">
        <f t="shared" si="65"/>
        <v>0</v>
      </c>
      <c r="R55" s="320"/>
      <c r="S55" s="328">
        <f>SUM(S50:S54)</f>
        <v>15.2355072463768</v>
      </c>
      <c r="T55" s="328">
        <f t="shared" ref="T55:Y55" si="68">SUM(T50:T54)</f>
        <v>20</v>
      </c>
      <c r="U55" s="328">
        <f t="shared" si="68"/>
        <v>20</v>
      </c>
      <c r="V55" s="329">
        <f t="shared" si="68"/>
        <v>480</v>
      </c>
      <c r="W55" s="328">
        <f t="shared" si="68"/>
        <v>1920</v>
      </c>
      <c r="X55" s="328">
        <f t="shared" si="68"/>
        <v>1.33333333333333</v>
      </c>
      <c r="Y55" s="329">
        <f t="shared" si="68"/>
        <v>16.5688405797101</v>
      </c>
      <c r="Z55" s="4"/>
      <c r="AA55" s="25"/>
      <c r="AB55" s="331"/>
      <c r="AC55" s="331"/>
      <c r="AD55" s="4"/>
    </row>
    <row r="56" s="270" customFormat="1" spans="1:30">
      <c r="A56" s="293" t="s">
        <v>137</v>
      </c>
      <c r="B56" s="286" t="s">
        <v>138</v>
      </c>
      <c r="C56" s="4" t="s">
        <v>78</v>
      </c>
      <c r="D56" s="43" t="s">
        <v>139</v>
      </c>
      <c r="E56" s="287"/>
      <c r="F56" s="9"/>
      <c r="G56" s="5" t="s">
        <v>35</v>
      </c>
      <c r="H56" s="291">
        <v>50</v>
      </c>
      <c r="I56" s="318">
        <f t="shared" ref="I56:I63" si="69">60*60*11.5/H56</f>
        <v>828</v>
      </c>
      <c r="J56" s="25">
        <f t="shared" ref="J56:J63" si="70">+I56*2</f>
        <v>1656</v>
      </c>
      <c r="K56" s="5">
        <v>3000</v>
      </c>
      <c r="L56" s="291">
        <f t="shared" ref="L56:L63" si="71">K56/26</f>
        <v>115.384615384615</v>
      </c>
      <c r="M56" s="291">
        <f t="shared" ref="M56:M63" si="72">L56*3</f>
        <v>346.153846153846</v>
      </c>
      <c r="N56" s="44">
        <f t="shared" ref="N56:N63" si="73">M56/J56</f>
        <v>0.209030100334448</v>
      </c>
      <c r="O56" s="291">
        <f t="shared" ref="O56:O63" si="74">N56*L56</f>
        <v>24.1188577308979</v>
      </c>
      <c r="P56" s="291">
        <f t="shared" ref="P56:P63" si="75">O56+M56</f>
        <v>370.272703884744</v>
      </c>
      <c r="Q56" s="291">
        <f t="shared" si="65"/>
        <v>750</v>
      </c>
      <c r="R56" s="291">
        <f t="shared" ref="R56:R63" si="76">IF(P56&gt;J56,P56,Q56)</f>
        <v>750</v>
      </c>
      <c r="S56" s="44">
        <f t="shared" ref="S56:S63" si="77">K56/J56</f>
        <v>1.81159420289855</v>
      </c>
      <c r="T56" s="44">
        <f t="shared" ref="T56:T63" si="78">IF(K56=0,0,K56/R56)</f>
        <v>4</v>
      </c>
      <c r="U56" s="325">
        <f t="shared" ref="U56:U63" si="79">CEILING(T56,1)</f>
        <v>4</v>
      </c>
      <c r="V56" s="326">
        <v>120</v>
      </c>
      <c r="W56" s="44">
        <f t="shared" ref="W56:W63" si="80">U56*V56</f>
        <v>480</v>
      </c>
      <c r="X56" s="327">
        <f t="shared" ref="X56:X63" si="81">+(W56/60)/24</f>
        <v>0.333333333333333</v>
      </c>
      <c r="Y56" s="330">
        <f t="shared" ref="Y56:Y63" si="82">+X56+S56</f>
        <v>2.14492753623188</v>
      </c>
      <c r="Z56" s="4">
        <v>1</v>
      </c>
      <c r="AA56" s="25">
        <f t="shared" ref="AA56:AA63" si="83">Z56*S56</f>
        <v>1.81159420289855</v>
      </c>
      <c r="AB56" s="331">
        <f t="shared" ref="AB56:AB63" si="84">Y56*Z56</f>
        <v>2.14492753623188</v>
      </c>
      <c r="AC56" s="331">
        <f t="shared" ref="AC56:AC63" si="85">AB56*2</f>
        <v>4.28985507246377</v>
      </c>
      <c r="AD56" s="4">
        <f t="shared" ref="AD56:AD63" si="86">ROUND(AC56,0)</f>
        <v>4</v>
      </c>
    </row>
    <row r="57" s="270" customFormat="1" ht="42.75" spans="1:30">
      <c r="A57" s="293"/>
      <c r="B57" s="293"/>
      <c r="C57" s="4" t="s">
        <v>32</v>
      </c>
      <c r="D57" s="3" t="s">
        <v>140</v>
      </c>
      <c r="E57" s="287"/>
      <c r="F57" s="9" t="s">
        <v>141</v>
      </c>
      <c r="G57" s="5" t="s">
        <v>142</v>
      </c>
      <c r="H57" s="4">
        <v>40</v>
      </c>
      <c r="I57" s="318">
        <f t="shared" si="69"/>
        <v>1035</v>
      </c>
      <c r="J57" s="25">
        <f t="shared" si="70"/>
        <v>2070</v>
      </c>
      <c r="K57" s="5">
        <v>1500</v>
      </c>
      <c r="L57" s="291">
        <f t="shared" si="71"/>
        <v>57.6923076923077</v>
      </c>
      <c r="M57" s="291">
        <f t="shared" si="72"/>
        <v>173.076923076923</v>
      </c>
      <c r="N57" s="44">
        <f t="shared" si="73"/>
        <v>0.0836120401337793</v>
      </c>
      <c r="O57" s="291">
        <f t="shared" si="74"/>
        <v>4.82377154617957</v>
      </c>
      <c r="P57" s="291">
        <f t="shared" si="75"/>
        <v>177.900694623103</v>
      </c>
      <c r="Q57" s="291">
        <f t="shared" si="65"/>
        <v>375</v>
      </c>
      <c r="R57" s="291">
        <f t="shared" si="76"/>
        <v>375</v>
      </c>
      <c r="S57" s="44">
        <f t="shared" si="77"/>
        <v>0.72463768115942</v>
      </c>
      <c r="T57" s="44">
        <f t="shared" si="78"/>
        <v>4</v>
      </c>
      <c r="U57" s="325">
        <f t="shared" si="79"/>
        <v>4</v>
      </c>
      <c r="V57" s="326">
        <v>120</v>
      </c>
      <c r="W57" s="44">
        <f t="shared" si="80"/>
        <v>480</v>
      </c>
      <c r="X57" s="327">
        <f t="shared" si="81"/>
        <v>0.333333333333333</v>
      </c>
      <c r="Y57" s="330">
        <f t="shared" si="82"/>
        <v>1.05797101449275</v>
      </c>
      <c r="Z57" s="4">
        <v>3</v>
      </c>
      <c r="AA57" s="25">
        <f t="shared" si="83"/>
        <v>2.17391304347826</v>
      </c>
      <c r="AB57" s="331">
        <f t="shared" si="84"/>
        <v>3.17391304347826</v>
      </c>
      <c r="AC57" s="331">
        <f t="shared" si="85"/>
        <v>6.34782608695652</v>
      </c>
      <c r="AD57" s="4">
        <f t="shared" si="86"/>
        <v>6</v>
      </c>
    </row>
    <row r="58" s="270" customFormat="1" ht="42.75" spans="1:30">
      <c r="A58" s="293"/>
      <c r="B58" s="293"/>
      <c r="C58" s="4" t="s">
        <v>32</v>
      </c>
      <c r="D58" s="3" t="s">
        <v>143</v>
      </c>
      <c r="E58" s="287"/>
      <c r="F58" s="9" t="s">
        <v>144</v>
      </c>
      <c r="G58" s="5" t="s">
        <v>145</v>
      </c>
      <c r="H58" s="291">
        <v>50</v>
      </c>
      <c r="I58" s="318">
        <f t="shared" si="69"/>
        <v>828</v>
      </c>
      <c r="J58" s="25">
        <f t="shared" si="70"/>
        <v>1656</v>
      </c>
      <c r="K58" s="5">
        <v>1500</v>
      </c>
      <c r="L58" s="291">
        <f t="shared" si="71"/>
        <v>57.6923076923077</v>
      </c>
      <c r="M58" s="291">
        <f t="shared" si="72"/>
        <v>173.076923076923</v>
      </c>
      <c r="N58" s="44">
        <f t="shared" si="73"/>
        <v>0.104515050167224</v>
      </c>
      <c r="O58" s="291">
        <f t="shared" si="74"/>
        <v>6.02971443272447</v>
      </c>
      <c r="P58" s="291">
        <f t="shared" si="75"/>
        <v>179.106637509648</v>
      </c>
      <c r="Q58" s="291">
        <f t="shared" si="65"/>
        <v>375</v>
      </c>
      <c r="R58" s="291">
        <f t="shared" si="76"/>
        <v>375</v>
      </c>
      <c r="S58" s="44">
        <f t="shared" si="77"/>
        <v>0.905797101449275</v>
      </c>
      <c r="T58" s="44">
        <f t="shared" si="78"/>
        <v>4</v>
      </c>
      <c r="U58" s="325">
        <f t="shared" si="79"/>
        <v>4</v>
      </c>
      <c r="V58" s="326">
        <v>120</v>
      </c>
      <c r="W58" s="44">
        <f t="shared" si="80"/>
        <v>480</v>
      </c>
      <c r="X58" s="327">
        <f t="shared" si="81"/>
        <v>0.333333333333333</v>
      </c>
      <c r="Y58" s="330">
        <f t="shared" si="82"/>
        <v>1.23913043478261</v>
      </c>
      <c r="Z58" s="4">
        <v>2</v>
      </c>
      <c r="AA58" s="25">
        <f t="shared" si="83"/>
        <v>1.81159420289855</v>
      </c>
      <c r="AB58" s="331">
        <f t="shared" si="84"/>
        <v>2.47826086956522</v>
      </c>
      <c r="AC58" s="331">
        <f t="shared" si="85"/>
        <v>4.95652173913043</v>
      </c>
      <c r="AD58" s="4">
        <f t="shared" si="86"/>
        <v>5</v>
      </c>
    </row>
    <row r="59" s="270" customFormat="1" ht="42.75" spans="1:30">
      <c r="A59" s="293"/>
      <c r="B59" s="293"/>
      <c r="C59" s="4" t="s">
        <v>32</v>
      </c>
      <c r="D59" s="3" t="s">
        <v>146</v>
      </c>
      <c r="E59" s="5"/>
      <c r="F59" s="9" t="s">
        <v>144</v>
      </c>
      <c r="G59" s="5" t="s">
        <v>145</v>
      </c>
      <c r="H59" s="291">
        <v>50</v>
      </c>
      <c r="I59" s="318">
        <f t="shared" si="69"/>
        <v>828</v>
      </c>
      <c r="J59" s="25">
        <f t="shared" si="70"/>
        <v>1656</v>
      </c>
      <c r="K59" s="5">
        <v>1500</v>
      </c>
      <c r="L59" s="291">
        <f t="shared" si="71"/>
        <v>57.6923076923077</v>
      </c>
      <c r="M59" s="291">
        <f t="shared" si="72"/>
        <v>173.076923076923</v>
      </c>
      <c r="N59" s="44">
        <f t="shared" si="73"/>
        <v>0.104515050167224</v>
      </c>
      <c r="O59" s="291">
        <f t="shared" si="74"/>
        <v>6.02971443272447</v>
      </c>
      <c r="P59" s="291">
        <f t="shared" si="75"/>
        <v>179.106637509648</v>
      </c>
      <c r="Q59" s="291">
        <f t="shared" si="65"/>
        <v>375</v>
      </c>
      <c r="R59" s="291">
        <f t="shared" si="76"/>
        <v>375</v>
      </c>
      <c r="S59" s="44">
        <f t="shared" si="77"/>
        <v>0.905797101449275</v>
      </c>
      <c r="T59" s="44">
        <f t="shared" si="78"/>
        <v>4</v>
      </c>
      <c r="U59" s="325">
        <f t="shared" si="79"/>
        <v>4</v>
      </c>
      <c r="V59" s="326">
        <v>120</v>
      </c>
      <c r="W59" s="44">
        <f t="shared" si="80"/>
        <v>480</v>
      </c>
      <c r="X59" s="327">
        <f t="shared" si="81"/>
        <v>0.333333333333333</v>
      </c>
      <c r="Y59" s="330">
        <f t="shared" si="82"/>
        <v>1.23913043478261</v>
      </c>
      <c r="Z59" s="4">
        <v>2</v>
      </c>
      <c r="AA59" s="25">
        <f t="shared" si="83"/>
        <v>1.81159420289855</v>
      </c>
      <c r="AB59" s="331">
        <f t="shared" si="84"/>
        <v>2.47826086956522</v>
      </c>
      <c r="AC59" s="331">
        <f t="shared" si="85"/>
        <v>4.95652173913043</v>
      </c>
      <c r="AD59" s="4">
        <f t="shared" si="86"/>
        <v>5</v>
      </c>
    </row>
    <row r="60" s="270" customFormat="1" spans="1:30">
      <c r="A60" s="293"/>
      <c r="B60" s="293"/>
      <c r="C60" s="4" t="s">
        <v>78</v>
      </c>
      <c r="D60" s="43" t="s">
        <v>147</v>
      </c>
      <c r="E60" s="43">
        <v>8893100650</v>
      </c>
      <c r="F60" s="10"/>
      <c r="G60" s="5" t="s">
        <v>35</v>
      </c>
      <c r="H60" s="4">
        <v>40</v>
      </c>
      <c r="I60" s="318">
        <f t="shared" si="69"/>
        <v>1035</v>
      </c>
      <c r="J60" s="25">
        <f t="shared" si="70"/>
        <v>2070</v>
      </c>
      <c r="K60" s="5">
        <v>2000</v>
      </c>
      <c r="L60" s="291">
        <f t="shared" si="71"/>
        <v>76.9230769230769</v>
      </c>
      <c r="M60" s="291">
        <f t="shared" si="72"/>
        <v>230.769230769231</v>
      </c>
      <c r="N60" s="44">
        <f t="shared" si="73"/>
        <v>0.111482720178372</v>
      </c>
      <c r="O60" s="291">
        <f t="shared" si="74"/>
        <v>8.5755938598748</v>
      </c>
      <c r="P60" s="291">
        <f t="shared" si="75"/>
        <v>239.344824629106</v>
      </c>
      <c r="Q60" s="291">
        <f t="shared" si="65"/>
        <v>500</v>
      </c>
      <c r="R60" s="291">
        <f t="shared" si="76"/>
        <v>500</v>
      </c>
      <c r="S60" s="44">
        <f t="shared" si="77"/>
        <v>0.966183574879227</v>
      </c>
      <c r="T60" s="44">
        <f t="shared" si="78"/>
        <v>4</v>
      </c>
      <c r="U60" s="325">
        <f t="shared" si="79"/>
        <v>4</v>
      </c>
      <c r="V60" s="326">
        <v>120</v>
      </c>
      <c r="W60" s="44">
        <f t="shared" si="80"/>
        <v>480</v>
      </c>
      <c r="X60" s="327">
        <f t="shared" si="81"/>
        <v>0.333333333333333</v>
      </c>
      <c r="Y60" s="330">
        <f t="shared" si="82"/>
        <v>1.29951690821256</v>
      </c>
      <c r="Z60" s="4"/>
      <c r="AA60" s="25">
        <f t="shared" si="83"/>
        <v>0</v>
      </c>
      <c r="AB60" s="331">
        <f t="shared" si="84"/>
        <v>0</v>
      </c>
      <c r="AC60" s="331">
        <f t="shared" si="85"/>
        <v>0</v>
      </c>
      <c r="AD60" s="4">
        <f t="shared" si="86"/>
        <v>0</v>
      </c>
    </row>
    <row r="61" s="270" customFormat="1" ht="21" customHeight="1" spans="1:30">
      <c r="A61" s="293"/>
      <c r="B61" s="293"/>
      <c r="C61" s="4" t="s">
        <v>32</v>
      </c>
      <c r="D61" s="301" t="s">
        <v>148</v>
      </c>
      <c r="E61" s="5"/>
      <c r="F61" s="309" t="s">
        <v>34</v>
      </c>
      <c r="G61" s="310" t="s">
        <v>35</v>
      </c>
      <c r="H61" s="291">
        <v>45</v>
      </c>
      <c r="I61" s="318">
        <f t="shared" si="69"/>
        <v>920</v>
      </c>
      <c r="J61" s="25">
        <f t="shared" si="70"/>
        <v>1840</v>
      </c>
      <c r="K61" s="5">
        <v>1500</v>
      </c>
      <c r="L61" s="291">
        <f t="shared" si="71"/>
        <v>57.6923076923077</v>
      </c>
      <c r="M61" s="291">
        <f t="shared" si="72"/>
        <v>173.076923076923</v>
      </c>
      <c r="N61" s="44">
        <f t="shared" si="73"/>
        <v>0.0940635451505017</v>
      </c>
      <c r="O61" s="291">
        <f t="shared" si="74"/>
        <v>5.42674298945202</v>
      </c>
      <c r="P61" s="291">
        <f t="shared" si="75"/>
        <v>178.503666066375</v>
      </c>
      <c r="Q61" s="291">
        <f t="shared" si="65"/>
        <v>375</v>
      </c>
      <c r="R61" s="291">
        <f t="shared" si="76"/>
        <v>375</v>
      </c>
      <c r="S61" s="44">
        <f t="shared" si="77"/>
        <v>0.815217391304348</v>
      </c>
      <c r="T61" s="44">
        <f t="shared" si="78"/>
        <v>4</v>
      </c>
      <c r="U61" s="325">
        <f t="shared" si="79"/>
        <v>4</v>
      </c>
      <c r="V61" s="326">
        <v>120</v>
      </c>
      <c r="W61" s="44">
        <f t="shared" si="80"/>
        <v>480</v>
      </c>
      <c r="X61" s="327">
        <f t="shared" si="81"/>
        <v>0.333333333333333</v>
      </c>
      <c r="Y61" s="330">
        <f t="shared" si="82"/>
        <v>1.14855072463768</v>
      </c>
      <c r="Z61" s="4">
        <v>1</v>
      </c>
      <c r="AA61" s="25">
        <f t="shared" si="83"/>
        <v>0.815217391304348</v>
      </c>
      <c r="AB61" s="331">
        <f t="shared" si="84"/>
        <v>1.14855072463768</v>
      </c>
      <c r="AC61" s="331">
        <f t="shared" si="85"/>
        <v>2.29710144927536</v>
      </c>
      <c r="AD61" s="4">
        <f t="shared" si="86"/>
        <v>2</v>
      </c>
    </row>
    <row r="62" s="270" customFormat="1" spans="1:30">
      <c r="A62" s="293"/>
      <c r="B62" s="293"/>
      <c r="C62" s="4" t="s">
        <v>70</v>
      </c>
      <c r="D62" s="311" t="s">
        <v>149</v>
      </c>
      <c r="E62" s="5">
        <v>8892096181</v>
      </c>
      <c r="F62" s="10" t="s">
        <v>150</v>
      </c>
      <c r="G62" s="310" t="s">
        <v>151</v>
      </c>
      <c r="H62" s="291">
        <v>46</v>
      </c>
      <c r="I62" s="318">
        <f t="shared" si="69"/>
        <v>900</v>
      </c>
      <c r="J62" s="25">
        <f t="shared" si="70"/>
        <v>1800</v>
      </c>
      <c r="K62" s="5">
        <v>4000</v>
      </c>
      <c r="L62" s="291">
        <f t="shared" si="71"/>
        <v>153.846153846154</v>
      </c>
      <c r="M62" s="291">
        <f t="shared" si="72"/>
        <v>461.538461538462</v>
      </c>
      <c r="N62" s="44">
        <f t="shared" si="73"/>
        <v>0.256410256410256</v>
      </c>
      <c r="O62" s="291">
        <f t="shared" si="74"/>
        <v>39.4477317554241</v>
      </c>
      <c r="P62" s="291">
        <f t="shared" si="75"/>
        <v>500.986193293886</v>
      </c>
      <c r="Q62" s="291">
        <f t="shared" si="65"/>
        <v>1000</v>
      </c>
      <c r="R62" s="291">
        <f t="shared" si="76"/>
        <v>1000</v>
      </c>
      <c r="S62" s="44">
        <f t="shared" si="77"/>
        <v>2.22222222222222</v>
      </c>
      <c r="T62" s="44">
        <f t="shared" si="78"/>
        <v>4</v>
      </c>
      <c r="U62" s="325">
        <f t="shared" si="79"/>
        <v>4</v>
      </c>
      <c r="V62" s="326">
        <v>120</v>
      </c>
      <c r="W62" s="44">
        <f t="shared" si="80"/>
        <v>480</v>
      </c>
      <c r="X62" s="327">
        <f t="shared" si="81"/>
        <v>0.333333333333333</v>
      </c>
      <c r="Y62" s="330">
        <f t="shared" si="82"/>
        <v>2.55555555555556</v>
      </c>
      <c r="Z62" s="4">
        <v>3</v>
      </c>
      <c r="AA62" s="25">
        <f t="shared" si="83"/>
        <v>6.66666666666667</v>
      </c>
      <c r="AB62" s="331">
        <f t="shared" si="84"/>
        <v>7.66666666666667</v>
      </c>
      <c r="AC62" s="331">
        <f t="shared" si="85"/>
        <v>15.3333333333333</v>
      </c>
      <c r="AD62" s="4">
        <f t="shared" si="86"/>
        <v>15</v>
      </c>
    </row>
    <row r="63" s="270" customFormat="1" spans="1:30">
      <c r="A63" s="293"/>
      <c r="B63" s="302"/>
      <c r="C63" s="4" t="s">
        <v>78</v>
      </c>
      <c r="D63" s="43" t="s">
        <v>152</v>
      </c>
      <c r="E63" s="303">
        <v>8894411175</v>
      </c>
      <c r="F63" s="10"/>
      <c r="G63" s="310" t="s">
        <v>151</v>
      </c>
      <c r="H63" s="306">
        <v>45</v>
      </c>
      <c r="I63" s="318">
        <f t="shared" si="69"/>
        <v>920</v>
      </c>
      <c r="J63" s="25">
        <f t="shared" si="70"/>
        <v>1840</v>
      </c>
      <c r="K63" s="5">
        <v>2000</v>
      </c>
      <c r="L63" s="291">
        <f t="shared" si="71"/>
        <v>76.9230769230769</v>
      </c>
      <c r="M63" s="291">
        <f t="shared" si="72"/>
        <v>230.769230769231</v>
      </c>
      <c r="N63" s="44">
        <f t="shared" si="73"/>
        <v>0.125418060200669</v>
      </c>
      <c r="O63" s="291">
        <f t="shared" si="74"/>
        <v>9.64754309235914</v>
      </c>
      <c r="P63" s="291">
        <f t="shared" si="75"/>
        <v>240.41677386159</v>
      </c>
      <c r="Q63" s="291">
        <f t="shared" ref="Q63:Q69" si="87">K63/4</f>
        <v>500</v>
      </c>
      <c r="R63" s="291">
        <f t="shared" si="76"/>
        <v>500</v>
      </c>
      <c r="S63" s="44">
        <f t="shared" si="77"/>
        <v>1.08695652173913</v>
      </c>
      <c r="T63" s="44">
        <f t="shared" si="78"/>
        <v>4</v>
      </c>
      <c r="U63" s="325">
        <f t="shared" si="79"/>
        <v>4</v>
      </c>
      <c r="V63" s="326">
        <v>120</v>
      </c>
      <c r="W63" s="44">
        <f t="shared" si="80"/>
        <v>480</v>
      </c>
      <c r="X63" s="327">
        <f t="shared" si="81"/>
        <v>0.333333333333333</v>
      </c>
      <c r="Y63" s="330">
        <f t="shared" si="82"/>
        <v>1.42028985507246</v>
      </c>
      <c r="Z63" s="4"/>
      <c r="AA63" s="25">
        <f t="shared" si="83"/>
        <v>0</v>
      </c>
      <c r="AB63" s="331">
        <f t="shared" si="84"/>
        <v>0</v>
      </c>
      <c r="AC63" s="331">
        <f t="shared" si="85"/>
        <v>0</v>
      </c>
      <c r="AD63" s="4">
        <f t="shared" si="86"/>
        <v>0</v>
      </c>
    </row>
    <row r="64" s="271" customFormat="1" spans="1:16384">
      <c r="A64" s="302"/>
      <c r="B64" s="312"/>
      <c r="C64" s="294"/>
      <c r="D64" s="313"/>
      <c r="E64" s="297"/>
      <c r="F64" s="19"/>
      <c r="G64" s="314"/>
      <c r="H64" s="315"/>
      <c r="I64" s="320"/>
      <c r="J64" s="319"/>
      <c r="K64" s="297"/>
      <c r="L64" s="320"/>
      <c r="M64" s="291"/>
      <c r="N64" s="321"/>
      <c r="O64" s="320"/>
      <c r="P64" s="320"/>
      <c r="Q64" s="291">
        <f t="shared" si="87"/>
        <v>0</v>
      </c>
      <c r="R64" s="320"/>
      <c r="S64" s="328">
        <f>SUM(S56:S63)</f>
        <v>9.43840579710145</v>
      </c>
      <c r="T64" s="328">
        <f t="shared" ref="T64:Y64" si="88">SUM(T56:T63)</f>
        <v>32</v>
      </c>
      <c r="U64" s="328">
        <f t="shared" si="88"/>
        <v>32</v>
      </c>
      <c r="V64" s="329">
        <f t="shared" si="88"/>
        <v>960</v>
      </c>
      <c r="W64" s="328">
        <f t="shared" si="88"/>
        <v>3840</v>
      </c>
      <c r="X64" s="328">
        <f t="shared" si="88"/>
        <v>2.66666666666666</v>
      </c>
      <c r="Y64" s="329">
        <f t="shared" si="88"/>
        <v>12.1050724637681</v>
      </c>
      <c r="Z64" s="332"/>
      <c r="AA64" s="319"/>
      <c r="AB64" s="322"/>
      <c r="AC64" s="322"/>
      <c r="AD64" s="4"/>
      <c r="AE64" s="333"/>
      <c r="AF64" s="333"/>
      <c r="AG64" s="333"/>
      <c r="AH64" s="333"/>
      <c r="AI64" s="333"/>
      <c r="AJ64" s="333"/>
      <c r="AK64" s="333"/>
      <c r="AL64" s="333"/>
      <c r="AM64" s="333"/>
      <c r="AN64" s="333"/>
      <c r="AO64" s="333"/>
      <c r="AP64" s="333"/>
      <c r="AQ64" s="333"/>
      <c r="AR64" s="333"/>
      <c r="AS64" s="333"/>
      <c r="AT64" s="333"/>
      <c r="AU64" s="333"/>
      <c r="AV64" s="333"/>
      <c r="AW64" s="333"/>
      <c r="AX64" s="333"/>
      <c r="AY64" s="333"/>
      <c r="AZ64" s="333"/>
      <c r="BA64" s="333"/>
      <c r="BB64" s="333"/>
      <c r="BC64" s="333"/>
      <c r="BD64" s="333"/>
      <c r="BE64" s="333"/>
      <c r="BF64" s="333"/>
      <c r="BG64" s="333"/>
      <c r="BH64" s="333"/>
      <c r="BI64" s="333"/>
      <c r="BJ64" s="333"/>
      <c r="BK64" s="333"/>
      <c r="BL64" s="333"/>
      <c r="BM64" s="333"/>
      <c r="BN64" s="333"/>
      <c r="BO64" s="333"/>
      <c r="BP64" s="333"/>
      <c r="BQ64" s="333"/>
      <c r="BR64" s="333"/>
      <c r="BS64" s="333"/>
      <c r="BT64" s="333"/>
      <c r="BU64" s="333"/>
      <c r="BV64" s="333"/>
      <c r="BW64" s="333"/>
      <c r="BX64" s="333"/>
      <c r="BY64" s="333"/>
      <c r="BZ64" s="333"/>
      <c r="CA64" s="333"/>
      <c r="CB64" s="333"/>
      <c r="CC64" s="333"/>
      <c r="CD64" s="333"/>
      <c r="CE64" s="333"/>
      <c r="CF64" s="333"/>
      <c r="CG64" s="333"/>
      <c r="CH64" s="333"/>
      <c r="CI64" s="333"/>
      <c r="CJ64" s="333"/>
      <c r="CK64" s="333"/>
      <c r="CL64" s="333"/>
      <c r="CM64" s="333"/>
      <c r="CN64" s="333"/>
      <c r="CO64" s="333"/>
      <c r="CP64" s="333"/>
      <c r="CQ64" s="333"/>
      <c r="CR64" s="333"/>
      <c r="CS64" s="333"/>
      <c r="CT64" s="333"/>
      <c r="CU64" s="333"/>
      <c r="CV64" s="333"/>
      <c r="CW64" s="333"/>
      <c r="CX64" s="333"/>
      <c r="CY64" s="333"/>
      <c r="CZ64" s="333"/>
      <c r="DA64" s="333"/>
      <c r="DB64" s="333"/>
      <c r="DC64" s="333"/>
      <c r="DD64" s="333"/>
      <c r="DE64" s="333"/>
      <c r="DF64" s="333"/>
      <c r="DG64" s="333"/>
      <c r="DH64" s="333"/>
      <c r="DI64" s="333"/>
      <c r="DJ64" s="333"/>
      <c r="DK64" s="333"/>
      <c r="DL64" s="333"/>
      <c r="DM64" s="333"/>
      <c r="DN64" s="333"/>
      <c r="DO64" s="333"/>
      <c r="DP64" s="333"/>
      <c r="DQ64" s="333"/>
      <c r="DR64" s="333"/>
      <c r="DS64" s="333"/>
      <c r="DT64" s="333"/>
      <c r="DU64" s="333"/>
      <c r="DV64" s="333"/>
      <c r="DW64" s="333"/>
      <c r="DX64" s="333"/>
      <c r="DY64" s="333"/>
      <c r="DZ64" s="333"/>
      <c r="EA64" s="333"/>
      <c r="EB64" s="333"/>
      <c r="EC64" s="333"/>
      <c r="ED64" s="333"/>
      <c r="EE64" s="333"/>
      <c r="EF64" s="333"/>
      <c r="EG64" s="333"/>
      <c r="EH64" s="333"/>
      <c r="EI64" s="333"/>
      <c r="EJ64" s="333"/>
      <c r="EK64" s="333"/>
      <c r="EL64" s="333"/>
      <c r="EM64" s="333"/>
      <c r="EN64" s="333"/>
      <c r="EO64" s="333"/>
      <c r="EP64" s="333"/>
      <c r="EQ64" s="333"/>
      <c r="ER64" s="333"/>
      <c r="ES64" s="333"/>
      <c r="ET64" s="333"/>
      <c r="EU64" s="333"/>
      <c r="EV64" s="333"/>
      <c r="EW64" s="333"/>
      <c r="EX64" s="333"/>
      <c r="EY64" s="333"/>
      <c r="EZ64" s="333"/>
      <c r="FA64" s="333"/>
      <c r="FB64" s="333"/>
      <c r="FC64" s="333"/>
      <c r="FD64" s="333"/>
      <c r="FE64" s="333"/>
      <c r="FF64" s="333"/>
      <c r="FG64" s="333"/>
      <c r="FH64" s="333"/>
      <c r="FI64" s="333"/>
      <c r="FJ64" s="333"/>
      <c r="FK64" s="333"/>
      <c r="FL64" s="333"/>
      <c r="FM64" s="333"/>
      <c r="FN64" s="333"/>
      <c r="FO64" s="333"/>
      <c r="FP64" s="333"/>
      <c r="FQ64" s="333"/>
      <c r="FR64" s="333"/>
      <c r="FS64" s="333"/>
      <c r="FT64" s="333"/>
      <c r="FU64" s="333"/>
      <c r="FV64" s="333"/>
      <c r="FW64" s="333"/>
      <c r="FX64" s="333"/>
      <c r="FY64" s="333"/>
      <c r="FZ64" s="333"/>
      <c r="GA64" s="333"/>
      <c r="GB64" s="333"/>
      <c r="GC64" s="333"/>
      <c r="GD64" s="333"/>
      <c r="GE64" s="333"/>
      <c r="GF64" s="333"/>
      <c r="GG64" s="333"/>
      <c r="GH64" s="333"/>
      <c r="GI64" s="333"/>
      <c r="GJ64" s="333"/>
      <c r="GK64" s="333"/>
      <c r="GL64" s="333"/>
      <c r="GM64" s="333"/>
      <c r="GN64" s="333"/>
      <c r="GO64" s="333"/>
      <c r="GP64" s="333"/>
      <c r="GQ64" s="333"/>
      <c r="GR64" s="333"/>
      <c r="GS64" s="333"/>
      <c r="GT64" s="333"/>
      <c r="GU64" s="333"/>
      <c r="GV64" s="333"/>
      <c r="GW64" s="333"/>
      <c r="GX64" s="333"/>
      <c r="GY64" s="333"/>
      <c r="GZ64" s="333"/>
      <c r="HA64" s="333"/>
      <c r="HB64" s="333"/>
      <c r="HC64" s="333"/>
      <c r="HD64" s="333"/>
      <c r="HE64" s="333"/>
      <c r="HF64" s="333"/>
      <c r="HG64" s="333"/>
      <c r="HH64" s="333"/>
      <c r="HI64" s="333"/>
      <c r="HJ64" s="333"/>
      <c r="HK64" s="333"/>
      <c r="HL64" s="333"/>
      <c r="HM64" s="333"/>
      <c r="HN64" s="333"/>
      <c r="HO64" s="333"/>
      <c r="HP64" s="333"/>
      <c r="HQ64" s="333"/>
      <c r="HR64" s="333"/>
      <c r="HS64" s="333"/>
      <c r="HT64" s="333"/>
      <c r="HU64" s="333"/>
      <c r="HV64" s="333"/>
      <c r="HW64" s="333"/>
      <c r="HX64" s="333"/>
      <c r="HY64" s="333"/>
      <c r="HZ64" s="333"/>
      <c r="IA64" s="333"/>
      <c r="IB64" s="333"/>
      <c r="IC64" s="333"/>
      <c r="ID64" s="333"/>
      <c r="IE64" s="333"/>
      <c r="IF64" s="333"/>
      <c r="IG64" s="333"/>
      <c r="IH64" s="333"/>
      <c r="II64" s="333"/>
      <c r="IJ64" s="333"/>
      <c r="IK64" s="333"/>
      <c r="IL64" s="333"/>
      <c r="IM64" s="333"/>
      <c r="IN64" s="333"/>
      <c r="IO64" s="333"/>
      <c r="IP64" s="333"/>
      <c r="IQ64" s="333"/>
      <c r="IR64" s="333"/>
      <c r="IS64" s="333"/>
      <c r="IT64" s="333"/>
      <c r="IU64" s="333"/>
      <c r="IV64" s="333"/>
      <c r="IW64" s="333"/>
      <c r="IX64" s="333"/>
      <c r="IY64" s="333"/>
      <c r="IZ64" s="333"/>
      <c r="JA64" s="333"/>
      <c r="JB64" s="333"/>
      <c r="JC64" s="333"/>
      <c r="JD64" s="333"/>
      <c r="JE64" s="333"/>
      <c r="JF64" s="333"/>
      <c r="JG64" s="333"/>
      <c r="JH64" s="333"/>
      <c r="JI64" s="333"/>
      <c r="JJ64" s="333"/>
      <c r="JK64" s="333"/>
      <c r="JL64" s="333"/>
      <c r="JM64" s="333"/>
      <c r="JN64" s="333"/>
      <c r="JO64" s="333"/>
      <c r="JP64" s="333"/>
      <c r="JQ64" s="333"/>
      <c r="JR64" s="333"/>
      <c r="JS64" s="333"/>
      <c r="JT64" s="333"/>
      <c r="JU64" s="333"/>
      <c r="JV64" s="333"/>
      <c r="JW64" s="333"/>
      <c r="JX64" s="333"/>
      <c r="JY64" s="333"/>
      <c r="JZ64" s="333"/>
      <c r="KA64" s="333"/>
      <c r="KB64" s="333"/>
      <c r="KC64" s="333"/>
      <c r="KD64" s="333"/>
      <c r="KE64" s="333"/>
      <c r="KF64" s="333"/>
      <c r="KG64" s="333"/>
      <c r="KH64" s="333"/>
      <c r="KI64" s="333"/>
      <c r="KJ64" s="333"/>
      <c r="KK64" s="333"/>
      <c r="KL64" s="333"/>
      <c r="KM64" s="333"/>
      <c r="KN64" s="333"/>
      <c r="KO64" s="333"/>
      <c r="KP64" s="333"/>
      <c r="KQ64" s="333"/>
      <c r="KR64" s="333"/>
      <c r="KS64" s="333"/>
      <c r="KT64" s="333"/>
      <c r="KU64" s="333"/>
      <c r="KV64" s="333"/>
      <c r="KW64" s="333"/>
      <c r="KX64" s="333"/>
      <c r="KY64" s="333"/>
      <c r="KZ64" s="333"/>
      <c r="LA64" s="333"/>
      <c r="LB64" s="333"/>
      <c r="LC64" s="333"/>
      <c r="LD64" s="333"/>
      <c r="LE64" s="333"/>
      <c r="LF64" s="333"/>
      <c r="LG64" s="333"/>
      <c r="LH64" s="333"/>
      <c r="LI64" s="333"/>
      <c r="LJ64" s="333"/>
      <c r="LK64" s="333"/>
      <c r="LL64" s="333"/>
      <c r="LM64" s="333"/>
      <c r="LN64" s="333"/>
      <c r="LO64" s="333"/>
      <c r="LP64" s="333"/>
      <c r="LQ64" s="333"/>
      <c r="LR64" s="333"/>
      <c r="LS64" s="333"/>
      <c r="LT64" s="333"/>
      <c r="LU64" s="333"/>
      <c r="LV64" s="333"/>
      <c r="LW64" s="333"/>
      <c r="LX64" s="333"/>
      <c r="LY64" s="333"/>
      <c r="LZ64" s="333"/>
      <c r="MA64" s="333"/>
      <c r="MB64" s="333"/>
      <c r="MC64" s="333"/>
      <c r="MD64" s="333"/>
      <c r="ME64" s="333"/>
      <c r="MF64" s="333"/>
      <c r="MG64" s="333"/>
      <c r="MH64" s="333"/>
      <c r="MI64" s="333"/>
      <c r="MJ64" s="333"/>
      <c r="MK64" s="333"/>
      <c r="ML64" s="333"/>
      <c r="MM64" s="333"/>
      <c r="MN64" s="333"/>
      <c r="MO64" s="333"/>
      <c r="MP64" s="333"/>
      <c r="MQ64" s="333"/>
      <c r="MR64" s="333"/>
      <c r="MS64" s="333"/>
      <c r="MT64" s="333"/>
      <c r="MU64" s="333"/>
      <c r="MV64" s="333"/>
      <c r="MW64" s="333"/>
      <c r="MX64" s="333"/>
      <c r="MY64" s="333"/>
      <c r="MZ64" s="333"/>
      <c r="NA64" s="333"/>
      <c r="NB64" s="333"/>
      <c r="NC64" s="333"/>
      <c r="ND64" s="333"/>
      <c r="NE64" s="333"/>
      <c r="NF64" s="333"/>
      <c r="NG64" s="333"/>
      <c r="NH64" s="333"/>
      <c r="NI64" s="333"/>
      <c r="NJ64" s="333"/>
      <c r="NK64" s="333"/>
      <c r="NL64" s="333"/>
      <c r="NM64" s="333"/>
      <c r="NN64" s="333"/>
      <c r="NO64" s="333"/>
      <c r="NP64" s="333"/>
      <c r="NQ64" s="333"/>
      <c r="NR64" s="333"/>
      <c r="NS64" s="333"/>
      <c r="NT64" s="333"/>
      <c r="NU64" s="333"/>
      <c r="NV64" s="333"/>
      <c r="NW64" s="333"/>
      <c r="NX64" s="333"/>
      <c r="NY64" s="333"/>
      <c r="NZ64" s="333"/>
      <c r="OA64" s="333"/>
      <c r="OB64" s="333"/>
      <c r="OC64" s="333"/>
      <c r="OD64" s="333"/>
      <c r="OE64" s="333"/>
      <c r="OF64" s="333"/>
      <c r="OG64" s="333"/>
      <c r="OH64" s="333"/>
      <c r="OI64" s="333"/>
      <c r="OJ64" s="333"/>
      <c r="OK64" s="333"/>
      <c r="OL64" s="333"/>
      <c r="OM64" s="333"/>
      <c r="ON64" s="333"/>
      <c r="OO64" s="333"/>
      <c r="OP64" s="333"/>
      <c r="OQ64" s="333"/>
      <c r="OR64" s="333"/>
      <c r="OS64" s="333"/>
      <c r="OT64" s="333"/>
      <c r="OU64" s="333"/>
      <c r="OV64" s="333"/>
      <c r="OW64" s="333"/>
      <c r="OX64" s="333"/>
      <c r="OY64" s="333"/>
      <c r="OZ64" s="333"/>
      <c r="PA64" s="333"/>
      <c r="PB64" s="333"/>
      <c r="PC64" s="333"/>
      <c r="PD64" s="333"/>
      <c r="PE64" s="333"/>
      <c r="PF64" s="333"/>
      <c r="PG64" s="333"/>
      <c r="PH64" s="333"/>
      <c r="PI64" s="333"/>
      <c r="PJ64" s="333"/>
      <c r="PK64" s="333"/>
      <c r="PL64" s="333"/>
      <c r="PM64" s="333"/>
      <c r="PN64" s="333"/>
      <c r="PO64" s="333"/>
      <c r="PP64" s="333"/>
      <c r="PQ64" s="333"/>
      <c r="PR64" s="333"/>
      <c r="PS64" s="333"/>
      <c r="PT64" s="333"/>
      <c r="PU64" s="333"/>
      <c r="PV64" s="333"/>
      <c r="PW64" s="333"/>
      <c r="PX64" s="333"/>
      <c r="PY64" s="333"/>
      <c r="PZ64" s="333"/>
      <c r="QA64" s="333"/>
      <c r="QB64" s="333"/>
      <c r="QC64" s="333"/>
      <c r="QD64" s="333"/>
      <c r="QE64" s="333"/>
      <c r="QF64" s="333"/>
      <c r="QG64" s="333"/>
      <c r="QH64" s="333"/>
      <c r="QI64" s="333"/>
      <c r="QJ64" s="333"/>
      <c r="QK64" s="333"/>
      <c r="QL64" s="333"/>
      <c r="QM64" s="333"/>
      <c r="QN64" s="333"/>
      <c r="QO64" s="333"/>
      <c r="QP64" s="333"/>
      <c r="QQ64" s="333"/>
      <c r="QR64" s="333"/>
      <c r="QS64" s="333"/>
      <c r="QT64" s="333"/>
      <c r="QU64" s="333"/>
      <c r="QV64" s="333"/>
      <c r="QW64" s="333"/>
      <c r="QX64" s="333"/>
      <c r="QY64" s="333"/>
      <c r="QZ64" s="333"/>
      <c r="RA64" s="333"/>
      <c r="RB64" s="333"/>
      <c r="RC64" s="333"/>
      <c r="RD64" s="333"/>
      <c r="RE64" s="333"/>
      <c r="RF64" s="333"/>
      <c r="RG64" s="333"/>
      <c r="RH64" s="333"/>
      <c r="RI64" s="333"/>
      <c r="RJ64" s="333"/>
      <c r="RK64" s="333"/>
      <c r="RL64" s="333"/>
      <c r="RM64" s="333"/>
      <c r="RN64" s="333"/>
      <c r="RO64" s="333"/>
      <c r="RP64" s="333"/>
      <c r="RQ64" s="333"/>
      <c r="RR64" s="333"/>
      <c r="RS64" s="333"/>
      <c r="RT64" s="333"/>
      <c r="RU64" s="333"/>
      <c r="RV64" s="333"/>
      <c r="RW64" s="333"/>
      <c r="RX64" s="333"/>
      <c r="RY64" s="333"/>
      <c r="RZ64" s="333"/>
      <c r="SA64" s="333"/>
      <c r="SB64" s="333"/>
      <c r="SC64" s="333"/>
      <c r="SD64" s="333"/>
      <c r="SE64" s="333"/>
      <c r="SF64" s="333"/>
      <c r="SG64" s="333"/>
      <c r="SH64" s="333"/>
      <c r="SI64" s="333"/>
      <c r="SJ64" s="333"/>
      <c r="SK64" s="333"/>
      <c r="SL64" s="333"/>
      <c r="SM64" s="333"/>
      <c r="SN64" s="333"/>
      <c r="SO64" s="333"/>
      <c r="SP64" s="333"/>
      <c r="SQ64" s="333"/>
      <c r="SR64" s="333"/>
      <c r="SS64" s="333"/>
      <c r="ST64" s="333"/>
      <c r="SU64" s="333"/>
      <c r="SV64" s="333"/>
      <c r="SW64" s="333"/>
      <c r="SX64" s="333"/>
      <c r="SY64" s="333"/>
      <c r="SZ64" s="333"/>
      <c r="TA64" s="333"/>
      <c r="TB64" s="333"/>
      <c r="TC64" s="333"/>
      <c r="TD64" s="333"/>
      <c r="TE64" s="333"/>
      <c r="TF64" s="333"/>
      <c r="TG64" s="333"/>
      <c r="TH64" s="333"/>
      <c r="TI64" s="333"/>
      <c r="TJ64" s="333"/>
      <c r="TK64" s="333"/>
      <c r="TL64" s="333"/>
      <c r="TM64" s="333"/>
      <c r="TN64" s="333"/>
      <c r="TO64" s="333"/>
      <c r="TP64" s="333"/>
      <c r="TQ64" s="333"/>
      <c r="TR64" s="333"/>
      <c r="TS64" s="333"/>
      <c r="TT64" s="333"/>
      <c r="TU64" s="333"/>
      <c r="TV64" s="333"/>
      <c r="TW64" s="333"/>
      <c r="TX64" s="333"/>
      <c r="TY64" s="333"/>
      <c r="TZ64" s="333"/>
      <c r="UA64" s="333"/>
      <c r="UB64" s="333"/>
      <c r="UC64" s="333"/>
      <c r="UD64" s="333"/>
      <c r="UE64" s="333"/>
      <c r="UF64" s="333"/>
      <c r="UG64" s="333"/>
      <c r="UH64" s="333"/>
      <c r="UI64" s="333"/>
      <c r="UJ64" s="333"/>
      <c r="UK64" s="333"/>
      <c r="UL64" s="333"/>
      <c r="UM64" s="333"/>
      <c r="UN64" s="333"/>
      <c r="UO64" s="333"/>
      <c r="UP64" s="333"/>
      <c r="UQ64" s="333"/>
      <c r="UR64" s="333"/>
      <c r="US64" s="333"/>
      <c r="UT64" s="333"/>
      <c r="UU64" s="333"/>
      <c r="UV64" s="333"/>
      <c r="UW64" s="333"/>
      <c r="UX64" s="333"/>
      <c r="UY64" s="333"/>
      <c r="UZ64" s="333"/>
      <c r="VA64" s="333"/>
      <c r="VB64" s="333"/>
      <c r="VC64" s="333"/>
      <c r="VD64" s="333"/>
      <c r="VE64" s="333"/>
      <c r="VF64" s="333"/>
      <c r="VG64" s="333"/>
      <c r="VH64" s="333"/>
      <c r="VI64" s="333"/>
      <c r="VJ64" s="333"/>
      <c r="VK64" s="333"/>
      <c r="VL64" s="333"/>
      <c r="VM64" s="333"/>
      <c r="VN64" s="333"/>
      <c r="VO64" s="333"/>
      <c r="VP64" s="333"/>
      <c r="VQ64" s="333"/>
      <c r="VR64" s="333"/>
      <c r="VS64" s="333"/>
      <c r="VT64" s="333"/>
      <c r="VU64" s="333"/>
      <c r="VV64" s="333"/>
      <c r="VW64" s="333"/>
      <c r="VX64" s="333"/>
      <c r="VY64" s="333"/>
      <c r="VZ64" s="333"/>
      <c r="WA64" s="333"/>
      <c r="WB64" s="333"/>
      <c r="WC64" s="333"/>
      <c r="WD64" s="333"/>
      <c r="WE64" s="333"/>
      <c r="WF64" s="333"/>
      <c r="WG64" s="333"/>
      <c r="WH64" s="333"/>
      <c r="WI64" s="333"/>
      <c r="WJ64" s="333"/>
      <c r="WK64" s="333"/>
      <c r="WL64" s="333"/>
      <c r="WM64" s="333"/>
      <c r="WN64" s="333"/>
      <c r="WO64" s="333"/>
      <c r="WP64" s="333"/>
      <c r="WQ64" s="333"/>
      <c r="WR64" s="333"/>
      <c r="WS64" s="333"/>
      <c r="WT64" s="333"/>
      <c r="WU64" s="333"/>
      <c r="WV64" s="333"/>
      <c r="WW64" s="333"/>
      <c r="WX64" s="333"/>
      <c r="WY64" s="333"/>
      <c r="WZ64" s="333"/>
      <c r="XA64" s="333"/>
      <c r="XB64" s="333"/>
      <c r="XC64" s="333"/>
      <c r="XD64" s="333"/>
      <c r="XE64" s="333"/>
      <c r="XF64" s="333"/>
      <c r="XG64" s="333"/>
      <c r="XH64" s="333"/>
      <c r="XI64" s="333"/>
      <c r="XJ64" s="333"/>
      <c r="XK64" s="333"/>
      <c r="XL64" s="333"/>
      <c r="XM64" s="333"/>
      <c r="XN64" s="333"/>
      <c r="XO64" s="333"/>
      <c r="XP64" s="333"/>
      <c r="XQ64" s="333"/>
      <c r="XR64" s="333"/>
      <c r="XS64" s="333"/>
      <c r="XT64" s="333"/>
      <c r="XU64" s="333"/>
      <c r="XV64" s="333"/>
      <c r="XW64" s="333"/>
      <c r="XX64" s="333"/>
      <c r="XY64" s="333"/>
      <c r="XZ64" s="333"/>
      <c r="YA64" s="333"/>
      <c r="YB64" s="333"/>
      <c r="YC64" s="333"/>
      <c r="YD64" s="333"/>
      <c r="YE64" s="333"/>
      <c r="YF64" s="333"/>
      <c r="YG64" s="333"/>
      <c r="YH64" s="333"/>
      <c r="YI64" s="333"/>
      <c r="YJ64" s="333"/>
      <c r="YK64" s="333"/>
      <c r="YL64" s="333"/>
      <c r="YM64" s="333"/>
      <c r="YN64" s="333"/>
      <c r="YO64" s="333"/>
      <c r="YP64" s="333"/>
      <c r="YQ64" s="333"/>
      <c r="YR64" s="333"/>
      <c r="YS64" s="333"/>
      <c r="YT64" s="333"/>
      <c r="YU64" s="333"/>
      <c r="YV64" s="333"/>
      <c r="YW64" s="333"/>
      <c r="YX64" s="333"/>
      <c r="YY64" s="333"/>
      <c r="YZ64" s="333"/>
      <c r="ZA64" s="333"/>
      <c r="ZB64" s="333"/>
      <c r="ZC64" s="333"/>
      <c r="ZD64" s="333"/>
      <c r="ZE64" s="333"/>
      <c r="ZF64" s="333"/>
      <c r="ZG64" s="333"/>
      <c r="ZH64" s="333"/>
      <c r="ZI64" s="333"/>
      <c r="ZJ64" s="333"/>
      <c r="ZK64" s="333"/>
      <c r="ZL64" s="333"/>
      <c r="ZM64" s="333"/>
      <c r="ZN64" s="333"/>
      <c r="ZO64" s="333"/>
      <c r="ZP64" s="333"/>
      <c r="ZQ64" s="333"/>
      <c r="ZR64" s="333"/>
      <c r="ZS64" s="333"/>
      <c r="ZT64" s="333"/>
      <c r="ZU64" s="333"/>
      <c r="ZV64" s="333"/>
      <c r="ZW64" s="333"/>
      <c r="ZX64" s="333"/>
      <c r="ZY64" s="333"/>
      <c r="ZZ64" s="333"/>
      <c r="AAA64" s="333"/>
      <c r="AAB64" s="333"/>
      <c r="AAC64" s="333"/>
      <c r="AAD64" s="333"/>
      <c r="AAE64" s="333"/>
      <c r="AAF64" s="333"/>
      <c r="AAG64" s="333"/>
      <c r="AAH64" s="333"/>
      <c r="AAI64" s="333"/>
      <c r="AAJ64" s="333"/>
      <c r="AAK64" s="333"/>
      <c r="AAL64" s="333"/>
      <c r="AAM64" s="333"/>
      <c r="AAN64" s="333"/>
      <c r="AAO64" s="333"/>
      <c r="AAP64" s="333"/>
      <c r="AAQ64" s="333"/>
      <c r="AAR64" s="333"/>
      <c r="AAS64" s="333"/>
      <c r="AAT64" s="333"/>
      <c r="AAU64" s="333"/>
      <c r="AAV64" s="333"/>
      <c r="AAW64" s="333"/>
      <c r="AAX64" s="333"/>
      <c r="AAY64" s="333"/>
      <c r="AAZ64" s="333"/>
      <c r="ABA64" s="333"/>
      <c r="ABB64" s="333"/>
      <c r="ABC64" s="333"/>
      <c r="ABD64" s="333"/>
      <c r="ABE64" s="333"/>
      <c r="ABF64" s="333"/>
      <c r="ABG64" s="333"/>
      <c r="ABH64" s="333"/>
      <c r="ABI64" s="333"/>
      <c r="ABJ64" s="333"/>
      <c r="ABK64" s="333"/>
      <c r="ABL64" s="333"/>
      <c r="ABM64" s="333"/>
      <c r="ABN64" s="333"/>
      <c r="ABO64" s="333"/>
      <c r="ABP64" s="333"/>
      <c r="ABQ64" s="333"/>
      <c r="ABR64" s="333"/>
      <c r="ABS64" s="333"/>
      <c r="ABT64" s="333"/>
      <c r="ABU64" s="333"/>
      <c r="ABV64" s="333"/>
      <c r="ABW64" s="333"/>
      <c r="ABX64" s="333"/>
      <c r="ABY64" s="333"/>
      <c r="ABZ64" s="333"/>
      <c r="ACA64" s="333"/>
      <c r="ACB64" s="333"/>
      <c r="ACC64" s="333"/>
      <c r="ACD64" s="333"/>
      <c r="ACE64" s="333"/>
      <c r="ACF64" s="333"/>
      <c r="ACG64" s="333"/>
      <c r="ACH64" s="333"/>
      <c r="ACI64" s="333"/>
      <c r="ACJ64" s="333"/>
      <c r="ACK64" s="333"/>
      <c r="ACL64" s="333"/>
      <c r="ACM64" s="333"/>
      <c r="ACN64" s="333"/>
      <c r="ACO64" s="333"/>
      <c r="ACP64" s="333"/>
      <c r="ACQ64" s="333"/>
      <c r="ACR64" s="333"/>
      <c r="ACS64" s="333"/>
      <c r="ACT64" s="333"/>
      <c r="ACU64" s="333"/>
      <c r="ACV64" s="333"/>
      <c r="ACW64" s="333"/>
      <c r="ACX64" s="333"/>
      <c r="ACY64" s="333"/>
      <c r="ACZ64" s="333"/>
      <c r="ADA64" s="333"/>
      <c r="ADB64" s="333"/>
      <c r="ADC64" s="333"/>
      <c r="ADD64" s="333"/>
      <c r="ADE64" s="333"/>
      <c r="ADF64" s="333"/>
      <c r="ADG64" s="333"/>
      <c r="ADH64" s="333"/>
      <c r="ADI64" s="333"/>
      <c r="ADJ64" s="333"/>
      <c r="ADK64" s="333"/>
      <c r="ADL64" s="333"/>
      <c r="ADM64" s="333"/>
      <c r="ADN64" s="333"/>
      <c r="ADO64" s="333"/>
      <c r="ADP64" s="333"/>
      <c r="ADQ64" s="333"/>
      <c r="ADR64" s="333"/>
      <c r="ADS64" s="333"/>
      <c r="ADT64" s="333"/>
      <c r="ADU64" s="333"/>
      <c r="ADV64" s="333"/>
      <c r="ADW64" s="333"/>
      <c r="ADX64" s="333"/>
      <c r="ADY64" s="333"/>
      <c r="ADZ64" s="333"/>
      <c r="AEA64" s="333"/>
      <c r="AEB64" s="333"/>
      <c r="AEC64" s="333"/>
      <c r="AED64" s="333"/>
      <c r="AEE64" s="333"/>
      <c r="AEF64" s="333"/>
      <c r="AEG64" s="333"/>
      <c r="AEH64" s="333"/>
      <c r="AEI64" s="333"/>
      <c r="AEJ64" s="333"/>
      <c r="AEK64" s="333"/>
      <c r="AEL64" s="333"/>
      <c r="AEM64" s="333"/>
      <c r="AEN64" s="333"/>
      <c r="AEO64" s="333"/>
      <c r="AEP64" s="333"/>
      <c r="AEQ64" s="333"/>
      <c r="AER64" s="333"/>
      <c r="AES64" s="333"/>
      <c r="AET64" s="333"/>
      <c r="AEU64" s="333"/>
      <c r="AEV64" s="333"/>
      <c r="AEW64" s="333"/>
      <c r="AEX64" s="333"/>
      <c r="AEY64" s="333"/>
      <c r="AEZ64" s="333"/>
      <c r="AFA64" s="333"/>
      <c r="AFB64" s="333"/>
      <c r="AFC64" s="333"/>
      <c r="AFD64" s="333"/>
      <c r="AFE64" s="333"/>
      <c r="AFF64" s="333"/>
      <c r="AFG64" s="333"/>
      <c r="AFH64" s="333"/>
      <c r="AFI64" s="333"/>
      <c r="AFJ64" s="333"/>
      <c r="AFK64" s="333"/>
      <c r="AFL64" s="333"/>
      <c r="AFM64" s="333"/>
      <c r="AFN64" s="333"/>
      <c r="AFO64" s="333"/>
      <c r="AFP64" s="333"/>
      <c r="AFQ64" s="333"/>
      <c r="AFR64" s="333"/>
      <c r="AFS64" s="333"/>
      <c r="AFT64" s="333"/>
      <c r="AFU64" s="333"/>
      <c r="AFV64" s="333"/>
      <c r="AFW64" s="333"/>
      <c r="AFX64" s="333"/>
      <c r="AFY64" s="333"/>
      <c r="AFZ64" s="333"/>
      <c r="AGA64" s="333"/>
      <c r="AGB64" s="333"/>
      <c r="AGC64" s="333"/>
      <c r="AGD64" s="333"/>
      <c r="AGE64" s="333"/>
      <c r="AGF64" s="333"/>
      <c r="AGG64" s="333"/>
      <c r="AGH64" s="333"/>
      <c r="AGI64" s="333"/>
      <c r="AGJ64" s="333"/>
      <c r="AGK64" s="333"/>
      <c r="AGL64" s="333"/>
      <c r="AGM64" s="333"/>
      <c r="AGN64" s="333"/>
      <c r="AGO64" s="333"/>
      <c r="AGP64" s="333"/>
      <c r="AGQ64" s="333"/>
      <c r="AGR64" s="333"/>
      <c r="AGS64" s="333"/>
      <c r="AGT64" s="333"/>
      <c r="AGU64" s="333"/>
      <c r="AGV64" s="333"/>
      <c r="AGW64" s="333"/>
      <c r="AGX64" s="333"/>
      <c r="AGY64" s="333"/>
      <c r="AGZ64" s="333"/>
      <c r="AHA64" s="333"/>
      <c r="AHB64" s="333"/>
      <c r="AHC64" s="333"/>
      <c r="AHD64" s="333"/>
      <c r="AHE64" s="333"/>
      <c r="AHF64" s="333"/>
      <c r="AHG64" s="333"/>
      <c r="AHH64" s="333"/>
      <c r="AHI64" s="333"/>
      <c r="AHJ64" s="333"/>
      <c r="AHK64" s="333"/>
      <c r="AHL64" s="333"/>
      <c r="AHM64" s="333"/>
      <c r="AHN64" s="333"/>
      <c r="AHO64" s="333"/>
      <c r="AHP64" s="333"/>
      <c r="AHQ64" s="333"/>
      <c r="AHR64" s="333"/>
      <c r="AHS64" s="333"/>
      <c r="AHT64" s="333"/>
      <c r="AHU64" s="333"/>
      <c r="AHV64" s="333"/>
      <c r="AHW64" s="333"/>
      <c r="AHX64" s="333"/>
      <c r="AHY64" s="333"/>
      <c r="AHZ64" s="333"/>
      <c r="AIA64" s="333"/>
      <c r="AIB64" s="333"/>
      <c r="AIC64" s="333"/>
      <c r="AID64" s="333"/>
      <c r="AIE64" s="333"/>
      <c r="AIF64" s="333"/>
      <c r="AIG64" s="333"/>
      <c r="AIH64" s="333"/>
      <c r="AII64" s="333"/>
      <c r="AIJ64" s="333"/>
      <c r="AIK64" s="333"/>
      <c r="AIL64" s="333"/>
      <c r="AIM64" s="333"/>
      <c r="AIN64" s="333"/>
      <c r="AIO64" s="333"/>
      <c r="AIP64" s="333"/>
      <c r="AIQ64" s="333"/>
      <c r="AIR64" s="333"/>
      <c r="AIS64" s="333"/>
      <c r="AIT64" s="333"/>
      <c r="AIU64" s="333"/>
      <c r="AIV64" s="333"/>
      <c r="AIW64" s="333"/>
      <c r="AIX64" s="333"/>
      <c r="AIY64" s="333"/>
      <c r="AIZ64" s="333"/>
      <c r="AJA64" s="333"/>
      <c r="AJB64" s="333"/>
      <c r="AJC64" s="333"/>
      <c r="AJD64" s="333"/>
      <c r="AJE64" s="333"/>
      <c r="AJF64" s="333"/>
      <c r="AJG64" s="333"/>
      <c r="AJH64" s="333"/>
      <c r="AJI64" s="333"/>
      <c r="AJJ64" s="333"/>
      <c r="AJK64" s="333"/>
      <c r="AJL64" s="333"/>
      <c r="AJM64" s="333"/>
      <c r="AJN64" s="333"/>
      <c r="AJO64" s="333"/>
      <c r="AJP64" s="333"/>
      <c r="AJQ64" s="333"/>
      <c r="AJR64" s="333"/>
      <c r="AJS64" s="333"/>
      <c r="AJT64" s="333"/>
      <c r="AJU64" s="333"/>
      <c r="AJV64" s="333"/>
      <c r="AJW64" s="333"/>
      <c r="AJX64" s="333"/>
      <c r="AJY64" s="333"/>
      <c r="AJZ64" s="333"/>
      <c r="AKA64" s="333"/>
      <c r="AKB64" s="333"/>
      <c r="AKC64" s="333"/>
      <c r="AKD64" s="333"/>
      <c r="AKE64" s="333"/>
      <c r="AKF64" s="333"/>
      <c r="AKG64" s="333"/>
      <c r="AKH64" s="333"/>
      <c r="AKI64" s="333"/>
      <c r="AKJ64" s="333"/>
      <c r="AKK64" s="333"/>
      <c r="AKL64" s="333"/>
      <c r="AKM64" s="333"/>
      <c r="AKN64" s="333"/>
      <c r="AKO64" s="333"/>
      <c r="AKP64" s="333"/>
      <c r="AKQ64" s="333"/>
      <c r="AKR64" s="333"/>
      <c r="AKS64" s="333"/>
      <c r="AKT64" s="333"/>
      <c r="AKU64" s="333"/>
      <c r="AKV64" s="333"/>
      <c r="AKW64" s="333"/>
      <c r="AKX64" s="333"/>
      <c r="AKY64" s="333"/>
      <c r="AKZ64" s="333"/>
      <c r="ALA64" s="333"/>
      <c r="ALB64" s="333"/>
      <c r="ALC64" s="333"/>
      <c r="ALD64" s="333"/>
      <c r="ALE64" s="333"/>
      <c r="ALF64" s="333"/>
      <c r="ALG64" s="333"/>
      <c r="ALH64" s="333"/>
      <c r="ALI64" s="333"/>
      <c r="ALJ64" s="333"/>
      <c r="ALK64" s="333"/>
      <c r="ALL64" s="333"/>
      <c r="ALM64" s="333"/>
      <c r="ALN64" s="333"/>
      <c r="ALO64" s="333"/>
      <c r="ALP64" s="333"/>
      <c r="ALQ64" s="333"/>
      <c r="ALR64" s="333"/>
      <c r="ALS64" s="333"/>
      <c r="ALT64" s="333"/>
      <c r="ALU64" s="333"/>
      <c r="ALV64" s="333"/>
      <c r="ALW64" s="333"/>
      <c r="ALX64" s="333"/>
      <c r="ALY64" s="333"/>
      <c r="ALZ64" s="333"/>
      <c r="AMA64" s="333"/>
      <c r="AMB64" s="333"/>
      <c r="AMC64" s="333"/>
      <c r="AMD64" s="333"/>
      <c r="AME64" s="333"/>
      <c r="AMF64" s="333"/>
      <c r="AMG64" s="333"/>
      <c r="AMH64" s="333"/>
      <c r="AMI64" s="333"/>
      <c r="AMJ64" s="333"/>
      <c r="AMK64" s="333"/>
      <c r="AML64" s="333"/>
      <c r="AMM64" s="333"/>
      <c r="AMN64" s="333"/>
      <c r="AMO64" s="333"/>
      <c r="AMP64" s="333"/>
      <c r="AMQ64" s="333"/>
      <c r="AMR64" s="333"/>
      <c r="AMS64" s="333"/>
      <c r="AMT64" s="333"/>
      <c r="AMU64" s="333"/>
      <c r="AMV64" s="333"/>
      <c r="AMW64" s="333"/>
      <c r="AMX64" s="333"/>
      <c r="AMY64" s="333"/>
      <c r="AMZ64" s="333"/>
      <c r="ANA64" s="333"/>
      <c r="ANB64" s="333"/>
      <c r="ANC64" s="333"/>
      <c r="AND64" s="333"/>
      <c r="ANE64" s="333"/>
      <c r="ANF64" s="333"/>
      <c r="ANG64" s="333"/>
      <c r="ANH64" s="333"/>
      <c r="ANI64" s="333"/>
      <c r="ANJ64" s="333"/>
      <c r="ANK64" s="333"/>
      <c r="ANL64" s="333"/>
      <c r="ANM64" s="333"/>
      <c r="ANN64" s="333"/>
      <c r="ANO64" s="333"/>
      <c r="ANP64" s="333"/>
      <c r="ANQ64" s="333"/>
      <c r="ANR64" s="333"/>
      <c r="ANS64" s="333"/>
      <c r="ANT64" s="333"/>
      <c r="ANU64" s="333"/>
      <c r="ANV64" s="333"/>
      <c r="ANW64" s="333"/>
      <c r="ANX64" s="333"/>
      <c r="ANY64" s="333"/>
      <c r="ANZ64" s="333"/>
      <c r="AOA64" s="333"/>
      <c r="AOB64" s="333"/>
      <c r="AOC64" s="333"/>
      <c r="AOD64" s="333"/>
      <c r="AOE64" s="333"/>
      <c r="AOF64" s="333"/>
      <c r="AOG64" s="333"/>
      <c r="AOH64" s="333"/>
      <c r="AOI64" s="333"/>
      <c r="AOJ64" s="333"/>
      <c r="AOK64" s="333"/>
      <c r="AOL64" s="333"/>
      <c r="AOM64" s="333"/>
      <c r="AON64" s="333"/>
      <c r="AOO64" s="333"/>
      <c r="AOP64" s="333"/>
      <c r="AOQ64" s="333"/>
      <c r="AOR64" s="333"/>
      <c r="AOS64" s="333"/>
      <c r="AOT64" s="333"/>
      <c r="AOU64" s="333"/>
      <c r="AOV64" s="333"/>
      <c r="AOW64" s="333"/>
      <c r="AOX64" s="333"/>
      <c r="AOY64" s="333"/>
      <c r="AOZ64" s="333"/>
      <c r="APA64" s="333"/>
      <c r="APB64" s="333"/>
      <c r="APC64" s="333"/>
      <c r="APD64" s="333"/>
      <c r="APE64" s="333"/>
      <c r="APF64" s="333"/>
      <c r="APG64" s="333"/>
      <c r="APH64" s="333"/>
      <c r="API64" s="333"/>
      <c r="APJ64" s="333"/>
      <c r="APK64" s="333"/>
      <c r="APL64" s="333"/>
      <c r="APM64" s="333"/>
      <c r="APN64" s="333"/>
      <c r="APO64" s="333"/>
      <c r="APP64" s="333"/>
      <c r="APQ64" s="333"/>
      <c r="APR64" s="333"/>
      <c r="APS64" s="333"/>
      <c r="APT64" s="333"/>
      <c r="APU64" s="333"/>
      <c r="APV64" s="333"/>
      <c r="APW64" s="333"/>
      <c r="APX64" s="333"/>
      <c r="APY64" s="333"/>
      <c r="APZ64" s="333"/>
      <c r="AQA64" s="333"/>
      <c r="AQB64" s="333"/>
      <c r="AQC64" s="333"/>
      <c r="AQD64" s="333"/>
      <c r="AQE64" s="333"/>
      <c r="AQF64" s="333"/>
      <c r="AQG64" s="333"/>
      <c r="AQH64" s="333"/>
      <c r="AQI64" s="333"/>
      <c r="AQJ64" s="333"/>
      <c r="AQK64" s="333"/>
      <c r="AQL64" s="333"/>
      <c r="AQM64" s="333"/>
      <c r="AQN64" s="333"/>
      <c r="AQO64" s="333"/>
      <c r="AQP64" s="333"/>
      <c r="AQQ64" s="333"/>
      <c r="AQR64" s="333"/>
      <c r="AQS64" s="333"/>
      <c r="AQT64" s="333"/>
      <c r="AQU64" s="333"/>
      <c r="AQV64" s="333"/>
      <c r="AQW64" s="333"/>
      <c r="AQX64" s="333"/>
      <c r="AQY64" s="333"/>
      <c r="AQZ64" s="333"/>
      <c r="ARA64" s="333"/>
      <c r="ARB64" s="333"/>
      <c r="ARC64" s="333"/>
      <c r="ARD64" s="333"/>
      <c r="ARE64" s="333"/>
      <c r="ARF64" s="333"/>
      <c r="ARG64" s="333"/>
      <c r="ARH64" s="333"/>
      <c r="ARI64" s="333"/>
      <c r="ARJ64" s="333"/>
      <c r="ARK64" s="333"/>
      <c r="ARL64" s="333"/>
      <c r="ARM64" s="333"/>
      <c r="ARN64" s="333"/>
      <c r="ARO64" s="333"/>
      <c r="ARP64" s="333"/>
      <c r="ARQ64" s="333"/>
      <c r="ARR64" s="333"/>
      <c r="ARS64" s="333"/>
      <c r="ART64" s="333"/>
      <c r="ARU64" s="333"/>
      <c r="ARV64" s="333"/>
      <c r="ARW64" s="333"/>
      <c r="ARX64" s="333"/>
      <c r="ARY64" s="333"/>
      <c r="ARZ64" s="333"/>
      <c r="ASA64" s="333"/>
      <c r="ASB64" s="333"/>
      <c r="ASC64" s="333"/>
      <c r="ASD64" s="333"/>
      <c r="ASE64" s="333"/>
      <c r="ASF64" s="333"/>
      <c r="ASG64" s="333"/>
      <c r="ASH64" s="333"/>
      <c r="ASI64" s="333"/>
      <c r="ASJ64" s="333"/>
      <c r="ASK64" s="333"/>
      <c r="ASL64" s="333"/>
      <c r="ASM64" s="333"/>
      <c r="ASN64" s="333"/>
      <c r="ASO64" s="333"/>
      <c r="ASP64" s="333"/>
      <c r="ASQ64" s="333"/>
      <c r="ASR64" s="333"/>
      <c r="ASS64" s="333"/>
      <c r="AST64" s="333"/>
      <c r="ASU64" s="333"/>
      <c r="ASV64" s="333"/>
      <c r="ASW64" s="333"/>
      <c r="ASX64" s="333"/>
      <c r="ASY64" s="333"/>
      <c r="ASZ64" s="333"/>
      <c r="ATA64" s="333"/>
      <c r="ATB64" s="333"/>
      <c r="ATC64" s="333"/>
      <c r="ATD64" s="333"/>
      <c r="ATE64" s="333"/>
      <c r="ATF64" s="333"/>
      <c r="ATG64" s="333"/>
      <c r="ATH64" s="333"/>
      <c r="ATI64" s="333"/>
      <c r="ATJ64" s="333"/>
      <c r="ATK64" s="333"/>
      <c r="ATL64" s="333"/>
      <c r="ATM64" s="333"/>
      <c r="ATN64" s="333"/>
      <c r="ATO64" s="333"/>
      <c r="ATP64" s="333"/>
      <c r="ATQ64" s="333"/>
      <c r="ATR64" s="333"/>
      <c r="ATS64" s="333"/>
      <c r="ATT64" s="333"/>
      <c r="ATU64" s="333"/>
      <c r="ATV64" s="333"/>
      <c r="ATW64" s="333"/>
      <c r="ATX64" s="333"/>
      <c r="ATY64" s="333"/>
      <c r="ATZ64" s="333"/>
      <c r="AUA64" s="333"/>
      <c r="AUB64" s="333"/>
      <c r="AUC64" s="333"/>
      <c r="AUD64" s="333"/>
      <c r="AUE64" s="333"/>
      <c r="AUF64" s="333"/>
      <c r="AUG64" s="333"/>
      <c r="AUH64" s="333"/>
      <c r="AUI64" s="333"/>
      <c r="AUJ64" s="333"/>
      <c r="AUK64" s="333"/>
      <c r="AUL64" s="333"/>
      <c r="AUM64" s="333"/>
      <c r="AUN64" s="333"/>
      <c r="AUO64" s="333"/>
      <c r="AUP64" s="333"/>
      <c r="AUQ64" s="333"/>
      <c r="AUR64" s="333"/>
      <c r="AUS64" s="333"/>
      <c r="AUT64" s="333"/>
      <c r="AUU64" s="333"/>
      <c r="AUV64" s="333"/>
      <c r="AUW64" s="333"/>
      <c r="AUX64" s="333"/>
      <c r="AUY64" s="333"/>
      <c r="AUZ64" s="333"/>
      <c r="AVA64" s="333"/>
      <c r="AVB64" s="333"/>
      <c r="AVC64" s="333"/>
      <c r="AVD64" s="333"/>
      <c r="AVE64" s="333"/>
      <c r="AVF64" s="333"/>
      <c r="AVG64" s="333"/>
      <c r="AVH64" s="333"/>
      <c r="AVI64" s="333"/>
      <c r="AVJ64" s="333"/>
      <c r="AVK64" s="333"/>
      <c r="AVL64" s="333"/>
      <c r="AVM64" s="333"/>
      <c r="AVN64" s="333"/>
      <c r="AVO64" s="333"/>
      <c r="AVP64" s="333"/>
      <c r="AVQ64" s="333"/>
      <c r="AVR64" s="333"/>
      <c r="AVS64" s="333"/>
      <c r="AVT64" s="333"/>
      <c r="AVU64" s="333"/>
      <c r="AVV64" s="333"/>
      <c r="AVW64" s="333"/>
      <c r="AVX64" s="333"/>
      <c r="AVY64" s="333"/>
      <c r="AVZ64" s="333"/>
      <c r="AWA64" s="333"/>
      <c r="AWB64" s="333"/>
      <c r="AWC64" s="333"/>
      <c r="AWD64" s="333"/>
      <c r="AWE64" s="333"/>
      <c r="AWF64" s="333"/>
      <c r="AWG64" s="333"/>
      <c r="AWH64" s="333"/>
      <c r="AWI64" s="333"/>
      <c r="AWJ64" s="333"/>
      <c r="AWK64" s="333"/>
      <c r="AWL64" s="333"/>
      <c r="AWM64" s="333"/>
      <c r="AWN64" s="333"/>
      <c r="AWO64" s="333"/>
      <c r="AWP64" s="333"/>
      <c r="AWQ64" s="333"/>
      <c r="AWR64" s="333"/>
      <c r="AWS64" s="333"/>
      <c r="AWT64" s="333"/>
      <c r="AWU64" s="333"/>
      <c r="AWV64" s="333"/>
      <c r="AWW64" s="333"/>
      <c r="AWX64" s="333"/>
      <c r="AWY64" s="333"/>
      <c r="AWZ64" s="333"/>
      <c r="AXA64" s="333"/>
      <c r="AXB64" s="333"/>
      <c r="AXC64" s="333"/>
      <c r="AXD64" s="333"/>
      <c r="AXE64" s="333"/>
      <c r="AXF64" s="333"/>
      <c r="AXG64" s="333"/>
      <c r="AXH64" s="333"/>
      <c r="AXI64" s="333"/>
      <c r="AXJ64" s="333"/>
      <c r="AXK64" s="333"/>
      <c r="AXL64" s="333"/>
      <c r="AXM64" s="333"/>
      <c r="AXN64" s="333"/>
      <c r="AXO64" s="333"/>
      <c r="AXP64" s="333"/>
      <c r="AXQ64" s="333"/>
      <c r="AXR64" s="333"/>
      <c r="AXS64" s="333"/>
      <c r="AXT64" s="333"/>
      <c r="AXU64" s="333"/>
      <c r="AXV64" s="333"/>
      <c r="AXW64" s="333"/>
      <c r="AXX64" s="333"/>
      <c r="AXY64" s="333"/>
      <c r="AXZ64" s="333"/>
      <c r="AYA64" s="333"/>
      <c r="AYB64" s="333"/>
      <c r="AYC64" s="333"/>
      <c r="AYD64" s="333"/>
      <c r="AYE64" s="333"/>
      <c r="AYF64" s="333"/>
      <c r="AYG64" s="333"/>
      <c r="AYH64" s="333"/>
      <c r="AYI64" s="333"/>
      <c r="AYJ64" s="333"/>
      <c r="AYK64" s="333"/>
      <c r="AYL64" s="333"/>
      <c r="AYM64" s="333"/>
      <c r="AYN64" s="333"/>
      <c r="AYO64" s="333"/>
      <c r="AYP64" s="333"/>
      <c r="AYQ64" s="333"/>
      <c r="AYR64" s="333"/>
      <c r="AYS64" s="333"/>
      <c r="AYT64" s="333"/>
      <c r="AYU64" s="333"/>
      <c r="AYV64" s="333"/>
      <c r="AYW64" s="333"/>
      <c r="AYX64" s="333"/>
      <c r="AYY64" s="333"/>
      <c r="AYZ64" s="333"/>
      <c r="AZA64" s="333"/>
      <c r="AZB64" s="333"/>
      <c r="AZC64" s="333"/>
      <c r="AZD64" s="333"/>
      <c r="AZE64" s="333"/>
      <c r="AZF64" s="333"/>
      <c r="AZG64" s="333"/>
      <c r="AZH64" s="333"/>
      <c r="AZI64" s="333"/>
      <c r="AZJ64" s="333"/>
      <c r="AZK64" s="333"/>
      <c r="AZL64" s="333"/>
      <c r="AZM64" s="333"/>
      <c r="AZN64" s="333"/>
      <c r="AZO64" s="333"/>
      <c r="AZP64" s="333"/>
      <c r="AZQ64" s="333"/>
      <c r="AZR64" s="333"/>
      <c r="AZS64" s="333"/>
      <c r="AZT64" s="333"/>
      <c r="AZU64" s="333"/>
      <c r="AZV64" s="333"/>
      <c r="AZW64" s="333"/>
      <c r="AZX64" s="333"/>
      <c r="AZY64" s="333"/>
      <c r="AZZ64" s="333"/>
      <c r="BAA64" s="333"/>
      <c r="BAB64" s="333"/>
      <c r="BAC64" s="333"/>
      <c r="BAD64" s="333"/>
      <c r="BAE64" s="333"/>
      <c r="BAF64" s="333"/>
      <c r="BAG64" s="333"/>
      <c r="BAH64" s="333"/>
      <c r="BAI64" s="333"/>
      <c r="BAJ64" s="333"/>
      <c r="BAK64" s="333"/>
      <c r="BAL64" s="333"/>
      <c r="BAM64" s="333"/>
      <c r="BAN64" s="333"/>
      <c r="BAO64" s="333"/>
      <c r="BAP64" s="333"/>
      <c r="BAQ64" s="333"/>
      <c r="BAR64" s="333"/>
      <c r="BAS64" s="333"/>
      <c r="BAT64" s="333"/>
      <c r="BAU64" s="333"/>
      <c r="BAV64" s="333"/>
      <c r="BAW64" s="333"/>
      <c r="BAX64" s="333"/>
      <c r="BAY64" s="333"/>
      <c r="BAZ64" s="333"/>
      <c r="BBA64" s="333"/>
      <c r="BBB64" s="333"/>
      <c r="BBC64" s="333"/>
      <c r="BBD64" s="333"/>
      <c r="BBE64" s="333"/>
      <c r="BBF64" s="333"/>
      <c r="BBG64" s="333"/>
      <c r="BBH64" s="333"/>
      <c r="BBI64" s="333"/>
      <c r="BBJ64" s="333"/>
      <c r="BBK64" s="333"/>
      <c r="BBL64" s="333"/>
      <c r="BBM64" s="333"/>
      <c r="BBN64" s="333"/>
      <c r="BBO64" s="333"/>
      <c r="BBP64" s="333"/>
      <c r="BBQ64" s="333"/>
      <c r="BBR64" s="333"/>
      <c r="BBS64" s="333"/>
      <c r="BBT64" s="333"/>
      <c r="BBU64" s="333"/>
      <c r="BBV64" s="333"/>
      <c r="BBW64" s="333"/>
      <c r="BBX64" s="333"/>
      <c r="BBY64" s="333"/>
      <c r="BBZ64" s="333"/>
      <c r="BCA64" s="333"/>
      <c r="BCB64" s="333"/>
      <c r="BCC64" s="333"/>
      <c r="BCD64" s="333"/>
      <c r="BCE64" s="333"/>
      <c r="BCF64" s="333"/>
      <c r="BCG64" s="333"/>
      <c r="BCH64" s="333"/>
      <c r="BCI64" s="333"/>
      <c r="BCJ64" s="333"/>
      <c r="BCK64" s="333"/>
      <c r="BCL64" s="333"/>
      <c r="BCM64" s="333"/>
      <c r="BCN64" s="333"/>
      <c r="BCO64" s="333"/>
      <c r="BCP64" s="333"/>
      <c r="BCQ64" s="333"/>
      <c r="BCR64" s="333"/>
      <c r="BCS64" s="333"/>
      <c r="BCT64" s="333"/>
      <c r="BCU64" s="333"/>
      <c r="BCV64" s="333"/>
      <c r="BCW64" s="333"/>
      <c r="BCX64" s="333"/>
      <c r="BCY64" s="333"/>
      <c r="BCZ64" s="333"/>
      <c r="BDA64" s="333"/>
      <c r="BDB64" s="333"/>
      <c r="BDC64" s="333"/>
      <c r="BDD64" s="333"/>
      <c r="BDE64" s="333"/>
      <c r="BDF64" s="333"/>
      <c r="BDG64" s="333"/>
      <c r="BDH64" s="333"/>
      <c r="BDI64" s="333"/>
      <c r="BDJ64" s="333"/>
      <c r="BDK64" s="333"/>
      <c r="BDL64" s="333"/>
      <c r="BDM64" s="333"/>
      <c r="BDN64" s="333"/>
      <c r="BDO64" s="333"/>
      <c r="BDP64" s="333"/>
      <c r="BDQ64" s="333"/>
      <c r="BDR64" s="333"/>
      <c r="BDS64" s="333"/>
      <c r="BDT64" s="333"/>
      <c r="BDU64" s="333"/>
      <c r="BDV64" s="333"/>
      <c r="BDW64" s="333"/>
      <c r="BDX64" s="333"/>
      <c r="BDY64" s="333"/>
      <c r="BDZ64" s="333"/>
      <c r="BEA64" s="333"/>
      <c r="BEB64" s="333"/>
      <c r="BEC64" s="333"/>
      <c r="BED64" s="333"/>
      <c r="BEE64" s="333"/>
      <c r="BEF64" s="333"/>
      <c r="BEG64" s="333"/>
      <c r="BEH64" s="333"/>
      <c r="BEI64" s="333"/>
      <c r="BEJ64" s="333"/>
      <c r="BEK64" s="333"/>
      <c r="BEL64" s="333"/>
      <c r="BEM64" s="333"/>
      <c r="BEN64" s="333"/>
      <c r="BEO64" s="333"/>
      <c r="BEP64" s="333"/>
      <c r="BEQ64" s="333"/>
      <c r="BER64" s="333"/>
      <c r="BES64" s="333"/>
      <c r="BET64" s="333"/>
      <c r="BEU64" s="333"/>
      <c r="BEV64" s="333"/>
      <c r="BEW64" s="333"/>
      <c r="BEX64" s="333"/>
      <c r="BEY64" s="333"/>
      <c r="BEZ64" s="333"/>
      <c r="BFA64" s="333"/>
      <c r="BFB64" s="333"/>
      <c r="BFC64" s="333"/>
      <c r="BFD64" s="333"/>
      <c r="BFE64" s="333"/>
      <c r="BFF64" s="333"/>
      <c r="BFG64" s="333"/>
      <c r="BFH64" s="333"/>
      <c r="BFI64" s="333"/>
      <c r="BFJ64" s="333"/>
      <c r="BFK64" s="333"/>
      <c r="BFL64" s="333"/>
      <c r="BFM64" s="333"/>
      <c r="BFN64" s="333"/>
      <c r="BFO64" s="333"/>
      <c r="BFP64" s="333"/>
      <c r="BFQ64" s="333"/>
      <c r="BFR64" s="333"/>
      <c r="BFS64" s="333"/>
      <c r="BFT64" s="333"/>
      <c r="BFU64" s="333"/>
      <c r="BFV64" s="333"/>
      <c r="BFW64" s="333"/>
      <c r="BFX64" s="333"/>
      <c r="BFY64" s="333"/>
      <c r="BFZ64" s="333"/>
      <c r="BGA64" s="333"/>
      <c r="BGB64" s="333"/>
      <c r="BGC64" s="333"/>
      <c r="BGD64" s="333"/>
      <c r="BGE64" s="333"/>
      <c r="BGF64" s="333"/>
      <c r="BGG64" s="333"/>
      <c r="BGH64" s="333"/>
      <c r="BGI64" s="333"/>
      <c r="BGJ64" s="333"/>
      <c r="BGK64" s="333"/>
      <c r="BGL64" s="333"/>
      <c r="BGM64" s="333"/>
      <c r="BGN64" s="333"/>
      <c r="BGO64" s="333"/>
      <c r="BGP64" s="333"/>
      <c r="BGQ64" s="333"/>
      <c r="BGR64" s="333"/>
      <c r="BGS64" s="333"/>
      <c r="BGT64" s="333"/>
      <c r="BGU64" s="333"/>
      <c r="BGV64" s="333"/>
      <c r="BGW64" s="333"/>
      <c r="BGX64" s="333"/>
      <c r="BGY64" s="333"/>
      <c r="BGZ64" s="333"/>
      <c r="BHA64" s="333"/>
      <c r="BHB64" s="333"/>
      <c r="BHC64" s="333"/>
      <c r="BHD64" s="333"/>
      <c r="BHE64" s="333"/>
      <c r="BHF64" s="333"/>
      <c r="BHG64" s="333"/>
      <c r="BHH64" s="333"/>
      <c r="BHI64" s="333"/>
      <c r="BHJ64" s="333"/>
      <c r="BHK64" s="333"/>
      <c r="BHL64" s="333"/>
      <c r="BHM64" s="333"/>
      <c r="BHN64" s="333"/>
      <c r="BHO64" s="333"/>
      <c r="BHP64" s="333"/>
      <c r="BHQ64" s="333"/>
      <c r="BHR64" s="333"/>
      <c r="BHS64" s="333"/>
      <c r="BHT64" s="333"/>
      <c r="BHU64" s="333"/>
      <c r="BHV64" s="333"/>
      <c r="BHW64" s="333"/>
      <c r="BHX64" s="333"/>
      <c r="BHY64" s="333"/>
      <c r="BHZ64" s="333"/>
      <c r="BIA64" s="333"/>
      <c r="BIB64" s="333"/>
      <c r="BIC64" s="333"/>
      <c r="BID64" s="333"/>
      <c r="BIE64" s="333"/>
      <c r="BIF64" s="333"/>
      <c r="BIG64" s="333"/>
      <c r="BIH64" s="333"/>
      <c r="BII64" s="333"/>
      <c r="BIJ64" s="333"/>
      <c r="BIK64" s="333"/>
      <c r="BIL64" s="333"/>
      <c r="BIM64" s="333"/>
      <c r="BIN64" s="333"/>
      <c r="BIO64" s="333"/>
      <c r="BIP64" s="333"/>
      <c r="BIQ64" s="333"/>
      <c r="BIR64" s="333"/>
      <c r="BIS64" s="333"/>
      <c r="BIT64" s="333"/>
      <c r="BIU64" s="333"/>
      <c r="BIV64" s="333"/>
      <c r="BIW64" s="333"/>
      <c r="BIX64" s="333"/>
      <c r="BIY64" s="333"/>
      <c r="BIZ64" s="333"/>
      <c r="BJA64" s="333"/>
      <c r="BJB64" s="333"/>
      <c r="BJC64" s="333"/>
      <c r="BJD64" s="333"/>
      <c r="BJE64" s="333"/>
      <c r="BJF64" s="333"/>
      <c r="BJG64" s="333"/>
      <c r="BJH64" s="333"/>
      <c r="BJI64" s="333"/>
      <c r="BJJ64" s="333"/>
      <c r="BJK64" s="333"/>
      <c r="BJL64" s="333"/>
      <c r="BJM64" s="333"/>
      <c r="BJN64" s="333"/>
      <c r="BJO64" s="333"/>
      <c r="BJP64" s="333"/>
      <c r="BJQ64" s="333"/>
      <c r="BJR64" s="333"/>
      <c r="BJS64" s="333"/>
      <c r="BJT64" s="333"/>
      <c r="BJU64" s="333"/>
      <c r="BJV64" s="333"/>
      <c r="BJW64" s="333"/>
      <c r="BJX64" s="333"/>
      <c r="BJY64" s="333"/>
      <c r="BJZ64" s="333"/>
      <c r="BKA64" s="333"/>
      <c r="BKB64" s="333"/>
      <c r="BKC64" s="333"/>
      <c r="BKD64" s="333"/>
      <c r="BKE64" s="333"/>
      <c r="BKF64" s="333"/>
      <c r="BKG64" s="333"/>
      <c r="BKH64" s="333"/>
      <c r="BKI64" s="333"/>
      <c r="BKJ64" s="333"/>
      <c r="BKK64" s="333"/>
      <c r="BKL64" s="333"/>
      <c r="BKM64" s="333"/>
      <c r="BKN64" s="333"/>
      <c r="BKO64" s="333"/>
      <c r="BKP64" s="333"/>
      <c r="BKQ64" s="333"/>
      <c r="BKR64" s="333"/>
      <c r="BKS64" s="333"/>
      <c r="BKT64" s="333"/>
      <c r="BKU64" s="333"/>
      <c r="BKV64" s="333"/>
      <c r="BKW64" s="333"/>
      <c r="BKX64" s="333"/>
      <c r="BKY64" s="333"/>
      <c r="BKZ64" s="333"/>
      <c r="BLA64" s="333"/>
      <c r="BLB64" s="333"/>
      <c r="BLC64" s="333"/>
      <c r="BLD64" s="333"/>
      <c r="BLE64" s="333"/>
      <c r="BLF64" s="333"/>
      <c r="BLG64" s="333"/>
      <c r="BLH64" s="333"/>
      <c r="BLI64" s="333"/>
      <c r="BLJ64" s="333"/>
      <c r="BLK64" s="333"/>
      <c r="BLL64" s="333"/>
      <c r="BLM64" s="333"/>
      <c r="BLN64" s="333"/>
      <c r="BLO64" s="333"/>
      <c r="BLP64" s="333"/>
      <c r="BLQ64" s="333"/>
      <c r="BLR64" s="333"/>
      <c r="BLS64" s="333"/>
      <c r="BLT64" s="333"/>
      <c r="BLU64" s="333"/>
      <c r="BLV64" s="333"/>
      <c r="BLW64" s="333"/>
      <c r="BLX64" s="333"/>
      <c r="BLY64" s="333"/>
      <c r="BLZ64" s="333"/>
      <c r="BMA64" s="333"/>
      <c r="BMB64" s="333"/>
      <c r="BMC64" s="333"/>
      <c r="BMD64" s="333"/>
      <c r="BME64" s="333"/>
      <c r="BMF64" s="333"/>
      <c r="BMG64" s="333"/>
      <c r="BMH64" s="333"/>
      <c r="BMI64" s="333"/>
      <c r="BMJ64" s="333"/>
      <c r="BMK64" s="333"/>
      <c r="BML64" s="333"/>
      <c r="BMM64" s="333"/>
      <c r="BMN64" s="333"/>
      <c r="BMO64" s="333"/>
      <c r="BMP64" s="333"/>
      <c r="BMQ64" s="333"/>
      <c r="BMR64" s="333"/>
      <c r="BMS64" s="333"/>
      <c r="BMT64" s="333"/>
      <c r="BMU64" s="333"/>
      <c r="BMV64" s="333"/>
      <c r="BMW64" s="333"/>
      <c r="BMX64" s="333"/>
      <c r="BMY64" s="333"/>
      <c r="BMZ64" s="333"/>
      <c r="BNA64" s="333"/>
      <c r="BNB64" s="333"/>
      <c r="BNC64" s="333"/>
      <c r="BND64" s="333"/>
      <c r="BNE64" s="333"/>
      <c r="BNF64" s="333"/>
      <c r="BNG64" s="333"/>
      <c r="BNH64" s="333"/>
      <c r="BNI64" s="333"/>
      <c r="BNJ64" s="333"/>
      <c r="BNK64" s="333"/>
      <c r="BNL64" s="333"/>
      <c r="BNM64" s="333"/>
      <c r="BNN64" s="333"/>
      <c r="BNO64" s="333"/>
      <c r="BNP64" s="333"/>
      <c r="BNQ64" s="333"/>
      <c r="BNR64" s="333"/>
      <c r="BNS64" s="333"/>
      <c r="BNT64" s="333"/>
      <c r="BNU64" s="333"/>
      <c r="BNV64" s="333"/>
      <c r="BNW64" s="333"/>
      <c r="BNX64" s="333"/>
      <c r="BNY64" s="333"/>
      <c r="BNZ64" s="333"/>
      <c r="BOA64" s="333"/>
      <c r="BOB64" s="333"/>
      <c r="BOC64" s="333"/>
      <c r="BOD64" s="333"/>
      <c r="BOE64" s="333"/>
      <c r="BOF64" s="333"/>
      <c r="BOG64" s="333"/>
      <c r="BOH64" s="333"/>
      <c r="BOI64" s="333"/>
      <c r="BOJ64" s="333"/>
      <c r="BOK64" s="333"/>
      <c r="BOL64" s="333"/>
      <c r="BOM64" s="333"/>
      <c r="BON64" s="333"/>
      <c r="BOO64" s="333"/>
      <c r="BOP64" s="333"/>
      <c r="BOQ64" s="333"/>
      <c r="BOR64" s="333"/>
      <c r="BOS64" s="333"/>
      <c r="BOT64" s="333"/>
      <c r="BOU64" s="333"/>
      <c r="BOV64" s="333"/>
      <c r="BOW64" s="333"/>
      <c r="BOX64" s="333"/>
      <c r="BOY64" s="333"/>
      <c r="BOZ64" s="333"/>
      <c r="BPA64" s="333"/>
      <c r="BPB64" s="333"/>
      <c r="BPC64" s="333"/>
      <c r="BPD64" s="333"/>
      <c r="BPE64" s="333"/>
      <c r="BPF64" s="333"/>
      <c r="BPG64" s="333"/>
      <c r="BPH64" s="333"/>
      <c r="BPI64" s="333"/>
      <c r="BPJ64" s="333"/>
      <c r="BPK64" s="333"/>
      <c r="BPL64" s="333"/>
      <c r="BPM64" s="333"/>
      <c r="BPN64" s="333"/>
      <c r="BPO64" s="333"/>
      <c r="BPP64" s="333"/>
      <c r="BPQ64" s="333"/>
      <c r="BPR64" s="333"/>
      <c r="BPS64" s="333"/>
      <c r="BPT64" s="333"/>
      <c r="BPU64" s="333"/>
      <c r="BPV64" s="333"/>
      <c r="BPW64" s="333"/>
      <c r="BPX64" s="333"/>
      <c r="BPY64" s="333"/>
      <c r="BPZ64" s="333"/>
      <c r="BQA64" s="333"/>
      <c r="BQB64" s="333"/>
      <c r="BQC64" s="333"/>
      <c r="BQD64" s="333"/>
      <c r="BQE64" s="333"/>
      <c r="BQF64" s="333"/>
      <c r="BQG64" s="333"/>
      <c r="BQH64" s="333"/>
      <c r="BQI64" s="333"/>
      <c r="BQJ64" s="333"/>
      <c r="BQK64" s="333"/>
      <c r="BQL64" s="333"/>
      <c r="BQM64" s="333"/>
      <c r="BQN64" s="333"/>
      <c r="BQO64" s="333"/>
      <c r="BQP64" s="333"/>
      <c r="BQQ64" s="333"/>
      <c r="BQR64" s="333"/>
      <c r="BQS64" s="333"/>
      <c r="BQT64" s="333"/>
      <c r="BQU64" s="333"/>
      <c r="BQV64" s="333"/>
      <c r="BQW64" s="333"/>
      <c r="BQX64" s="333"/>
      <c r="BQY64" s="333"/>
      <c r="BQZ64" s="333"/>
      <c r="BRA64" s="333"/>
      <c r="BRB64" s="333"/>
      <c r="BRC64" s="333"/>
      <c r="BRD64" s="333"/>
      <c r="BRE64" s="333"/>
      <c r="BRF64" s="333"/>
      <c r="BRG64" s="333"/>
      <c r="BRH64" s="333"/>
      <c r="BRI64" s="333"/>
      <c r="BRJ64" s="333"/>
      <c r="BRK64" s="333"/>
      <c r="BRL64" s="333"/>
      <c r="BRM64" s="333"/>
      <c r="BRN64" s="333"/>
      <c r="BRO64" s="333"/>
      <c r="BRP64" s="333"/>
      <c r="BRQ64" s="333"/>
      <c r="BRR64" s="333"/>
      <c r="BRS64" s="333"/>
      <c r="BRT64" s="333"/>
      <c r="BRU64" s="333"/>
      <c r="BRV64" s="333"/>
      <c r="BRW64" s="333"/>
      <c r="BRX64" s="333"/>
      <c r="BRY64" s="333"/>
      <c r="BRZ64" s="333"/>
      <c r="BSA64" s="333"/>
      <c r="BSB64" s="333"/>
      <c r="BSC64" s="333"/>
      <c r="BSD64" s="333"/>
      <c r="BSE64" s="333"/>
      <c r="BSF64" s="333"/>
      <c r="BSG64" s="333"/>
      <c r="BSH64" s="333"/>
      <c r="BSI64" s="333"/>
      <c r="BSJ64" s="333"/>
      <c r="BSK64" s="333"/>
      <c r="BSL64" s="333"/>
      <c r="BSM64" s="333"/>
      <c r="BSN64" s="333"/>
      <c r="BSO64" s="333"/>
      <c r="BSP64" s="333"/>
      <c r="BSQ64" s="333"/>
      <c r="BSR64" s="333"/>
      <c r="BSS64" s="333"/>
      <c r="BST64" s="333"/>
      <c r="BSU64" s="333"/>
      <c r="BSV64" s="333"/>
      <c r="BSW64" s="333"/>
      <c r="BSX64" s="333"/>
      <c r="BSY64" s="333"/>
      <c r="BSZ64" s="333"/>
      <c r="BTA64" s="333"/>
      <c r="BTB64" s="333"/>
      <c r="BTC64" s="333"/>
      <c r="BTD64" s="333"/>
      <c r="BTE64" s="333"/>
      <c r="BTF64" s="333"/>
      <c r="BTG64" s="333"/>
      <c r="BTH64" s="333"/>
      <c r="BTI64" s="333"/>
      <c r="BTJ64" s="333"/>
      <c r="BTK64" s="333"/>
      <c r="BTL64" s="333"/>
      <c r="BTM64" s="333"/>
      <c r="BTN64" s="333"/>
      <c r="BTO64" s="333"/>
      <c r="BTP64" s="333"/>
      <c r="BTQ64" s="333"/>
      <c r="BTR64" s="333"/>
      <c r="BTS64" s="333"/>
      <c r="BTT64" s="333"/>
      <c r="BTU64" s="333"/>
      <c r="BTV64" s="333"/>
      <c r="BTW64" s="333"/>
      <c r="BTX64" s="333"/>
      <c r="BTY64" s="333"/>
      <c r="BTZ64" s="333"/>
      <c r="BUA64" s="333"/>
      <c r="BUB64" s="333"/>
      <c r="BUC64" s="333"/>
      <c r="BUD64" s="333"/>
      <c r="BUE64" s="333"/>
      <c r="BUF64" s="333"/>
      <c r="BUG64" s="333"/>
      <c r="BUH64" s="333"/>
      <c r="BUI64" s="333"/>
      <c r="BUJ64" s="333"/>
      <c r="BUK64" s="333"/>
      <c r="BUL64" s="333"/>
      <c r="BUM64" s="333"/>
      <c r="BUN64" s="333"/>
      <c r="BUO64" s="333"/>
      <c r="BUP64" s="333"/>
      <c r="BUQ64" s="333"/>
      <c r="BUR64" s="333"/>
      <c r="BUS64" s="333"/>
      <c r="BUT64" s="333"/>
      <c r="BUU64" s="333"/>
      <c r="BUV64" s="333"/>
      <c r="BUW64" s="333"/>
      <c r="BUX64" s="333"/>
      <c r="BUY64" s="333"/>
      <c r="BUZ64" s="333"/>
      <c r="BVA64" s="333"/>
      <c r="BVB64" s="333"/>
      <c r="BVC64" s="333"/>
      <c r="BVD64" s="333"/>
      <c r="BVE64" s="333"/>
      <c r="BVF64" s="333"/>
      <c r="BVG64" s="333"/>
      <c r="BVH64" s="333"/>
      <c r="BVI64" s="333"/>
      <c r="BVJ64" s="333"/>
      <c r="BVK64" s="333"/>
      <c r="BVL64" s="333"/>
      <c r="BVM64" s="333"/>
      <c r="BVN64" s="333"/>
      <c r="BVO64" s="333"/>
      <c r="BVP64" s="333"/>
      <c r="BVQ64" s="333"/>
      <c r="BVR64" s="333"/>
      <c r="BVS64" s="333"/>
      <c r="BVT64" s="333"/>
      <c r="BVU64" s="333"/>
      <c r="BVV64" s="333"/>
      <c r="BVW64" s="333"/>
      <c r="BVX64" s="333"/>
      <c r="BVY64" s="333"/>
      <c r="BVZ64" s="333"/>
      <c r="BWA64" s="333"/>
      <c r="BWB64" s="333"/>
      <c r="BWC64" s="333"/>
      <c r="BWD64" s="333"/>
      <c r="BWE64" s="333"/>
      <c r="BWF64" s="333"/>
      <c r="BWG64" s="333"/>
      <c r="BWH64" s="333"/>
      <c r="BWI64" s="333"/>
      <c r="BWJ64" s="333"/>
      <c r="BWK64" s="333"/>
      <c r="BWL64" s="333"/>
      <c r="BWM64" s="333"/>
      <c r="BWN64" s="333"/>
      <c r="BWO64" s="333"/>
      <c r="BWP64" s="333"/>
      <c r="BWQ64" s="333"/>
      <c r="BWR64" s="333"/>
      <c r="BWS64" s="333"/>
      <c r="BWT64" s="333"/>
      <c r="BWU64" s="333"/>
      <c r="BWV64" s="333"/>
      <c r="BWW64" s="333"/>
      <c r="BWX64" s="333"/>
      <c r="BWY64" s="333"/>
      <c r="BWZ64" s="333"/>
      <c r="BXA64" s="333"/>
      <c r="BXB64" s="333"/>
      <c r="BXC64" s="333"/>
      <c r="BXD64" s="333"/>
      <c r="BXE64" s="333"/>
      <c r="BXF64" s="333"/>
      <c r="BXG64" s="333"/>
      <c r="BXH64" s="333"/>
      <c r="BXI64" s="333"/>
      <c r="BXJ64" s="333"/>
      <c r="BXK64" s="333"/>
      <c r="BXL64" s="333"/>
      <c r="BXM64" s="333"/>
      <c r="BXN64" s="333"/>
      <c r="BXO64" s="333"/>
      <c r="BXP64" s="333"/>
      <c r="BXQ64" s="333"/>
      <c r="BXR64" s="333"/>
      <c r="BXS64" s="333"/>
      <c r="BXT64" s="333"/>
      <c r="BXU64" s="333"/>
      <c r="BXV64" s="333"/>
      <c r="BXW64" s="333"/>
      <c r="BXX64" s="333"/>
      <c r="BXY64" s="333"/>
      <c r="BXZ64" s="333"/>
      <c r="BYA64" s="333"/>
      <c r="BYB64" s="333"/>
      <c r="BYC64" s="333"/>
      <c r="BYD64" s="333"/>
      <c r="BYE64" s="333"/>
      <c r="BYF64" s="333"/>
      <c r="BYG64" s="333"/>
      <c r="BYH64" s="333"/>
      <c r="BYI64" s="333"/>
      <c r="BYJ64" s="333"/>
      <c r="BYK64" s="333"/>
      <c r="BYL64" s="333"/>
      <c r="BYM64" s="333"/>
      <c r="BYN64" s="333"/>
      <c r="BYO64" s="333"/>
      <c r="BYP64" s="333"/>
      <c r="BYQ64" s="333"/>
      <c r="BYR64" s="333"/>
      <c r="BYS64" s="333"/>
      <c r="BYT64" s="333"/>
      <c r="BYU64" s="333"/>
      <c r="BYV64" s="333"/>
      <c r="BYW64" s="333"/>
      <c r="BYX64" s="333"/>
      <c r="BYY64" s="333"/>
      <c r="BYZ64" s="333"/>
      <c r="BZA64" s="333"/>
      <c r="BZB64" s="333"/>
      <c r="BZC64" s="333"/>
      <c r="BZD64" s="333"/>
      <c r="BZE64" s="333"/>
      <c r="BZF64" s="333"/>
      <c r="BZG64" s="333"/>
      <c r="BZH64" s="333"/>
      <c r="BZI64" s="333"/>
      <c r="BZJ64" s="333"/>
      <c r="BZK64" s="333"/>
      <c r="BZL64" s="333"/>
      <c r="BZM64" s="333"/>
      <c r="BZN64" s="333"/>
      <c r="BZO64" s="333"/>
      <c r="BZP64" s="333"/>
      <c r="BZQ64" s="333"/>
      <c r="BZR64" s="333"/>
      <c r="BZS64" s="333"/>
      <c r="BZT64" s="333"/>
      <c r="BZU64" s="333"/>
      <c r="BZV64" s="333"/>
      <c r="BZW64" s="333"/>
      <c r="BZX64" s="333"/>
      <c r="BZY64" s="333"/>
      <c r="BZZ64" s="333"/>
      <c r="CAA64" s="333"/>
      <c r="CAB64" s="333"/>
      <c r="CAC64" s="333"/>
      <c r="CAD64" s="333"/>
      <c r="CAE64" s="333"/>
      <c r="CAF64" s="333"/>
      <c r="CAG64" s="333"/>
      <c r="CAH64" s="333"/>
      <c r="CAI64" s="333"/>
      <c r="CAJ64" s="333"/>
      <c r="CAK64" s="333"/>
      <c r="CAL64" s="333"/>
      <c r="CAM64" s="333"/>
      <c r="CAN64" s="333"/>
      <c r="CAO64" s="333"/>
      <c r="CAP64" s="333"/>
      <c r="CAQ64" s="333"/>
      <c r="CAR64" s="333"/>
      <c r="CAS64" s="333"/>
      <c r="CAT64" s="333"/>
      <c r="CAU64" s="333"/>
      <c r="CAV64" s="333"/>
      <c r="CAW64" s="333"/>
      <c r="CAX64" s="333"/>
      <c r="CAY64" s="333"/>
      <c r="CAZ64" s="333"/>
      <c r="CBA64" s="333"/>
      <c r="CBB64" s="333"/>
      <c r="CBC64" s="333"/>
      <c r="CBD64" s="333"/>
      <c r="CBE64" s="333"/>
      <c r="CBF64" s="333"/>
      <c r="CBG64" s="333"/>
      <c r="CBH64" s="333"/>
      <c r="CBI64" s="333"/>
      <c r="CBJ64" s="333"/>
      <c r="CBK64" s="333"/>
      <c r="CBL64" s="333"/>
      <c r="CBM64" s="333"/>
      <c r="CBN64" s="333"/>
      <c r="CBO64" s="333"/>
      <c r="CBP64" s="333"/>
      <c r="CBQ64" s="333"/>
      <c r="CBR64" s="333"/>
      <c r="CBS64" s="333"/>
      <c r="CBT64" s="333"/>
      <c r="CBU64" s="333"/>
      <c r="CBV64" s="333"/>
      <c r="CBW64" s="333"/>
      <c r="CBX64" s="333"/>
      <c r="CBY64" s="333"/>
      <c r="CBZ64" s="333"/>
      <c r="CCA64" s="333"/>
      <c r="CCB64" s="333"/>
      <c r="CCC64" s="333"/>
      <c r="CCD64" s="333"/>
      <c r="CCE64" s="333"/>
      <c r="CCF64" s="333"/>
      <c r="CCG64" s="333"/>
      <c r="CCH64" s="333"/>
      <c r="CCI64" s="333"/>
      <c r="CCJ64" s="333"/>
      <c r="CCK64" s="333"/>
      <c r="CCL64" s="333"/>
      <c r="CCM64" s="333"/>
      <c r="CCN64" s="333"/>
      <c r="CCO64" s="333"/>
      <c r="CCP64" s="333"/>
      <c r="CCQ64" s="333"/>
      <c r="CCR64" s="333"/>
      <c r="CCS64" s="333"/>
      <c r="CCT64" s="333"/>
      <c r="CCU64" s="333"/>
      <c r="CCV64" s="333"/>
      <c r="CCW64" s="333"/>
      <c r="CCX64" s="333"/>
      <c r="CCY64" s="333"/>
      <c r="CCZ64" s="333"/>
      <c r="CDA64" s="333"/>
      <c r="CDB64" s="333"/>
      <c r="CDC64" s="333"/>
      <c r="CDD64" s="333"/>
      <c r="CDE64" s="333"/>
      <c r="CDF64" s="333"/>
      <c r="CDG64" s="333"/>
      <c r="CDH64" s="333"/>
      <c r="CDI64" s="333"/>
      <c r="CDJ64" s="333"/>
      <c r="CDK64" s="333"/>
      <c r="CDL64" s="333"/>
      <c r="CDM64" s="333"/>
      <c r="CDN64" s="333"/>
      <c r="CDO64" s="333"/>
      <c r="CDP64" s="333"/>
      <c r="CDQ64" s="333"/>
      <c r="CDR64" s="333"/>
      <c r="CDS64" s="333"/>
      <c r="CDT64" s="333"/>
      <c r="CDU64" s="333"/>
      <c r="CDV64" s="333"/>
      <c r="CDW64" s="333"/>
      <c r="CDX64" s="333"/>
      <c r="CDY64" s="333"/>
      <c r="CDZ64" s="333"/>
      <c r="CEA64" s="333"/>
      <c r="CEB64" s="333"/>
      <c r="CEC64" s="333"/>
      <c r="CED64" s="333"/>
      <c r="CEE64" s="333"/>
      <c r="CEF64" s="333"/>
      <c r="CEG64" s="333"/>
      <c r="CEH64" s="333"/>
      <c r="CEI64" s="333"/>
      <c r="CEJ64" s="333"/>
      <c r="CEK64" s="333"/>
      <c r="CEL64" s="333"/>
      <c r="CEM64" s="333"/>
      <c r="CEN64" s="333"/>
      <c r="CEO64" s="333"/>
      <c r="CEP64" s="333"/>
      <c r="CEQ64" s="333"/>
      <c r="CER64" s="333"/>
      <c r="CES64" s="333"/>
      <c r="CET64" s="333"/>
      <c r="CEU64" s="333"/>
      <c r="CEV64" s="333"/>
      <c r="CEW64" s="333"/>
      <c r="CEX64" s="333"/>
      <c r="CEY64" s="333"/>
      <c r="CEZ64" s="333"/>
      <c r="CFA64" s="333"/>
      <c r="CFB64" s="333"/>
      <c r="CFC64" s="333"/>
      <c r="CFD64" s="333"/>
      <c r="CFE64" s="333"/>
      <c r="CFF64" s="333"/>
      <c r="CFG64" s="333"/>
      <c r="CFH64" s="333"/>
      <c r="CFI64" s="333"/>
      <c r="CFJ64" s="333"/>
      <c r="CFK64" s="333"/>
      <c r="CFL64" s="333"/>
      <c r="CFM64" s="333"/>
      <c r="CFN64" s="333"/>
      <c r="CFO64" s="333"/>
      <c r="CFP64" s="333"/>
      <c r="CFQ64" s="333"/>
      <c r="CFR64" s="333"/>
      <c r="CFS64" s="333"/>
      <c r="CFT64" s="333"/>
      <c r="CFU64" s="333"/>
      <c r="CFV64" s="333"/>
      <c r="CFW64" s="333"/>
      <c r="CFX64" s="333"/>
      <c r="CFY64" s="333"/>
      <c r="CFZ64" s="333"/>
      <c r="CGA64" s="333"/>
      <c r="CGB64" s="333"/>
      <c r="CGC64" s="333"/>
      <c r="CGD64" s="333"/>
      <c r="CGE64" s="333"/>
      <c r="CGF64" s="333"/>
      <c r="CGG64" s="333"/>
      <c r="CGH64" s="333"/>
      <c r="CGI64" s="333"/>
      <c r="CGJ64" s="333"/>
      <c r="CGK64" s="333"/>
      <c r="CGL64" s="333"/>
      <c r="CGM64" s="333"/>
      <c r="CGN64" s="333"/>
      <c r="CGO64" s="333"/>
      <c r="CGP64" s="333"/>
      <c r="CGQ64" s="333"/>
      <c r="CGR64" s="333"/>
      <c r="CGS64" s="333"/>
      <c r="CGT64" s="333"/>
      <c r="CGU64" s="333"/>
      <c r="CGV64" s="333"/>
      <c r="CGW64" s="333"/>
      <c r="CGX64" s="333"/>
      <c r="CGY64" s="333"/>
      <c r="CGZ64" s="333"/>
      <c r="CHA64" s="333"/>
      <c r="CHB64" s="333"/>
      <c r="CHC64" s="333"/>
      <c r="CHD64" s="333"/>
      <c r="CHE64" s="333"/>
      <c r="CHF64" s="333"/>
      <c r="CHG64" s="333"/>
      <c r="CHH64" s="333"/>
      <c r="CHI64" s="333"/>
      <c r="CHJ64" s="333"/>
      <c r="CHK64" s="333"/>
      <c r="CHL64" s="333"/>
      <c r="CHM64" s="333"/>
      <c r="CHN64" s="333"/>
      <c r="CHO64" s="333"/>
      <c r="CHP64" s="333"/>
      <c r="CHQ64" s="333"/>
      <c r="CHR64" s="333"/>
      <c r="CHS64" s="333"/>
      <c r="CHT64" s="333"/>
      <c r="CHU64" s="333"/>
      <c r="CHV64" s="333"/>
      <c r="CHW64" s="333"/>
      <c r="CHX64" s="333"/>
      <c r="CHY64" s="333"/>
      <c r="CHZ64" s="333"/>
      <c r="CIA64" s="333"/>
      <c r="CIB64" s="333"/>
      <c r="CIC64" s="333"/>
      <c r="CID64" s="333"/>
      <c r="CIE64" s="333"/>
      <c r="CIF64" s="333"/>
      <c r="CIG64" s="333"/>
      <c r="CIH64" s="333"/>
      <c r="CII64" s="333"/>
      <c r="CIJ64" s="333"/>
      <c r="CIK64" s="333"/>
      <c r="CIL64" s="333"/>
      <c r="CIM64" s="333"/>
      <c r="CIN64" s="333"/>
      <c r="CIO64" s="333"/>
      <c r="CIP64" s="333"/>
      <c r="CIQ64" s="333"/>
      <c r="CIR64" s="333"/>
      <c r="CIS64" s="333"/>
      <c r="CIT64" s="333"/>
      <c r="CIU64" s="333"/>
      <c r="CIV64" s="333"/>
      <c r="CIW64" s="333"/>
      <c r="CIX64" s="333"/>
      <c r="CIY64" s="333"/>
      <c r="CIZ64" s="333"/>
      <c r="CJA64" s="333"/>
      <c r="CJB64" s="333"/>
      <c r="CJC64" s="333"/>
      <c r="CJD64" s="333"/>
      <c r="CJE64" s="333"/>
      <c r="CJF64" s="333"/>
      <c r="CJG64" s="333"/>
      <c r="CJH64" s="333"/>
      <c r="CJI64" s="333"/>
      <c r="CJJ64" s="333"/>
      <c r="CJK64" s="333"/>
      <c r="CJL64" s="333"/>
      <c r="CJM64" s="333"/>
      <c r="CJN64" s="333"/>
      <c r="CJO64" s="333"/>
      <c r="CJP64" s="333"/>
      <c r="CJQ64" s="333"/>
      <c r="CJR64" s="333"/>
      <c r="CJS64" s="333"/>
      <c r="CJT64" s="333"/>
      <c r="CJU64" s="333"/>
      <c r="CJV64" s="333"/>
      <c r="CJW64" s="333"/>
      <c r="CJX64" s="333"/>
      <c r="CJY64" s="333"/>
      <c r="CJZ64" s="333"/>
      <c r="CKA64" s="333"/>
      <c r="CKB64" s="333"/>
      <c r="CKC64" s="333"/>
      <c r="CKD64" s="333"/>
      <c r="CKE64" s="333"/>
      <c r="CKF64" s="333"/>
      <c r="CKG64" s="333"/>
      <c r="CKH64" s="333"/>
      <c r="CKI64" s="333"/>
      <c r="CKJ64" s="333"/>
      <c r="CKK64" s="333"/>
      <c r="CKL64" s="333"/>
      <c r="CKM64" s="333"/>
      <c r="CKN64" s="333"/>
      <c r="CKO64" s="333"/>
      <c r="CKP64" s="333"/>
      <c r="CKQ64" s="333"/>
      <c r="CKR64" s="333"/>
      <c r="CKS64" s="333"/>
      <c r="CKT64" s="333"/>
      <c r="CKU64" s="333"/>
      <c r="CKV64" s="333"/>
      <c r="CKW64" s="333"/>
      <c r="CKX64" s="333"/>
      <c r="CKY64" s="333"/>
      <c r="CKZ64" s="333"/>
      <c r="CLA64" s="333"/>
      <c r="CLB64" s="333"/>
      <c r="CLC64" s="333"/>
      <c r="CLD64" s="333"/>
      <c r="CLE64" s="333"/>
      <c r="CLF64" s="333"/>
      <c r="CLG64" s="333"/>
      <c r="CLH64" s="333"/>
      <c r="CLI64" s="333"/>
      <c r="CLJ64" s="333"/>
      <c r="CLK64" s="333"/>
      <c r="CLL64" s="333"/>
      <c r="CLM64" s="333"/>
      <c r="CLN64" s="333"/>
      <c r="CLO64" s="333"/>
      <c r="CLP64" s="333"/>
      <c r="CLQ64" s="333"/>
      <c r="CLR64" s="333"/>
      <c r="CLS64" s="333"/>
      <c r="CLT64" s="333"/>
      <c r="CLU64" s="333"/>
      <c r="CLV64" s="333"/>
      <c r="CLW64" s="333"/>
      <c r="CLX64" s="333"/>
      <c r="CLY64" s="333"/>
      <c r="CLZ64" s="333"/>
      <c r="CMA64" s="333"/>
      <c r="CMB64" s="333"/>
      <c r="CMC64" s="333"/>
      <c r="CMD64" s="333"/>
      <c r="CME64" s="333"/>
      <c r="CMF64" s="333"/>
      <c r="CMG64" s="333"/>
      <c r="CMH64" s="333"/>
      <c r="CMI64" s="333"/>
      <c r="CMJ64" s="333"/>
      <c r="CMK64" s="333"/>
      <c r="CML64" s="333"/>
      <c r="CMM64" s="333"/>
      <c r="CMN64" s="333"/>
      <c r="CMO64" s="333"/>
      <c r="CMP64" s="333"/>
      <c r="CMQ64" s="333"/>
      <c r="CMR64" s="333"/>
      <c r="CMS64" s="333"/>
      <c r="CMT64" s="333"/>
      <c r="CMU64" s="333"/>
      <c r="CMV64" s="333"/>
      <c r="CMW64" s="333"/>
      <c r="CMX64" s="333"/>
      <c r="CMY64" s="333"/>
      <c r="CMZ64" s="333"/>
      <c r="CNA64" s="333"/>
      <c r="CNB64" s="333"/>
      <c r="CNC64" s="333"/>
      <c r="CND64" s="333"/>
      <c r="CNE64" s="333"/>
      <c r="CNF64" s="333"/>
      <c r="CNG64" s="333"/>
      <c r="CNH64" s="333"/>
      <c r="CNI64" s="333"/>
      <c r="CNJ64" s="333"/>
      <c r="CNK64" s="333"/>
      <c r="CNL64" s="333"/>
      <c r="CNM64" s="333"/>
      <c r="CNN64" s="333"/>
      <c r="CNO64" s="333"/>
      <c r="CNP64" s="333"/>
      <c r="CNQ64" s="333"/>
      <c r="CNR64" s="333"/>
      <c r="CNS64" s="333"/>
      <c r="CNT64" s="333"/>
      <c r="CNU64" s="333"/>
      <c r="CNV64" s="333"/>
      <c r="CNW64" s="333"/>
      <c r="CNX64" s="333"/>
      <c r="CNY64" s="333"/>
      <c r="CNZ64" s="333"/>
      <c r="COA64" s="333"/>
      <c r="COB64" s="333"/>
      <c r="COC64" s="333"/>
      <c r="COD64" s="333"/>
      <c r="COE64" s="333"/>
      <c r="COF64" s="333"/>
      <c r="COG64" s="333"/>
      <c r="COH64" s="333"/>
      <c r="COI64" s="333"/>
      <c r="COJ64" s="333"/>
      <c r="COK64" s="333"/>
      <c r="COL64" s="333"/>
      <c r="COM64" s="333"/>
      <c r="CON64" s="333"/>
      <c r="COO64" s="333"/>
      <c r="COP64" s="333"/>
      <c r="COQ64" s="333"/>
      <c r="COR64" s="333"/>
      <c r="COS64" s="333"/>
      <c r="COT64" s="333"/>
      <c r="COU64" s="333"/>
      <c r="COV64" s="333"/>
      <c r="COW64" s="333"/>
      <c r="COX64" s="333"/>
      <c r="COY64" s="333"/>
      <c r="COZ64" s="333"/>
      <c r="CPA64" s="333"/>
      <c r="CPB64" s="333"/>
      <c r="CPC64" s="333"/>
      <c r="CPD64" s="333"/>
      <c r="CPE64" s="333"/>
      <c r="CPF64" s="333"/>
      <c r="CPG64" s="333"/>
      <c r="CPH64" s="333"/>
      <c r="CPI64" s="333"/>
      <c r="CPJ64" s="333"/>
      <c r="CPK64" s="333"/>
      <c r="CPL64" s="333"/>
      <c r="CPM64" s="333"/>
      <c r="CPN64" s="333"/>
      <c r="CPO64" s="333"/>
      <c r="CPP64" s="333"/>
      <c r="CPQ64" s="333"/>
      <c r="CPR64" s="333"/>
      <c r="CPS64" s="333"/>
      <c r="CPT64" s="333"/>
      <c r="CPU64" s="333"/>
      <c r="CPV64" s="333"/>
      <c r="CPW64" s="333"/>
      <c r="CPX64" s="333"/>
      <c r="CPY64" s="333"/>
      <c r="CPZ64" s="333"/>
      <c r="CQA64" s="333"/>
      <c r="CQB64" s="333"/>
      <c r="CQC64" s="333"/>
      <c r="CQD64" s="333"/>
      <c r="CQE64" s="333"/>
      <c r="CQF64" s="333"/>
      <c r="CQG64" s="333"/>
      <c r="CQH64" s="333"/>
      <c r="CQI64" s="333"/>
      <c r="CQJ64" s="333"/>
      <c r="CQK64" s="333"/>
      <c r="CQL64" s="333"/>
      <c r="CQM64" s="333"/>
      <c r="CQN64" s="333"/>
      <c r="CQO64" s="333"/>
      <c r="CQP64" s="333"/>
      <c r="CQQ64" s="333"/>
      <c r="CQR64" s="333"/>
      <c r="CQS64" s="333"/>
      <c r="CQT64" s="333"/>
      <c r="CQU64" s="333"/>
      <c r="CQV64" s="333"/>
      <c r="CQW64" s="333"/>
      <c r="CQX64" s="333"/>
      <c r="CQY64" s="333"/>
      <c r="CQZ64" s="333"/>
      <c r="CRA64" s="333"/>
      <c r="CRB64" s="333"/>
      <c r="CRC64" s="333"/>
      <c r="CRD64" s="333"/>
      <c r="CRE64" s="333"/>
      <c r="CRF64" s="333"/>
      <c r="CRG64" s="333"/>
      <c r="CRH64" s="333"/>
      <c r="CRI64" s="333"/>
      <c r="CRJ64" s="333"/>
      <c r="CRK64" s="333"/>
      <c r="CRL64" s="333"/>
      <c r="CRM64" s="333"/>
      <c r="CRN64" s="333"/>
      <c r="CRO64" s="333"/>
      <c r="CRP64" s="333"/>
      <c r="CRQ64" s="333"/>
      <c r="CRR64" s="333"/>
      <c r="CRS64" s="333"/>
      <c r="CRT64" s="333"/>
      <c r="CRU64" s="333"/>
      <c r="CRV64" s="333"/>
      <c r="CRW64" s="333"/>
      <c r="CRX64" s="333"/>
      <c r="CRY64" s="333"/>
      <c r="CRZ64" s="333"/>
      <c r="CSA64" s="333"/>
      <c r="CSB64" s="333"/>
      <c r="CSC64" s="333"/>
      <c r="CSD64" s="333"/>
      <c r="CSE64" s="333"/>
      <c r="CSF64" s="333"/>
      <c r="CSG64" s="333"/>
      <c r="CSH64" s="333"/>
      <c r="CSI64" s="333"/>
      <c r="CSJ64" s="333"/>
      <c r="CSK64" s="333"/>
      <c r="CSL64" s="333"/>
      <c r="CSM64" s="333"/>
      <c r="CSN64" s="333"/>
      <c r="CSO64" s="333"/>
      <c r="CSP64" s="333"/>
      <c r="CSQ64" s="333"/>
      <c r="CSR64" s="333"/>
      <c r="CSS64" s="333"/>
      <c r="CST64" s="333"/>
      <c r="CSU64" s="333"/>
      <c r="CSV64" s="333"/>
      <c r="CSW64" s="333"/>
      <c r="CSX64" s="333"/>
      <c r="CSY64" s="333"/>
      <c r="CSZ64" s="333"/>
      <c r="CTA64" s="333"/>
      <c r="CTB64" s="333"/>
      <c r="CTC64" s="333"/>
      <c r="CTD64" s="333"/>
      <c r="CTE64" s="333"/>
      <c r="CTF64" s="333"/>
      <c r="CTG64" s="333"/>
      <c r="CTH64" s="333"/>
      <c r="CTI64" s="333"/>
      <c r="CTJ64" s="333"/>
      <c r="CTK64" s="333"/>
      <c r="CTL64" s="333"/>
      <c r="CTM64" s="333"/>
      <c r="CTN64" s="333"/>
      <c r="CTO64" s="333"/>
      <c r="CTP64" s="333"/>
      <c r="CTQ64" s="333"/>
      <c r="CTR64" s="333"/>
      <c r="CTS64" s="333"/>
      <c r="CTT64" s="333"/>
      <c r="CTU64" s="333"/>
      <c r="CTV64" s="333"/>
      <c r="CTW64" s="333"/>
      <c r="CTX64" s="333"/>
      <c r="CTY64" s="333"/>
      <c r="CTZ64" s="333"/>
      <c r="CUA64" s="333"/>
      <c r="CUB64" s="333"/>
      <c r="CUC64" s="333"/>
      <c r="CUD64" s="333"/>
      <c r="CUE64" s="333"/>
      <c r="CUF64" s="333"/>
      <c r="CUG64" s="333"/>
      <c r="CUH64" s="333"/>
      <c r="CUI64" s="333"/>
      <c r="CUJ64" s="333"/>
      <c r="CUK64" s="333"/>
      <c r="CUL64" s="333"/>
      <c r="CUM64" s="333"/>
      <c r="CUN64" s="333"/>
      <c r="CUO64" s="333"/>
      <c r="CUP64" s="333"/>
      <c r="CUQ64" s="333"/>
      <c r="CUR64" s="333"/>
      <c r="CUS64" s="333"/>
      <c r="CUT64" s="333"/>
      <c r="CUU64" s="333"/>
      <c r="CUV64" s="333"/>
      <c r="CUW64" s="333"/>
      <c r="CUX64" s="333"/>
      <c r="CUY64" s="333"/>
      <c r="CUZ64" s="333"/>
      <c r="CVA64" s="333"/>
      <c r="CVB64" s="333"/>
      <c r="CVC64" s="333"/>
      <c r="CVD64" s="333"/>
      <c r="CVE64" s="333"/>
      <c r="CVF64" s="333"/>
      <c r="CVG64" s="333"/>
      <c r="CVH64" s="333"/>
      <c r="CVI64" s="333"/>
      <c r="CVJ64" s="333"/>
      <c r="CVK64" s="333"/>
      <c r="CVL64" s="333"/>
      <c r="CVM64" s="333"/>
      <c r="CVN64" s="333"/>
      <c r="CVO64" s="333"/>
      <c r="CVP64" s="333"/>
      <c r="CVQ64" s="333"/>
      <c r="CVR64" s="333"/>
      <c r="CVS64" s="333"/>
      <c r="CVT64" s="333"/>
      <c r="CVU64" s="333"/>
      <c r="CVV64" s="333"/>
      <c r="CVW64" s="333"/>
      <c r="CVX64" s="333"/>
      <c r="CVY64" s="333"/>
      <c r="CVZ64" s="333"/>
      <c r="CWA64" s="333"/>
      <c r="CWB64" s="333"/>
      <c r="CWC64" s="333"/>
      <c r="CWD64" s="333"/>
      <c r="CWE64" s="333"/>
      <c r="CWF64" s="333"/>
      <c r="CWG64" s="333"/>
      <c r="CWH64" s="333"/>
      <c r="CWI64" s="333"/>
      <c r="CWJ64" s="333"/>
      <c r="CWK64" s="333"/>
      <c r="CWL64" s="333"/>
      <c r="CWM64" s="333"/>
      <c r="CWN64" s="333"/>
      <c r="CWO64" s="333"/>
      <c r="CWP64" s="333"/>
      <c r="CWQ64" s="333"/>
      <c r="CWR64" s="333"/>
      <c r="CWS64" s="333"/>
      <c r="CWT64" s="333"/>
      <c r="CWU64" s="333"/>
      <c r="CWV64" s="333"/>
      <c r="CWW64" s="333"/>
      <c r="CWX64" s="333"/>
      <c r="CWY64" s="333"/>
      <c r="CWZ64" s="333"/>
      <c r="CXA64" s="333"/>
      <c r="CXB64" s="333"/>
      <c r="CXC64" s="333"/>
      <c r="CXD64" s="333"/>
      <c r="CXE64" s="333"/>
      <c r="CXF64" s="333"/>
      <c r="CXG64" s="333"/>
      <c r="CXH64" s="333"/>
      <c r="CXI64" s="333"/>
      <c r="CXJ64" s="333"/>
      <c r="CXK64" s="333"/>
      <c r="CXL64" s="333"/>
      <c r="CXM64" s="333"/>
      <c r="CXN64" s="333"/>
      <c r="CXO64" s="333"/>
      <c r="CXP64" s="333"/>
      <c r="CXQ64" s="333"/>
      <c r="CXR64" s="333"/>
      <c r="CXS64" s="333"/>
      <c r="CXT64" s="333"/>
      <c r="CXU64" s="333"/>
      <c r="CXV64" s="333"/>
      <c r="CXW64" s="333"/>
      <c r="CXX64" s="333"/>
      <c r="CXY64" s="333"/>
      <c r="CXZ64" s="333"/>
      <c r="CYA64" s="333"/>
      <c r="CYB64" s="333"/>
      <c r="CYC64" s="333"/>
      <c r="CYD64" s="333"/>
      <c r="CYE64" s="333"/>
      <c r="CYF64" s="333"/>
      <c r="CYG64" s="333"/>
      <c r="CYH64" s="333"/>
      <c r="CYI64" s="333"/>
      <c r="CYJ64" s="333"/>
      <c r="CYK64" s="333"/>
      <c r="CYL64" s="333"/>
      <c r="CYM64" s="333"/>
      <c r="CYN64" s="333"/>
      <c r="CYO64" s="333"/>
      <c r="CYP64" s="333"/>
      <c r="CYQ64" s="333"/>
      <c r="CYR64" s="333"/>
      <c r="CYS64" s="333"/>
      <c r="CYT64" s="333"/>
      <c r="CYU64" s="333"/>
      <c r="CYV64" s="333"/>
      <c r="CYW64" s="333"/>
      <c r="CYX64" s="333"/>
      <c r="CYY64" s="333"/>
      <c r="CYZ64" s="333"/>
      <c r="CZA64" s="333"/>
      <c r="CZB64" s="333"/>
      <c r="CZC64" s="333"/>
      <c r="CZD64" s="333"/>
      <c r="CZE64" s="333"/>
      <c r="CZF64" s="333"/>
      <c r="CZG64" s="333"/>
      <c r="CZH64" s="333"/>
      <c r="CZI64" s="333"/>
      <c r="CZJ64" s="333"/>
      <c r="CZK64" s="333"/>
      <c r="CZL64" s="333"/>
      <c r="CZM64" s="333"/>
      <c r="CZN64" s="333"/>
      <c r="CZO64" s="333"/>
      <c r="CZP64" s="333"/>
      <c r="CZQ64" s="333"/>
      <c r="CZR64" s="333"/>
      <c r="CZS64" s="333"/>
      <c r="CZT64" s="333"/>
      <c r="CZU64" s="333"/>
      <c r="CZV64" s="333"/>
      <c r="CZW64" s="333"/>
      <c r="CZX64" s="333"/>
      <c r="CZY64" s="333"/>
      <c r="CZZ64" s="333"/>
      <c r="DAA64" s="333"/>
      <c r="DAB64" s="333"/>
      <c r="DAC64" s="333"/>
      <c r="DAD64" s="333"/>
      <c r="DAE64" s="333"/>
      <c r="DAF64" s="333"/>
      <c r="DAG64" s="333"/>
      <c r="DAH64" s="333"/>
      <c r="DAI64" s="333"/>
      <c r="DAJ64" s="333"/>
      <c r="DAK64" s="333"/>
      <c r="DAL64" s="333"/>
      <c r="DAM64" s="333"/>
      <c r="DAN64" s="333"/>
      <c r="DAO64" s="333"/>
      <c r="DAP64" s="333"/>
      <c r="DAQ64" s="333"/>
      <c r="DAR64" s="333"/>
      <c r="DAS64" s="333"/>
      <c r="DAT64" s="333"/>
      <c r="DAU64" s="333"/>
      <c r="DAV64" s="333"/>
      <c r="DAW64" s="333"/>
      <c r="DAX64" s="333"/>
      <c r="DAY64" s="333"/>
      <c r="DAZ64" s="333"/>
      <c r="DBA64" s="333"/>
      <c r="DBB64" s="333"/>
      <c r="DBC64" s="333"/>
      <c r="DBD64" s="333"/>
      <c r="DBE64" s="333"/>
      <c r="DBF64" s="333"/>
      <c r="DBG64" s="333"/>
      <c r="DBH64" s="333"/>
      <c r="DBI64" s="333"/>
      <c r="DBJ64" s="333"/>
      <c r="DBK64" s="333"/>
      <c r="DBL64" s="333"/>
      <c r="DBM64" s="333"/>
      <c r="DBN64" s="333"/>
      <c r="DBO64" s="333"/>
      <c r="DBP64" s="333"/>
      <c r="DBQ64" s="333"/>
      <c r="DBR64" s="333"/>
      <c r="DBS64" s="333"/>
      <c r="DBT64" s="333"/>
      <c r="DBU64" s="333"/>
      <c r="DBV64" s="333"/>
      <c r="DBW64" s="333"/>
      <c r="DBX64" s="333"/>
      <c r="DBY64" s="333"/>
      <c r="DBZ64" s="333"/>
      <c r="DCA64" s="333"/>
      <c r="DCB64" s="333"/>
      <c r="DCC64" s="333"/>
      <c r="DCD64" s="333"/>
      <c r="DCE64" s="333"/>
      <c r="DCF64" s="333"/>
      <c r="DCG64" s="333"/>
      <c r="DCH64" s="333"/>
      <c r="DCI64" s="333"/>
      <c r="DCJ64" s="333"/>
      <c r="DCK64" s="333"/>
      <c r="DCL64" s="333"/>
      <c r="DCM64" s="333"/>
      <c r="DCN64" s="333"/>
      <c r="DCO64" s="333"/>
      <c r="DCP64" s="333"/>
      <c r="DCQ64" s="333"/>
      <c r="DCR64" s="333"/>
      <c r="DCS64" s="333"/>
      <c r="DCT64" s="333"/>
      <c r="DCU64" s="333"/>
      <c r="DCV64" s="333"/>
      <c r="DCW64" s="333"/>
      <c r="DCX64" s="333"/>
      <c r="DCY64" s="333"/>
      <c r="DCZ64" s="333"/>
      <c r="DDA64" s="333"/>
      <c r="DDB64" s="333"/>
      <c r="DDC64" s="333"/>
      <c r="DDD64" s="333"/>
      <c r="DDE64" s="333"/>
      <c r="DDF64" s="333"/>
      <c r="DDG64" s="333"/>
      <c r="DDH64" s="333"/>
      <c r="DDI64" s="333"/>
      <c r="DDJ64" s="333"/>
      <c r="DDK64" s="333"/>
      <c r="DDL64" s="333"/>
      <c r="DDM64" s="333"/>
      <c r="DDN64" s="333"/>
      <c r="DDO64" s="333"/>
      <c r="DDP64" s="333"/>
      <c r="DDQ64" s="333"/>
      <c r="DDR64" s="333"/>
      <c r="DDS64" s="333"/>
      <c r="DDT64" s="333"/>
      <c r="DDU64" s="333"/>
      <c r="DDV64" s="333"/>
      <c r="DDW64" s="333"/>
      <c r="DDX64" s="333"/>
      <c r="DDY64" s="333"/>
      <c r="DDZ64" s="333"/>
      <c r="DEA64" s="333"/>
      <c r="DEB64" s="333"/>
      <c r="DEC64" s="333"/>
      <c r="DED64" s="333"/>
      <c r="DEE64" s="333"/>
      <c r="DEF64" s="333"/>
      <c r="DEG64" s="333"/>
      <c r="DEH64" s="333"/>
      <c r="DEI64" s="333"/>
      <c r="DEJ64" s="333"/>
      <c r="DEK64" s="333"/>
      <c r="DEL64" s="333"/>
      <c r="DEM64" s="333"/>
      <c r="DEN64" s="333"/>
      <c r="DEO64" s="333"/>
      <c r="DEP64" s="333"/>
      <c r="DEQ64" s="333"/>
      <c r="DER64" s="333"/>
      <c r="DES64" s="333"/>
      <c r="DET64" s="333"/>
      <c r="DEU64" s="333"/>
      <c r="DEV64" s="333"/>
      <c r="DEW64" s="333"/>
      <c r="DEX64" s="333"/>
      <c r="DEY64" s="333"/>
      <c r="DEZ64" s="333"/>
      <c r="DFA64" s="333"/>
      <c r="DFB64" s="333"/>
      <c r="DFC64" s="333"/>
      <c r="DFD64" s="333"/>
      <c r="DFE64" s="333"/>
      <c r="DFF64" s="333"/>
      <c r="DFG64" s="333"/>
      <c r="DFH64" s="333"/>
      <c r="DFI64" s="333"/>
      <c r="DFJ64" s="333"/>
      <c r="DFK64" s="333"/>
      <c r="DFL64" s="333"/>
      <c r="DFM64" s="333"/>
      <c r="DFN64" s="333"/>
      <c r="DFO64" s="333"/>
      <c r="DFP64" s="333"/>
      <c r="DFQ64" s="333"/>
      <c r="DFR64" s="333"/>
      <c r="DFS64" s="333"/>
      <c r="DFT64" s="333"/>
      <c r="DFU64" s="333"/>
      <c r="DFV64" s="333"/>
      <c r="DFW64" s="333"/>
      <c r="DFX64" s="333"/>
      <c r="DFY64" s="333"/>
      <c r="DFZ64" s="333"/>
      <c r="DGA64" s="333"/>
      <c r="DGB64" s="333"/>
      <c r="DGC64" s="333"/>
      <c r="DGD64" s="333"/>
      <c r="DGE64" s="333"/>
      <c r="DGF64" s="333"/>
      <c r="DGG64" s="333"/>
      <c r="DGH64" s="333"/>
      <c r="DGI64" s="333"/>
      <c r="DGJ64" s="333"/>
      <c r="DGK64" s="333"/>
      <c r="DGL64" s="333"/>
      <c r="DGM64" s="333"/>
      <c r="DGN64" s="333"/>
      <c r="DGO64" s="333"/>
      <c r="DGP64" s="333"/>
      <c r="DGQ64" s="333"/>
      <c r="DGR64" s="333"/>
      <c r="DGS64" s="333"/>
      <c r="DGT64" s="333"/>
      <c r="DGU64" s="333"/>
      <c r="DGV64" s="333"/>
      <c r="DGW64" s="333"/>
      <c r="DGX64" s="333"/>
      <c r="DGY64" s="333"/>
      <c r="DGZ64" s="333"/>
      <c r="DHA64" s="333"/>
      <c r="DHB64" s="333"/>
      <c r="DHC64" s="333"/>
      <c r="DHD64" s="333"/>
      <c r="DHE64" s="333"/>
      <c r="DHF64" s="333"/>
      <c r="DHG64" s="333"/>
      <c r="DHH64" s="333"/>
      <c r="DHI64" s="333"/>
      <c r="DHJ64" s="333"/>
      <c r="DHK64" s="333"/>
      <c r="DHL64" s="333"/>
      <c r="DHM64" s="333"/>
      <c r="DHN64" s="333"/>
      <c r="DHO64" s="333"/>
      <c r="DHP64" s="333"/>
      <c r="DHQ64" s="333"/>
      <c r="DHR64" s="333"/>
      <c r="DHS64" s="333"/>
      <c r="DHT64" s="333"/>
      <c r="DHU64" s="333"/>
      <c r="DHV64" s="333"/>
      <c r="DHW64" s="333"/>
      <c r="DHX64" s="333"/>
      <c r="DHY64" s="333"/>
      <c r="DHZ64" s="333"/>
      <c r="DIA64" s="333"/>
      <c r="DIB64" s="333"/>
      <c r="DIC64" s="333"/>
      <c r="DID64" s="333"/>
      <c r="DIE64" s="333"/>
      <c r="DIF64" s="333"/>
      <c r="DIG64" s="333"/>
      <c r="DIH64" s="333"/>
      <c r="DII64" s="333"/>
      <c r="DIJ64" s="333"/>
      <c r="DIK64" s="333"/>
      <c r="DIL64" s="333"/>
      <c r="DIM64" s="333"/>
      <c r="DIN64" s="333"/>
      <c r="DIO64" s="333"/>
      <c r="DIP64" s="333"/>
      <c r="DIQ64" s="333"/>
      <c r="DIR64" s="333"/>
      <c r="DIS64" s="333"/>
      <c r="DIT64" s="333"/>
      <c r="DIU64" s="333"/>
      <c r="DIV64" s="333"/>
      <c r="DIW64" s="333"/>
      <c r="DIX64" s="333"/>
      <c r="DIY64" s="333"/>
      <c r="DIZ64" s="333"/>
      <c r="DJA64" s="333"/>
      <c r="DJB64" s="333"/>
      <c r="DJC64" s="333"/>
      <c r="DJD64" s="333"/>
      <c r="DJE64" s="333"/>
      <c r="DJF64" s="333"/>
      <c r="DJG64" s="333"/>
      <c r="DJH64" s="333"/>
      <c r="DJI64" s="333"/>
      <c r="DJJ64" s="333"/>
      <c r="DJK64" s="333"/>
      <c r="DJL64" s="333"/>
      <c r="DJM64" s="333"/>
      <c r="DJN64" s="333"/>
      <c r="DJO64" s="333"/>
      <c r="DJP64" s="333"/>
      <c r="DJQ64" s="333"/>
      <c r="DJR64" s="333"/>
      <c r="DJS64" s="333"/>
      <c r="DJT64" s="333"/>
      <c r="DJU64" s="333"/>
      <c r="DJV64" s="333"/>
      <c r="DJW64" s="333"/>
      <c r="DJX64" s="333"/>
      <c r="DJY64" s="333"/>
      <c r="DJZ64" s="333"/>
      <c r="DKA64" s="333"/>
      <c r="DKB64" s="333"/>
      <c r="DKC64" s="333"/>
      <c r="DKD64" s="333"/>
      <c r="DKE64" s="333"/>
      <c r="DKF64" s="333"/>
      <c r="DKG64" s="333"/>
      <c r="DKH64" s="333"/>
      <c r="DKI64" s="333"/>
      <c r="DKJ64" s="333"/>
      <c r="DKK64" s="333"/>
      <c r="DKL64" s="333"/>
      <c r="DKM64" s="333"/>
      <c r="DKN64" s="333"/>
      <c r="DKO64" s="333"/>
      <c r="DKP64" s="333"/>
      <c r="DKQ64" s="333"/>
      <c r="DKR64" s="333"/>
      <c r="DKS64" s="333"/>
      <c r="DKT64" s="333"/>
      <c r="DKU64" s="333"/>
      <c r="DKV64" s="333"/>
      <c r="DKW64" s="333"/>
      <c r="DKX64" s="333"/>
      <c r="DKY64" s="333"/>
      <c r="DKZ64" s="333"/>
      <c r="DLA64" s="333"/>
      <c r="DLB64" s="333"/>
      <c r="DLC64" s="333"/>
      <c r="DLD64" s="333"/>
      <c r="DLE64" s="333"/>
      <c r="DLF64" s="333"/>
      <c r="DLG64" s="333"/>
      <c r="DLH64" s="333"/>
      <c r="DLI64" s="333"/>
      <c r="DLJ64" s="333"/>
      <c r="DLK64" s="333"/>
      <c r="DLL64" s="333"/>
      <c r="DLM64" s="333"/>
      <c r="DLN64" s="333"/>
      <c r="DLO64" s="333"/>
      <c r="DLP64" s="333"/>
      <c r="DLQ64" s="333"/>
      <c r="DLR64" s="333"/>
      <c r="DLS64" s="333"/>
      <c r="DLT64" s="333"/>
      <c r="DLU64" s="333"/>
      <c r="DLV64" s="333"/>
      <c r="DLW64" s="333"/>
      <c r="DLX64" s="333"/>
      <c r="DLY64" s="333"/>
      <c r="DLZ64" s="333"/>
      <c r="DMA64" s="333"/>
      <c r="DMB64" s="333"/>
      <c r="DMC64" s="333"/>
      <c r="DMD64" s="333"/>
      <c r="DME64" s="333"/>
      <c r="DMF64" s="333"/>
      <c r="DMG64" s="333"/>
      <c r="DMH64" s="333"/>
      <c r="DMI64" s="333"/>
      <c r="DMJ64" s="333"/>
      <c r="DMK64" s="333"/>
      <c r="DML64" s="333"/>
      <c r="DMM64" s="333"/>
      <c r="DMN64" s="333"/>
      <c r="DMO64" s="333"/>
      <c r="DMP64" s="333"/>
      <c r="DMQ64" s="333"/>
      <c r="DMR64" s="333"/>
      <c r="DMS64" s="333"/>
      <c r="DMT64" s="333"/>
      <c r="DMU64" s="333"/>
      <c r="DMV64" s="333"/>
      <c r="DMW64" s="333"/>
      <c r="DMX64" s="333"/>
      <c r="DMY64" s="333"/>
      <c r="DMZ64" s="333"/>
      <c r="DNA64" s="333"/>
      <c r="DNB64" s="333"/>
      <c r="DNC64" s="333"/>
      <c r="DND64" s="333"/>
      <c r="DNE64" s="333"/>
      <c r="DNF64" s="333"/>
      <c r="DNG64" s="333"/>
      <c r="DNH64" s="333"/>
      <c r="DNI64" s="333"/>
      <c r="DNJ64" s="333"/>
      <c r="DNK64" s="333"/>
      <c r="DNL64" s="333"/>
      <c r="DNM64" s="333"/>
      <c r="DNN64" s="333"/>
      <c r="DNO64" s="333"/>
      <c r="DNP64" s="333"/>
      <c r="DNQ64" s="333"/>
      <c r="DNR64" s="333"/>
      <c r="DNS64" s="333"/>
      <c r="DNT64" s="333"/>
      <c r="DNU64" s="333"/>
      <c r="DNV64" s="333"/>
      <c r="DNW64" s="333"/>
      <c r="DNX64" s="333"/>
      <c r="DNY64" s="333"/>
      <c r="DNZ64" s="333"/>
      <c r="DOA64" s="333"/>
      <c r="DOB64" s="333"/>
      <c r="DOC64" s="333"/>
      <c r="DOD64" s="333"/>
      <c r="DOE64" s="333"/>
      <c r="DOF64" s="333"/>
      <c r="DOG64" s="333"/>
      <c r="DOH64" s="333"/>
      <c r="DOI64" s="333"/>
      <c r="DOJ64" s="333"/>
      <c r="DOK64" s="333"/>
      <c r="DOL64" s="333"/>
      <c r="DOM64" s="333"/>
      <c r="DON64" s="333"/>
      <c r="DOO64" s="333"/>
      <c r="DOP64" s="333"/>
      <c r="DOQ64" s="333"/>
      <c r="DOR64" s="333"/>
      <c r="DOS64" s="333"/>
      <c r="DOT64" s="333"/>
      <c r="DOU64" s="333"/>
      <c r="DOV64" s="333"/>
      <c r="DOW64" s="333"/>
      <c r="DOX64" s="333"/>
      <c r="DOY64" s="333"/>
      <c r="DOZ64" s="333"/>
      <c r="DPA64" s="333"/>
      <c r="DPB64" s="333"/>
      <c r="DPC64" s="333"/>
      <c r="DPD64" s="333"/>
      <c r="DPE64" s="333"/>
      <c r="DPF64" s="333"/>
      <c r="DPG64" s="333"/>
      <c r="DPH64" s="333"/>
      <c r="DPI64" s="333"/>
      <c r="DPJ64" s="333"/>
      <c r="DPK64" s="333"/>
      <c r="DPL64" s="333"/>
      <c r="DPM64" s="333"/>
      <c r="DPN64" s="333"/>
      <c r="DPO64" s="333"/>
      <c r="DPP64" s="333"/>
      <c r="DPQ64" s="333"/>
      <c r="DPR64" s="333"/>
      <c r="DPS64" s="333"/>
      <c r="DPT64" s="333"/>
      <c r="DPU64" s="333"/>
      <c r="DPV64" s="333"/>
      <c r="DPW64" s="333"/>
      <c r="DPX64" s="333"/>
      <c r="DPY64" s="333"/>
      <c r="DPZ64" s="333"/>
      <c r="DQA64" s="333"/>
      <c r="DQB64" s="333"/>
      <c r="DQC64" s="333"/>
      <c r="DQD64" s="333"/>
      <c r="DQE64" s="333"/>
      <c r="DQF64" s="333"/>
      <c r="DQG64" s="333"/>
      <c r="DQH64" s="333"/>
      <c r="DQI64" s="333"/>
      <c r="DQJ64" s="333"/>
      <c r="DQK64" s="333"/>
      <c r="DQL64" s="333"/>
      <c r="DQM64" s="333"/>
      <c r="DQN64" s="333"/>
      <c r="DQO64" s="333"/>
      <c r="DQP64" s="333"/>
      <c r="DQQ64" s="333"/>
      <c r="DQR64" s="333"/>
      <c r="DQS64" s="333"/>
      <c r="DQT64" s="333"/>
      <c r="DQU64" s="333"/>
      <c r="DQV64" s="333"/>
      <c r="DQW64" s="333"/>
      <c r="DQX64" s="333"/>
      <c r="DQY64" s="333"/>
      <c r="DQZ64" s="333"/>
      <c r="DRA64" s="333"/>
      <c r="DRB64" s="333"/>
      <c r="DRC64" s="333"/>
      <c r="DRD64" s="333"/>
      <c r="DRE64" s="333"/>
      <c r="DRF64" s="333"/>
      <c r="DRG64" s="333"/>
      <c r="DRH64" s="333"/>
      <c r="DRI64" s="333"/>
      <c r="DRJ64" s="333"/>
      <c r="DRK64" s="333"/>
      <c r="DRL64" s="333"/>
      <c r="DRM64" s="333"/>
      <c r="DRN64" s="333"/>
      <c r="DRO64" s="333"/>
      <c r="DRP64" s="333"/>
      <c r="DRQ64" s="333"/>
      <c r="DRR64" s="333"/>
      <c r="DRS64" s="333"/>
      <c r="DRT64" s="333"/>
      <c r="DRU64" s="333"/>
      <c r="DRV64" s="333"/>
      <c r="DRW64" s="333"/>
      <c r="DRX64" s="333"/>
      <c r="DRY64" s="333"/>
      <c r="DRZ64" s="333"/>
      <c r="DSA64" s="333"/>
      <c r="DSB64" s="333"/>
      <c r="DSC64" s="333"/>
      <c r="DSD64" s="333"/>
      <c r="DSE64" s="333"/>
      <c r="DSF64" s="333"/>
      <c r="DSG64" s="333"/>
      <c r="DSH64" s="333"/>
      <c r="DSI64" s="333"/>
      <c r="DSJ64" s="333"/>
      <c r="DSK64" s="333"/>
      <c r="DSL64" s="333"/>
      <c r="DSM64" s="333"/>
      <c r="DSN64" s="333"/>
      <c r="DSO64" s="333"/>
      <c r="DSP64" s="333"/>
      <c r="DSQ64" s="333"/>
      <c r="DSR64" s="333"/>
      <c r="DSS64" s="333"/>
      <c r="DST64" s="333"/>
      <c r="DSU64" s="333"/>
      <c r="DSV64" s="333"/>
      <c r="DSW64" s="333"/>
      <c r="DSX64" s="333"/>
      <c r="DSY64" s="333"/>
      <c r="DSZ64" s="333"/>
      <c r="DTA64" s="333"/>
      <c r="DTB64" s="333"/>
      <c r="DTC64" s="333"/>
      <c r="DTD64" s="333"/>
      <c r="DTE64" s="333"/>
      <c r="DTF64" s="333"/>
      <c r="DTG64" s="333"/>
      <c r="DTH64" s="333"/>
      <c r="DTI64" s="333"/>
      <c r="DTJ64" s="333"/>
      <c r="DTK64" s="333"/>
      <c r="DTL64" s="333"/>
      <c r="DTM64" s="333"/>
      <c r="DTN64" s="333"/>
      <c r="DTO64" s="333"/>
      <c r="DTP64" s="333"/>
      <c r="DTQ64" s="333"/>
      <c r="DTR64" s="333"/>
      <c r="DTS64" s="333"/>
      <c r="DTT64" s="333"/>
      <c r="DTU64" s="333"/>
      <c r="DTV64" s="333"/>
      <c r="DTW64" s="333"/>
      <c r="DTX64" s="333"/>
      <c r="DTY64" s="333"/>
      <c r="DTZ64" s="333"/>
      <c r="DUA64" s="333"/>
      <c r="DUB64" s="333"/>
      <c r="DUC64" s="333"/>
      <c r="DUD64" s="333"/>
      <c r="DUE64" s="333"/>
      <c r="DUF64" s="333"/>
      <c r="DUG64" s="333"/>
      <c r="DUH64" s="333"/>
      <c r="DUI64" s="333"/>
      <c r="DUJ64" s="333"/>
      <c r="DUK64" s="333"/>
      <c r="DUL64" s="333"/>
      <c r="DUM64" s="333"/>
      <c r="DUN64" s="333"/>
      <c r="DUO64" s="333"/>
      <c r="DUP64" s="333"/>
      <c r="DUQ64" s="333"/>
      <c r="DUR64" s="333"/>
      <c r="DUS64" s="333"/>
      <c r="DUT64" s="333"/>
      <c r="DUU64" s="333"/>
      <c r="DUV64" s="333"/>
      <c r="DUW64" s="333"/>
      <c r="DUX64" s="333"/>
      <c r="DUY64" s="333"/>
      <c r="DUZ64" s="333"/>
      <c r="DVA64" s="333"/>
      <c r="DVB64" s="333"/>
      <c r="DVC64" s="333"/>
      <c r="DVD64" s="333"/>
      <c r="DVE64" s="333"/>
      <c r="DVF64" s="333"/>
      <c r="DVG64" s="333"/>
      <c r="DVH64" s="333"/>
      <c r="DVI64" s="333"/>
      <c r="DVJ64" s="333"/>
      <c r="DVK64" s="333"/>
      <c r="DVL64" s="333"/>
      <c r="DVM64" s="333"/>
      <c r="DVN64" s="333"/>
      <c r="DVO64" s="333"/>
      <c r="DVP64" s="333"/>
      <c r="DVQ64" s="333"/>
      <c r="DVR64" s="333"/>
      <c r="DVS64" s="333"/>
      <c r="DVT64" s="333"/>
      <c r="DVU64" s="333"/>
      <c r="DVV64" s="333"/>
      <c r="DVW64" s="333"/>
      <c r="DVX64" s="333"/>
      <c r="DVY64" s="333"/>
      <c r="DVZ64" s="333"/>
      <c r="DWA64" s="333"/>
      <c r="DWB64" s="333"/>
      <c r="DWC64" s="333"/>
      <c r="DWD64" s="333"/>
      <c r="DWE64" s="333"/>
      <c r="DWF64" s="333"/>
      <c r="DWG64" s="333"/>
      <c r="DWH64" s="333"/>
      <c r="DWI64" s="333"/>
      <c r="DWJ64" s="333"/>
      <c r="DWK64" s="333"/>
      <c r="DWL64" s="333"/>
      <c r="DWM64" s="333"/>
      <c r="DWN64" s="333"/>
      <c r="DWO64" s="333"/>
      <c r="DWP64" s="333"/>
      <c r="DWQ64" s="333"/>
      <c r="DWR64" s="333"/>
      <c r="DWS64" s="333"/>
      <c r="DWT64" s="333"/>
      <c r="DWU64" s="333"/>
      <c r="DWV64" s="333"/>
      <c r="DWW64" s="333"/>
      <c r="DWX64" s="333"/>
      <c r="DWY64" s="333"/>
      <c r="DWZ64" s="333"/>
      <c r="DXA64" s="333"/>
      <c r="DXB64" s="333"/>
      <c r="DXC64" s="333"/>
      <c r="DXD64" s="333"/>
      <c r="DXE64" s="333"/>
      <c r="DXF64" s="333"/>
      <c r="DXG64" s="333"/>
      <c r="DXH64" s="333"/>
      <c r="DXI64" s="333"/>
      <c r="DXJ64" s="333"/>
      <c r="DXK64" s="333"/>
      <c r="DXL64" s="333"/>
      <c r="DXM64" s="333"/>
      <c r="DXN64" s="333"/>
      <c r="DXO64" s="333"/>
      <c r="DXP64" s="333"/>
      <c r="DXQ64" s="333"/>
      <c r="DXR64" s="333"/>
      <c r="DXS64" s="333"/>
      <c r="DXT64" s="333"/>
      <c r="DXU64" s="333"/>
      <c r="DXV64" s="333"/>
      <c r="DXW64" s="333"/>
      <c r="DXX64" s="333"/>
      <c r="DXY64" s="333"/>
      <c r="DXZ64" s="333"/>
      <c r="DYA64" s="333"/>
      <c r="DYB64" s="333"/>
      <c r="DYC64" s="333"/>
      <c r="DYD64" s="333"/>
      <c r="DYE64" s="333"/>
      <c r="DYF64" s="333"/>
      <c r="DYG64" s="333"/>
      <c r="DYH64" s="333"/>
      <c r="DYI64" s="333"/>
      <c r="DYJ64" s="333"/>
      <c r="DYK64" s="333"/>
      <c r="DYL64" s="333"/>
      <c r="DYM64" s="333"/>
      <c r="DYN64" s="333"/>
      <c r="DYO64" s="333"/>
      <c r="DYP64" s="333"/>
      <c r="DYQ64" s="333"/>
      <c r="DYR64" s="333"/>
      <c r="DYS64" s="333"/>
      <c r="DYT64" s="333"/>
      <c r="DYU64" s="333"/>
      <c r="DYV64" s="333"/>
      <c r="DYW64" s="333"/>
      <c r="DYX64" s="333"/>
      <c r="DYY64" s="333"/>
      <c r="DYZ64" s="333"/>
      <c r="DZA64" s="333"/>
      <c r="DZB64" s="333"/>
      <c r="DZC64" s="333"/>
      <c r="DZD64" s="333"/>
      <c r="DZE64" s="333"/>
      <c r="DZF64" s="333"/>
      <c r="DZG64" s="333"/>
      <c r="DZH64" s="333"/>
      <c r="DZI64" s="333"/>
      <c r="DZJ64" s="333"/>
      <c r="DZK64" s="333"/>
      <c r="DZL64" s="333"/>
      <c r="DZM64" s="333"/>
      <c r="DZN64" s="333"/>
      <c r="DZO64" s="333"/>
      <c r="DZP64" s="333"/>
      <c r="DZQ64" s="333"/>
      <c r="DZR64" s="333"/>
      <c r="DZS64" s="333"/>
      <c r="DZT64" s="333"/>
      <c r="DZU64" s="333"/>
      <c r="DZV64" s="333"/>
      <c r="DZW64" s="333"/>
      <c r="DZX64" s="333"/>
      <c r="DZY64" s="333"/>
      <c r="DZZ64" s="333"/>
      <c r="EAA64" s="333"/>
      <c r="EAB64" s="333"/>
      <c r="EAC64" s="333"/>
      <c r="EAD64" s="333"/>
      <c r="EAE64" s="333"/>
      <c r="EAF64" s="333"/>
      <c r="EAG64" s="333"/>
      <c r="EAH64" s="333"/>
      <c r="EAI64" s="333"/>
      <c r="EAJ64" s="333"/>
      <c r="EAK64" s="333"/>
      <c r="EAL64" s="333"/>
      <c r="EAM64" s="333"/>
      <c r="EAN64" s="333"/>
      <c r="EAO64" s="333"/>
      <c r="EAP64" s="333"/>
      <c r="EAQ64" s="333"/>
      <c r="EAR64" s="333"/>
      <c r="EAS64" s="333"/>
      <c r="EAT64" s="333"/>
      <c r="EAU64" s="333"/>
      <c r="EAV64" s="333"/>
      <c r="EAW64" s="333"/>
      <c r="EAX64" s="333"/>
      <c r="EAY64" s="333"/>
      <c r="EAZ64" s="333"/>
      <c r="EBA64" s="333"/>
      <c r="EBB64" s="333"/>
      <c r="EBC64" s="333"/>
      <c r="EBD64" s="333"/>
      <c r="EBE64" s="333"/>
      <c r="EBF64" s="333"/>
      <c r="EBG64" s="333"/>
      <c r="EBH64" s="333"/>
      <c r="EBI64" s="333"/>
      <c r="EBJ64" s="333"/>
      <c r="EBK64" s="333"/>
      <c r="EBL64" s="333"/>
      <c r="EBM64" s="333"/>
      <c r="EBN64" s="333"/>
      <c r="EBO64" s="333"/>
      <c r="EBP64" s="333"/>
      <c r="EBQ64" s="333"/>
      <c r="EBR64" s="333"/>
      <c r="EBS64" s="333"/>
      <c r="EBT64" s="333"/>
      <c r="EBU64" s="333"/>
      <c r="EBV64" s="333"/>
      <c r="EBW64" s="333"/>
      <c r="EBX64" s="333"/>
      <c r="EBY64" s="333"/>
      <c r="EBZ64" s="333"/>
      <c r="ECA64" s="333"/>
      <c r="ECB64" s="333"/>
      <c r="ECC64" s="333"/>
      <c r="ECD64" s="333"/>
      <c r="ECE64" s="333"/>
      <c r="ECF64" s="333"/>
      <c r="ECG64" s="333"/>
      <c r="ECH64" s="333"/>
      <c r="ECI64" s="333"/>
      <c r="ECJ64" s="333"/>
      <c r="ECK64" s="333"/>
      <c r="ECL64" s="333"/>
      <c r="ECM64" s="333"/>
      <c r="ECN64" s="333"/>
      <c r="ECO64" s="333"/>
      <c r="ECP64" s="333"/>
      <c r="ECQ64" s="333"/>
      <c r="ECR64" s="333"/>
      <c r="ECS64" s="333"/>
      <c r="ECT64" s="333"/>
      <c r="ECU64" s="333"/>
      <c r="ECV64" s="333"/>
      <c r="ECW64" s="333"/>
      <c r="ECX64" s="333"/>
      <c r="ECY64" s="333"/>
      <c r="ECZ64" s="333"/>
      <c r="EDA64" s="333"/>
      <c r="EDB64" s="333"/>
      <c r="EDC64" s="333"/>
      <c r="EDD64" s="333"/>
      <c r="EDE64" s="333"/>
      <c r="EDF64" s="333"/>
      <c r="EDG64" s="333"/>
      <c r="EDH64" s="333"/>
      <c r="EDI64" s="333"/>
      <c r="EDJ64" s="333"/>
      <c r="EDK64" s="333"/>
      <c r="EDL64" s="333"/>
      <c r="EDM64" s="333"/>
      <c r="EDN64" s="333"/>
      <c r="EDO64" s="333"/>
      <c r="EDP64" s="333"/>
      <c r="EDQ64" s="333"/>
      <c r="EDR64" s="333"/>
      <c r="EDS64" s="333"/>
      <c r="EDT64" s="333"/>
      <c r="EDU64" s="333"/>
      <c r="EDV64" s="333"/>
      <c r="EDW64" s="333"/>
      <c r="EDX64" s="333"/>
      <c r="EDY64" s="333"/>
      <c r="EDZ64" s="333"/>
      <c r="EEA64" s="333"/>
      <c r="EEB64" s="333"/>
      <c r="EEC64" s="333"/>
      <c r="EED64" s="333"/>
      <c r="EEE64" s="333"/>
      <c r="EEF64" s="333"/>
      <c r="EEG64" s="333"/>
      <c r="EEH64" s="333"/>
      <c r="EEI64" s="333"/>
      <c r="EEJ64" s="333"/>
      <c r="EEK64" s="333"/>
      <c r="EEL64" s="333"/>
      <c r="EEM64" s="333"/>
      <c r="EEN64" s="333"/>
      <c r="EEO64" s="333"/>
      <c r="EEP64" s="333"/>
      <c r="EEQ64" s="333"/>
      <c r="EER64" s="333"/>
      <c r="EES64" s="333"/>
      <c r="EET64" s="333"/>
      <c r="EEU64" s="333"/>
      <c r="EEV64" s="333"/>
      <c r="EEW64" s="333"/>
      <c r="EEX64" s="333"/>
      <c r="EEY64" s="333"/>
      <c r="EEZ64" s="333"/>
      <c r="EFA64" s="333"/>
      <c r="EFB64" s="333"/>
      <c r="EFC64" s="333"/>
      <c r="EFD64" s="333"/>
      <c r="EFE64" s="333"/>
      <c r="EFF64" s="333"/>
      <c r="EFG64" s="333"/>
      <c r="EFH64" s="333"/>
      <c r="EFI64" s="333"/>
      <c r="EFJ64" s="333"/>
      <c r="EFK64" s="333"/>
      <c r="EFL64" s="333"/>
      <c r="EFM64" s="333"/>
      <c r="EFN64" s="333"/>
      <c r="EFO64" s="333"/>
      <c r="EFP64" s="333"/>
      <c r="EFQ64" s="333"/>
      <c r="EFR64" s="333"/>
      <c r="EFS64" s="333"/>
      <c r="EFT64" s="333"/>
      <c r="EFU64" s="333"/>
      <c r="EFV64" s="333"/>
      <c r="EFW64" s="333"/>
      <c r="EFX64" s="333"/>
      <c r="EFY64" s="333"/>
      <c r="EFZ64" s="333"/>
      <c r="EGA64" s="333"/>
      <c r="EGB64" s="333"/>
      <c r="EGC64" s="333"/>
      <c r="EGD64" s="333"/>
      <c r="EGE64" s="333"/>
      <c r="EGF64" s="333"/>
      <c r="EGG64" s="333"/>
      <c r="EGH64" s="333"/>
      <c r="EGI64" s="333"/>
      <c r="EGJ64" s="333"/>
      <c r="EGK64" s="333"/>
      <c r="EGL64" s="333"/>
      <c r="EGM64" s="333"/>
      <c r="EGN64" s="333"/>
      <c r="EGO64" s="333"/>
      <c r="EGP64" s="333"/>
      <c r="EGQ64" s="333"/>
      <c r="EGR64" s="333"/>
      <c r="EGS64" s="333"/>
      <c r="EGT64" s="333"/>
      <c r="EGU64" s="333"/>
      <c r="EGV64" s="333"/>
      <c r="EGW64" s="333"/>
      <c r="EGX64" s="333"/>
      <c r="EGY64" s="333"/>
      <c r="EGZ64" s="333"/>
      <c r="EHA64" s="333"/>
      <c r="EHB64" s="333"/>
      <c r="EHC64" s="333"/>
      <c r="EHD64" s="333"/>
      <c r="EHE64" s="333"/>
      <c r="EHF64" s="333"/>
      <c r="EHG64" s="333"/>
      <c r="EHH64" s="333"/>
      <c r="EHI64" s="333"/>
      <c r="EHJ64" s="333"/>
      <c r="EHK64" s="333"/>
      <c r="EHL64" s="333"/>
      <c r="EHM64" s="333"/>
      <c r="EHN64" s="333"/>
      <c r="EHO64" s="333"/>
      <c r="EHP64" s="333"/>
      <c r="EHQ64" s="333"/>
      <c r="EHR64" s="333"/>
      <c r="EHS64" s="333"/>
      <c r="EHT64" s="333"/>
      <c r="EHU64" s="333"/>
      <c r="EHV64" s="333"/>
      <c r="EHW64" s="333"/>
      <c r="EHX64" s="333"/>
      <c r="EHY64" s="333"/>
      <c r="EHZ64" s="333"/>
      <c r="EIA64" s="333"/>
      <c r="EIB64" s="333"/>
      <c r="EIC64" s="333"/>
      <c r="EID64" s="333"/>
      <c r="EIE64" s="333"/>
      <c r="EIF64" s="333"/>
      <c r="EIG64" s="333"/>
      <c r="EIH64" s="333"/>
      <c r="EII64" s="333"/>
      <c r="EIJ64" s="333"/>
      <c r="EIK64" s="333"/>
      <c r="EIL64" s="333"/>
      <c r="EIM64" s="333"/>
      <c r="EIN64" s="333"/>
      <c r="EIO64" s="333"/>
      <c r="EIP64" s="333"/>
      <c r="EIQ64" s="333"/>
      <c r="EIR64" s="333"/>
      <c r="EIS64" s="333"/>
      <c r="EIT64" s="333"/>
      <c r="EIU64" s="333"/>
      <c r="EIV64" s="333"/>
      <c r="EIW64" s="333"/>
      <c r="EIX64" s="333"/>
      <c r="EIY64" s="333"/>
      <c r="EIZ64" s="333"/>
      <c r="EJA64" s="333"/>
      <c r="EJB64" s="333"/>
      <c r="EJC64" s="333"/>
      <c r="EJD64" s="333"/>
      <c r="EJE64" s="333"/>
      <c r="EJF64" s="333"/>
      <c r="EJG64" s="333"/>
      <c r="EJH64" s="333"/>
      <c r="EJI64" s="333"/>
      <c r="EJJ64" s="333"/>
      <c r="EJK64" s="333"/>
      <c r="EJL64" s="333"/>
      <c r="EJM64" s="333"/>
      <c r="EJN64" s="333"/>
      <c r="EJO64" s="333"/>
      <c r="EJP64" s="333"/>
      <c r="EJQ64" s="333"/>
      <c r="EJR64" s="333"/>
      <c r="EJS64" s="333"/>
      <c r="EJT64" s="333"/>
      <c r="EJU64" s="333"/>
      <c r="EJV64" s="333"/>
      <c r="EJW64" s="333"/>
      <c r="EJX64" s="333"/>
      <c r="EJY64" s="333"/>
      <c r="EJZ64" s="333"/>
      <c r="EKA64" s="333"/>
      <c r="EKB64" s="333"/>
      <c r="EKC64" s="333"/>
      <c r="EKD64" s="333"/>
      <c r="EKE64" s="333"/>
      <c r="EKF64" s="333"/>
      <c r="EKG64" s="333"/>
      <c r="EKH64" s="333"/>
      <c r="EKI64" s="333"/>
      <c r="EKJ64" s="333"/>
      <c r="EKK64" s="333"/>
      <c r="EKL64" s="333"/>
      <c r="EKM64" s="333"/>
      <c r="EKN64" s="333"/>
      <c r="EKO64" s="333"/>
      <c r="EKP64" s="333"/>
      <c r="EKQ64" s="333"/>
      <c r="EKR64" s="333"/>
      <c r="EKS64" s="333"/>
      <c r="EKT64" s="333"/>
      <c r="EKU64" s="333"/>
      <c r="EKV64" s="333"/>
      <c r="EKW64" s="333"/>
      <c r="EKX64" s="333"/>
      <c r="EKY64" s="333"/>
      <c r="EKZ64" s="333"/>
      <c r="ELA64" s="333"/>
      <c r="ELB64" s="333"/>
      <c r="ELC64" s="333"/>
      <c r="ELD64" s="333"/>
      <c r="ELE64" s="333"/>
      <c r="ELF64" s="333"/>
      <c r="ELG64" s="333"/>
      <c r="ELH64" s="333"/>
      <c r="ELI64" s="333"/>
      <c r="ELJ64" s="333"/>
      <c r="ELK64" s="333"/>
      <c r="ELL64" s="333"/>
      <c r="ELM64" s="333"/>
      <c r="ELN64" s="333"/>
      <c r="ELO64" s="333"/>
      <c r="ELP64" s="333"/>
      <c r="ELQ64" s="333"/>
      <c r="ELR64" s="333"/>
      <c r="ELS64" s="333"/>
      <c r="ELT64" s="333"/>
      <c r="ELU64" s="333"/>
      <c r="ELV64" s="333"/>
      <c r="ELW64" s="333"/>
      <c r="ELX64" s="333"/>
      <c r="ELY64" s="333"/>
      <c r="ELZ64" s="333"/>
      <c r="EMA64" s="333"/>
      <c r="EMB64" s="333"/>
      <c r="EMC64" s="333"/>
      <c r="EMD64" s="333"/>
      <c r="EME64" s="333"/>
      <c r="EMF64" s="333"/>
      <c r="EMG64" s="333"/>
      <c r="EMH64" s="333"/>
      <c r="EMI64" s="333"/>
      <c r="EMJ64" s="333"/>
      <c r="EMK64" s="333"/>
      <c r="EML64" s="333"/>
      <c r="EMM64" s="333"/>
      <c r="EMN64" s="333"/>
      <c r="EMO64" s="333"/>
      <c r="EMP64" s="333"/>
      <c r="EMQ64" s="333"/>
      <c r="EMR64" s="333"/>
      <c r="EMS64" s="333"/>
      <c r="EMT64" s="333"/>
      <c r="EMU64" s="333"/>
      <c r="EMV64" s="333"/>
      <c r="EMW64" s="333"/>
      <c r="EMX64" s="333"/>
      <c r="EMY64" s="333"/>
      <c r="EMZ64" s="333"/>
      <c r="ENA64" s="333"/>
      <c r="ENB64" s="333"/>
      <c r="ENC64" s="333"/>
      <c r="END64" s="333"/>
      <c r="ENE64" s="333"/>
      <c r="ENF64" s="333"/>
      <c r="ENG64" s="333"/>
      <c r="ENH64" s="333"/>
      <c r="ENI64" s="333"/>
      <c r="ENJ64" s="333"/>
      <c r="ENK64" s="333"/>
      <c r="ENL64" s="333"/>
      <c r="ENM64" s="333"/>
      <c r="ENN64" s="333"/>
      <c r="ENO64" s="333"/>
      <c r="ENP64" s="333"/>
      <c r="ENQ64" s="333"/>
      <c r="ENR64" s="333"/>
      <c r="ENS64" s="333"/>
      <c r="ENT64" s="333"/>
      <c r="ENU64" s="333"/>
      <c r="ENV64" s="333"/>
      <c r="ENW64" s="333"/>
      <c r="ENX64" s="333"/>
      <c r="ENY64" s="333"/>
      <c r="ENZ64" s="333"/>
      <c r="EOA64" s="333"/>
      <c r="EOB64" s="333"/>
      <c r="EOC64" s="333"/>
      <c r="EOD64" s="333"/>
      <c r="EOE64" s="333"/>
      <c r="EOF64" s="333"/>
      <c r="EOG64" s="333"/>
      <c r="EOH64" s="333"/>
      <c r="EOI64" s="333"/>
      <c r="EOJ64" s="333"/>
      <c r="EOK64" s="333"/>
      <c r="EOL64" s="333"/>
      <c r="EOM64" s="333"/>
      <c r="EON64" s="333"/>
      <c r="EOO64" s="333"/>
      <c r="EOP64" s="333"/>
      <c r="EOQ64" s="333"/>
      <c r="EOR64" s="333"/>
      <c r="EOS64" s="333"/>
      <c r="EOT64" s="333"/>
      <c r="EOU64" s="333"/>
      <c r="EOV64" s="333"/>
      <c r="EOW64" s="333"/>
      <c r="EOX64" s="333"/>
      <c r="EOY64" s="333"/>
      <c r="EOZ64" s="333"/>
      <c r="EPA64" s="333"/>
      <c r="EPB64" s="333"/>
      <c r="EPC64" s="333"/>
      <c r="EPD64" s="333"/>
      <c r="EPE64" s="333"/>
      <c r="EPF64" s="333"/>
      <c r="EPG64" s="333"/>
      <c r="EPH64" s="333"/>
      <c r="EPI64" s="333"/>
      <c r="EPJ64" s="333"/>
      <c r="EPK64" s="333"/>
      <c r="EPL64" s="333"/>
      <c r="EPM64" s="333"/>
      <c r="EPN64" s="333"/>
      <c r="EPO64" s="333"/>
      <c r="EPP64" s="333"/>
      <c r="EPQ64" s="333"/>
      <c r="EPR64" s="333"/>
      <c r="EPS64" s="333"/>
      <c r="EPT64" s="333"/>
      <c r="EPU64" s="333"/>
      <c r="EPV64" s="333"/>
      <c r="EPW64" s="333"/>
      <c r="EPX64" s="333"/>
      <c r="EPY64" s="333"/>
      <c r="EPZ64" s="333"/>
      <c r="EQA64" s="333"/>
      <c r="EQB64" s="333"/>
      <c r="EQC64" s="333"/>
      <c r="EQD64" s="333"/>
      <c r="EQE64" s="333"/>
      <c r="EQF64" s="333"/>
      <c r="EQG64" s="333"/>
      <c r="EQH64" s="333"/>
      <c r="EQI64" s="333"/>
      <c r="EQJ64" s="333"/>
      <c r="EQK64" s="333"/>
      <c r="EQL64" s="333"/>
      <c r="EQM64" s="333"/>
      <c r="EQN64" s="333"/>
      <c r="EQO64" s="333"/>
      <c r="EQP64" s="333"/>
      <c r="EQQ64" s="333"/>
      <c r="EQR64" s="333"/>
      <c r="EQS64" s="333"/>
      <c r="EQT64" s="333"/>
      <c r="EQU64" s="333"/>
      <c r="EQV64" s="333"/>
      <c r="EQW64" s="333"/>
      <c r="EQX64" s="333"/>
      <c r="EQY64" s="333"/>
      <c r="EQZ64" s="333"/>
      <c r="ERA64" s="333"/>
      <c r="ERB64" s="333"/>
      <c r="ERC64" s="333"/>
      <c r="ERD64" s="333"/>
      <c r="ERE64" s="333"/>
      <c r="ERF64" s="333"/>
      <c r="ERG64" s="333"/>
      <c r="ERH64" s="333"/>
      <c r="ERI64" s="333"/>
      <c r="ERJ64" s="333"/>
      <c r="ERK64" s="333"/>
      <c r="ERL64" s="333"/>
      <c r="ERM64" s="333"/>
      <c r="ERN64" s="333"/>
      <c r="ERO64" s="333"/>
      <c r="ERP64" s="333"/>
      <c r="ERQ64" s="333"/>
      <c r="ERR64" s="333"/>
      <c r="ERS64" s="333"/>
      <c r="ERT64" s="333"/>
      <c r="ERU64" s="333"/>
      <c r="ERV64" s="333"/>
      <c r="ERW64" s="333"/>
      <c r="ERX64" s="333"/>
      <c r="ERY64" s="333"/>
      <c r="ERZ64" s="333"/>
      <c r="ESA64" s="333"/>
      <c r="ESB64" s="333"/>
      <c r="ESC64" s="333"/>
      <c r="ESD64" s="333"/>
      <c r="ESE64" s="333"/>
      <c r="ESF64" s="333"/>
      <c r="ESG64" s="333"/>
      <c r="ESH64" s="333"/>
      <c r="ESI64" s="333"/>
      <c r="ESJ64" s="333"/>
      <c r="ESK64" s="333"/>
      <c r="ESL64" s="333"/>
      <c r="ESM64" s="333"/>
      <c r="ESN64" s="333"/>
      <c r="ESO64" s="333"/>
      <c r="ESP64" s="333"/>
      <c r="ESQ64" s="333"/>
      <c r="ESR64" s="333"/>
      <c r="ESS64" s="333"/>
      <c r="EST64" s="333"/>
      <c r="ESU64" s="333"/>
      <c r="ESV64" s="333"/>
      <c r="ESW64" s="333"/>
      <c r="ESX64" s="333"/>
      <c r="ESY64" s="333"/>
      <c r="ESZ64" s="333"/>
      <c r="ETA64" s="333"/>
      <c r="ETB64" s="333"/>
      <c r="ETC64" s="333"/>
      <c r="ETD64" s="333"/>
      <c r="ETE64" s="333"/>
      <c r="ETF64" s="333"/>
      <c r="ETG64" s="333"/>
      <c r="ETH64" s="333"/>
      <c r="ETI64" s="333"/>
      <c r="ETJ64" s="333"/>
      <c r="ETK64" s="333"/>
      <c r="ETL64" s="333"/>
      <c r="ETM64" s="333"/>
      <c r="ETN64" s="333"/>
      <c r="ETO64" s="333"/>
      <c r="ETP64" s="333"/>
      <c r="ETQ64" s="333"/>
      <c r="ETR64" s="333"/>
      <c r="ETS64" s="333"/>
      <c r="ETT64" s="333"/>
      <c r="ETU64" s="333"/>
      <c r="ETV64" s="333"/>
      <c r="ETW64" s="333"/>
      <c r="ETX64" s="333"/>
      <c r="ETY64" s="333"/>
      <c r="ETZ64" s="333"/>
      <c r="EUA64" s="333"/>
      <c r="EUB64" s="333"/>
      <c r="EUC64" s="333"/>
      <c r="EUD64" s="333"/>
      <c r="EUE64" s="333"/>
      <c r="EUF64" s="333"/>
      <c r="EUG64" s="333"/>
      <c r="EUH64" s="333"/>
      <c r="EUI64" s="333"/>
      <c r="EUJ64" s="333"/>
      <c r="EUK64" s="333"/>
      <c r="EUL64" s="333"/>
      <c r="EUM64" s="333"/>
      <c r="EUN64" s="333"/>
      <c r="EUO64" s="333"/>
      <c r="EUP64" s="333"/>
      <c r="EUQ64" s="333"/>
      <c r="EUR64" s="333"/>
      <c r="EUS64" s="333"/>
      <c r="EUT64" s="333"/>
      <c r="EUU64" s="333"/>
      <c r="EUV64" s="333"/>
      <c r="EUW64" s="333"/>
      <c r="EUX64" s="333"/>
      <c r="EUY64" s="333"/>
      <c r="EUZ64" s="333"/>
      <c r="EVA64" s="333"/>
      <c r="EVB64" s="333"/>
      <c r="EVC64" s="333"/>
      <c r="EVD64" s="333"/>
      <c r="EVE64" s="333"/>
      <c r="EVF64" s="333"/>
      <c r="EVG64" s="333"/>
      <c r="EVH64" s="333"/>
      <c r="EVI64" s="333"/>
      <c r="EVJ64" s="333"/>
      <c r="EVK64" s="333"/>
      <c r="EVL64" s="333"/>
      <c r="EVM64" s="333"/>
      <c r="EVN64" s="333"/>
      <c r="EVO64" s="333"/>
      <c r="EVP64" s="333"/>
      <c r="EVQ64" s="333"/>
      <c r="EVR64" s="333"/>
      <c r="EVS64" s="333"/>
      <c r="EVT64" s="333"/>
      <c r="EVU64" s="333"/>
      <c r="EVV64" s="333"/>
      <c r="EVW64" s="333"/>
      <c r="EVX64" s="333"/>
      <c r="EVY64" s="333"/>
      <c r="EVZ64" s="333"/>
      <c r="EWA64" s="333"/>
      <c r="EWB64" s="333"/>
      <c r="EWC64" s="333"/>
      <c r="EWD64" s="333"/>
      <c r="EWE64" s="333"/>
      <c r="EWF64" s="333"/>
      <c r="EWG64" s="333"/>
      <c r="EWH64" s="333"/>
      <c r="EWI64" s="333"/>
      <c r="EWJ64" s="333"/>
      <c r="EWK64" s="333"/>
      <c r="EWL64" s="333"/>
      <c r="EWM64" s="333"/>
      <c r="EWN64" s="333"/>
      <c r="EWO64" s="333"/>
      <c r="EWP64" s="333"/>
      <c r="EWQ64" s="333"/>
      <c r="EWR64" s="333"/>
      <c r="EWS64" s="333"/>
      <c r="EWT64" s="333"/>
      <c r="EWU64" s="333"/>
      <c r="EWV64" s="333"/>
      <c r="EWW64" s="333"/>
      <c r="EWX64" s="333"/>
      <c r="EWY64" s="333"/>
      <c r="EWZ64" s="333"/>
      <c r="EXA64" s="333"/>
      <c r="EXB64" s="333"/>
      <c r="EXC64" s="333"/>
      <c r="EXD64" s="333"/>
      <c r="EXE64" s="333"/>
      <c r="EXF64" s="333"/>
      <c r="EXG64" s="333"/>
      <c r="EXH64" s="333"/>
      <c r="EXI64" s="333"/>
      <c r="EXJ64" s="333"/>
      <c r="EXK64" s="333"/>
      <c r="EXL64" s="333"/>
      <c r="EXM64" s="333"/>
      <c r="EXN64" s="333"/>
      <c r="EXO64" s="333"/>
      <c r="EXP64" s="333"/>
      <c r="EXQ64" s="333"/>
      <c r="EXR64" s="333"/>
      <c r="EXS64" s="333"/>
      <c r="EXT64" s="333"/>
      <c r="EXU64" s="333"/>
      <c r="EXV64" s="333"/>
      <c r="EXW64" s="333"/>
      <c r="EXX64" s="333"/>
      <c r="EXY64" s="333"/>
      <c r="EXZ64" s="333"/>
      <c r="EYA64" s="333"/>
      <c r="EYB64" s="333"/>
      <c r="EYC64" s="333"/>
      <c r="EYD64" s="333"/>
      <c r="EYE64" s="333"/>
      <c r="EYF64" s="333"/>
      <c r="EYG64" s="333"/>
      <c r="EYH64" s="333"/>
      <c r="EYI64" s="333"/>
      <c r="EYJ64" s="333"/>
      <c r="EYK64" s="333"/>
      <c r="EYL64" s="333"/>
      <c r="EYM64" s="333"/>
      <c r="EYN64" s="333"/>
      <c r="EYO64" s="333"/>
      <c r="EYP64" s="333"/>
      <c r="EYQ64" s="333"/>
      <c r="EYR64" s="333"/>
      <c r="EYS64" s="333"/>
      <c r="EYT64" s="333"/>
      <c r="EYU64" s="333"/>
      <c r="EYV64" s="333"/>
      <c r="EYW64" s="333"/>
      <c r="EYX64" s="333"/>
      <c r="EYY64" s="333"/>
      <c r="EYZ64" s="333"/>
      <c r="EZA64" s="333"/>
      <c r="EZB64" s="333"/>
      <c r="EZC64" s="333"/>
      <c r="EZD64" s="333"/>
      <c r="EZE64" s="333"/>
      <c r="EZF64" s="333"/>
      <c r="EZG64" s="333"/>
      <c r="EZH64" s="333"/>
      <c r="EZI64" s="333"/>
      <c r="EZJ64" s="333"/>
      <c r="EZK64" s="333"/>
      <c r="EZL64" s="333"/>
      <c r="EZM64" s="333"/>
      <c r="EZN64" s="333"/>
      <c r="EZO64" s="333"/>
      <c r="EZP64" s="333"/>
      <c r="EZQ64" s="333"/>
      <c r="EZR64" s="333"/>
      <c r="EZS64" s="333"/>
      <c r="EZT64" s="333"/>
      <c r="EZU64" s="333"/>
      <c r="EZV64" s="333"/>
      <c r="EZW64" s="333"/>
      <c r="EZX64" s="333"/>
      <c r="EZY64" s="333"/>
      <c r="EZZ64" s="333"/>
      <c r="FAA64" s="333"/>
      <c r="FAB64" s="333"/>
      <c r="FAC64" s="333"/>
      <c r="FAD64" s="333"/>
      <c r="FAE64" s="333"/>
      <c r="FAF64" s="333"/>
      <c r="FAG64" s="333"/>
      <c r="FAH64" s="333"/>
      <c r="FAI64" s="333"/>
      <c r="FAJ64" s="333"/>
      <c r="FAK64" s="333"/>
      <c r="FAL64" s="333"/>
      <c r="FAM64" s="333"/>
      <c r="FAN64" s="333"/>
      <c r="FAO64" s="333"/>
      <c r="FAP64" s="333"/>
      <c r="FAQ64" s="333"/>
      <c r="FAR64" s="333"/>
      <c r="FAS64" s="333"/>
      <c r="FAT64" s="333"/>
      <c r="FAU64" s="333"/>
      <c r="FAV64" s="333"/>
      <c r="FAW64" s="333"/>
      <c r="FAX64" s="333"/>
      <c r="FAY64" s="333"/>
      <c r="FAZ64" s="333"/>
      <c r="FBA64" s="333"/>
      <c r="FBB64" s="333"/>
      <c r="FBC64" s="333"/>
      <c r="FBD64" s="333"/>
      <c r="FBE64" s="333"/>
      <c r="FBF64" s="333"/>
      <c r="FBG64" s="333"/>
      <c r="FBH64" s="333"/>
      <c r="FBI64" s="333"/>
      <c r="FBJ64" s="333"/>
      <c r="FBK64" s="333"/>
      <c r="FBL64" s="333"/>
      <c r="FBM64" s="333"/>
      <c r="FBN64" s="333"/>
      <c r="FBO64" s="333"/>
      <c r="FBP64" s="333"/>
      <c r="FBQ64" s="333"/>
      <c r="FBR64" s="333"/>
      <c r="FBS64" s="333"/>
      <c r="FBT64" s="333"/>
      <c r="FBU64" s="333"/>
      <c r="FBV64" s="333"/>
      <c r="FBW64" s="333"/>
      <c r="FBX64" s="333"/>
      <c r="FBY64" s="333"/>
      <c r="FBZ64" s="333"/>
      <c r="FCA64" s="333"/>
      <c r="FCB64" s="333"/>
      <c r="FCC64" s="333"/>
      <c r="FCD64" s="333"/>
      <c r="FCE64" s="333"/>
      <c r="FCF64" s="333"/>
      <c r="FCG64" s="333"/>
      <c r="FCH64" s="333"/>
      <c r="FCI64" s="333"/>
      <c r="FCJ64" s="333"/>
      <c r="FCK64" s="333"/>
      <c r="FCL64" s="333"/>
      <c r="FCM64" s="333"/>
      <c r="FCN64" s="333"/>
      <c r="FCO64" s="333"/>
      <c r="FCP64" s="333"/>
      <c r="FCQ64" s="333"/>
      <c r="FCR64" s="333"/>
      <c r="FCS64" s="333"/>
      <c r="FCT64" s="333"/>
      <c r="FCU64" s="333"/>
      <c r="FCV64" s="333"/>
      <c r="FCW64" s="333"/>
      <c r="FCX64" s="333"/>
      <c r="FCY64" s="333"/>
      <c r="FCZ64" s="333"/>
      <c r="FDA64" s="333"/>
      <c r="FDB64" s="333"/>
      <c r="FDC64" s="333"/>
      <c r="FDD64" s="333"/>
      <c r="FDE64" s="333"/>
      <c r="FDF64" s="333"/>
      <c r="FDG64" s="333"/>
      <c r="FDH64" s="333"/>
      <c r="FDI64" s="333"/>
      <c r="FDJ64" s="333"/>
      <c r="FDK64" s="333"/>
      <c r="FDL64" s="333"/>
      <c r="FDM64" s="333"/>
      <c r="FDN64" s="333"/>
      <c r="FDO64" s="333"/>
      <c r="FDP64" s="333"/>
      <c r="FDQ64" s="333"/>
      <c r="FDR64" s="333"/>
      <c r="FDS64" s="333"/>
      <c r="FDT64" s="333"/>
      <c r="FDU64" s="333"/>
      <c r="FDV64" s="333"/>
      <c r="FDW64" s="333"/>
      <c r="FDX64" s="333"/>
      <c r="FDY64" s="333"/>
      <c r="FDZ64" s="333"/>
      <c r="FEA64" s="333"/>
      <c r="FEB64" s="333"/>
      <c r="FEC64" s="333"/>
      <c r="FED64" s="333"/>
      <c r="FEE64" s="333"/>
      <c r="FEF64" s="333"/>
      <c r="FEG64" s="333"/>
      <c r="FEH64" s="333"/>
      <c r="FEI64" s="333"/>
      <c r="FEJ64" s="333"/>
      <c r="FEK64" s="333"/>
      <c r="FEL64" s="333"/>
      <c r="FEM64" s="333"/>
      <c r="FEN64" s="333"/>
      <c r="FEO64" s="333"/>
      <c r="FEP64" s="333"/>
      <c r="FEQ64" s="333"/>
      <c r="FER64" s="333"/>
      <c r="FES64" s="333"/>
      <c r="FET64" s="333"/>
      <c r="FEU64" s="333"/>
      <c r="FEV64" s="333"/>
      <c r="FEW64" s="333"/>
      <c r="FEX64" s="333"/>
      <c r="FEY64" s="333"/>
      <c r="FEZ64" s="333"/>
      <c r="FFA64" s="333"/>
      <c r="FFB64" s="333"/>
      <c r="FFC64" s="333"/>
      <c r="FFD64" s="333"/>
      <c r="FFE64" s="333"/>
      <c r="FFF64" s="333"/>
      <c r="FFG64" s="333"/>
      <c r="FFH64" s="333"/>
      <c r="FFI64" s="333"/>
      <c r="FFJ64" s="333"/>
      <c r="FFK64" s="333"/>
      <c r="FFL64" s="333"/>
      <c r="FFM64" s="333"/>
      <c r="FFN64" s="333"/>
      <c r="FFO64" s="333"/>
      <c r="FFP64" s="333"/>
      <c r="FFQ64" s="333"/>
      <c r="FFR64" s="333"/>
      <c r="FFS64" s="333"/>
      <c r="FFT64" s="333"/>
      <c r="FFU64" s="333"/>
      <c r="FFV64" s="333"/>
      <c r="FFW64" s="333"/>
      <c r="FFX64" s="333"/>
      <c r="FFY64" s="333"/>
      <c r="FFZ64" s="333"/>
      <c r="FGA64" s="333"/>
      <c r="FGB64" s="333"/>
      <c r="FGC64" s="333"/>
      <c r="FGD64" s="333"/>
      <c r="FGE64" s="333"/>
      <c r="FGF64" s="333"/>
      <c r="FGG64" s="333"/>
      <c r="FGH64" s="333"/>
      <c r="FGI64" s="333"/>
      <c r="FGJ64" s="333"/>
      <c r="FGK64" s="333"/>
      <c r="FGL64" s="333"/>
      <c r="FGM64" s="333"/>
      <c r="FGN64" s="333"/>
      <c r="FGO64" s="333"/>
      <c r="FGP64" s="333"/>
      <c r="FGQ64" s="333"/>
      <c r="FGR64" s="333"/>
      <c r="FGS64" s="333"/>
      <c r="FGT64" s="333"/>
      <c r="FGU64" s="333"/>
      <c r="FGV64" s="333"/>
      <c r="FGW64" s="333"/>
      <c r="FGX64" s="333"/>
      <c r="FGY64" s="333"/>
      <c r="FGZ64" s="333"/>
      <c r="FHA64" s="333"/>
      <c r="FHB64" s="333"/>
      <c r="FHC64" s="333"/>
      <c r="FHD64" s="333"/>
      <c r="FHE64" s="333"/>
      <c r="FHF64" s="333"/>
      <c r="FHG64" s="333"/>
      <c r="FHH64" s="333"/>
      <c r="FHI64" s="333"/>
      <c r="FHJ64" s="333"/>
      <c r="FHK64" s="333"/>
      <c r="FHL64" s="333"/>
      <c r="FHM64" s="333"/>
      <c r="FHN64" s="333"/>
      <c r="FHO64" s="333"/>
      <c r="FHP64" s="333"/>
      <c r="FHQ64" s="333"/>
      <c r="FHR64" s="333"/>
      <c r="FHS64" s="333"/>
      <c r="FHT64" s="333"/>
      <c r="FHU64" s="333"/>
      <c r="FHV64" s="333"/>
      <c r="FHW64" s="333"/>
      <c r="FHX64" s="333"/>
      <c r="FHY64" s="333"/>
      <c r="FHZ64" s="333"/>
      <c r="FIA64" s="333"/>
      <c r="FIB64" s="333"/>
      <c r="FIC64" s="333"/>
      <c r="FID64" s="333"/>
      <c r="FIE64" s="333"/>
      <c r="FIF64" s="333"/>
      <c r="FIG64" s="333"/>
      <c r="FIH64" s="333"/>
      <c r="FII64" s="333"/>
      <c r="FIJ64" s="333"/>
      <c r="FIK64" s="333"/>
      <c r="FIL64" s="333"/>
      <c r="FIM64" s="333"/>
      <c r="FIN64" s="333"/>
      <c r="FIO64" s="333"/>
      <c r="FIP64" s="333"/>
      <c r="FIQ64" s="333"/>
      <c r="FIR64" s="333"/>
      <c r="FIS64" s="333"/>
      <c r="FIT64" s="333"/>
      <c r="FIU64" s="333"/>
      <c r="FIV64" s="333"/>
      <c r="FIW64" s="333"/>
      <c r="FIX64" s="333"/>
      <c r="FIY64" s="333"/>
      <c r="FIZ64" s="333"/>
      <c r="FJA64" s="333"/>
      <c r="FJB64" s="333"/>
      <c r="FJC64" s="333"/>
      <c r="FJD64" s="333"/>
      <c r="FJE64" s="333"/>
      <c r="FJF64" s="333"/>
      <c r="FJG64" s="333"/>
      <c r="FJH64" s="333"/>
      <c r="FJI64" s="333"/>
      <c r="FJJ64" s="333"/>
      <c r="FJK64" s="333"/>
      <c r="FJL64" s="333"/>
      <c r="FJM64" s="333"/>
      <c r="FJN64" s="333"/>
      <c r="FJO64" s="333"/>
      <c r="FJP64" s="333"/>
      <c r="FJQ64" s="333"/>
      <c r="FJR64" s="333"/>
      <c r="FJS64" s="333"/>
      <c r="FJT64" s="333"/>
      <c r="FJU64" s="333"/>
      <c r="FJV64" s="333"/>
      <c r="FJW64" s="333"/>
      <c r="FJX64" s="333"/>
      <c r="FJY64" s="333"/>
      <c r="FJZ64" s="333"/>
      <c r="FKA64" s="333"/>
      <c r="FKB64" s="333"/>
      <c r="FKC64" s="333"/>
      <c r="FKD64" s="333"/>
      <c r="FKE64" s="333"/>
      <c r="FKF64" s="333"/>
      <c r="FKG64" s="333"/>
      <c r="FKH64" s="333"/>
      <c r="FKI64" s="333"/>
      <c r="FKJ64" s="333"/>
      <c r="FKK64" s="333"/>
      <c r="FKL64" s="333"/>
      <c r="FKM64" s="333"/>
      <c r="FKN64" s="333"/>
      <c r="FKO64" s="333"/>
      <c r="FKP64" s="333"/>
      <c r="FKQ64" s="333"/>
      <c r="FKR64" s="333"/>
      <c r="FKS64" s="333"/>
      <c r="FKT64" s="333"/>
      <c r="FKU64" s="333"/>
      <c r="FKV64" s="333"/>
      <c r="FKW64" s="333"/>
      <c r="FKX64" s="333"/>
      <c r="FKY64" s="333"/>
      <c r="FKZ64" s="333"/>
      <c r="FLA64" s="333"/>
      <c r="FLB64" s="333"/>
      <c r="FLC64" s="333"/>
      <c r="FLD64" s="333"/>
      <c r="FLE64" s="333"/>
      <c r="FLF64" s="333"/>
      <c r="FLG64" s="333"/>
      <c r="FLH64" s="333"/>
      <c r="FLI64" s="333"/>
      <c r="FLJ64" s="333"/>
      <c r="FLK64" s="333"/>
      <c r="FLL64" s="333"/>
      <c r="FLM64" s="333"/>
      <c r="FLN64" s="333"/>
      <c r="FLO64" s="333"/>
      <c r="FLP64" s="333"/>
      <c r="FLQ64" s="333"/>
      <c r="FLR64" s="333"/>
      <c r="FLS64" s="333"/>
      <c r="FLT64" s="333"/>
      <c r="FLU64" s="333"/>
      <c r="FLV64" s="333"/>
      <c r="FLW64" s="333"/>
      <c r="FLX64" s="333"/>
      <c r="FLY64" s="333"/>
      <c r="FLZ64" s="333"/>
      <c r="FMA64" s="333"/>
      <c r="FMB64" s="333"/>
      <c r="FMC64" s="333"/>
      <c r="FMD64" s="333"/>
      <c r="FME64" s="333"/>
      <c r="FMF64" s="333"/>
      <c r="FMG64" s="333"/>
      <c r="FMH64" s="333"/>
      <c r="FMI64" s="333"/>
      <c r="FMJ64" s="333"/>
      <c r="FMK64" s="333"/>
      <c r="FML64" s="333"/>
      <c r="FMM64" s="333"/>
      <c r="FMN64" s="333"/>
      <c r="FMO64" s="333"/>
      <c r="FMP64" s="333"/>
      <c r="FMQ64" s="333"/>
      <c r="FMR64" s="333"/>
      <c r="FMS64" s="333"/>
      <c r="FMT64" s="333"/>
      <c r="FMU64" s="333"/>
      <c r="FMV64" s="333"/>
      <c r="FMW64" s="333"/>
      <c r="FMX64" s="333"/>
      <c r="FMY64" s="333"/>
      <c r="FMZ64" s="333"/>
      <c r="FNA64" s="333"/>
      <c r="FNB64" s="333"/>
      <c r="FNC64" s="333"/>
      <c r="FND64" s="333"/>
      <c r="FNE64" s="333"/>
      <c r="FNF64" s="333"/>
      <c r="FNG64" s="333"/>
      <c r="FNH64" s="333"/>
      <c r="FNI64" s="333"/>
      <c r="FNJ64" s="333"/>
      <c r="FNK64" s="333"/>
      <c r="FNL64" s="333"/>
      <c r="FNM64" s="333"/>
      <c r="FNN64" s="333"/>
      <c r="FNO64" s="333"/>
      <c r="FNP64" s="333"/>
      <c r="FNQ64" s="333"/>
      <c r="FNR64" s="333"/>
      <c r="FNS64" s="333"/>
      <c r="FNT64" s="333"/>
      <c r="FNU64" s="333"/>
      <c r="FNV64" s="333"/>
      <c r="FNW64" s="333"/>
      <c r="FNX64" s="333"/>
      <c r="FNY64" s="333"/>
      <c r="FNZ64" s="333"/>
      <c r="FOA64" s="333"/>
      <c r="FOB64" s="333"/>
      <c r="FOC64" s="333"/>
      <c r="FOD64" s="333"/>
      <c r="FOE64" s="333"/>
      <c r="FOF64" s="333"/>
      <c r="FOG64" s="333"/>
      <c r="FOH64" s="333"/>
      <c r="FOI64" s="333"/>
      <c r="FOJ64" s="333"/>
      <c r="FOK64" s="333"/>
      <c r="FOL64" s="333"/>
      <c r="FOM64" s="333"/>
      <c r="FON64" s="333"/>
      <c r="FOO64" s="333"/>
      <c r="FOP64" s="333"/>
      <c r="FOQ64" s="333"/>
      <c r="FOR64" s="333"/>
      <c r="FOS64" s="333"/>
      <c r="FOT64" s="333"/>
      <c r="FOU64" s="333"/>
      <c r="FOV64" s="333"/>
      <c r="FOW64" s="333"/>
      <c r="FOX64" s="333"/>
      <c r="FOY64" s="333"/>
      <c r="FOZ64" s="333"/>
      <c r="FPA64" s="333"/>
      <c r="FPB64" s="333"/>
      <c r="FPC64" s="333"/>
      <c r="FPD64" s="333"/>
      <c r="FPE64" s="333"/>
      <c r="FPF64" s="333"/>
      <c r="FPG64" s="333"/>
      <c r="FPH64" s="333"/>
      <c r="FPI64" s="333"/>
      <c r="FPJ64" s="333"/>
      <c r="FPK64" s="333"/>
      <c r="FPL64" s="333"/>
      <c r="FPM64" s="333"/>
      <c r="FPN64" s="333"/>
      <c r="FPO64" s="333"/>
      <c r="FPP64" s="333"/>
      <c r="FPQ64" s="333"/>
      <c r="FPR64" s="333"/>
      <c r="FPS64" s="333"/>
      <c r="FPT64" s="333"/>
      <c r="FPU64" s="333"/>
      <c r="FPV64" s="333"/>
      <c r="FPW64" s="333"/>
      <c r="FPX64" s="333"/>
      <c r="FPY64" s="333"/>
      <c r="FPZ64" s="333"/>
      <c r="FQA64" s="333"/>
      <c r="FQB64" s="333"/>
      <c r="FQC64" s="333"/>
      <c r="FQD64" s="333"/>
      <c r="FQE64" s="333"/>
      <c r="FQF64" s="333"/>
      <c r="FQG64" s="333"/>
      <c r="FQH64" s="333"/>
      <c r="FQI64" s="333"/>
      <c r="FQJ64" s="333"/>
      <c r="FQK64" s="333"/>
      <c r="FQL64" s="333"/>
      <c r="FQM64" s="333"/>
      <c r="FQN64" s="333"/>
      <c r="FQO64" s="333"/>
      <c r="FQP64" s="333"/>
      <c r="FQQ64" s="333"/>
      <c r="FQR64" s="333"/>
      <c r="FQS64" s="333"/>
      <c r="FQT64" s="333"/>
      <c r="FQU64" s="333"/>
      <c r="FQV64" s="333"/>
      <c r="FQW64" s="333"/>
      <c r="FQX64" s="333"/>
      <c r="FQY64" s="333"/>
      <c r="FQZ64" s="333"/>
      <c r="FRA64" s="333"/>
      <c r="FRB64" s="333"/>
      <c r="FRC64" s="333"/>
      <c r="FRD64" s="333"/>
      <c r="FRE64" s="333"/>
      <c r="FRF64" s="333"/>
      <c r="FRG64" s="333"/>
      <c r="FRH64" s="333"/>
      <c r="FRI64" s="333"/>
      <c r="FRJ64" s="333"/>
      <c r="FRK64" s="333"/>
      <c r="FRL64" s="333"/>
      <c r="FRM64" s="333"/>
      <c r="FRN64" s="333"/>
      <c r="FRO64" s="333"/>
      <c r="FRP64" s="333"/>
      <c r="FRQ64" s="333"/>
      <c r="FRR64" s="333"/>
      <c r="FRS64" s="333"/>
      <c r="FRT64" s="333"/>
      <c r="FRU64" s="333"/>
      <c r="FRV64" s="333"/>
      <c r="FRW64" s="333"/>
      <c r="FRX64" s="333"/>
      <c r="FRY64" s="333"/>
      <c r="FRZ64" s="333"/>
      <c r="FSA64" s="333"/>
      <c r="FSB64" s="333"/>
      <c r="FSC64" s="333"/>
      <c r="FSD64" s="333"/>
      <c r="FSE64" s="333"/>
      <c r="FSF64" s="333"/>
      <c r="FSG64" s="333"/>
      <c r="FSH64" s="333"/>
      <c r="FSI64" s="333"/>
      <c r="FSJ64" s="333"/>
      <c r="FSK64" s="333"/>
      <c r="FSL64" s="333"/>
      <c r="FSM64" s="333"/>
      <c r="FSN64" s="333"/>
      <c r="FSO64" s="333"/>
      <c r="FSP64" s="333"/>
      <c r="FSQ64" s="333"/>
      <c r="FSR64" s="333"/>
      <c r="FSS64" s="333"/>
      <c r="FST64" s="333"/>
      <c r="FSU64" s="333"/>
      <c r="FSV64" s="333"/>
      <c r="FSW64" s="333"/>
      <c r="FSX64" s="333"/>
      <c r="FSY64" s="333"/>
      <c r="FSZ64" s="333"/>
      <c r="FTA64" s="333"/>
      <c r="FTB64" s="333"/>
      <c r="FTC64" s="333"/>
      <c r="FTD64" s="333"/>
      <c r="FTE64" s="333"/>
      <c r="FTF64" s="333"/>
      <c r="FTG64" s="333"/>
      <c r="FTH64" s="333"/>
      <c r="FTI64" s="333"/>
      <c r="FTJ64" s="333"/>
      <c r="FTK64" s="333"/>
      <c r="FTL64" s="333"/>
      <c r="FTM64" s="333"/>
      <c r="FTN64" s="333"/>
      <c r="FTO64" s="333"/>
      <c r="FTP64" s="333"/>
      <c r="FTQ64" s="333"/>
      <c r="FTR64" s="333"/>
      <c r="FTS64" s="333"/>
      <c r="FTT64" s="333"/>
      <c r="FTU64" s="333"/>
      <c r="FTV64" s="333"/>
      <c r="FTW64" s="333"/>
      <c r="FTX64" s="333"/>
      <c r="FTY64" s="333"/>
      <c r="FTZ64" s="333"/>
      <c r="FUA64" s="333"/>
      <c r="FUB64" s="333"/>
      <c r="FUC64" s="333"/>
      <c r="FUD64" s="333"/>
      <c r="FUE64" s="333"/>
      <c r="FUF64" s="333"/>
      <c r="FUG64" s="333"/>
      <c r="FUH64" s="333"/>
      <c r="FUI64" s="333"/>
      <c r="FUJ64" s="333"/>
      <c r="FUK64" s="333"/>
      <c r="FUL64" s="333"/>
      <c r="FUM64" s="333"/>
      <c r="FUN64" s="333"/>
      <c r="FUO64" s="333"/>
      <c r="FUP64" s="333"/>
      <c r="FUQ64" s="333"/>
      <c r="FUR64" s="333"/>
      <c r="FUS64" s="333"/>
      <c r="FUT64" s="333"/>
      <c r="FUU64" s="333"/>
      <c r="FUV64" s="333"/>
      <c r="FUW64" s="333"/>
      <c r="FUX64" s="333"/>
      <c r="FUY64" s="333"/>
      <c r="FUZ64" s="333"/>
      <c r="FVA64" s="333"/>
      <c r="FVB64" s="333"/>
      <c r="FVC64" s="333"/>
      <c r="FVD64" s="333"/>
      <c r="FVE64" s="333"/>
      <c r="FVF64" s="333"/>
      <c r="FVG64" s="333"/>
      <c r="FVH64" s="333"/>
      <c r="FVI64" s="333"/>
      <c r="FVJ64" s="333"/>
      <c r="FVK64" s="333"/>
      <c r="FVL64" s="333"/>
      <c r="FVM64" s="333"/>
      <c r="FVN64" s="333"/>
      <c r="FVO64" s="333"/>
      <c r="FVP64" s="333"/>
      <c r="FVQ64" s="333"/>
      <c r="FVR64" s="333"/>
      <c r="FVS64" s="333"/>
      <c r="FVT64" s="333"/>
      <c r="FVU64" s="333"/>
      <c r="FVV64" s="333"/>
      <c r="FVW64" s="333"/>
      <c r="FVX64" s="333"/>
      <c r="FVY64" s="333"/>
      <c r="FVZ64" s="333"/>
      <c r="FWA64" s="333"/>
      <c r="FWB64" s="333"/>
      <c r="FWC64" s="333"/>
      <c r="FWD64" s="333"/>
      <c r="FWE64" s="333"/>
      <c r="FWF64" s="333"/>
      <c r="FWG64" s="333"/>
      <c r="FWH64" s="333"/>
      <c r="FWI64" s="333"/>
      <c r="FWJ64" s="333"/>
      <c r="FWK64" s="333"/>
      <c r="FWL64" s="333"/>
      <c r="FWM64" s="333"/>
      <c r="FWN64" s="333"/>
      <c r="FWO64" s="333"/>
      <c r="FWP64" s="333"/>
      <c r="FWQ64" s="333"/>
      <c r="FWR64" s="333"/>
      <c r="FWS64" s="333"/>
      <c r="FWT64" s="333"/>
      <c r="FWU64" s="333"/>
      <c r="FWV64" s="333"/>
      <c r="FWW64" s="333"/>
      <c r="FWX64" s="333"/>
      <c r="FWY64" s="333"/>
      <c r="FWZ64" s="333"/>
      <c r="FXA64" s="333"/>
      <c r="FXB64" s="333"/>
      <c r="FXC64" s="333"/>
      <c r="FXD64" s="333"/>
      <c r="FXE64" s="333"/>
      <c r="FXF64" s="333"/>
      <c r="FXG64" s="333"/>
      <c r="FXH64" s="333"/>
      <c r="FXI64" s="333"/>
      <c r="FXJ64" s="333"/>
      <c r="FXK64" s="333"/>
      <c r="FXL64" s="333"/>
      <c r="FXM64" s="333"/>
      <c r="FXN64" s="333"/>
      <c r="FXO64" s="333"/>
      <c r="FXP64" s="333"/>
      <c r="FXQ64" s="333"/>
      <c r="FXR64" s="333"/>
      <c r="FXS64" s="333"/>
      <c r="FXT64" s="333"/>
      <c r="FXU64" s="333"/>
      <c r="FXV64" s="333"/>
      <c r="FXW64" s="333"/>
      <c r="FXX64" s="333"/>
      <c r="FXY64" s="333"/>
      <c r="FXZ64" s="333"/>
      <c r="FYA64" s="333"/>
      <c r="FYB64" s="333"/>
      <c r="FYC64" s="333"/>
      <c r="FYD64" s="333"/>
      <c r="FYE64" s="333"/>
      <c r="FYF64" s="333"/>
      <c r="FYG64" s="333"/>
      <c r="FYH64" s="333"/>
      <c r="FYI64" s="333"/>
      <c r="FYJ64" s="333"/>
      <c r="FYK64" s="333"/>
      <c r="FYL64" s="333"/>
      <c r="FYM64" s="333"/>
      <c r="FYN64" s="333"/>
      <c r="FYO64" s="333"/>
      <c r="FYP64" s="333"/>
      <c r="FYQ64" s="333"/>
      <c r="FYR64" s="333"/>
      <c r="FYS64" s="333"/>
      <c r="FYT64" s="333"/>
      <c r="FYU64" s="333"/>
      <c r="FYV64" s="333"/>
      <c r="FYW64" s="333"/>
      <c r="FYX64" s="333"/>
      <c r="FYY64" s="333"/>
      <c r="FYZ64" s="333"/>
      <c r="FZA64" s="333"/>
      <c r="FZB64" s="333"/>
      <c r="FZC64" s="333"/>
      <c r="FZD64" s="333"/>
      <c r="FZE64" s="333"/>
      <c r="FZF64" s="333"/>
      <c r="FZG64" s="333"/>
      <c r="FZH64" s="333"/>
      <c r="FZI64" s="333"/>
      <c r="FZJ64" s="333"/>
      <c r="FZK64" s="333"/>
      <c r="FZL64" s="333"/>
      <c r="FZM64" s="333"/>
      <c r="FZN64" s="333"/>
      <c r="FZO64" s="333"/>
      <c r="FZP64" s="333"/>
      <c r="FZQ64" s="333"/>
      <c r="FZR64" s="333"/>
      <c r="FZS64" s="333"/>
      <c r="FZT64" s="333"/>
      <c r="FZU64" s="333"/>
      <c r="FZV64" s="333"/>
      <c r="FZW64" s="333"/>
      <c r="FZX64" s="333"/>
      <c r="FZY64" s="333"/>
      <c r="FZZ64" s="333"/>
      <c r="GAA64" s="333"/>
      <c r="GAB64" s="333"/>
      <c r="GAC64" s="333"/>
      <c r="GAD64" s="333"/>
      <c r="GAE64" s="333"/>
      <c r="GAF64" s="333"/>
      <c r="GAG64" s="333"/>
      <c r="GAH64" s="333"/>
      <c r="GAI64" s="333"/>
      <c r="GAJ64" s="333"/>
      <c r="GAK64" s="333"/>
      <c r="GAL64" s="333"/>
      <c r="GAM64" s="333"/>
      <c r="GAN64" s="333"/>
      <c r="GAO64" s="333"/>
      <c r="GAP64" s="333"/>
      <c r="GAQ64" s="333"/>
      <c r="GAR64" s="333"/>
      <c r="GAS64" s="333"/>
      <c r="GAT64" s="333"/>
      <c r="GAU64" s="333"/>
      <c r="GAV64" s="333"/>
      <c r="GAW64" s="333"/>
      <c r="GAX64" s="333"/>
      <c r="GAY64" s="333"/>
      <c r="GAZ64" s="333"/>
      <c r="GBA64" s="333"/>
      <c r="GBB64" s="333"/>
      <c r="GBC64" s="333"/>
      <c r="GBD64" s="333"/>
      <c r="GBE64" s="333"/>
      <c r="GBF64" s="333"/>
      <c r="GBG64" s="333"/>
      <c r="GBH64" s="333"/>
      <c r="GBI64" s="333"/>
      <c r="GBJ64" s="333"/>
      <c r="GBK64" s="333"/>
      <c r="GBL64" s="333"/>
      <c r="GBM64" s="333"/>
      <c r="GBN64" s="333"/>
      <c r="GBO64" s="333"/>
      <c r="GBP64" s="333"/>
      <c r="GBQ64" s="333"/>
      <c r="GBR64" s="333"/>
      <c r="GBS64" s="333"/>
      <c r="GBT64" s="333"/>
      <c r="GBU64" s="333"/>
      <c r="GBV64" s="333"/>
      <c r="GBW64" s="333"/>
      <c r="GBX64" s="333"/>
      <c r="GBY64" s="333"/>
      <c r="GBZ64" s="333"/>
      <c r="GCA64" s="333"/>
      <c r="GCB64" s="333"/>
      <c r="GCC64" s="333"/>
      <c r="GCD64" s="333"/>
      <c r="GCE64" s="333"/>
      <c r="GCF64" s="333"/>
      <c r="GCG64" s="333"/>
      <c r="GCH64" s="333"/>
      <c r="GCI64" s="333"/>
      <c r="GCJ64" s="333"/>
      <c r="GCK64" s="333"/>
      <c r="GCL64" s="333"/>
      <c r="GCM64" s="333"/>
      <c r="GCN64" s="333"/>
      <c r="GCO64" s="333"/>
      <c r="GCP64" s="333"/>
      <c r="GCQ64" s="333"/>
      <c r="GCR64" s="333"/>
      <c r="GCS64" s="333"/>
      <c r="GCT64" s="333"/>
      <c r="GCU64" s="333"/>
      <c r="GCV64" s="333"/>
      <c r="GCW64" s="333"/>
      <c r="GCX64" s="333"/>
      <c r="GCY64" s="333"/>
      <c r="GCZ64" s="333"/>
      <c r="GDA64" s="333"/>
      <c r="GDB64" s="333"/>
      <c r="GDC64" s="333"/>
      <c r="GDD64" s="333"/>
      <c r="GDE64" s="333"/>
      <c r="GDF64" s="333"/>
      <c r="GDG64" s="333"/>
      <c r="GDH64" s="333"/>
      <c r="GDI64" s="333"/>
      <c r="GDJ64" s="333"/>
      <c r="GDK64" s="333"/>
      <c r="GDL64" s="333"/>
      <c r="GDM64" s="333"/>
      <c r="GDN64" s="333"/>
      <c r="GDO64" s="333"/>
      <c r="GDP64" s="333"/>
      <c r="GDQ64" s="333"/>
      <c r="GDR64" s="333"/>
      <c r="GDS64" s="333"/>
      <c r="GDT64" s="333"/>
      <c r="GDU64" s="333"/>
      <c r="GDV64" s="333"/>
      <c r="GDW64" s="333"/>
      <c r="GDX64" s="333"/>
      <c r="GDY64" s="333"/>
      <c r="GDZ64" s="333"/>
      <c r="GEA64" s="333"/>
      <c r="GEB64" s="333"/>
      <c r="GEC64" s="333"/>
      <c r="GED64" s="333"/>
      <c r="GEE64" s="333"/>
      <c r="GEF64" s="333"/>
      <c r="GEG64" s="333"/>
      <c r="GEH64" s="333"/>
      <c r="GEI64" s="333"/>
      <c r="GEJ64" s="333"/>
      <c r="GEK64" s="333"/>
      <c r="GEL64" s="333"/>
      <c r="GEM64" s="333"/>
      <c r="GEN64" s="333"/>
      <c r="GEO64" s="333"/>
      <c r="GEP64" s="333"/>
      <c r="GEQ64" s="333"/>
      <c r="GER64" s="333"/>
      <c r="GES64" s="333"/>
      <c r="GET64" s="333"/>
      <c r="GEU64" s="333"/>
      <c r="GEV64" s="333"/>
      <c r="GEW64" s="333"/>
      <c r="GEX64" s="333"/>
      <c r="GEY64" s="333"/>
      <c r="GEZ64" s="333"/>
      <c r="GFA64" s="333"/>
      <c r="GFB64" s="333"/>
      <c r="GFC64" s="333"/>
      <c r="GFD64" s="333"/>
      <c r="GFE64" s="333"/>
      <c r="GFF64" s="333"/>
      <c r="GFG64" s="333"/>
      <c r="GFH64" s="333"/>
      <c r="GFI64" s="333"/>
      <c r="GFJ64" s="333"/>
      <c r="GFK64" s="333"/>
      <c r="GFL64" s="333"/>
      <c r="GFM64" s="333"/>
      <c r="GFN64" s="333"/>
      <c r="GFO64" s="333"/>
      <c r="GFP64" s="333"/>
      <c r="GFQ64" s="333"/>
      <c r="GFR64" s="333"/>
      <c r="GFS64" s="333"/>
      <c r="GFT64" s="333"/>
      <c r="GFU64" s="333"/>
      <c r="GFV64" s="333"/>
      <c r="GFW64" s="333"/>
      <c r="GFX64" s="333"/>
      <c r="GFY64" s="333"/>
      <c r="GFZ64" s="333"/>
      <c r="GGA64" s="333"/>
      <c r="GGB64" s="333"/>
      <c r="GGC64" s="333"/>
      <c r="GGD64" s="333"/>
      <c r="GGE64" s="333"/>
      <c r="GGF64" s="333"/>
      <c r="GGG64" s="333"/>
      <c r="GGH64" s="333"/>
      <c r="GGI64" s="333"/>
      <c r="GGJ64" s="333"/>
      <c r="GGK64" s="333"/>
      <c r="GGL64" s="333"/>
      <c r="GGM64" s="333"/>
      <c r="GGN64" s="333"/>
      <c r="GGO64" s="333"/>
      <c r="GGP64" s="333"/>
      <c r="GGQ64" s="333"/>
      <c r="GGR64" s="333"/>
      <c r="GGS64" s="333"/>
      <c r="GGT64" s="333"/>
      <c r="GGU64" s="333"/>
      <c r="GGV64" s="333"/>
      <c r="GGW64" s="333"/>
      <c r="GGX64" s="333"/>
      <c r="GGY64" s="333"/>
      <c r="GGZ64" s="333"/>
      <c r="GHA64" s="333"/>
      <c r="GHB64" s="333"/>
      <c r="GHC64" s="333"/>
      <c r="GHD64" s="333"/>
      <c r="GHE64" s="333"/>
      <c r="GHF64" s="333"/>
      <c r="GHG64" s="333"/>
      <c r="GHH64" s="333"/>
      <c r="GHI64" s="333"/>
      <c r="GHJ64" s="333"/>
      <c r="GHK64" s="333"/>
      <c r="GHL64" s="333"/>
      <c r="GHM64" s="333"/>
      <c r="GHN64" s="333"/>
      <c r="GHO64" s="333"/>
      <c r="GHP64" s="333"/>
      <c r="GHQ64" s="333"/>
      <c r="GHR64" s="333"/>
      <c r="GHS64" s="333"/>
      <c r="GHT64" s="333"/>
      <c r="GHU64" s="333"/>
      <c r="GHV64" s="333"/>
      <c r="GHW64" s="333"/>
      <c r="GHX64" s="333"/>
      <c r="GHY64" s="333"/>
      <c r="GHZ64" s="333"/>
      <c r="GIA64" s="333"/>
      <c r="GIB64" s="333"/>
      <c r="GIC64" s="333"/>
      <c r="GID64" s="333"/>
      <c r="GIE64" s="333"/>
      <c r="GIF64" s="333"/>
      <c r="GIG64" s="333"/>
      <c r="GIH64" s="333"/>
      <c r="GII64" s="333"/>
      <c r="GIJ64" s="333"/>
      <c r="GIK64" s="333"/>
      <c r="GIL64" s="333"/>
      <c r="GIM64" s="333"/>
      <c r="GIN64" s="333"/>
      <c r="GIO64" s="333"/>
      <c r="GIP64" s="333"/>
      <c r="GIQ64" s="333"/>
      <c r="GIR64" s="333"/>
      <c r="GIS64" s="333"/>
      <c r="GIT64" s="333"/>
      <c r="GIU64" s="333"/>
      <c r="GIV64" s="333"/>
      <c r="GIW64" s="333"/>
      <c r="GIX64" s="333"/>
      <c r="GIY64" s="333"/>
      <c r="GIZ64" s="333"/>
      <c r="GJA64" s="333"/>
      <c r="GJB64" s="333"/>
      <c r="GJC64" s="333"/>
      <c r="GJD64" s="333"/>
      <c r="GJE64" s="333"/>
      <c r="GJF64" s="333"/>
      <c r="GJG64" s="333"/>
      <c r="GJH64" s="333"/>
      <c r="GJI64" s="333"/>
      <c r="GJJ64" s="333"/>
      <c r="GJK64" s="333"/>
      <c r="GJL64" s="333"/>
      <c r="GJM64" s="333"/>
      <c r="GJN64" s="333"/>
      <c r="GJO64" s="333"/>
      <c r="GJP64" s="333"/>
      <c r="GJQ64" s="333"/>
      <c r="GJR64" s="333"/>
      <c r="GJS64" s="333"/>
      <c r="GJT64" s="333"/>
      <c r="GJU64" s="333"/>
      <c r="GJV64" s="333"/>
      <c r="GJW64" s="333"/>
      <c r="GJX64" s="333"/>
      <c r="GJY64" s="333"/>
      <c r="GJZ64" s="333"/>
      <c r="GKA64" s="333"/>
      <c r="GKB64" s="333"/>
      <c r="GKC64" s="333"/>
      <c r="GKD64" s="333"/>
      <c r="GKE64" s="333"/>
      <c r="GKF64" s="333"/>
      <c r="GKG64" s="333"/>
      <c r="GKH64" s="333"/>
      <c r="GKI64" s="333"/>
      <c r="GKJ64" s="333"/>
      <c r="GKK64" s="333"/>
      <c r="GKL64" s="333"/>
      <c r="GKM64" s="333"/>
      <c r="GKN64" s="333"/>
      <c r="GKO64" s="333"/>
      <c r="GKP64" s="333"/>
      <c r="GKQ64" s="333"/>
      <c r="GKR64" s="333"/>
      <c r="GKS64" s="333"/>
      <c r="GKT64" s="333"/>
      <c r="GKU64" s="333"/>
      <c r="GKV64" s="333"/>
      <c r="GKW64" s="333"/>
      <c r="GKX64" s="333"/>
      <c r="GKY64" s="333"/>
      <c r="GKZ64" s="333"/>
      <c r="GLA64" s="333"/>
      <c r="GLB64" s="333"/>
      <c r="GLC64" s="333"/>
      <c r="GLD64" s="333"/>
      <c r="GLE64" s="333"/>
      <c r="GLF64" s="333"/>
      <c r="GLG64" s="333"/>
      <c r="GLH64" s="333"/>
      <c r="GLI64" s="333"/>
      <c r="GLJ64" s="333"/>
      <c r="GLK64" s="333"/>
      <c r="GLL64" s="333"/>
      <c r="GLM64" s="333"/>
      <c r="GLN64" s="333"/>
      <c r="GLO64" s="333"/>
      <c r="GLP64" s="333"/>
      <c r="GLQ64" s="333"/>
      <c r="GLR64" s="333"/>
      <c r="GLS64" s="333"/>
      <c r="GLT64" s="333"/>
      <c r="GLU64" s="333"/>
      <c r="GLV64" s="333"/>
      <c r="GLW64" s="333"/>
      <c r="GLX64" s="333"/>
      <c r="GLY64" s="333"/>
      <c r="GLZ64" s="333"/>
      <c r="GMA64" s="333"/>
      <c r="GMB64" s="333"/>
      <c r="GMC64" s="333"/>
      <c r="GMD64" s="333"/>
      <c r="GME64" s="333"/>
      <c r="GMF64" s="333"/>
      <c r="GMG64" s="333"/>
      <c r="GMH64" s="333"/>
      <c r="GMI64" s="333"/>
      <c r="GMJ64" s="333"/>
      <c r="GMK64" s="333"/>
      <c r="GML64" s="333"/>
      <c r="GMM64" s="333"/>
      <c r="GMN64" s="333"/>
      <c r="GMO64" s="333"/>
      <c r="GMP64" s="333"/>
      <c r="GMQ64" s="333"/>
      <c r="GMR64" s="333"/>
      <c r="GMS64" s="333"/>
      <c r="GMT64" s="333"/>
      <c r="GMU64" s="333"/>
      <c r="GMV64" s="333"/>
      <c r="GMW64" s="333"/>
      <c r="GMX64" s="333"/>
      <c r="GMY64" s="333"/>
      <c r="GMZ64" s="333"/>
      <c r="GNA64" s="333"/>
      <c r="GNB64" s="333"/>
      <c r="GNC64" s="333"/>
      <c r="GND64" s="333"/>
      <c r="GNE64" s="333"/>
      <c r="GNF64" s="333"/>
      <c r="GNG64" s="333"/>
      <c r="GNH64" s="333"/>
      <c r="GNI64" s="333"/>
      <c r="GNJ64" s="333"/>
      <c r="GNK64" s="333"/>
      <c r="GNL64" s="333"/>
      <c r="GNM64" s="333"/>
      <c r="GNN64" s="333"/>
      <c r="GNO64" s="333"/>
      <c r="GNP64" s="333"/>
      <c r="GNQ64" s="333"/>
      <c r="GNR64" s="333"/>
      <c r="GNS64" s="333"/>
      <c r="GNT64" s="333"/>
      <c r="GNU64" s="333"/>
      <c r="GNV64" s="333"/>
      <c r="GNW64" s="333"/>
      <c r="GNX64" s="333"/>
      <c r="GNY64" s="333"/>
      <c r="GNZ64" s="333"/>
      <c r="GOA64" s="333"/>
      <c r="GOB64" s="333"/>
      <c r="GOC64" s="333"/>
      <c r="GOD64" s="333"/>
      <c r="GOE64" s="333"/>
      <c r="GOF64" s="333"/>
      <c r="GOG64" s="333"/>
      <c r="GOH64" s="333"/>
      <c r="GOI64" s="333"/>
      <c r="GOJ64" s="333"/>
      <c r="GOK64" s="333"/>
      <c r="GOL64" s="333"/>
      <c r="GOM64" s="333"/>
      <c r="GON64" s="333"/>
      <c r="GOO64" s="333"/>
      <c r="GOP64" s="333"/>
      <c r="GOQ64" s="333"/>
      <c r="GOR64" s="333"/>
      <c r="GOS64" s="333"/>
      <c r="GOT64" s="333"/>
      <c r="GOU64" s="333"/>
      <c r="GOV64" s="333"/>
      <c r="GOW64" s="333"/>
      <c r="GOX64" s="333"/>
      <c r="GOY64" s="333"/>
      <c r="GOZ64" s="333"/>
      <c r="GPA64" s="333"/>
      <c r="GPB64" s="333"/>
      <c r="GPC64" s="333"/>
      <c r="GPD64" s="333"/>
      <c r="GPE64" s="333"/>
      <c r="GPF64" s="333"/>
      <c r="GPG64" s="333"/>
      <c r="GPH64" s="333"/>
      <c r="GPI64" s="333"/>
      <c r="GPJ64" s="333"/>
      <c r="GPK64" s="333"/>
      <c r="GPL64" s="333"/>
      <c r="GPM64" s="333"/>
      <c r="GPN64" s="333"/>
      <c r="GPO64" s="333"/>
      <c r="GPP64" s="333"/>
      <c r="GPQ64" s="333"/>
      <c r="GPR64" s="333"/>
      <c r="GPS64" s="333"/>
      <c r="GPT64" s="333"/>
      <c r="GPU64" s="333"/>
      <c r="GPV64" s="333"/>
      <c r="GPW64" s="333"/>
      <c r="GPX64" s="333"/>
      <c r="GPY64" s="333"/>
      <c r="GPZ64" s="333"/>
      <c r="GQA64" s="333"/>
      <c r="GQB64" s="333"/>
      <c r="GQC64" s="333"/>
      <c r="GQD64" s="333"/>
      <c r="GQE64" s="333"/>
      <c r="GQF64" s="333"/>
      <c r="GQG64" s="333"/>
      <c r="GQH64" s="333"/>
      <c r="GQI64" s="333"/>
      <c r="GQJ64" s="333"/>
      <c r="GQK64" s="333"/>
      <c r="GQL64" s="333"/>
      <c r="GQM64" s="333"/>
      <c r="GQN64" s="333"/>
      <c r="GQO64" s="333"/>
      <c r="GQP64" s="333"/>
      <c r="GQQ64" s="333"/>
      <c r="GQR64" s="333"/>
      <c r="GQS64" s="333"/>
      <c r="GQT64" s="333"/>
      <c r="GQU64" s="333"/>
      <c r="GQV64" s="333"/>
      <c r="GQW64" s="333"/>
      <c r="GQX64" s="333"/>
      <c r="GQY64" s="333"/>
      <c r="GQZ64" s="333"/>
      <c r="GRA64" s="333"/>
      <c r="GRB64" s="333"/>
      <c r="GRC64" s="333"/>
      <c r="GRD64" s="333"/>
      <c r="GRE64" s="333"/>
      <c r="GRF64" s="333"/>
      <c r="GRG64" s="333"/>
      <c r="GRH64" s="333"/>
      <c r="GRI64" s="333"/>
      <c r="GRJ64" s="333"/>
      <c r="GRK64" s="333"/>
      <c r="GRL64" s="333"/>
      <c r="GRM64" s="333"/>
      <c r="GRN64" s="333"/>
      <c r="GRO64" s="333"/>
      <c r="GRP64" s="333"/>
      <c r="GRQ64" s="333"/>
      <c r="GRR64" s="333"/>
      <c r="GRS64" s="333"/>
      <c r="GRT64" s="333"/>
      <c r="GRU64" s="333"/>
      <c r="GRV64" s="333"/>
      <c r="GRW64" s="333"/>
      <c r="GRX64" s="333"/>
      <c r="GRY64" s="333"/>
      <c r="GRZ64" s="333"/>
      <c r="GSA64" s="333"/>
      <c r="GSB64" s="333"/>
      <c r="GSC64" s="333"/>
      <c r="GSD64" s="333"/>
      <c r="GSE64" s="333"/>
      <c r="GSF64" s="333"/>
      <c r="GSG64" s="333"/>
      <c r="GSH64" s="333"/>
      <c r="GSI64" s="333"/>
      <c r="GSJ64" s="333"/>
      <c r="GSK64" s="333"/>
      <c r="GSL64" s="333"/>
      <c r="GSM64" s="333"/>
      <c r="GSN64" s="333"/>
      <c r="GSO64" s="333"/>
      <c r="GSP64" s="333"/>
      <c r="GSQ64" s="333"/>
      <c r="GSR64" s="333"/>
      <c r="GSS64" s="333"/>
      <c r="GST64" s="333"/>
      <c r="GSU64" s="333"/>
      <c r="GSV64" s="333"/>
      <c r="GSW64" s="333"/>
      <c r="GSX64" s="333"/>
      <c r="GSY64" s="333"/>
      <c r="GSZ64" s="333"/>
      <c r="GTA64" s="333"/>
      <c r="GTB64" s="333"/>
      <c r="GTC64" s="333"/>
      <c r="GTD64" s="333"/>
      <c r="GTE64" s="333"/>
      <c r="GTF64" s="333"/>
      <c r="GTG64" s="333"/>
      <c r="GTH64" s="333"/>
      <c r="GTI64" s="333"/>
      <c r="GTJ64" s="333"/>
      <c r="GTK64" s="333"/>
      <c r="GTL64" s="333"/>
      <c r="GTM64" s="333"/>
      <c r="GTN64" s="333"/>
      <c r="GTO64" s="333"/>
      <c r="GTP64" s="333"/>
      <c r="GTQ64" s="333"/>
      <c r="GTR64" s="333"/>
      <c r="GTS64" s="333"/>
      <c r="GTT64" s="333"/>
      <c r="GTU64" s="333"/>
      <c r="GTV64" s="333"/>
      <c r="GTW64" s="333"/>
      <c r="GTX64" s="333"/>
      <c r="GTY64" s="333"/>
      <c r="GTZ64" s="333"/>
      <c r="GUA64" s="333"/>
      <c r="GUB64" s="333"/>
      <c r="GUC64" s="333"/>
      <c r="GUD64" s="333"/>
      <c r="GUE64" s="333"/>
      <c r="GUF64" s="333"/>
      <c r="GUG64" s="333"/>
      <c r="GUH64" s="333"/>
      <c r="GUI64" s="333"/>
      <c r="GUJ64" s="333"/>
      <c r="GUK64" s="333"/>
      <c r="GUL64" s="333"/>
      <c r="GUM64" s="333"/>
      <c r="GUN64" s="333"/>
      <c r="GUO64" s="333"/>
      <c r="GUP64" s="333"/>
      <c r="GUQ64" s="333"/>
      <c r="GUR64" s="333"/>
      <c r="GUS64" s="333"/>
      <c r="GUT64" s="333"/>
      <c r="GUU64" s="333"/>
      <c r="GUV64" s="333"/>
      <c r="GUW64" s="333"/>
      <c r="GUX64" s="333"/>
      <c r="GUY64" s="333"/>
      <c r="GUZ64" s="333"/>
      <c r="GVA64" s="333"/>
      <c r="GVB64" s="333"/>
      <c r="GVC64" s="333"/>
      <c r="GVD64" s="333"/>
      <c r="GVE64" s="333"/>
      <c r="GVF64" s="333"/>
      <c r="GVG64" s="333"/>
      <c r="GVH64" s="333"/>
      <c r="GVI64" s="333"/>
      <c r="GVJ64" s="333"/>
      <c r="GVK64" s="333"/>
      <c r="GVL64" s="333"/>
      <c r="GVM64" s="333"/>
      <c r="GVN64" s="333"/>
      <c r="GVO64" s="333"/>
      <c r="GVP64" s="333"/>
      <c r="GVQ64" s="333"/>
      <c r="GVR64" s="333"/>
      <c r="GVS64" s="333"/>
      <c r="GVT64" s="333"/>
      <c r="GVU64" s="333"/>
      <c r="GVV64" s="333"/>
      <c r="GVW64" s="333"/>
      <c r="GVX64" s="333"/>
      <c r="GVY64" s="333"/>
      <c r="GVZ64" s="333"/>
      <c r="GWA64" s="333"/>
      <c r="GWB64" s="333"/>
      <c r="GWC64" s="333"/>
      <c r="GWD64" s="333"/>
      <c r="GWE64" s="333"/>
      <c r="GWF64" s="333"/>
      <c r="GWG64" s="333"/>
      <c r="GWH64" s="333"/>
      <c r="GWI64" s="333"/>
      <c r="GWJ64" s="333"/>
      <c r="GWK64" s="333"/>
      <c r="GWL64" s="333"/>
      <c r="GWM64" s="333"/>
      <c r="GWN64" s="333"/>
      <c r="GWO64" s="333"/>
      <c r="GWP64" s="333"/>
      <c r="GWQ64" s="333"/>
      <c r="GWR64" s="333"/>
      <c r="GWS64" s="333"/>
      <c r="GWT64" s="333"/>
      <c r="GWU64" s="333"/>
      <c r="GWV64" s="333"/>
      <c r="GWW64" s="333"/>
      <c r="GWX64" s="333"/>
      <c r="GWY64" s="333"/>
      <c r="GWZ64" s="333"/>
      <c r="GXA64" s="333"/>
      <c r="GXB64" s="333"/>
      <c r="GXC64" s="333"/>
      <c r="GXD64" s="333"/>
      <c r="GXE64" s="333"/>
      <c r="GXF64" s="333"/>
      <c r="GXG64" s="333"/>
      <c r="GXH64" s="333"/>
      <c r="GXI64" s="333"/>
      <c r="GXJ64" s="333"/>
      <c r="GXK64" s="333"/>
      <c r="GXL64" s="333"/>
      <c r="GXM64" s="333"/>
      <c r="GXN64" s="333"/>
      <c r="GXO64" s="333"/>
      <c r="GXP64" s="333"/>
      <c r="GXQ64" s="333"/>
      <c r="GXR64" s="333"/>
      <c r="GXS64" s="333"/>
      <c r="GXT64" s="333"/>
      <c r="GXU64" s="333"/>
      <c r="GXV64" s="333"/>
      <c r="GXW64" s="333"/>
      <c r="GXX64" s="333"/>
      <c r="GXY64" s="333"/>
      <c r="GXZ64" s="333"/>
      <c r="GYA64" s="333"/>
      <c r="GYB64" s="333"/>
      <c r="GYC64" s="333"/>
      <c r="GYD64" s="333"/>
      <c r="GYE64" s="333"/>
      <c r="GYF64" s="333"/>
      <c r="GYG64" s="333"/>
      <c r="GYH64" s="333"/>
      <c r="GYI64" s="333"/>
      <c r="GYJ64" s="333"/>
      <c r="GYK64" s="333"/>
      <c r="GYL64" s="333"/>
      <c r="GYM64" s="333"/>
      <c r="GYN64" s="333"/>
      <c r="GYO64" s="333"/>
      <c r="GYP64" s="333"/>
      <c r="GYQ64" s="333"/>
      <c r="GYR64" s="333"/>
      <c r="GYS64" s="333"/>
      <c r="GYT64" s="333"/>
      <c r="GYU64" s="333"/>
      <c r="GYV64" s="333"/>
      <c r="GYW64" s="333"/>
      <c r="GYX64" s="333"/>
      <c r="GYY64" s="333"/>
      <c r="GYZ64" s="333"/>
      <c r="GZA64" s="333"/>
      <c r="GZB64" s="333"/>
      <c r="GZC64" s="333"/>
      <c r="GZD64" s="333"/>
      <c r="GZE64" s="333"/>
      <c r="GZF64" s="333"/>
      <c r="GZG64" s="333"/>
      <c r="GZH64" s="333"/>
      <c r="GZI64" s="333"/>
      <c r="GZJ64" s="333"/>
      <c r="GZK64" s="333"/>
      <c r="GZL64" s="333"/>
      <c r="GZM64" s="333"/>
      <c r="GZN64" s="333"/>
      <c r="GZO64" s="333"/>
      <c r="GZP64" s="333"/>
      <c r="GZQ64" s="333"/>
      <c r="GZR64" s="333"/>
      <c r="GZS64" s="333"/>
      <c r="GZT64" s="333"/>
      <c r="GZU64" s="333"/>
      <c r="GZV64" s="333"/>
      <c r="GZW64" s="333"/>
      <c r="GZX64" s="333"/>
      <c r="GZY64" s="333"/>
      <c r="GZZ64" s="333"/>
      <c r="HAA64" s="333"/>
      <c r="HAB64" s="333"/>
      <c r="HAC64" s="333"/>
      <c r="HAD64" s="333"/>
      <c r="HAE64" s="333"/>
      <c r="HAF64" s="333"/>
      <c r="HAG64" s="333"/>
      <c r="HAH64" s="333"/>
      <c r="HAI64" s="333"/>
      <c r="HAJ64" s="333"/>
      <c r="HAK64" s="333"/>
      <c r="HAL64" s="333"/>
      <c r="HAM64" s="333"/>
      <c r="HAN64" s="333"/>
      <c r="HAO64" s="333"/>
      <c r="HAP64" s="333"/>
      <c r="HAQ64" s="333"/>
      <c r="HAR64" s="333"/>
      <c r="HAS64" s="333"/>
      <c r="HAT64" s="333"/>
      <c r="HAU64" s="333"/>
      <c r="HAV64" s="333"/>
      <c r="HAW64" s="333"/>
      <c r="HAX64" s="333"/>
      <c r="HAY64" s="333"/>
      <c r="HAZ64" s="333"/>
      <c r="HBA64" s="333"/>
      <c r="HBB64" s="333"/>
      <c r="HBC64" s="333"/>
      <c r="HBD64" s="333"/>
      <c r="HBE64" s="333"/>
      <c r="HBF64" s="333"/>
      <c r="HBG64" s="333"/>
      <c r="HBH64" s="333"/>
      <c r="HBI64" s="333"/>
      <c r="HBJ64" s="333"/>
      <c r="HBK64" s="333"/>
      <c r="HBL64" s="333"/>
      <c r="HBM64" s="333"/>
      <c r="HBN64" s="333"/>
      <c r="HBO64" s="333"/>
      <c r="HBP64" s="333"/>
      <c r="HBQ64" s="333"/>
      <c r="HBR64" s="333"/>
      <c r="HBS64" s="333"/>
      <c r="HBT64" s="333"/>
      <c r="HBU64" s="333"/>
      <c r="HBV64" s="333"/>
      <c r="HBW64" s="333"/>
      <c r="HBX64" s="333"/>
      <c r="HBY64" s="333"/>
      <c r="HBZ64" s="333"/>
      <c r="HCA64" s="333"/>
      <c r="HCB64" s="333"/>
      <c r="HCC64" s="333"/>
      <c r="HCD64" s="333"/>
      <c r="HCE64" s="333"/>
      <c r="HCF64" s="333"/>
      <c r="HCG64" s="333"/>
      <c r="HCH64" s="333"/>
      <c r="HCI64" s="333"/>
      <c r="HCJ64" s="333"/>
      <c r="HCK64" s="333"/>
      <c r="HCL64" s="333"/>
      <c r="HCM64" s="333"/>
      <c r="HCN64" s="333"/>
      <c r="HCO64" s="333"/>
      <c r="HCP64" s="333"/>
      <c r="HCQ64" s="333"/>
      <c r="HCR64" s="333"/>
      <c r="HCS64" s="333"/>
      <c r="HCT64" s="333"/>
      <c r="HCU64" s="333"/>
      <c r="HCV64" s="333"/>
      <c r="HCW64" s="333"/>
      <c r="HCX64" s="333"/>
      <c r="HCY64" s="333"/>
      <c r="HCZ64" s="333"/>
      <c r="HDA64" s="333"/>
      <c r="HDB64" s="333"/>
      <c r="HDC64" s="333"/>
      <c r="HDD64" s="333"/>
      <c r="HDE64" s="333"/>
      <c r="HDF64" s="333"/>
      <c r="HDG64" s="333"/>
      <c r="HDH64" s="333"/>
      <c r="HDI64" s="333"/>
      <c r="HDJ64" s="333"/>
      <c r="HDK64" s="333"/>
      <c r="HDL64" s="333"/>
      <c r="HDM64" s="333"/>
      <c r="HDN64" s="333"/>
      <c r="HDO64" s="333"/>
      <c r="HDP64" s="333"/>
      <c r="HDQ64" s="333"/>
      <c r="HDR64" s="333"/>
      <c r="HDS64" s="333"/>
      <c r="HDT64" s="333"/>
      <c r="HDU64" s="333"/>
      <c r="HDV64" s="333"/>
      <c r="HDW64" s="333"/>
      <c r="HDX64" s="333"/>
      <c r="HDY64" s="333"/>
      <c r="HDZ64" s="333"/>
      <c r="HEA64" s="333"/>
      <c r="HEB64" s="333"/>
      <c r="HEC64" s="333"/>
      <c r="HED64" s="333"/>
      <c r="HEE64" s="333"/>
      <c r="HEF64" s="333"/>
      <c r="HEG64" s="333"/>
      <c r="HEH64" s="333"/>
      <c r="HEI64" s="333"/>
      <c r="HEJ64" s="333"/>
      <c r="HEK64" s="333"/>
      <c r="HEL64" s="333"/>
      <c r="HEM64" s="333"/>
      <c r="HEN64" s="333"/>
      <c r="HEO64" s="333"/>
      <c r="HEP64" s="333"/>
      <c r="HEQ64" s="333"/>
      <c r="HER64" s="333"/>
      <c r="HES64" s="333"/>
      <c r="HET64" s="333"/>
      <c r="HEU64" s="333"/>
      <c r="HEV64" s="333"/>
      <c r="HEW64" s="333"/>
      <c r="HEX64" s="333"/>
      <c r="HEY64" s="333"/>
      <c r="HEZ64" s="333"/>
      <c r="HFA64" s="333"/>
      <c r="HFB64" s="333"/>
      <c r="HFC64" s="333"/>
      <c r="HFD64" s="333"/>
      <c r="HFE64" s="333"/>
      <c r="HFF64" s="333"/>
      <c r="HFG64" s="333"/>
      <c r="HFH64" s="333"/>
      <c r="HFI64" s="333"/>
      <c r="HFJ64" s="333"/>
      <c r="HFK64" s="333"/>
      <c r="HFL64" s="333"/>
      <c r="HFM64" s="333"/>
      <c r="HFN64" s="333"/>
      <c r="HFO64" s="333"/>
      <c r="HFP64" s="333"/>
      <c r="HFQ64" s="333"/>
      <c r="HFR64" s="333"/>
      <c r="HFS64" s="333"/>
      <c r="HFT64" s="333"/>
      <c r="HFU64" s="333"/>
      <c r="HFV64" s="333"/>
      <c r="HFW64" s="333"/>
      <c r="HFX64" s="333"/>
      <c r="HFY64" s="333"/>
      <c r="HFZ64" s="333"/>
      <c r="HGA64" s="333"/>
      <c r="HGB64" s="333"/>
      <c r="HGC64" s="333"/>
      <c r="HGD64" s="333"/>
      <c r="HGE64" s="333"/>
      <c r="HGF64" s="333"/>
      <c r="HGG64" s="333"/>
      <c r="HGH64" s="333"/>
      <c r="HGI64" s="333"/>
      <c r="HGJ64" s="333"/>
      <c r="HGK64" s="333"/>
      <c r="HGL64" s="333"/>
      <c r="HGM64" s="333"/>
      <c r="HGN64" s="333"/>
      <c r="HGO64" s="333"/>
      <c r="HGP64" s="333"/>
      <c r="HGQ64" s="333"/>
      <c r="HGR64" s="333"/>
      <c r="HGS64" s="333"/>
      <c r="HGT64" s="333"/>
      <c r="HGU64" s="333"/>
      <c r="HGV64" s="333"/>
      <c r="HGW64" s="333"/>
      <c r="HGX64" s="333"/>
      <c r="HGY64" s="333"/>
      <c r="HGZ64" s="333"/>
      <c r="HHA64" s="333"/>
      <c r="HHB64" s="333"/>
      <c r="HHC64" s="333"/>
      <c r="HHD64" s="333"/>
      <c r="HHE64" s="333"/>
      <c r="HHF64" s="333"/>
      <c r="HHG64" s="333"/>
      <c r="HHH64" s="333"/>
      <c r="HHI64" s="333"/>
      <c r="HHJ64" s="333"/>
      <c r="HHK64" s="333"/>
      <c r="HHL64" s="333"/>
      <c r="HHM64" s="333"/>
      <c r="HHN64" s="333"/>
      <c r="HHO64" s="333"/>
      <c r="HHP64" s="333"/>
      <c r="HHQ64" s="333"/>
      <c r="HHR64" s="333"/>
      <c r="HHS64" s="333"/>
      <c r="HHT64" s="333"/>
      <c r="HHU64" s="333"/>
      <c r="HHV64" s="333"/>
      <c r="HHW64" s="333"/>
      <c r="HHX64" s="333"/>
      <c r="HHY64" s="333"/>
      <c r="HHZ64" s="333"/>
      <c r="HIA64" s="333"/>
      <c r="HIB64" s="333"/>
      <c r="HIC64" s="333"/>
      <c r="HID64" s="333"/>
      <c r="HIE64" s="333"/>
      <c r="HIF64" s="333"/>
      <c r="HIG64" s="333"/>
      <c r="HIH64" s="333"/>
      <c r="HII64" s="333"/>
      <c r="HIJ64" s="333"/>
      <c r="HIK64" s="333"/>
      <c r="HIL64" s="333"/>
      <c r="HIM64" s="333"/>
      <c r="HIN64" s="333"/>
      <c r="HIO64" s="333"/>
      <c r="HIP64" s="333"/>
      <c r="HIQ64" s="333"/>
      <c r="HIR64" s="333"/>
      <c r="HIS64" s="333"/>
      <c r="HIT64" s="333"/>
      <c r="HIU64" s="333"/>
      <c r="HIV64" s="333"/>
      <c r="HIW64" s="333"/>
      <c r="HIX64" s="333"/>
      <c r="HIY64" s="333"/>
      <c r="HIZ64" s="333"/>
      <c r="HJA64" s="333"/>
      <c r="HJB64" s="333"/>
      <c r="HJC64" s="333"/>
      <c r="HJD64" s="333"/>
      <c r="HJE64" s="333"/>
      <c r="HJF64" s="333"/>
      <c r="HJG64" s="333"/>
      <c r="HJH64" s="333"/>
      <c r="HJI64" s="333"/>
      <c r="HJJ64" s="333"/>
      <c r="HJK64" s="333"/>
      <c r="HJL64" s="333"/>
      <c r="HJM64" s="333"/>
      <c r="HJN64" s="333"/>
      <c r="HJO64" s="333"/>
      <c r="HJP64" s="333"/>
      <c r="HJQ64" s="333"/>
      <c r="HJR64" s="333"/>
      <c r="HJS64" s="333"/>
      <c r="HJT64" s="333"/>
      <c r="HJU64" s="333"/>
      <c r="HJV64" s="333"/>
      <c r="HJW64" s="333"/>
      <c r="HJX64" s="333"/>
      <c r="HJY64" s="333"/>
      <c r="HJZ64" s="333"/>
      <c r="HKA64" s="333"/>
      <c r="HKB64" s="333"/>
      <c r="HKC64" s="333"/>
      <c r="HKD64" s="333"/>
      <c r="HKE64" s="333"/>
      <c r="HKF64" s="333"/>
      <c r="HKG64" s="333"/>
      <c r="HKH64" s="333"/>
      <c r="HKI64" s="333"/>
      <c r="HKJ64" s="333"/>
      <c r="HKK64" s="333"/>
      <c r="HKL64" s="333"/>
      <c r="HKM64" s="333"/>
      <c r="HKN64" s="333"/>
      <c r="HKO64" s="333"/>
      <c r="HKP64" s="333"/>
      <c r="HKQ64" s="333"/>
      <c r="HKR64" s="333"/>
      <c r="HKS64" s="333"/>
      <c r="HKT64" s="333"/>
      <c r="HKU64" s="333"/>
      <c r="HKV64" s="333"/>
      <c r="HKW64" s="333"/>
      <c r="HKX64" s="333"/>
      <c r="HKY64" s="333"/>
      <c r="HKZ64" s="333"/>
      <c r="HLA64" s="333"/>
      <c r="HLB64" s="333"/>
      <c r="HLC64" s="333"/>
      <c r="HLD64" s="333"/>
      <c r="HLE64" s="333"/>
      <c r="HLF64" s="333"/>
      <c r="HLG64" s="333"/>
      <c r="HLH64" s="333"/>
      <c r="HLI64" s="333"/>
      <c r="HLJ64" s="333"/>
      <c r="HLK64" s="333"/>
      <c r="HLL64" s="333"/>
      <c r="HLM64" s="333"/>
      <c r="HLN64" s="333"/>
      <c r="HLO64" s="333"/>
      <c r="HLP64" s="333"/>
      <c r="HLQ64" s="333"/>
      <c r="HLR64" s="333"/>
      <c r="HLS64" s="333"/>
      <c r="HLT64" s="333"/>
      <c r="HLU64" s="333"/>
      <c r="HLV64" s="333"/>
      <c r="HLW64" s="333"/>
      <c r="HLX64" s="333"/>
      <c r="HLY64" s="333"/>
      <c r="HLZ64" s="333"/>
      <c r="HMA64" s="333"/>
      <c r="HMB64" s="333"/>
      <c r="HMC64" s="333"/>
      <c r="HMD64" s="333"/>
      <c r="HME64" s="333"/>
      <c r="HMF64" s="333"/>
      <c r="HMG64" s="333"/>
      <c r="HMH64" s="333"/>
      <c r="HMI64" s="333"/>
      <c r="HMJ64" s="333"/>
      <c r="HMK64" s="333"/>
      <c r="HML64" s="333"/>
      <c r="HMM64" s="333"/>
      <c r="HMN64" s="333"/>
      <c r="HMO64" s="333"/>
      <c r="HMP64" s="333"/>
      <c r="HMQ64" s="333"/>
      <c r="HMR64" s="333"/>
      <c r="HMS64" s="333"/>
      <c r="HMT64" s="333"/>
      <c r="HMU64" s="333"/>
      <c r="HMV64" s="333"/>
      <c r="HMW64" s="333"/>
      <c r="HMX64" s="333"/>
      <c r="HMY64" s="333"/>
      <c r="HMZ64" s="333"/>
      <c r="HNA64" s="333"/>
      <c r="HNB64" s="333"/>
      <c r="HNC64" s="333"/>
      <c r="HND64" s="333"/>
      <c r="HNE64" s="333"/>
      <c r="HNF64" s="333"/>
      <c r="HNG64" s="333"/>
      <c r="HNH64" s="333"/>
      <c r="HNI64" s="333"/>
      <c r="HNJ64" s="333"/>
      <c r="HNK64" s="333"/>
      <c r="HNL64" s="333"/>
      <c r="HNM64" s="333"/>
      <c r="HNN64" s="333"/>
      <c r="HNO64" s="333"/>
      <c r="HNP64" s="333"/>
      <c r="HNQ64" s="333"/>
      <c r="HNR64" s="333"/>
      <c r="HNS64" s="333"/>
      <c r="HNT64" s="333"/>
      <c r="HNU64" s="333"/>
      <c r="HNV64" s="333"/>
      <c r="HNW64" s="333"/>
      <c r="HNX64" s="333"/>
      <c r="HNY64" s="333"/>
      <c r="HNZ64" s="333"/>
      <c r="HOA64" s="333"/>
      <c r="HOB64" s="333"/>
      <c r="HOC64" s="333"/>
      <c r="HOD64" s="333"/>
      <c r="HOE64" s="333"/>
      <c r="HOF64" s="333"/>
      <c r="HOG64" s="333"/>
      <c r="HOH64" s="333"/>
      <c r="HOI64" s="333"/>
      <c r="HOJ64" s="333"/>
      <c r="HOK64" s="333"/>
      <c r="HOL64" s="333"/>
      <c r="HOM64" s="333"/>
      <c r="HON64" s="333"/>
      <c r="HOO64" s="333"/>
      <c r="HOP64" s="333"/>
      <c r="HOQ64" s="333"/>
      <c r="HOR64" s="333"/>
      <c r="HOS64" s="333"/>
      <c r="HOT64" s="333"/>
      <c r="HOU64" s="333"/>
      <c r="HOV64" s="333"/>
      <c r="HOW64" s="333"/>
      <c r="HOX64" s="333"/>
      <c r="HOY64" s="333"/>
      <c r="HOZ64" s="333"/>
      <c r="HPA64" s="333"/>
      <c r="HPB64" s="333"/>
      <c r="HPC64" s="333"/>
      <c r="HPD64" s="333"/>
      <c r="HPE64" s="333"/>
      <c r="HPF64" s="333"/>
      <c r="HPG64" s="333"/>
      <c r="HPH64" s="333"/>
      <c r="HPI64" s="333"/>
      <c r="HPJ64" s="333"/>
      <c r="HPK64" s="333"/>
      <c r="HPL64" s="333"/>
      <c r="HPM64" s="333"/>
      <c r="HPN64" s="333"/>
      <c r="HPO64" s="333"/>
      <c r="HPP64" s="333"/>
      <c r="HPQ64" s="333"/>
      <c r="HPR64" s="333"/>
      <c r="HPS64" s="333"/>
      <c r="HPT64" s="333"/>
      <c r="HPU64" s="333"/>
      <c r="HPV64" s="333"/>
      <c r="HPW64" s="333"/>
      <c r="HPX64" s="333"/>
      <c r="HPY64" s="333"/>
      <c r="HPZ64" s="333"/>
      <c r="HQA64" s="333"/>
      <c r="HQB64" s="333"/>
      <c r="HQC64" s="333"/>
      <c r="HQD64" s="333"/>
      <c r="HQE64" s="333"/>
      <c r="HQF64" s="333"/>
      <c r="HQG64" s="333"/>
      <c r="HQH64" s="333"/>
      <c r="HQI64" s="333"/>
      <c r="HQJ64" s="333"/>
      <c r="HQK64" s="333"/>
      <c r="HQL64" s="333"/>
      <c r="HQM64" s="333"/>
      <c r="HQN64" s="333"/>
      <c r="HQO64" s="333"/>
      <c r="HQP64" s="333"/>
      <c r="HQQ64" s="333"/>
      <c r="HQR64" s="333"/>
      <c r="HQS64" s="333"/>
      <c r="HQT64" s="333"/>
      <c r="HQU64" s="333"/>
      <c r="HQV64" s="333"/>
      <c r="HQW64" s="333"/>
      <c r="HQX64" s="333"/>
      <c r="HQY64" s="333"/>
      <c r="HQZ64" s="333"/>
      <c r="HRA64" s="333"/>
      <c r="HRB64" s="333"/>
      <c r="HRC64" s="333"/>
      <c r="HRD64" s="333"/>
      <c r="HRE64" s="333"/>
      <c r="HRF64" s="333"/>
      <c r="HRG64" s="333"/>
      <c r="HRH64" s="333"/>
      <c r="HRI64" s="333"/>
      <c r="HRJ64" s="333"/>
      <c r="HRK64" s="333"/>
      <c r="HRL64" s="333"/>
      <c r="HRM64" s="333"/>
      <c r="HRN64" s="333"/>
      <c r="HRO64" s="333"/>
      <c r="HRP64" s="333"/>
      <c r="HRQ64" s="333"/>
      <c r="HRR64" s="333"/>
      <c r="HRS64" s="333"/>
      <c r="HRT64" s="333"/>
      <c r="HRU64" s="333"/>
      <c r="HRV64" s="333"/>
      <c r="HRW64" s="333"/>
      <c r="HRX64" s="333"/>
      <c r="HRY64" s="333"/>
      <c r="HRZ64" s="333"/>
      <c r="HSA64" s="333"/>
      <c r="HSB64" s="333"/>
      <c r="HSC64" s="333"/>
      <c r="HSD64" s="333"/>
      <c r="HSE64" s="333"/>
      <c r="HSF64" s="333"/>
      <c r="HSG64" s="333"/>
      <c r="HSH64" s="333"/>
      <c r="HSI64" s="333"/>
      <c r="HSJ64" s="333"/>
      <c r="HSK64" s="333"/>
      <c r="HSL64" s="333"/>
      <c r="HSM64" s="333"/>
      <c r="HSN64" s="333"/>
      <c r="HSO64" s="333"/>
      <c r="HSP64" s="333"/>
      <c r="HSQ64" s="333"/>
      <c r="HSR64" s="333"/>
      <c r="HSS64" s="333"/>
      <c r="HST64" s="333"/>
      <c r="HSU64" s="333"/>
      <c r="HSV64" s="333"/>
      <c r="HSW64" s="333"/>
      <c r="HSX64" s="333"/>
      <c r="HSY64" s="333"/>
      <c r="HSZ64" s="333"/>
      <c r="HTA64" s="333"/>
      <c r="HTB64" s="333"/>
      <c r="HTC64" s="333"/>
      <c r="HTD64" s="333"/>
      <c r="HTE64" s="333"/>
      <c r="HTF64" s="333"/>
      <c r="HTG64" s="333"/>
      <c r="HTH64" s="333"/>
      <c r="HTI64" s="333"/>
      <c r="HTJ64" s="333"/>
      <c r="HTK64" s="333"/>
      <c r="HTL64" s="333"/>
      <c r="HTM64" s="333"/>
      <c r="HTN64" s="333"/>
      <c r="HTO64" s="333"/>
      <c r="HTP64" s="333"/>
      <c r="HTQ64" s="333"/>
      <c r="HTR64" s="333"/>
      <c r="HTS64" s="333"/>
      <c r="HTT64" s="333"/>
      <c r="HTU64" s="333"/>
      <c r="HTV64" s="333"/>
      <c r="HTW64" s="333"/>
      <c r="HTX64" s="333"/>
      <c r="HTY64" s="333"/>
      <c r="HTZ64" s="333"/>
      <c r="HUA64" s="333"/>
      <c r="HUB64" s="333"/>
      <c r="HUC64" s="333"/>
      <c r="HUD64" s="333"/>
      <c r="HUE64" s="333"/>
      <c r="HUF64" s="333"/>
      <c r="HUG64" s="333"/>
      <c r="HUH64" s="333"/>
      <c r="HUI64" s="333"/>
      <c r="HUJ64" s="333"/>
      <c r="HUK64" s="333"/>
      <c r="HUL64" s="333"/>
      <c r="HUM64" s="333"/>
      <c r="HUN64" s="333"/>
      <c r="HUO64" s="333"/>
      <c r="HUP64" s="333"/>
      <c r="HUQ64" s="333"/>
      <c r="HUR64" s="333"/>
      <c r="HUS64" s="333"/>
      <c r="HUT64" s="333"/>
      <c r="HUU64" s="333"/>
      <c r="HUV64" s="333"/>
      <c r="HUW64" s="333"/>
      <c r="HUX64" s="333"/>
      <c r="HUY64" s="333"/>
      <c r="HUZ64" s="333"/>
      <c r="HVA64" s="333"/>
      <c r="HVB64" s="333"/>
      <c r="HVC64" s="333"/>
      <c r="HVD64" s="333"/>
      <c r="HVE64" s="333"/>
      <c r="HVF64" s="333"/>
      <c r="HVG64" s="333"/>
      <c r="HVH64" s="333"/>
      <c r="HVI64" s="333"/>
      <c r="HVJ64" s="333"/>
      <c r="HVK64" s="333"/>
      <c r="HVL64" s="333"/>
      <c r="HVM64" s="333"/>
      <c r="HVN64" s="333"/>
      <c r="HVO64" s="333"/>
      <c r="HVP64" s="333"/>
      <c r="HVQ64" s="333"/>
      <c r="HVR64" s="333"/>
      <c r="HVS64" s="333"/>
      <c r="HVT64" s="333"/>
      <c r="HVU64" s="333"/>
      <c r="HVV64" s="333"/>
      <c r="HVW64" s="333"/>
      <c r="HVX64" s="333"/>
      <c r="HVY64" s="333"/>
      <c r="HVZ64" s="333"/>
      <c r="HWA64" s="333"/>
      <c r="HWB64" s="333"/>
      <c r="HWC64" s="333"/>
      <c r="HWD64" s="333"/>
      <c r="HWE64" s="333"/>
      <c r="HWF64" s="333"/>
      <c r="HWG64" s="333"/>
      <c r="HWH64" s="333"/>
      <c r="HWI64" s="333"/>
      <c r="HWJ64" s="333"/>
      <c r="HWK64" s="333"/>
      <c r="HWL64" s="333"/>
      <c r="HWM64" s="333"/>
      <c r="HWN64" s="333"/>
      <c r="HWO64" s="333"/>
      <c r="HWP64" s="333"/>
      <c r="HWQ64" s="333"/>
      <c r="HWR64" s="333"/>
      <c r="HWS64" s="333"/>
      <c r="HWT64" s="333"/>
      <c r="HWU64" s="333"/>
      <c r="HWV64" s="333"/>
      <c r="HWW64" s="333"/>
      <c r="HWX64" s="333"/>
      <c r="HWY64" s="333"/>
      <c r="HWZ64" s="333"/>
      <c r="HXA64" s="333"/>
      <c r="HXB64" s="333"/>
      <c r="HXC64" s="333"/>
      <c r="HXD64" s="333"/>
      <c r="HXE64" s="333"/>
      <c r="HXF64" s="333"/>
      <c r="HXG64" s="333"/>
      <c r="HXH64" s="333"/>
      <c r="HXI64" s="333"/>
      <c r="HXJ64" s="333"/>
      <c r="HXK64" s="333"/>
      <c r="HXL64" s="333"/>
      <c r="HXM64" s="333"/>
      <c r="HXN64" s="333"/>
      <c r="HXO64" s="333"/>
      <c r="HXP64" s="333"/>
      <c r="HXQ64" s="333"/>
      <c r="HXR64" s="333"/>
      <c r="HXS64" s="333"/>
      <c r="HXT64" s="333"/>
      <c r="HXU64" s="333"/>
      <c r="HXV64" s="333"/>
      <c r="HXW64" s="333"/>
      <c r="HXX64" s="333"/>
      <c r="HXY64" s="333"/>
      <c r="HXZ64" s="333"/>
      <c r="HYA64" s="333"/>
      <c r="HYB64" s="333"/>
      <c r="HYC64" s="333"/>
      <c r="HYD64" s="333"/>
      <c r="HYE64" s="333"/>
      <c r="HYF64" s="333"/>
      <c r="HYG64" s="333"/>
      <c r="HYH64" s="333"/>
      <c r="HYI64" s="333"/>
      <c r="HYJ64" s="333"/>
      <c r="HYK64" s="333"/>
      <c r="HYL64" s="333"/>
      <c r="HYM64" s="333"/>
      <c r="HYN64" s="333"/>
      <c r="HYO64" s="333"/>
      <c r="HYP64" s="333"/>
      <c r="HYQ64" s="333"/>
      <c r="HYR64" s="333"/>
      <c r="HYS64" s="333"/>
      <c r="HYT64" s="333"/>
      <c r="HYU64" s="333"/>
      <c r="HYV64" s="333"/>
      <c r="HYW64" s="333"/>
      <c r="HYX64" s="333"/>
      <c r="HYY64" s="333"/>
      <c r="HYZ64" s="333"/>
      <c r="HZA64" s="333"/>
      <c r="HZB64" s="333"/>
      <c r="HZC64" s="333"/>
      <c r="HZD64" s="333"/>
      <c r="HZE64" s="333"/>
      <c r="HZF64" s="333"/>
      <c r="HZG64" s="333"/>
      <c r="HZH64" s="333"/>
      <c r="HZI64" s="333"/>
      <c r="HZJ64" s="333"/>
      <c r="HZK64" s="333"/>
      <c r="HZL64" s="333"/>
      <c r="HZM64" s="333"/>
      <c r="HZN64" s="333"/>
      <c r="HZO64" s="333"/>
      <c r="HZP64" s="333"/>
      <c r="HZQ64" s="333"/>
      <c r="HZR64" s="333"/>
      <c r="HZS64" s="333"/>
      <c r="HZT64" s="333"/>
      <c r="HZU64" s="333"/>
      <c r="HZV64" s="333"/>
      <c r="HZW64" s="333"/>
      <c r="HZX64" s="333"/>
      <c r="HZY64" s="333"/>
      <c r="HZZ64" s="333"/>
      <c r="IAA64" s="333"/>
      <c r="IAB64" s="333"/>
      <c r="IAC64" s="333"/>
      <c r="IAD64" s="333"/>
      <c r="IAE64" s="333"/>
      <c r="IAF64" s="333"/>
      <c r="IAG64" s="333"/>
      <c r="IAH64" s="333"/>
      <c r="IAI64" s="333"/>
      <c r="IAJ64" s="333"/>
      <c r="IAK64" s="333"/>
      <c r="IAL64" s="333"/>
      <c r="IAM64" s="333"/>
      <c r="IAN64" s="333"/>
      <c r="IAO64" s="333"/>
      <c r="IAP64" s="333"/>
      <c r="IAQ64" s="333"/>
      <c r="IAR64" s="333"/>
      <c r="IAS64" s="333"/>
      <c r="IAT64" s="333"/>
      <c r="IAU64" s="333"/>
      <c r="IAV64" s="333"/>
      <c r="IAW64" s="333"/>
      <c r="IAX64" s="333"/>
      <c r="IAY64" s="333"/>
      <c r="IAZ64" s="333"/>
      <c r="IBA64" s="333"/>
      <c r="IBB64" s="333"/>
      <c r="IBC64" s="333"/>
      <c r="IBD64" s="333"/>
      <c r="IBE64" s="333"/>
      <c r="IBF64" s="333"/>
      <c r="IBG64" s="333"/>
      <c r="IBH64" s="333"/>
      <c r="IBI64" s="333"/>
      <c r="IBJ64" s="333"/>
      <c r="IBK64" s="333"/>
      <c r="IBL64" s="333"/>
      <c r="IBM64" s="333"/>
      <c r="IBN64" s="333"/>
      <c r="IBO64" s="333"/>
      <c r="IBP64" s="333"/>
      <c r="IBQ64" s="333"/>
      <c r="IBR64" s="333"/>
      <c r="IBS64" s="333"/>
      <c r="IBT64" s="333"/>
      <c r="IBU64" s="333"/>
      <c r="IBV64" s="333"/>
      <c r="IBW64" s="333"/>
      <c r="IBX64" s="333"/>
      <c r="IBY64" s="333"/>
      <c r="IBZ64" s="333"/>
      <c r="ICA64" s="333"/>
      <c r="ICB64" s="333"/>
      <c r="ICC64" s="333"/>
      <c r="ICD64" s="333"/>
      <c r="ICE64" s="333"/>
      <c r="ICF64" s="333"/>
      <c r="ICG64" s="333"/>
      <c r="ICH64" s="333"/>
      <c r="ICI64" s="333"/>
      <c r="ICJ64" s="333"/>
      <c r="ICK64" s="333"/>
      <c r="ICL64" s="333"/>
      <c r="ICM64" s="333"/>
      <c r="ICN64" s="333"/>
      <c r="ICO64" s="333"/>
      <c r="ICP64" s="333"/>
      <c r="ICQ64" s="333"/>
      <c r="ICR64" s="333"/>
      <c r="ICS64" s="333"/>
      <c r="ICT64" s="333"/>
      <c r="ICU64" s="333"/>
      <c r="ICV64" s="333"/>
      <c r="ICW64" s="333"/>
      <c r="ICX64" s="333"/>
      <c r="ICY64" s="333"/>
      <c r="ICZ64" s="333"/>
      <c r="IDA64" s="333"/>
      <c r="IDB64" s="333"/>
      <c r="IDC64" s="333"/>
      <c r="IDD64" s="333"/>
      <c r="IDE64" s="333"/>
      <c r="IDF64" s="333"/>
      <c r="IDG64" s="333"/>
      <c r="IDH64" s="333"/>
      <c r="IDI64" s="333"/>
      <c r="IDJ64" s="333"/>
      <c r="IDK64" s="333"/>
      <c r="IDL64" s="333"/>
      <c r="IDM64" s="333"/>
      <c r="IDN64" s="333"/>
      <c r="IDO64" s="333"/>
      <c r="IDP64" s="333"/>
      <c r="IDQ64" s="333"/>
      <c r="IDR64" s="333"/>
      <c r="IDS64" s="333"/>
      <c r="IDT64" s="333"/>
      <c r="IDU64" s="333"/>
      <c r="IDV64" s="333"/>
      <c r="IDW64" s="333"/>
      <c r="IDX64" s="333"/>
      <c r="IDY64" s="333"/>
      <c r="IDZ64" s="333"/>
      <c r="IEA64" s="333"/>
      <c r="IEB64" s="333"/>
      <c r="IEC64" s="333"/>
      <c r="IED64" s="333"/>
      <c r="IEE64" s="333"/>
      <c r="IEF64" s="333"/>
      <c r="IEG64" s="333"/>
      <c r="IEH64" s="333"/>
      <c r="IEI64" s="333"/>
      <c r="IEJ64" s="333"/>
      <c r="IEK64" s="333"/>
      <c r="IEL64" s="333"/>
      <c r="IEM64" s="333"/>
      <c r="IEN64" s="333"/>
      <c r="IEO64" s="333"/>
      <c r="IEP64" s="333"/>
      <c r="IEQ64" s="333"/>
      <c r="IER64" s="333"/>
      <c r="IES64" s="333"/>
      <c r="IET64" s="333"/>
      <c r="IEU64" s="333"/>
      <c r="IEV64" s="333"/>
      <c r="IEW64" s="333"/>
      <c r="IEX64" s="333"/>
      <c r="IEY64" s="333"/>
      <c r="IEZ64" s="333"/>
      <c r="IFA64" s="333"/>
      <c r="IFB64" s="333"/>
      <c r="IFC64" s="333"/>
      <c r="IFD64" s="333"/>
      <c r="IFE64" s="333"/>
      <c r="IFF64" s="333"/>
      <c r="IFG64" s="333"/>
      <c r="IFH64" s="333"/>
      <c r="IFI64" s="333"/>
      <c r="IFJ64" s="333"/>
      <c r="IFK64" s="333"/>
      <c r="IFL64" s="333"/>
      <c r="IFM64" s="333"/>
      <c r="IFN64" s="333"/>
      <c r="IFO64" s="333"/>
      <c r="IFP64" s="333"/>
      <c r="IFQ64" s="333"/>
      <c r="IFR64" s="333"/>
      <c r="IFS64" s="333"/>
      <c r="IFT64" s="333"/>
      <c r="IFU64" s="333"/>
      <c r="IFV64" s="333"/>
      <c r="IFW64" s="333"/>
      <c r="IFX64" s="333"/>
      <c r="IFY64" s="333"/>
      <c r="IFZ64" s="333"/>
      <c r="IGA64" s="333"/>
      <c r="IGB64" s="333"/>
      <c r="IGC64" s="333"/>
      <c r="IGD64" s="333"/>
      <c r="IGE64" s="333"/>
      <c r="IGF64" s="333"/>
      <c r="IGG64" s="333"/>
      <c r="IGH64" s="333"/>
      <c r="IGI64" s="333"/>
      <c r="IGJ64" s="333"/>
      <c r="IGK64" s="333"/>
      <c r="IGL64" s="333"/>
      <c r="IGM64" s="333"/>
      <c r="IGN64" s="333"/>
      <c r="IGO64" s="333"/>
      <c r="IGP64" s="333"/>
      <c r="IGQ64" s="333"/>
      <c r="IGR64" s="333"/>
      <c r="IGS64" s="333"/>
      <c r="IGT64" s="333"/>
      <c r="IGU64" s="333"/>
      <c r="IGV64" s="333"/>
      <c r="IGW64" s="333"/>
      <c r="IGX64" s="333"/>
      <c r="IGY64" s="333"/>
      <c r="IGZ64" s="333"/>
      <c r="IHA64" s="333"/>
      <c r="IHB64" s="333"/>
      <c r="IHC64" s="333"/>
      <c r="IHD64" s="333"/>
      <c r="IHE64" s="333"/>
      <c r="IHF64" s="333"/>
      <c r="IHG64" s="333"/>
      <c r="IHH64" s="333"/>
      <c r="IHI64" s="333"/>
      <c r="IHJ64" s="333"/>
      <c r="IHK64" s="333"/>
      <c r="IHL64" s="333"/>
      <c r="IHM64" s="333"/>
      <c r="IHN64" s="333"/>
      <c r="IHO64" s="333"/>
      <c r="IHP64" s="333"/>
      <c r="IHQ64" s="333"/>
      <c r="IHR64" s="333"/>
      <c r="IHS64" s="333"/>
      <c r="IHT64" s="333"/>
      <c r="IHU64" s="333"/>
      <c r="IHV64" s="333"/>
      <c r="IHW64" s="333"/>
      <c r="IHX64" s="333"/>
      <c r="IHY64" s="333"/>
      <c r="IHZ64" s="333"/>
      <c r="IIA64" s="333"/>
      <c r="IIB64" s="333"/>
      <c r="IIC64" s="333"/>
      <c r="IID64" s="333"/>
      <c r="IIE64" s="333"/>
      <c r="IIF64" s="333"/>
      <c r="IIG64" s="333"/>
      <c r="IIH64" s="333"/>
      <c r="III64" s="333"/>
      <c r="IIJ64" s="333"/>
      <c r="IIK64" s="333"/>
      <c r="IIL64" s="333"/>
      <c r="IIM64" s="333"/>
      <c r="IIN64" s="333"/>
      <c r="IIO64" s="333"/>
      <c r="IIP64" s="333"/>
      <c r="IIQ64" s="333"/>
      <c r="IIR64" s="333"/>
      <c r="IIS64" s="333"/>
      <c r="IIT64" s="333"/>
      <c r="IIU64" s="333"/>
      <c r="IIV64" s="333"/>
      <c r="IIW64" s="333"/>
      <c r="IIX64" s="333"/>
      <c r="IIY64" s="333"/>
      <c r="IIZ64" s="333"/>
      <c r="IJA64" s="333"/>
      <c r="IJB64" s="333"/>
      <c r="IJC64" s="333"/>
      <c r="IJD64" s="333"/>
      <c r="IJE64" s="333"/>
      <c r="IJF64" s="333"/>
      <c r="IJG64" s="333"/>
      <c r="IJH64" s="333"/>
      <c r="IJI64" s="333"/>
      <c r="IJJ64" s="333"/>
      <c r="IJK64" s="333"/>
      <c r="IJL64" s="333"/>
      <c r="IJM64" s="333"/>
      <c r="IJN64" s="333"/>
      <c r="IJO64" s="333"/>
      <c r="IJP64" s="333"/>
      <c r="IJQ64" s="333"/>
      <c r="IJR64" s="333"/>
      <c r="IJS64" s="333"/>
      <c r="IJT64" s="333"/>
      <c r="IJU64" s="333"/>
      <c r="IJV64" s="333"/>
      <c r="IJW64" s="333"/>
      <c r="IJX64" s="333"/>
      <c r="IJY64" s="333"/>
      <c r="IJZ64" s="333"/>
      <c r="IKA64" s="333"/>
      <c r="IKB64" s="333"/>
      <c r="IKC64" s="333"/>
      <c r="IKD64" s="333"/>
      <c r="IKE64" s="333"/>
      <c r="IKF64" s="333"/>
      <c r="IKG64" s="333"/>
      <c r="IKH64" s="333"/>
      <c r="IKI64" s="333"/>
      <c r="IKJ64" s="333"/>
      <c r="IKK64" s="333"/>
      <c r="IKL64" s="333"/>
      <c r="IKM64" s="333"/>
      <c r="IKN64" s="333"/>
      <c r="IKO64" s="333"/>
      <c r="IKP64" s="333"/>
      <c r="IKQ64" s="333"/>
      <c r="IKR64" s="333"/>
      <c r="IKS64" s="333"/>
      <c r="IKT64" s="333"/>
      <c r="IKU64" s="333"/>
      <c r="IKV64" s="333"/>
      <c r="IKW64" s="333"/>
      <c r="IKX64" s="333"/>
      <c r="IKY64" s="333"/>
      <c r="IKZ64" s="333"/>
      <c r="ILA64" s="333"/>
      <c r="ILB64" s="333"/>
      <c r="ILC64" s="333"/>
      <c r="ILD64" s="333"/>
      <c r="ILE64" s="333"/>
      <c r="ILF64" s="333"/>
      <c r="ILG64" s="333"/>
      <c r="ILH64" s="333"/>
      <c r="ILI64" s="333"/>
      <c r="ILJ64" s="333"/>
      <c r="ILK64" s="333"/>
      <c r="ILL64" s="333"/>
      <c r="ILM64" s="333"/>
      <c r="ILN64" s="333"/>
      <c r="ILO64" s="333"/>
      <c r="ILP64" s="333"/>
      <c r="ILQ64" s="333"/>
      <c r="ILR64" s="333"/>
      <c r="ILS64" s="333"/>
      <c r="ILT64" s="333"/>
      <c r="ILU64" s="333"/>
      <c r="ILV64" s="333"/>
      <c r="ILW64" s="333"/>
      <c r="ILX64" s="333"/>
      <c r="ILY64" s="333"/>
      <c r="ILZ64" s="333"/>
      <c r="IMA64" s="333"/>
      <c r="IMB64" s="333"/>
      <c r="IMC64" s="333"/>
      <c r="IMD64" s="333"/>
      <c r="IME64" s="333"/>
      <c r="IMF64" s="333"/>
      <c r="IMG64" s="333"/>
      <c r="IMH64" s="333"/>
      <c r="IMI64" s="333"/>
      <c r="IMJ64" s="333"/>
      <c r="IMK64" s="333"/>
      <c r="IML64" s="333"/>
      <c r="IMM64" s="333"/>
      <c r="IMN64" s="333"/>
      <c r="IMO64" s="333"/>
      <c r="IMP64" s="333"/>
      <c r="IMQ64" s="333"/>
      <c r="IMR64" s="333"/>
      <c r="IMS64" s="333"/>
      <c r="IMT64" s="333"/>
      <c r="IMU64" s="333"/>
      <c r="IMV64" s="333"/>
      <c r="IMW64" s="333"/>
      <c r="IMX64" s="333"/>
      <c r="IMY64" s="333"/>
      <c r="IMZ64" s="333"/>
      <c r="INA64" s="333"/>
      <c r="INB64" s="333"/>
      <c r="INC64" s="333"/>
      <c r="IND64" s="333"/>
      <c r="INE64" s="333"/>
      <c r="INF64" s="333"/>
      <c r="ING64" s="333"/>
      <c r="INH64" s="333"/>
      <c r="INI64" s="333"/>
      <c r="INJ64" s="333"/>
      <c r="INK64" s="333"/>
      <c r="INL64" s="333"/>
      <c r="INM64" s="333"/>
      <c r="INN64" s="333"/>
      <c r="INO64" s="333"/>
      <c r="INP64" s="333"/>
      <c r="INQ64" s="333"/>
      <c r="INR64" s="333"/>
      <c r="INS64" s="333"/>
      <c r="INT64" s="333"/>
      <c r="INU64" s="333"/>
      <c r="INV64" s="333"/>
      <c r="INW64" s="333"/>
      <c r="INX64" s="333"/>
      <c r="INY64" s="333"/>
      <c r="INZ64" s="333"/>
      <c r="IOA64" s="333"/>
      <c r="IOB64" s="333"/>
      <c r="IOC64" s="333"/>
      <c r="IOD64" s="333"/>
      <c r="IOE64" s="333"/>
      <c r="IOF64" s="333"/>
      <c r="IOG64" s="333"/>
      <c r="IOH64" s="333"/>
      <c r="IOI64" s="333"/>
      <c r="IOJ64" s="333"/>
      <c r="IOK64" s="333"/>
      <c r="IOL64" s="333"/>
      <c r="IOM64" s="333"/>
      <c r="ION64" s="333"/>
      <c r="IOO64" s="333"/>
      <c r="IOP64" s="333"/>
      <c r="IOQ64" s="333"/>
      <c r="IOR64" s="333"/>
      <c r="IOS64" s="333"/>
      <c r="IOT64" s="333"/>
      <c r="IOU64" s="333"/>
      <c r="IOV64" s="333"/>
      <c r="IOW64" s="333"/>
      <c r="IOX64" s="333"/>
      <c r="IOY64" s="333"/>
      <c r="IOZ64" s="333"/>
      <c r="IPA64" s="333"/>
      <c r="IPB64" s="333"/>
      <c r="IPC64" s="333"/>
      <c r="IPD64" s="333"/>
      <c r="IPE64" s="333"/>
      <c r="IPF64" s="333"/>
      <c r="IPG64" s="333"/>
      <c r="IPH64" s="333"/>
      <c r="IPI64" s="333"/>
      <c r="IPJ64" s="333"/>
      <c r="IPK64" s="333"/>
      <c r="IPL64" s="333"/>
      <c r="IPM64" s="333"/>
      <c r="IPN64" s="333"/>
      <c r="IPO64" s="333"/>
      <c r="IPP64" s="333"/>
      <c r="IPQ64" s="333"/>
      <c r="IPR64" s="333"/>
      <c r="IPS64" s="333"/>
      <c r="IPT64" s="333"/>
      <c r="IPU64" s="333"/>
      <c r="IPV64" s="333"/>
      <c r="IPW64" s="333"/>
      <c r="IPX64" s="333"/>
      <c r="IPY64" s="333"/>
      <c r="IPZ64" s="333"/>
      <c r="IQA64" s="333"/>
      <c r="IQB64" s="333"/>
      <c r="IQC64" s="333"/>
      <c r="IQD64" s="333"/>
      <c r="IQE64" s="333"/>
      <c r="IQF64" s="333"/>
      <c r="IQG64" s="333"/>
      <c r="IQH64" s="333"/>
      <c r="IQI64" s="333"/>
      <c r="IQJ64" s="333"/>
      <c r="IQK64" s="333"/>
      <c r="IQL64" s="333"/>
      <c r="IQM64" s="333"/>
      <c r="IQN64" s="333"/>
      <c r="IQO64" s="333"/>
      <c r="IQP64" s="333"/>
      <c r="IQQ64" s="333"/>
      <c r="IQR64" s="333"/>
      <c r="IQS64" s="333"/>
      <c r="IQT64" s="333"/>
      <c r="IQU64" s="333"/>
      <c r="IQV64" s="333"/>
      <c r="IQW64" s="333"/>
      <c r="IQX64" s="333"/>
      <c r="IQY64" s="333"/>
      <c r="IQZ64" s="333"/>
      <c r="IRA64" s="333"/>
      <c r="IRB64" s="333"/>
      <c r="IRC64" s="333"/>
      <c r="IRD64" s="333"/>
      <c r="IRE64" s="333"/>
      <c r="IRF64" s="333"/>
      <c r="IRG64" s="333"/>
      <c r="IRH64" s="333"/>
      <c r="IRI64" s="333"/>
      <c r="IRJ64" s="333"/>
      <c r="IRK64" s="333"/>
      <c r="IRL64" s="333"/>
      <c r="IRM64" s="333"/>
      <c r="IRN64" s="333"/>
      <c r="IRO64" s="333"/>
      <c r="IRP64" s="333"/>
      <c r="IRQ64" s="333"/>
      <c r="IRR64" s="333"/>
      <c r="IRS64" s="333"/>
      <c r="IRT64" s="333"/>
      <c r="IRU64" s="333"/>
      <c r="IRV64" s="333"/>
      <c r="IRW64" s="333"/>
      <c r="IRX64" s="333"/>
      <c r="IRY64" s="333"/>
      <c r="IRZ64" s="333"/>
      <c r="ISA64" s="333"/>
      <c r="ISB64" s="333"/>
      <c r="ISC64" s="333"/>
      <c r="ISD64" s="333"/>
      <c r="ISE64" s="333"/>
      <c r="ISF64" s="333"/>
      <c r="ISG64" s="333"/>
      <c r="ISH64" s="333"/>
      <c r="ISI64" s="333"/>
      <c r="ISJ64" s="333"/>
      <c r="ISK64" s="333"/>
      <c r="ISL64" s="333"/>
      <c r="ISM64" s="333"/>
      <c r="ISN64" s="333"/>
      <c r="ISO64" s="333"/>
      <c r="ISP64" s="333"/>
      <c r="ISQ64" s="333"/>
      <c r="ISR64" s="333"/>
      <c r="ISS64" s="333"/>
      <c r="IST64" s="333"/>
      <c r="ISU64" s="333"/>
      <c r="ISV64" s="333"/>
      <c r="ISW64" s="333"/>
      <c r="ISX64" s="333"/>
      <c r="ISY64" s="333"/>
      <c r="ISZ64" s="333"/>
      <c r="ITA64" s="333"/>
      <c r="ITB64" s="333"/>
      <c r="ITC64" s="333"/>
      <c r="ITD64" s="333"/>
      <c r="ITE64" s="333"/>
      <c r="ITF64" s="333"/>
      <c r="ITG64" s="333"/>
      <c r="ITH64" s="333"/>
      <c r="ITI64" s="333"/>
      <c r="ITJ64" s="333"/>
      <c r="ITK64" s="333"/>
      <c r="ITL64" s="333"/>
      <c r="ITM64" s="333"/>
      <c r="ITN64" s="333"/>
      <c r="ITO64" s="333"/>
      <c r="ITP64" s="333"/>
      <c r="ITQ64" s="333"/>
      <c r="ITR64" s="333"/>
      <c r="ITS64" s="333"/>
      <c r="ITT64" s="333"/>
      <c r="ITU64" s="333"/>
      <c r="ITV64" s="333"/>
      <c r="ITW64" s="333"/>
      <c r="ITX64" s="333"/>
      <c r="ITY64" s="333"/>
      <c r="ITZ64" s="333"/>
      <c r="IUA64" s="333"/>
      <c r="IUB64" s="333"/>
      <c r="IUC64" s="333"/>
      <c r="IUD64" s="333"/>
      <c r="IUE64" s="333"/>
      <c r="IUF64" s="333"/>
      <c r="IUG64" s="333"/>
      <c r="IUH64" s="333"/>
      <c r="IUI64" s="333"/>
      <c r="IUJ64" s="333"/>
      <c r="IUK64" s="333"/>
      <c r="IUL64" s="333"/>
      <c r="IUM64" s="333"/>
      <c r="IUN64" s="333"/>
      <c r="IUO64" s="333"/>
      <c r="IUP64" s="333"/>
      <c r="IUQ64" s="333"/>
      <c r="IUR64" s="333"/>
      <c r="IUS64" s="333"/>
      <c r="IUT64" s="333"/>
      <c r="IUU64" s="333"/>
      <c r="IUV64" s="333"/>
      <c r="IUW64" s="333"/>
      <c r="IUX64" s="333"/>
      <c r="IUY64" s="333"/>
      <c r="IUZ64" s="333"/>
      <c r="IVA64" s="333"/>
      <c r="IVB64" s="333"/>
      <c r="IVC64" s="333"/>
      <c r="IVD64" s="333"/>
      <c r="IVE64" s="333"/>
      <c r="IVF64" s="333"/>
      <c r="IVG64" s="333"/>
      <c r="IVH64" s="333"/>
      <c r="IVI64" s="333"/>
      <c r="IVJ64" s="333"/>
      <c r="IVK64" s="333"/>
      <c r="IVL64" s="333"/>
      <c r="IVM64" s="333"/>
      <c r="IVN64" s="333"/>
      <c r="IVO64" s="333"/>
      <c r="IVP64" s="333"/>
      <c r="IVQ64" s="333"/>
      <c r="IVR64" s="333"/>
      <c r="IVS64" s="333"/>
      <c r="IVT64" s="333"/>
      <c r="IVU64" s="333"/>
      <c r="IVV64" s="333"/>
      <c r="IVW64" s="333"/>
      <c r="IVX64" s="333"/>
      <c r="IVY64" s="333"/>
      <c r="IVZ64" s="333"/>
      <c r="IWA64" s="333"/>
      <c r="IWB64" s="333"/>
      <c r="IWC64" s="333"/>
      <c r="IWD64" s="333"/>
      <c r="IWE64" s="333"/>
      <c r="IWF64" s="333"/>
      <c r="IWG64" s="333"/>
      <c r="IWH64" s="333"/>
      <c r="IWI64" s="333"/>
      <c r="IWJ64" s="333"/>
      <c r="IWK64" s="333"/>
      <c r="IWL64" s="333"/>
      <c r="IWM64" s="333"/>
      <c r="IWN64" s="333"/>
      <c r="IWO64" s="333"/>
      <c r="IWP64" s="333"/>
      <c r="IWQ64" s="333"/>
      <c r="IWR64" s="333"/>
      <c r="IWS64" s="333"/>
      <c r="IWT64" s="333"/>
      <c r="IWU64" s="333"/>
      <c r="IWV64" s="333"/>
      <c r="IWW64" s="333"/>
      <c r="IWX64" s="333"/>
      <c r="IWY64" s="333"/>
      <c r="IWZ64" s="333"/>
      <c r="IXA64" s="333"/>
      <c r="IXB64" s="333"/>
      <c r="IXC64" s="333"/>
      <c r="IXD64" s="333"/>
      <c r="IXE64" s="333"/>
      <c r="IXF64" s="333"/>
      <c r="IXG64" s="333"/>
      <c r="IXH64" s="333"/>
      <c r="IXI64" s="333"/>
      <c r="IXJ64" s="333"/>
      <c r="IXK64" s="333"/>
      <c r="IXL64" s="333"/>
      <c r="IXM64" s="333"/>
      <c r="IXN64" s="333"/>
      <c r="IXO64" s="333"/>
      <c r="IXP64" s="333"/>
      <c r="IXQ64" s="333"/>
      <c r="IXR64" s="333"/>
      <c r="IXS64" s="333"/>
      <c r="IXT64" s="333"/>
      <c r="IXU64" s="333"/>
      <c r="IXV64" s="333"/>
      <c r="IXW64" s="333"/>
      <c r="IXX64" s="333"/>
      <c r="IXY64" s="333"/>
      <c r="IXZ64" s="333"/>
      <c r="IYA64" s="333"/>
      <c r="IYB64" s="333"/>
      <c r="IYC64" s="333"/>
      <c r="IYD64" s="333"/>
      <c r="IYE64" s="333"/>
      <c r="IYF64" s="333"/>
      <c r="IYG64" s="333"/>
      <c r="IYH64" s="333"/>
      <c r="IYI64" s="333"/>
      <c r="IYJ64" s="333"/>
      <c r="IYK64" s="333"/>
      <c r="IYL64" s="333"/>
      <c r="IYM64" s="333"/>
      <c r="IYN64" s="333"/>
      <c r="IYO64" s="333"/>
      <c r="IYP64" s="333"/>
      <c r="IYQ64" s="333"/>
      <c r="IYR64" s="333"/>
      <c r="IYS64" s="333"/>
      <c r="IYT64" s="333"/>
      <c r="IYU64" s="333"/>
      <c r="IYV64" s="333"/>
      <c r="IYW64" s="333"/>
      <c r="IYX64" s="333"/>
      <c r="IYY64" s="333"/>
      <c r="IYZ64" s="333"/>
      <c r="IZA64" s="333"/>
      <c r="IZB64" s="333"/>
      <c r="IZC64" s="333"/>
      <c r="IZD64" s="333"/>
      <c r="IZE64" s="333"/>
      <c r="IZF64" s="333"/>
      <c r="IZG64" s="333"/>
      <c r="IZH64" s="333"/>
      <c r="IZI64" s="333"/>
      <c r="IZJ64" s="333"/>
      <c r="IZK64" s="333"/>
      <c r="IZL64" s="333"/>
      <c r="IZM64" s="333"/>
      <c r="IZN64" s="333"/>
      <c r="IZO64" s="333"/>
      <c r="IZP64" s="333"/>
      <c r="IZQ64" s="333"/>
      <c r="IZR64" s="333"/>
      <c r="IZS64" s="333"/>
      <c r="IZT64" s="333"/>
      <c r="IZU64" s="333"/>
      <c r="IZV64" s="333"/>
      <c r="IZW64" s="333"/>
      <c r="IZX64" s="333"/>
      <c r="IZY64" s="333"/>
      <c r="IZZ64" s="333"/>
      <c r="JAA64" s="333"/>
      <c r="JAB64" s="333"/>
      <c r="JAC64" s="333"/>
      <c r="JAD64" s="333"/>
      <c r="JAE64" s="333"/>
      <c r="JAF64" s="333"/>
      <c r="JAG64" s="333"/>
      <c r="JAH64" s="333"/>
      <c r="JAI64" s="333"/>
      <c r="JAJ64" s="333"/>
      <c r="JAK64" s="333"/>
      <c r="JAL64" s="333"/>
      <c r="JAM64" s="333"/>
      <c r="JAN64" s="333"/>
      <c r="JAO64" s="333"/>
      <c r="JAP64" s="333"/>
      <c r="JAQ64" s="333"/>
      <c r="JAR64" s="333"/>
      <c r="JAS64" s="333"/>
      <c r="JAT64" s="333"/>
      <c r="JAU64" s="333"/>
      <c r="JAV64" s="333"/>
      <c r="JAW64" s="333"/>
      <c r="JAX64" s="333"/>
      <c r="JAY64" s="333"/>
      <c r="JAZ64" s="333"/>
      <c r="JBA64" s="333"/>
      <c r="JBB64" s="333"/>
      <c r="JBC64" s="333"/>
      <c r="JBD64" s="333"/>
      <c r="JBE64" s="333"/>
      <c r="JBF64" s="333"/>
      <c r="JBG64" s="333"/>
      <c r="JBH64" s="333"/>
      <c r="JBI64" s="333"/>
      <c r="JBJ64" s="333"/>
      <c r="JBK64" s="333"/>
      <c r="JBL64" s="333"/>
      <c r="JBM64" s="333"/>
      <c r="JBN64" s="333"/>
      <c r="JBO64" s="333"/>
      <c r="JBP64" s="333"/>
      <c r="JBQ64" s="333"/>
      <c r="JBR64" s="333"/>
      <c r="JBS64" s="333"/>
      <c r="JBT64" s="333"/>
      <c r="JBU64" s="333"/>
      <c r="JBV64" s="333"/>
      <c r="JBW64" s="333"/>
      <c r="JBX64" s="333"/>
      <c r="JBY64" s="333"/>
      <c r="JBZ64" s="333"/>
      <c r="JCA64" s="333"/>
      <c r="JCB64" s="333"/>
      <c r="JCC64" s="333"/>
      <c r="JCD64" s="333"/>
      <c r="JCE64" s="333"/>
      <c r="JCF64" s="333"/>
      <c r="JCG64" s="333"/>
      <c r="JCH64" s="333"/>
      <c r="JCI64" s="333"/>
      <c r="JCJ64" s="333"/>
      <c r="JCK64" s="333"/>
      <c r="JCL64" s="333"/>
      <c r="JCM64" s="333"/>
      <c r="JCN64" s="333"/>
      <c r="JCO64" s="333"/>
      <c r="JCP64" s="333"/>
      <c r="JCQ64" s="333"/>
      <c r="JCR64" s="333"/>
      <c r="JCS64" s="333"/>
      <c r="JCT64" s="333"/>
      <c r="JCU64" s="333"/>
      <c r="JCV64" s="333"/>
      <c r="JCW64" s="333"/>
      <c r="JCX64" s="333"/>
      <c r="JCY64" s="333"/>
      <c r="JCZ64" s="333"/>
      <c r="JDA64" s="333"/>
      <c r="JDB64" s="333"/>
      <c r="JDC64" s="333"/>
      <c r="JDD64" s="333"/>
      <c r="JDE64" s="333"/>
      <c r="JDF64" s="333"/>
      <c r="JDG64" s="333"/>
      <c r="JDH64" s="333"/>
      <c r="JDI64" s="333"/>
      <c r="JDJ64" s="333"/>
      <c r="JDK64" s="333"/>
      <c r="JDL64" s="333"/>
      <c r="JDM64" s="333"/>
      <c r="JDN64" s="333"/>
      <c r="JDO64" s="333"/>
      <c r="JDP64" s="333"/>
      <c r="JDQ64" s="333"/>
      <c r="JDR64" s="333"/>
      <c r="JDS64" s="333"/>
      <c r="JDT64" s="333"/>
      <c r="JDU64" s="333"/>
      <c r="JDV64" s="333"/>
      <c r="JDW64" s="333"/>
      <c r="JDX64" s="333"/>
      <c r="JDY64" s="333"/>
      <c r="JDZ64" s="333"/>
      <c r="JEA64" s="333"/>
      <c r="JEB64" s="333"/>
      <c r="JEC64" s="333"/>
      <c r="JED64" s="333"/>
      <c r="JEE64" s="333"/>
      <c r="JEF64" s="333"/>
      <c r="JEG64" s="333"/>
      <c r="JEH64" s="333"/>
      <c r="JEI64" s="333"/>
      <c r="JEJ64" s="333"/>
      <c r="JEK64" s="333"/>
      <c r="JEL64" s="333"/>
      <c r="JEM64" s="333"/>
      <c r="JEN64" s="333"/>
      <c r="JEO64" s="333"/>
      <c r="JEP64" s="333"/>
      <c r="JEQ64" s="333"/>
      <c r="JER64" s="333"/>
      <c r="JES64" s="333"/>
      <c r="JET64" s="333"/>
      <c r="JEU64" s="333"/>
      <c r="JEV64" s="333"/>
      <c r="JEW64" s="333"/>
      <c r="JEX64" s="333"/>
      <c r="JEY64" s="333"/>
      <c r="JEZ64" s="333"/>
      <c r="JFA64" s="333"/>
      <c r="JFB64" s="333"/>
      <c r="JFC64" s="333"/>
      <c r="JFD64" s="333"/>
      <c r="JFE64" s="333"/>
      <c r="JFF64" s="333"/>
      <c r="JFG64" s="333"/>
      <c r="JFH64" s="333"/>
      <c r="JFI64" s="333"/>
      <c r="JFJ64" s="333"/>
      <c r="JFK64" s="333"/>
      <c r="JFL64" s="333"/>
      <c r="JFM64" s="333"/>
      <c r="JFN64" s="333"/>
      <c r="JFO64" s="333"/>
      <c r="JFP64" s="333"/>
      <c r="JFQ64" s="333"/>
      <c r="JFR64" s="333"/>
      <c r="JFS64" s="333"/>
      <c r="JFT64" s="333"/>
      <c r="JFU64" s="333"/>
      <c r="JFV64" s="333"/>
      <c r="JFW64" s="333"/>
      <c r="JFX64" s="333"/>
      <c r="JFY64" s="333"/>
      <c r="JFZ64" s="333"/>
      <c r="JGA64" s="333"/>
      <c r="JGB64" s="333"/>
      <c r="JGC64" s="333"/>
      <c r="JGD64" s="333"/>
      <c r="JGE64" s="333"/>
      <c r="JGF64" s="333"/>
      <c r="JGG64" s="333"/>
      <c r="JGH64" s="333"/>
      <c r="JGI64" s="333"/>
      <c r="JGJ64" s="333"/>
      <c r="JGK64" s="333"/>
      <c r="JGL64" s="333"/>
      <c r="JGM64" s="333"/>
      <c r="JGN64" s="333"/>
      <c r="JGO64" s="333"/>
      <c r="JGP64" s="333"/>
      <c r="JGQ64" s="333"/>
      <c r="JGR64" s="333"/>
      <c r="JGS64" s="333"/>
      <c r="JGT64" s="333"/>
      <c r="JGU64" s="333"/>
      <c r="JGV64" s="333"/>
      <c r="JGW64" s="333"/>
      <c r="JGX64" s="333"/>
      <c r="JGY64" s="333"/>
      <c r="JGZ64" s="333"/>
      <c r="JHA64" s="333"/>
      <c r="JHB64" s="333"/>
      <c r="JHC64" s="333"/>
      <c r="JHD64" s="333"/>
      <c r="JHE64" s="333"/>
      <c r="JHF64" s="333"/>
      <c r="JHG64" s="333"/>
      <c r="JHH64" s="333"/>
      <c r="JHI64" s="333"/>
      <c r="JHJ64" s="333"/>
      <c r="JHK64" s="333"/>
      <c r="JHL64" s="333"/>
      <c r="JHM64" s="333"/>
      <c r="JHN64" s="333"/>
      <c r="JHO64" s="333"/>
      <c r="JHP64" s="333"/>
      <c r="JHQ64" s="333"/>
      <c r="JHR64" s="333"/>
      <c r="JHS64" s="333"/>
      <c r="JHT64" s="333"/>
      <c r="JHU64" s="333"/>
      <c r="JHV64" s="333"/>
      <c r="JHW64" s="333"/>
      <c r="JHX64" s="333"/>
      <c r="JHY64" s="333"/>
      <c r="JHZ64" s="333"/>
      <c r="JIA64" s="333"/>
      <c r="JIB64" s="333"/>
      <c r="JIC64" s="333"/>
      <c r="JID64" s="333"/>
      <c r="JIE64" s="333"/>
      <c r="JIF64" s="333"/>
      <c r="JIG64" s="333"/>
      <c r="JIH64" s="333"/>
      <c r="JII64" s="333"/>
      <c r="JIJ64" s="333"/>
      <c r="JIK64" s="333"/>
      <c r="JIL64" s="333"/>
      <c r="JIM64" s="333"/>
      <c r="JIN64" s="333"/>
      <c r="JIO64" s="333"/>
      <c r="JIP64" s="333"/>
      <c r="JIQ64" s="333"/>
      <c r="JIR64" s="333"/>
      <c r="JIS64" s="333"/>
      <c r="JIT64" s="333"/>
      <c r="JIU64" s="333"/>
      <c r="JIV64" s="333"/>
      <c r="JIW64" s="333"/>
      <c r="JIX64" s="333"/>
      <c r="JIY64" s="333"/>
      <c r="JIZ64" s="333"/>
      <c r="JJA64" s="333"/>
      <c r="JJB64" s="333"/>
      <c r="JJC64" s="333"/>
      <c r="JJD64" s="333"/>
      <c r="JJE64" s="333"/>
      <c r="JJF64" s="333"/>
      <c r="JJG64" s="333"/>
      <c r="JJH64" s="333"/>
      <c r="JJI64" s="333"/>
      <c r="JJJ64" s="333"/>
      <c r="JJK64" s="333"/>
      <c r="JJL64" s="333"/>
      <c r="JJM64" s="333"/>
      <c r="JJN64" s="333"/>
      <c r="JJO64" s="333"/>
      <c r="JJP64" s="333"/>
      <c r="JJQ64" s="333"/>
      <c r="JJR64" s="333"/>
      <c r="JJS64" s="333"/>
      <c r="JJT64" s="333"/>
      <c r="JJU64" s="333"/>
      <c r="JJV64" s="333"/>
      <c r="JJW64" s="333"/>
      <c r="JJX64" s="333"/>
      <c r="JJY64" s="333"/>
      <c r="JJZ64" s="333"/>
      <c r="JKA64" s="333"/>
      <c r="JKB64" s="333"/>
      <c r="JKC64" s="333"/>
      <c r="JKD64" s="333"/>
      <c r="JKE64" s="333"/>
      <c r="JKF64" s="333"/>
      <c r="JKG64" s="333"/>
      <c r="JKH64" s="333"/>
      <c r="JKI64" s="333"/>
      <c r="JKJ64" s="333"/>
      <c r="JKK64" s="333"/>
      <c r="JKL64" s="333"/>
      <c r="JKM64" s="333"/>
      <c r="JKN64" s="333"/>
      <c r="JKO64" s="333"/>
      <c r="JKP64" s="333"/>
      <c r="JKQ64" s="333"/>
      <c r="JKR64" s="333"/>
      <c r="JKS64" s="333"/>
      <c r="JKT64" s="333"/>
      <c r="JKU64" s="333"/>
      <c r="JKV64" s="333"/>
      <c r="JKW64" s="333"/>
      <c r="JKX64" s="333"/>
      <c r="JKY64" s="333"/>
      <c r="JKZ64" s="333"/>
      <c r="JLA64" s="333"/>
      <c r="JLB64" s="333"/>
      <c r="JLC64" s="333"/>
      <c r="JLD64" s="333"/>
      <c r="JLE64" s="333"/>
      <c r="JLF64" s="333"/>
      <c r="JLG64" s="333"/>
      <c r="JLH64" s="333"/>
      <c r="JLI64" s="333"/>
      <c r="JLJ64" s="333"/>
      <c r="JLK64" s="333"/>
      <c r="JLL64" s="333"/>
      <c r="JLM64" s="333"/>
      <c r="JLN64" s="333"/>
      <c r="JLO64" s="333"/>
      <c r="JLP64" s="333"/>
      <c r="JLQ64" s="333"/>
      <c r="JLR64" s="333"/>
      <c r="JLS64" s="333"/>
      <c r="JLT64" s="333"/>
      <c r="JLU64" s="333"/>
      <c r="JLV64" s="333"/>
      <c r="JLW64" s="333"/>
      <c r="JLX64" s="333"/>
      <c r="JLY64" s="333"/>
      <c r="JLZ64" s="333"/>
      <c r="JMA64" s="333"/>
      <c r="JMB64" s="333"/>
      <c r="JMC64" s="333"/>
      <c r="JMD64" s="333"/>
      <c r="JME64" s="333"/>
      <c r="JMF64" s="333"/>
      <c r="JMG64" s="333"/>
      <c r="JMH64" s="333"/>
      <c r="JMI64" s="333"/>
      <c r="JMJ64" s="333"/>
      <c r="JMK64" s="333"/>
      <c r="JML64" s="333"/>
      <c r="JMM64" s="333"/>
      <c r="JMN64" s="333"/>
      <c r="JMO64" s="333"/>
      <c r="JMP64" s="333"/>
      <c r="JMQ64" s="333"/>
      <c r="JMR64" s="333"/>
      <c r="JMS64" s="333"/>
      <c r="JMT64" s="333"/>
      <c r="JMU64" s="333"/>
      <c r="JMV64" s="333"/>
      <c r="JMW64" s="333"/>
      <c r="JMX64" s="333"/>
      <c r="JMY64" s="333"/>
      <c r="JMZ64" s="333"/>
      <c r="JNA64" s="333"/>
      <c r="JNB64" s="333"/>
      <c r="JNC64" s="333"/>
      <c r="JND64" s="333"/>
      <c r="JNE64" s="333"/>
      <c r="JNF64" s="333"/>
      <c r="JNG64" s="333"/>
      <c r="JNH64" s="333"/>
      <c r="JNI64" s="333"/>
      <c r="JNJ64" s="333"/>
      <c r="JNK64" s="333"/>
      <c r="JNL64" s="333"/>
      <c r="JNM64" s="333"/>
      <c r="JNN64" s="333"/>
      <c r="JNO64" s="333"/>
      <c r="JNP64" s="333"/>
      <c r="JNQ64" s="333"/>
      <c r="JNR64" s="333"/>
      <c r="JNS64" s="333"/>
      <c r="JNT64" s="333"/>
      <c r="JNU64" s="333"/>
      <c r="JNV64" s="333"/>
      <c r="JNW64" s="333"/>
      <c r="JNX64" s="333"/>
      <c r="JNY64" s="333"/>
      <c r="JNZ64" s="333"/>
      <c r="JOA64" s="333"/>
      <c r="JOB64" s="333"/>
      <c r="JOC64" s="333"/>
      <c r="JOD64" s="333"/>
      <c r="JOE64" s="333"/>
      <c r="JOF64" s="333"/>
      <c r="JOG64" s="333"/>
      <c r="JOH64" s="333"/>
      <c r="JOI64" s="333"/>
      <c r="JOJ64" s="333"/>
      <c r="JOK64" s="333"/>
      <c r="JOL64" s="333"/>
      <c r="JOM64" s="333"/>
      <c r="JON64" s="333"/>
      <c r="JOO64" s="333"/>
      <c r="JOP64" s="333"/>
      <c r="JOQ64" s="333"/>
      <c r="JOR64" s="333"/>
      <c r="JOS64" s="333"/>
      <c r="JOT64" s="333"/>
      <c r="JOU64" s="333"/>
      <c r="JOV64" s="333"/>
      <c r="JOW64" s="333"/>
      <c r="JOX64" s="333"/>
      <c r="JOY64" s="333"/>
      <c r="JOZ64" s="333"/>
      <c r="JPA64" s="333"/>
      <c r="JPB64" s="333"/>
      <c r="JPC64" s="333"/>
      <c r="JPD64" s="333"/>
      <c r="JPE64" s="333"/>
      <c r="JPF64" s="333"/>
      <c r="JPG64" s="333"/>
      <c r="JPH64" s="333"/>
      <c r="JPI64" s="333"/>
      <c r="JPJ64" s="333"/>
      <c r="JPK64" s="333"/>
      <c r="JPL64" s="333"/>
      <c r="JPM64" s="333"/>
      <c r="JPN64" s="333"/>
      <c r="JPO64" s="333"/>
      <c r="JPP64" s="333"/>
      <c r="JPQ64" s="333"/>
      <c r="JPR64" s="333"/>
      <c r="JPS64" s="333"/>
      <c r="JPT64" s="333"/>
      <c r="JPU64" s="333"/>
      <c r="JPV64" s="333"/>
      <c r="JPW64" s="333"/>
      <c r="JPX64" s="333"/>
      <c r="JPY64" s="333"/>
      <c r="JPZ64" s="333"/>
      <c r="JQA64" s="333"/>
      <c r="JQB64" s="333"/>
      <c r="JQC64" s="333"/>
      <c r="JQD64" s="333"/>
      <c r="JQE64" s="333"/>
      <c r="JQF64" s="333"/>
      <c r="JQG64" s="333"/>
      <c r="JQH64" s="333"/>
      <c r="JQI64" s="333"/>
      <c r="JQJ64" s="333"/>
      <c r="JQK64" s="333"/>
      <c r="JQL64" s="333"/>
      <c r="JQM64" s="333"/>
      <c r="JQN64" s="333"/>
      <c r="JQO64" s="333"/>
      <c r="JQP64" s="333"/>
      <c r="JQQ64" s="333"/>
      <c r="JQR64" s="333"/>
      <c r="JQS64" s="333"/>
      <c r="JQT64" s="333"/>
      <c r="JQU64" s="333"/>
      <c r="JQV64" s="333"/>
      <c r="JQW64" s="333"/>
      <c r="JQX64" s="333"/>
      <c r="JQY64" s="333"/>
      <c r="JQZ64" s="333"/>
      <c r="JRA64" s="333"/>
      <c r="JRB64" s="333"/>
      <c r="JRC64" s="333"/>
      <c r="JRD64" s="333"/>
      <c r="JRE64" s="333"/>
      <c r="JRF64" s="333"/>
      <c r="JRG64" s="333"/>
      <c r="JRH64" s="333"/>
      <c r="JRI64" s="333"/>
      <c r="JRJ64" s="333"/>
      <c r="JRK64" s="333"/>
      <c r="JRL64" s="333"/>
      <c r="JRM64" s="333"/>
      <c r="JRN64" s="333"/>
      <c r="JRO64" s="333"/>
      <c r="JRP64" s="333"/>
      <c r="JRQ64" s="333"/>
      <c r="JRR64" s="333"/>
      <c r="JRS64" s="333"/>
      <c r="JRT64" s="333"/>
      <c r="JRU64" s="333"/>
      <c r="JRV64" s="333"/>
      <c r="JRW64" s="333"/>
      <c r="JRX64" s="333"/>
      <c r="JRY64" s="333"/>
      <c r="JRZ64" s="333"/>
      <c r="JSA64" s="333"/>
      <c r="JSB64" s="333"/>
      <c r="JSC64" s="333"/>
      <c r="JSD64" s="333"/>
      <c r="JSE64" s="333"/>
      <c r="JSF64" s="333"/>
      <c r="JSG64" s="333"/>
      <c r="JSH64" s="333"/>
      <c r="JSI64" s="333"/>
      <c r="JSJ64" s="333"/>
      <c r="JSK64" s="333"/>
      <c r="JSL64" s="333"/>
      <c r="JSM64" s="333"/>
      <c r="JSN64" s="333"/>
      <c r="JSO64" s="333"/>
      <c r="JSP64" s="333"/>
      <c r="JSQ64" s="333"/>
      <c r="JSR64" s="333"/>
      <c r="JSS64" s="333"/>
      <c r="JST64" s="333"/>
      <c r="JSU64" s="333"/>
      <c r="JSV64" s="333"/>
      <c r="JSW64" s="333"/>
      <c r="JSX64" s="333"/>
      <c r="JSY64" s="333"/>
      <c r="JSZ64" s="333"/>
      <c r="JTA64" s="333"/>
      <c r="JTB64" s="333"/>
      <c r="JTC64" s="333"/>
      <c r="JTD64" s="333"/>
      <c r="JTE64" s="333"/>
      <c r="JTF64" s="333"/>
      <c r="JTG64" s="333"/>
      <c r="JTH64" s="333"/>
      <c r="JTI64" s="333"/>
      <c r="JTJ64" s="333"/>
      <c r="JTK64" s="333"/>
      <c r="JTL64" s="333"/>
      <c r="JTM64" s="333"/>
      <c r="JTN64" s="333"/>
      <c r="JTO64" s="333"/>
      <c r="JTP64" s="333"/>
      <c r="JTQ64" s="333"/>
      <c r="JTR64" s="333"/>
      <c r="JTS64" s="333"/>
      <c r="JTT64" s="333"/>
      <c r="JTU64" s="333"/>
      <c r="JTV64" s="333"/>
      <c r="JTW64" s="333"/>
      <c r="JTX64" s="333"/>
      <c r="JTY64" s="333"/>
      <c r="JTZ64" s="333"/>
      <c r="JUA64" s="333"/>
      <c r="JUB64" s="333"/>
      <c r="JUC64" s="333"/>
      <c r="JUD64" s="333"/>
      <c r="JUE64" s="333"/>
      <c r="JUF64" s="333"/>
      <c r="JUG64" s="333"/>
      <c r="JUH64" s="333"/>
      <c r="JUI64" s="333"/>
      <c r="JUJ64" s="333"/>
      <c r="JUK64" s="333"/>
      <c r="JUL64" s="333"/>
      <c r="JUM64" s="333"/>
      <c r="JUN64" s="333"/>
      <c r="JUO64" s="333"/>
      <c r="JUP64" s="333"/>
      <c r="JUQ64" s="333"/>
      <c r="JUR64" s="333"/>
      <c r="JUS64" s="333"/>
      <c r="JUT64" s="333"/>
      <c r="JUU64" s="333"/>
      <c r="JUV64" s="333"/>
      <c r="JUW64" s="333"/>
      <c r="JUX64" s="333"/>
      <c r="JUY64" s="333"/>
      <c r="JUZ64" s="333"/>
      <c r="JVA64" s="333"/>
      <c r="JVB64" s="333"/>
      <c r="JVC64" s="333"/>
      <c r="JVD64" s="333"/>
      <c r="JVE64" s="333"/>
      <c r="JVF64" s="333"/>
      <c r="JVG64" s="333"/>
      <c r="JVH64" s="333"/>
      <c r="JVI64" s="333"/>
      <c r="JVJ64" s="333"/>
      <c r="JVK64" s="333"/>
      <c r="JVL64" s="333"/>
      <c r="JVM64" s="333"/>
      <c r="JVN64" s="333"/>
      <c r="JVO64" s="333"/>
      <c r="JVP64" s="333"/>
      <c r="JVQ64" s="333"/>
      <c r="JVR64" s="333"/>
      <c r="JVS64" s="333"/>
      <c r="JVT64" s="333"/>
      <c r="JVU64" s="333"/>
      <c r="JVV64" s="333"/>
      <c r="JVW64" s="333"/>
      <c r="JVX64" s="333"/>
      <c r="JVY64" s="333"/>
      <c r="JVZ64" s="333"/>
      <c r="JWA64" s="333"/>
      <c r="JWB64" s="333"/>
      <c r="JWC64" s="333"/>
      <c r="JWD64" s="333"/>
      <c r="JWE64" s="333"/>
      <c r="JWF64" s="333"/>
      <c r="JWG64" s="333"/>
      <c r="JWH64" s="333"/>
      <c r="JWI64" s="333"/>
      <c r="JWJ64" s="333"/>
      <c r="JWK64" s="333"/>
      <c r="JWL64" s="333"/>
      <c r="JWM64" s="333"/>
      <c r="JWN64" s="333"/>
      <c r="JWO64" s="333"/>
      <c r="JWP64" s="333"/>
      <c r="JWQ64" s="333"/>
      <c r="JWR64" s="333"/>
      <c r="JWS64" s="333"/>
      <c r="JWT64" s="333"/>
      <c r="JWU64" s="333"/>
      <c r="JWV64" s="333"/>
      <c r="JWW64" s="333"/>
      <c r="JWX64" s="333"/>
      <c r="JWY64" s="333"/>
      <c r="JWZ64" s="333"/>
      <c r="JXA64" s="333"/>
      <c r="JXB64" s="333"/>
      <c r="JXC64" s="333"/>
      <c r="JXD64" s="333"/>
      <c r="JXE64" s="333"/>
      <c r="JXF64" s="333"/>
      <c r="JXG64" s="333"/>
      <c r="JXH64" s="333"/>
      <c r="JXI64" s="333"/>
      <c r="JXJ64" s="333"/>
      <c r="JXK64" s="333"/>
      <c r="JXL64" s="333"/>
      <c r="JXM64" s="333"/>
      <c r="JXN64" s="333"/>
      <c r="JXO64" s="333"/>
      <c r="JXP64" s="333"/>
      <c r="JXQ64" s="333"/>
      <c r="JXR64" s="333"/>
      <c r="JXS64" s="333"/>
      <c r="JXT64" s="333"/>
      <c r="JXU64" s="333"/>
      <c r="JXV64" s="333"/>
      <c r="JXW64" s="333"/>
      <c r="JXX64" s="333"/>
      <c r="JXY64" s="333"/>
      <c r="JXZ64" s="333"/>
      <c r="JYA64" s="333"/>
      <c r="JYB64" s="333"/>
      <c r="JYC64" s="333"/>
      <c r="JYD64" s="333"/>
      <c r="JYE64" s="333"/>
      <c r="JYF64" s="333"/>
      <c r="JYG64" s="333"/>
      <c r="JYH64" s="333"/>
      <c r="JYI64" s="333"/>
      <c r="JYJ64" s="333"/>
      <c r="JYK64" s="333"/>
      <c r="JYL64" s="333"/>
      <c r="JYM64" s="333"/>
      <c r="JYN64" s="333"/>
      <c r="JYO64" s="333"/>
      <c r="JYP64" s="333"/>
      <c r="JYQ64" s="333"/>
      <c r="JYR64" s="333"/>
      <c r="JYS64" s="333"/>
      <c r="JYT64" s="333"/>
      <c r="JYU64" s="333"/>
      <c r="JYV64" s="333"/>
      <c r="JYW64" s="333"/>
      <c r="JYX64" s="333"/>
      <c r="JYY64" s="333"/>
      <c r="JYZ64" s="333"/>
      <c r="JZA64" s="333"/>
      <c r="JZB64" s="333"/>
      <c r="JZC64" s="333"/>
      <c r="JZD64" s="333"/>
      <c r="JZE64" s="333"/>
      <c r="JZF64" s="333"/>
      <c r="JZG64" s="333"/>
      <c r="JZH64" s="333"/>
      <c r="JZI64" s="333"/>
      <c r="JZJ64" s="333"/>
      <c r="JZK64" s="333"/>
      <c r="JZL64" s="333"/>
      <c r="JZM64" s="333"/>
      <c r="JZN64" s="333"/>
      <c r="JZO64" s="333"/>
      <c r="JZP64" s="333"/>
      <c r="JZQ64" s="333"/>
      <c r="JZR64" s="333"/>
      <c r="JZS64" s="333"/>
      <c r="JZT64" s="333"/>
      <c r="JZU64" s="333"/>
      <c r="JZV64" s="333"/>
      <c r="JZW64" s="333"/>
      <c r="JZX64" s="333"/>
      <c r="JZY64" s="333"/>
      <c r="JZZ64" s="333"/>
      <c r="KAA64" s="333"/>
      <c r="KAB64" s="333"/>
      <c r="KAC64" s="333"/>
      <c r="KAD64" s="333"/>
      <c r="KAE64" s="333"/>
      <c r="KAF64" s="333"/>
      <c r="KAG64" s="333"/>
      <c r="KAH64" s="333"/>
      <c r="KAI64" s="333"/>
      <c r="KAJ64" s="333"/>
      <c r="KAK64" s="333"/>
      <c r="KAL64" s="333"/>
      <c r="KAM64" s="333"/>
      <c r="KAN64" s="333"/>
      <c r="KAO64" s="333"/>
      <c r="KAP64" s="333"/>
      <c r="KAQ64" s="333"/>
      <c r="KAR64" s="333"/>
      <c r="KAS64" s="333"/>
      <c r="KAT64" s="333"/>
      <c r="KAU64" s="333"/>
      <c r="KAV64" s="333"/>
      <c r="KAW64" s="333"/>
      <c r="KAX64" s="333"/>
      <c r="KAY64" s="333"/>
      <c r="KAZ64" s="333"/>
      <c r="KBA64" s="333"/>
      <c r="KBB64" s="333"/>
      <c r="KBC64" s="333"/>
      <c r="KBD64" s="333"/>
      <c r="KBE64" s="333"/>
      <c r="KBF64" s="333"/>
      <c r="KBG64" s="333"/>
      <c r="KBH64" s="333"/>
      <c r="KBI64" s="333"/>
      <c r="KBJ64" s="333"/>
      <c r="KBK64" s="333"/>
      <c r="KBL64" s="333"/>
      <c r="KBM64" s="333"/>
      <c r="KBN64" s="333"/>
      <c r="KBO64" s="333"/>
      <c r="KBP64" s="333"/>
      <c r="KBQ64" s="333"/>
      <c r="KBR64" s="333"/>
      <c r="KBS64" s="333"/>
      <c r="KBT64" s="333"/>
      <c r="KBU64" s="333"/>
      <c r="KBV64" s="333"/>
      <c r="KBW64" s="333"/>
      <c r="KBX64" s="333"/>
      <c r="KBY64" s="333"/>
      <c r="KBZ64" s="333"/>
      <c r="KCA64" s="333"/>
      <c r="KCB64" s="333"/>
      <c r="KCC64" s="333"/>
      <c r="KCD64" s="333"/>
      <c r="KCE64" s="333"/>
      <c r="KCF64" s="333"/>
      <c r="KCG64" s="333"/>
      <c r="KCH64" s="333"/>
      <c r="KCI64" s="333"/>
      <c r="KCJ64" s="333"/>
      <c r="KCK64" s="333"/>
      <c r="KCL64" s="333"/>
      <c r="KCM64" s="333"/>
      <c r="KCN64" s="333"/>
      <c r="KCO64" s="333"/>
      <c r="KCP64" s="333"/>
      <c r="KCQ64" s="333"/>
      <c r="KCR64" s="333"/>
      <c r="KCS64" s="333"/>
      <c r="KCT64" s="333"/>
      <c r="KCU64" s="333"/>
      <c r="KCV64" s="333"/>
      <c r="KCW64" s="333"/>
      <c r="KCX64" s="333"/>
      <c r="KCY64" s="333"/>
      <c r="KCZ64" s="333"/>
      <c r="KDA64" s="333"/>
      <c r="KDB64" s="333"/>
      <c r="KDC64" s="333"/>
      <c r="KDD64" s="333"/>
      <c r="KDE64" s="333"/>
      <c r="KDF64" s="333"/>
      <c r="KDG64" s="333"/>
      <c r="KDH64" s="333"/>
      <c r="KDI64" s="333"/>
      <c r="KDJ64" s="333"/>
      <c r="KDK64" s="333"/>
      <c r="KDL64" s="333"/>
      <c r="KDM64" s="333"/>
      <c r="KDN64" s="333"/>
      <c r="KDO64" s="333"/>
      <c r="KDP64" s="333"/>
      <c r="KDQ64" s="333"/>
      <c r="KDR64" s="333"/>
      <c r="KDS64" s="333"/>
      <c r="KDT64" s="333"/>
      <c r="KDU64" s="333"/>
      <c r="KDV64" s="333"/>
      <c r="KDW64" s="333"/>
      <c r="KDX64" s="333"/>
      <c r="KDY64" s="333"/>
      <c r="KDZ64" s="333"/>
      <c r="KEA64" s="333"/>
      <c r="KEB64" s="333"/>
      <c r="KEC64" s="333"/>
      <c r="KED64" s="333"/>
      <c r="KEE64" s="333"/>
      <c r="KEF64" s="333"/>
      <c r="KEG64" s="333"/>
      <c r="KEH64" s="333"/>
      <c r="KEI64" s="333"/>
      <c r="KEJ64" s="333"/>
      <c r="KEK64" s="333"/>
      <c r="KEL64" s="333"/>
      <c r="KEM64" s="333"/>
      <c r="KEN64" s="333"/>
      <c r="KEO64" s="333"/>
      <c r="KEP64" s="333"/>
      <c r="KEQ64" s="333"/>
      <c r="KER64" s="333"/>
      <c r="KES64" s="333"/>
      <c r="KET64" s="333"/>
      <c r="KEU64" s="333"/>
      <c r="KEV64" s="333"/>
      <c r="KEW64" s="333"/>
      <c r="KEX64" s="333"/>
      <c r="KEY64" s="333"/>
      <c r="KEZ64" s="333"/>
      <c r="KFA64" s="333"/>
      <c r="KFB64" s="333"/>
      <c r="KFC64" s="333"/>
      <c r="KFD64" s="333"/>
      <c r="KFE64" s="333"/>
      <c r="KFF64" s="333"/>
      <c r="KFG64" s="333"/>
      <c r="KFH64" s="333"/>
      <c r="KFI64" s="333"/>
      <c r="KFJ64" s="333"/>
      <c r="KFK64" s="333"/>
      <c r="KFL64" s="333"/>
      <c r="KFM64" s="333"/>
      <c r="KFN64" s="333"/>
      <c r="KFO64" s="333"/>
      <c r="KFP64" s="333"/>
      <c r="KFQ64" s="333"/>
      <c r="KFR64" s="333"/>
      <c r="KFS64" s="333"/>
      <c r="KFT64" s="333"/>
      <c r="KFU64" s="333"/>
      <c r="KFV64" s="333"/>
      <c r="KFW64" s="333"/>
      <c r="KFX64" s="333"/>
      <c r="KFY64" s="333"/>
      <c r="KFZ64" s="333"/>
      <c r="KGA64" s="333"/>
      <c r="KGB64" s="333"/>
      <c r="KGC64" s="333"/>
      <c r="KGD64" s="333"/>
      <c r="KGE64" s="333"/>
      <c r="KGF64" s="333"/>
      <c r="KGG64" s="333"/>
      <c r="KGH64" s="333"/>
      <c r="KGI64" s="333"/>
      <c r="KGJ64" s="333"/>
      <c r="KGK64" s="333"/>
      <c r="KGL64" s="333"/>
      <c r="KGM64" s="333"/>
      <c r="KGN64" s="333"/>
      <c r="KGO64" s="333"/>
      <c r="KGP64" s="333"/>
      <c r="KGQ64" s="333"/>
      <c r="KGR64" s="333"/>
      <c r="KGS64" s="333"/>
      <c r="KGT64" s="333"/>
      <c r="KGU64" s="333"/>
      <c r="KGV64" s="333"/>
      <c r="KGW64" s="333"/>
      <c r="KGX64" s="333"/>
      <c r="KGY64" s="333"/>
      <c r="KGZ64" s="333"/>
      <c r="KHA64" s="333"/>
      <c r="KHB64" s="333"/>
      <c r="KHC64" s="333"/>
      <c r="KHD64" s="333"/>
      <c r="KHE64" s="333"/>
      <c r="KHF64" s="333"/>
      <c r="KHG64" s="333"/>
      <c r="KHH64" s="333"/>
      <c r="KHI64" s="333"/>
      <c r="KHJ64" s="333"/>
      <c r="KHK64" s="333"/>
      <c r="KHL64" s="333"/>
      <c r="KHM64" s="333"/>
      <c r="KHN64" s="333"/>
      <c r="KHO64" s="333"/>
      <c r="KHP64" s="333"/>
      <c r="KHQ64" s="333"/>
      <c r="KHR64" s="333"/>
      <c r="KHS64" s="333"/>
      <c r="KHT64" s="333"/>
      <c r="KHU64" s="333"/>
      <c r="KHV64" s="333"/>
      <c r="KHW64" s="333"/>
      <c r="KHX64" s="333"/>
      <c r="KHY64" s="333"/>
      <c r="KHZ64" s="333"/>
      <c r="KIA64" s="333"/>
      <c r="KIB64" s="333"/>
      <c r="KIC64" s="333"/>
      <c r="KID64" s="333"/>
      <c r="KIE64" s="333"/>
      <c r="KIF64" s="333"/>
      <c r="KIG64" s="333"/>
      <c r="KIH64" s="333"/>
      <c r="KII64" s="333"/>
      <c r="KIJ64" s="333"/>
      <c r="KIK64" s="333"/>
      <c r="KIL64" s="333"/>
      <c r="KIM64" s="333"/>
      <c r="KIN64" s="333"/>
      <c r="KIO64" s="333"/>
      <c r="KIP64" s="333"/>
      <c r="KIQ64" s="333"/>
      <c r="KIR64" s="333"/>
      <c r="KIS64" s="333"/>
      <c r="KIT64" s="333"/>
      <c r="KIU64" s="333"/>
      <c r="KIV64" s="333"/>
      <c r="KIW64" s="333"/>
      <c r="KIX64" s="333"/>
      <c r="KIY64" s="333"/>
      <c r="KIZ64" s="333"/>
      <c r="KJA64" s="333"/>
      <c r="KJB64" s="333"/>
      <c r="KJC64" s="333"/>
      <c r="KJD64" s="333"/>
      <c r="KJE64" s="333"/>
      <c r="KJF64" s="333"/>
      <c r="KJG64" s="333"/>
      <c r="KJH64" s="333"/>
      <c r="KJI64" s="333"/>
      <c r="KJJ64" s="333"/>
      <c r="KJK64" s="333"/>
      <c r="KJL64" s="333"/>
      <c r="KJM64" s="333"/>
      <c r="KJN64" s="333"/>
      <c r="KJO64" s="333"/>
      <c r="KJP64" s="333"/>
      <c r="KJQ64" s="333"/>
      <c r="KJR64" s="333"/>
      <c r="KJS64" s="333"/>
      <c r="KJT64" s="333"/>
      <c r="KJU64" s="333"/>
      <c r="KJV64" s="333"/>
      <c r="KJW64" s="333"/>
      <c r="KJX64" s="333"/>
      <c r="KJY64" s="333"/>
      <c r="KJZ64" s="333"/>
      <c r="KKA64" s="333"/>
      <c r="KKB64" s="333"/>
      <c r="KKC64" s="333"/>
      <c r="KKD64" s="333"/>
      <c r="KKE64" s="333"/>
      <c r="KKF64" s="333"/>
      <c r="KKG64" s="333"/>
      <c r="KKH64" s="333"/>
      <c r="KKI64" s="333"/>
      <c r="KKJ64" s="333"/>
      <c r="KKK64" s="333"/>
      <c r="KKL64" s="333"/>
      <c r="KKM64" s="333"/>
      <c r="KKN64" s="333"/>
      <c r="KKO64" s="333"/>
      <c r="KKP64" s="333"/>
      <c r="KKQ64" s="333"/>
      <c r="KKR64" s="333"/>
      <c r="KKS64" s="333"/>
      <c r="KKT64" s="333"/>
      <c r="KKU64" s="333"/>
      <c r="KKV64" s="333"/>
      <c r="KKW64" s="333"/>
      <c r="KKX64" s="333"/>
      <c r="KKY64" s="333"/>
      <c r="KKZ64" s="333"/>
      <c r="KLA64" s="333"/>
      <c r="KLB64" s="333"/>
      <c r="KLC64" s="333"/>
      <c r="KLD64" s="333"/>
      <c r="KLE64" s="333"/>
      <c r="KLF64" s="333"/>
      <c r="KLG64" s="333"/>
      <c r="KLH64" s="333"/>
      <c r="KLI64" s="333"/>
      <c r="KLJ64" s="333"/>
      <c r="KLK64" s="333"/>
      <c r="KLL64" s="333"/>
      <c r="KLM64" s="333"/>
      <c r="KLN64" s="333"/>
      <c r="KLO64" s="333"/>
      <c r="KLP64" s="333"/>
      <c r="KLQ64" s="333"/>
      <c r="KLR64" s="333"/>
      <c r="KLS64" s="333"/>
      <c r="KLT64" s="333"/>
      <c r="KLU64" s="333"/>
      <c r="KLV64" s="333"/>
      <c r="KLW64" s="333"/>
      <c r="KLX64" s="333"/>
      <c r="KLY64" s="333"/>
      <c r="KLZ64" s="333"/>
      <c r="KMA64" s="333"/>
      <c r="KMB64" s="333"/>
      <c r="KMC64" s="333"/>
      <c r="KMD64" s="333"/>
      <c r="KME64" s="333"/>
      <c r="KMF64" s="333"/>
      <c r="KMG64" s="333"/>
      <c r="KMH64" s="333"/>
      <c r="KMI64" s="333"/>
      <c r="KMJ64" s="333"/>
      <c r="KMK64" s="333"/>
      <c r="KML64" s="333"/>
      <c r="KMM64" s="333"/>
      <c r="KMN64" s="333"/>
      <c r="KMO64" s="333"/>
      <c r="KMP64" s="333"/>
      <c r="KMQ64" s="333"/>
      <c r="KMR64" s="333"/>
      <c r="KMS64" s="333"/>
      <c r="KMT64" s="333"/>
      <c r="KMU64" s="333"/>
      <c r="KMV64" s="333"/>
      <c r="KMW64" s="333"/>
      <c r="KMX64" s="333"/>
      <c r="KMY64" s="333"/>
      <c r="KMZ64" s="333"/>
      <c r="KNA64" s="333"/>
      <c r="KNB64" s="333"/>
      <c r="KNC64" s="333"/>
      <c r="KND64" s="333"/>
      <c r="KNE64" s="333"/>
      <c r="KNF64" s="333"/>
      <c r="KNG64" s="333"/>
      <c r="KNH64" s="333"/>
      <c r="KNI64" s="333"/>
      <c r="KNJ64" s="333"/>
      <c r="KNK64" s="333"/>
      <c r="KNL64" s="333"/>
      <c r="KNM64" s="333"/>
      <c r="KNN64" s="333"/>
      <c r="KNO64" s="333"/>
      <c r="KNP64" s="333"/>
      <c r="KNQ64" s="333"/>
      <c r="KNR64" s="333"/>
      <c r="KNS64" s="333"/>
      <c r="KNT64" s="333"/>
      <c r="KNU64" s="333"/>
      <c r="KNV64" s="333"/>
      <c r="KNW64" s="333"/>
      <c r="KNX64" s="333"/>
      <c r="KNY64" s="333"/>
      <c r="KNZ64" s="333"/>
      <c r="KOA64" s="333"/>
      <c r="KOB64" s="333"/>
      <c r="KOC64" s="333"/>
      <c r="KOD64" s="333"/>
      <c r="KOE64" s="333"/>
      <c r="KOF64" s="333"/>
      <c r="KOG64" s="333"/>
      <c r="KOH64" s="333"/>
      <c r="KOI64" s="333"/>
      <c r="KOJ64" s="333"/>
      <c r="KOK64" s="333"/>
      <c r="KOL64" s="333"/>
      <c r="KOM64" s="333"/>
      <c r="KON64" s="333"/>
      <c r="KOO64" s="333"/>
      <c r="KOP64" s="333"/>
      <c r="KOQ64" s="333"/>
      <c r="KOR64" s="333"/>
      <c r="KOS64" s="333"/>
      <c r="KOT64" s="333"/>
      <c r="KOU64" s="333"/>
      <c r="KOV64" s="333"/>
      <c r="KOW64" s="333"/>
      <c r="KOX64" s="333"/>
      <c r="KOY64" s="333"/>
      <c r="KOZ64" s="333"/>
      <c r="KPA64" s="333"/>
      <c r="KPB64" s="333"/>
      <c r="KPC64" s="333"/>
      <c r="KPD64" s="333"/>
      <c r="KPE64" s="333"/>
      <c r="KPF64" s="333"/>
      <c r="KPG64" s="333"/>
      <c r="KPH64" s="333"/>
      <c r="KPI64" s="333"/>
      <c r="KPJ64" s="333"/>
      <c r="KPK64" s="333"/>
      <c r="KPL64" s="333"/>
      <c r="KPM64" s="333"/>
      <c r="KPN64" s="333"/>
      <c r="KPO64" s="333"/>
      <c r="KPP64" s="333"/>
      <c r="KPQ64" s="333"/>
      <c r="KPR64" s="333"/>
      <c r="KPS64" s="333"/>
      <c r="KPT64" s="333"/>
      <c r="KPU64" s="333"/>
      <c r="KPV64" s="333"/>
      <c r="KPW64" s="333"/>
      <c r="KPX64" s="333"/>
      <c r="KPY64" s="333"/>
      <c r="KPZ64" s="333"/>
      <c r="KQA64" s="333"/>
      <c r="KQB64" s="333"/>
      <c r="KQC64" s="333"/>
      <c r="KQD64" s="333"/>
      <c r="KQE64" s="333"/>
      <c r="KQF64" s="333"/>
      <c r="KQG64" s="333"/>
      <c r="KQH64" s="333"/>
      <c r="KQI64" s="333"/>
      <c r="KQJ64" s="333"/>
      <c r="KQK64" s="333"/>
      <c r="KQL64" s="333"/>
      <c r="KQM64" s="333"/>
      <c r="KQN64" s="333"/>
      <c r="KQO64" s="333"/>
      <c r="KQP64" s="333"/>
      <c r="KQQ64" s="333"/>
      <c r="KQR64" s="333"/>
      <c r="KQS64" s="333"/>
      <c r="KQT64" s="333"/>
      <c r="KQU64" s="333"/>
      <c r="KQV64" s="333"/>
      <c r="KQW64" s="333"/>
      <c r="KQX64" s="333"/>
      <c r="KQY64" s="333"/>
      <c r="KQZ64" s="333"/>
      <c r="KRA64" s="333"/>
      <c r="KRB64" s="333"/>
      <c r="KRC64" s="333"/>
      <c r="KRD64" s="333"/>
      <c r="KRE64" s="333"/>
      <c r="KRF64" s="333"/>
      <c r="KRG64" s="333"/>
      <c r="KRH64" s="333"/>
      <c r="KRI64" s="333"/>
      <c r="KRJ64" s="333"/>
      <c r="KRK64" s="333"/>
      <c r="KRL64" s="333"/>
      <c r="KRM64" s="333"/>
      <c r="KRN64" s="333"/>
      <c r="KRO64" s="333"/>
      <c r="KRP64" s="333"/>
      <c r="KRQ64" s="333"/>
      <c r="KRR64" s="333"/>
      <c r="KRS64" s="333"/>
      <c r="KRT64" s="333"/>
      <c r="KRU64" s="333"/>
      <c r="KRV64" s="333"/>
      <c r="KRW64" s="333"/>
      <c r="KRX64" s="333"/>
      <c r="KRY64" s="333"/>
      <c r="KRZ64" s="333"/>
      <c r="KSA64" s="333"/>
      <c r="KSB64" s="333"/>
      <c r="KSC64" s="333"/>
      <c r="KSD64" s="333"/>
      <c r="KSE64" s="333"/>
      <c r="KSF64" s="333"/>
      <c r="KSG64" s="333"/>
      <c r="KSH64" s="333"/>
      <c r="KSI64" s="333"/>
      <c r="KSJ64" s="333"/>
      <c r="KSK64" s="333"/>
      <c r="KSL64" s="333"/>
      <c r="KSM64" s="333"/>
      <c r="KSN64" s="333"/>
      <c r="KSO64" s="333"/>
      <c r="KSP64" s="333"/>
      <c r="KSQ64" s="333"/>
      <c r="KSR64" s="333"/>
      <c r="KSS64" s="333"/>
      <c r="KST64" s="333"/>
      <c r="KSU64" s="333"/>
      <c r="KSV64" s="333"/>
      <c r="KSW64" s="333"/>
      <c r="KSX64" s="333"/>
      <c r="KSY64" s="333"/>
      <c r="KSZ64" s="333"/>
      <c r="KTA64" s="333"/>
      <c r="KTB64" s="333"/>
      <c r="KTC64" s="333"/>
      <c r="KTD64" s="333"/>
      <c r="KTE64" s="333"/>
      <c r="KTF64" s="333"/>
      <c r="KTG64" s="333"/>
      <c r="KTH64" s="333"/>
      <c r="KTI64" s="333"/>
      <c r="KTJ64" s="333"/>
      <c r="KTK64" s="333"/>
      <c r="KTL64" s="333"/>
      <c r="KTM64" s="333"/>
      <c r="KTN64" s="333"/>
      <c r="KTO64" s="333"/>
      <c r="KTP64" s="333"/>
      <c r="KTQ64" s="333"/>
      <c r="KTR64" s="333"/>
      <c r="KTS64" s="333"/>
      <c r="KTT64" s="333"/>
      <c r="KTU64" s="333"/>
      <c r="KTV64" s="333"/>
      <c r="KTW64" s="333"/>
      <c r="KTX64" s="333"/>
      <c r="KTY64" s="333"/>
      <c r="KTZ64" s="333"/>
      <c r="KUA64" s="333"/>
      <c r="KUB64" s="333"/>
      <c r="KUC64" s="333"/>
      <c r="KUD64" s="333"/>
      <c r="KUE64" s="333"/>
      <c r="KUF64" s="333"/>
      <c r="KUG64" s="333"/>
      <c r="KUH64" s="333"/>
      <c r="KUI64" s="333"/>
      <c r="KUJ64" s="333"/>
      <c r="KUK64" s="333"/>
      <c r="KUL64" s="333"/>
      <c r="KUM64" s="333"/>
      <c r="KUN64" s="333"/>
      <c r="KUO64" s="333"/>
      <c r="KUP64" s="333"/>
      <c r="KUQ64" s="333"/>
      <c r="KUR64" s="333"/>
      <c r="KUS64" s="333"/>
      <c r="KUT64" s="333"/>
      <c r="KUU64" s="333"/>
      <c r="KUV64" s="333"/>
      <c r="KUW64" s="333"/>
      <c r="KUX64" s="333"/>
      <c r="KUY64" s="333"/>
      <c r="KUZ64" s="333"/>
      <c r="KVA64" s="333"/>
      <c r="KVB64" s="333"/>
      <c r="KVC64" s="333"/>
      <c r="KVD64" s="333"/>
      <c r="KVE64" s="333"/>
      <c r="KVF64" s="333"/>
      <c r="KVG64" s="333"/>
      <c r="KVH64" s="333"/>
      <c r="KVI64" s="333"/>
      <c r="KVJ64" s="333"/>
      <c r="KVK64" s="333"/>
      <c r="KVL64" s="333"/>
      <c r="KVM64" s="333"/>
      <c r="KVN64" s="333"/>
      <c r="KVO64" s="333"/>
      <c r="KVP64" s="333"/>
      <c r="KVQ64" s="333"/>
      <c r="KVR64" s="333"/>
      <c r="KVS64" s="333"/>
      <c r="KVT64" s="333"/>
      <c r="KVU64" s="333"/>
      <c r="KVV64" s="333"/>
      <c r="KVW64" s="333"/>
      <c r="KVX64" s="333"/>
      <c r="KVY64" s="333"/>
      <c r="KVZ64" s="333"/>
      <c r="KWA64" s="333"/>
      <c r="KWB64" s="333"/>
      <c r="KWC64" s="333"/>
      <c r="KWD64" s="333"/>
      <c r="KWE64" s="333"/>
      <c r="KWF64" s="333"/>
      <c r="KWG64" s="333"/>
      <c r="KWH64" s="333"/>
      <c r="KWI64" s="333"/>
      <c r="KWJ64" s="333"/>
      <c r="KWK64" s="333"/>
      <c r="KWL64" s="333"/>
      <c r="KWM64" s="333"/>
      <c r="KWN64" s="333"/>
      <c r="KWO64" s="333"/>
      <c r="KWP64" s="333"/>
      <c r="KWQ64" s="333"/>
      <c r="KWR64" s="333"/>
      <c r="KWS64" s="333"/>
      <c r="KWT64" s="333"/>
      <c r="KWU64" s="333"/>
      <c r="KWV64" s="333"/>
      <c r="KWW64" s="333"/>
      <c r="KWX64" s="333"/>
      <c r="KWY64" s="333"/>
      <c r="KWZ64" s="333"/>
      <c r="KXA64" s="333"/>
      <c r="KXB64" s="333"/>
      <c r="KXC64" s="333"/>
      <c r="KXD64" s="333"/>
      <c r="KXE64" s="333"/>
      <c r="KXF64" s="333"/>
      <c r="KXG64" s="333"/>
      <c r="KXH64" s="333"/>
      <c r="KXI64" s="333"/>
      <c r="KXJ64" s="333"/>
      <c r="KXK64" s="333"/>
      <c r="KXL64" s="333"/>
      <c r="KXM64" s="333"/>
      <c r="KXN64" s="333"/>
      <c r="KXO64" s="333"/>
      <c r="KXP64" s="333"/>
      <c r="KXQ64" s="333"/>
      <c r="KXR64" s="333"/>
      <c r="KXS64" s="333"/>
      <c r="KXT64" s="333"/>
      <c r="KXU64" s="333"/>
      <c r="KXV64" s="333"/>
      <c r="KXW64" s="333"/>
      <c r="KXX64" s="333"/>
      <c r="KXY64" s="333"/>
      <c r="KXZ64" s="333"/>
      <c r="KYA64" s="333"/>
      <c r="KYB64" s="333"/>
      <c r="KYC64" s="333"/>
      <c r="KYD64" s="333"/>
      <c r="KYE64" s="333"/>
      <c r="KYF64" s="333"/>
      <c r="KYG64" s="333"/>
      <c r="KYH64" s="333"/>
      <c r="KYI64" s="333"/>
      <c r="KYJ64" s="333"/>
      <c r="KYK64" s="333"/>
      <c r="KYL64" s="333"/>
      <c r="KYM64" s="333"/>
      <c r="KYN64" s="333"/>
      <c r="KYO64" s="333"/>
      <c r="KYP64" s="333"/>
      <c r="KYQ64" s="333"/>
      <c r="KYR64" s="333"/>
      <c r="KYS64" s="333"/>
      <c r="KYT64" s="333"/>
      <c r="KYU64" s="333"/>
      <c r="KYV64" s="333"/>
      <c r="KYW64" s="333"/>
      <c r="KYX64" s="333"/>
      <c r="KYY64" s="333"/>
      <c r="KYZ64" s="333"/>
      <c r="KZA64" s="333"/>
      <c r="KZB64" s="333"/>
      <c r="KZC64" s="333"/>
      <c r="KZD64" s="333"/>
      <c r="KZE64" s="333"/>
      <c r="KZF64" s="333"/>
      <c r="KZG64" s="333"/>
      <c r="KZH64" s="333"/>
      <c r="KZI64" s="333"/>
      <c r="KZJ64" s="333"/>
      <c r="KZK64" s="333"/>
      <c r="KZL64" s="333"/>
      <c r="KZM64" s="333"/>
      <c r="KZN64" s="333"/>
      <c r="KZO64" s="333"/>
      <c r="KZP64" s="333"/>
      <c r="KZQ64" s="333"/>
      <c r="KZR64" s="333"/>
      <c r="KZS64" s="333"/>
      <c r="KZT64" s="333"/>
      <c r="KZU64" s="333"/>
      <c r="KZV64" s="333"/>
      <c r="KZW64" s="333"/>
      <c r="KZX64" s="333"/>
      <c r="KZY64" s="333"/>
      <c r="KZZ64" s="333"/>
      <c r="LAA64" s="333"/>
      <c r="LAB64" s="333"/>
      <c r="LAC64" s="333"/>
      <c r="LAD64" s="333"/>
      <c r="LAE64" s="333"/>
      <c r="LAF64" s="333"/>
      <c r="LAG64" s="333"/>
      <c r="LAH64" s="333"/>
      <c r="LAI64" s="333"/>
      <c r="LAJ64" s="333"/>
      <c r="LAK64" s="333"/>
      <c r="LAL64" s="333"/>
      <c r="LAM64" s="333"/>
      <c r="LAN64" s="333"/>
      <c r="LAO64" s="333"/>
      <c r="LAP64" s="333"/>
      <c r="LAQ64" s="333"/>
      <c r="LAR64" s="333"/>
      <c r="LAS64" s="333"/>
      <c r="LAT64" s="333"/>
      <c r="LAU64" s="333"/>
      <c r="LAV64" s="333"/>
      <c r="LAW64" s="333"/>
      <c r="LAX64" s="333"/>
      <c r="LAY64" s="333"/>
      <c r="LAZ64" s="333"/>
      <c r="LBA64" s="333"/>
      <c r="LBB64" s="333"/>
      <c r="LBC64" s="333"/>
      <c r="LBD64" s="333"/>
      <c r="LBE64" s="333"/>
      <c r="LBF64" s="333"/>
      <c r="LBG64" s="333"/>
      <c r="LBH64" s="333"/>
      <c r="LBI64" s="333"/>
      <c r="LBJ64" s="333"/>
      <c r="LBK64" s="333"/>
      <c r="LBL64" s="333"/>
      <c r="LBM64" s="333"/>
      <c r="LBN64" s="333"/>
      <c r="LBO64" s="333"/>
      <c r="LBP64" s="333"/>
      <c r="LBQ64" s="333"/>
      <c r="LBR64" s="333"/>
      <c r="LBS64" s="333"/>
      <c r="LBT64" s="333"/>
      <c r="LBU64" s="333"/>
      <c r="LBV64" s="333"/>
      <c r="LBW64" s="333"/>
      <c r="LBX64" s="333"/>
      <c r="LBY64" s="333"/>
      <c r="LBZ64" s="333"/>
      <c r="LCA64" s="333"/>
      <c r="LCB64" s="333"/>
      <c r="LCC64" s="333"/>
      <c r="LCD64" s="333"/>
      <c r="LCE64" s="333"/>
      <c r="LCF64" s="333"/>
      <c r="LCG64" s="333"/>
      <c r="LCH64" s="333"/>
      <c r="LCI64" s="333"/>
      <c r="LCJ64" s="333"/>
      <c r="LCK64" s="333"/>
      <c r="LCL64" s="333"/>
      <c r="LCM64" s="333"/>
      <c r="LCN64" s="333"/>
      <c r="LCO64" s="333"/>
      <c r="LCP64" s="333"/>
      <c r="LCQ64" s="333"/>
      <c r="LCR64" s="333"/>
      <c r="LCS64" s="333"/>
      <c r="LCT64" s="333"/>
      <c r="LCU64" s="333"/>
      <c r="LCV64" s="333"/>
      <c r="LCW64" s="333"/>
      <c r="LCX64" s="333"/>
      <c r="LCY64" s="333"/>
      <c r="LCZ64" s="333"/>
      <c r="LDA64" s="333"/>
      <c r="LDB64" s="333"/>
      <c r="LDC64" s="333"/>
      <c r="LDD64" s="333"/>
      <c r="LDE64" s="333"/>
      <c r="LDF64" s="333"/>
      <c r="LDG64" s="333"/>
      <c r="LDH64" s="333"/>
      <c r="LDI64" s="333"/>
      <c r="LDJ64" s="333"/>
      <c r="LDK64" s="333"/>
      <c r="LDL64" s="333"/>
      <c r="LDM64" s="333"/>
      <c r="LDN64" s="333"/>
      <c r="LDO64" s="333"/>
      <c r="LDP64" s="333"/>
      <c r="LDQ64" s="333"/>
      <c r="LDR64" s="333"/>
      <c r="LDS64" s="333"/>
      <c r="LDT64" s="333"/>
      <c r="LDU64" s="333"/>
      <c r="LDV64" s="333"/>
      <c r="LDW64" s="333"/>
      <c r="LDX64" s="333"/>
      <c r="LDY64" s="333"/>
      <c r="LDZ64" s="333"/>
      <c r="LEA64" s="333"/>
      <c r="LEB64" s="333"/>
      <c r="LEC64" s="333"/>
      <c r="LED64" s="333"/>
      <c r="LEE64" s="333"/>
      <c r="LEF64" s="333"/>
      <c r="LEG64" s="333"/>
      <c r="LEH64" s="333"/>
      <c r="LEI64" s="333"/>
      <c r="LEJ64" s="333"/>
      <c r="LEK64" s="333"/>
      <c r="LEL64" s="333"/>
      <c r="LEM64" s="333"/>
      <c r="LEN64" s="333"/>
      <c r="LEO64" s="333"/>
      <c r="LEP64" s="333"/>
      <c r="LEQ64" s="333"/>
      <c r="LER64" s="333"/>
      <c r="LES64" s="333"/>
      <c r="LET64" s="333"/>
      <c r="LEU64" s="333"/>
      <c r="LEV64" s="333"/>
      <c r="LEW64" s="333"/>
      <c r="LEX64" s="333"/>
      <c r="LEY64" s="333"/>
      <c r="LEZ64" s="333"/>
      <c r="LFA64" s="333"/>
      <c r="LFB64" s="333"/>
      <c r="LFC64" s="333"/>
      <c r="LFD64" s="333"/>
      <c r="LFE64" s="333"/>
      <c r="LFF64" s="333"/>
      <c r="LFG64" s="333"/>
      <c r="LFH64" s="333"/>
      <c r="LFI64" s="333"/>
      <c r="LFJ64" s="333"/>
      <c r="LFK64" s="333"/>
      <c r="LFL64" s="333"/>
      <c r="LFM64" s="333"/>
      <c r="LFN64" s="333"/>
      <c r="LFO64" s="333"/>
      <c r="LFP64" s="333"/>
      <c r="LFQ64" s="333"/>
      <c r="LFR64" s="333"/>
      <c r="LFS64" s="333"/>
      <c r="LFT64" s="333"/>
      <c r="LFU64" s="333"/>
      <c r="LFV64" s="333"/>
      <c r="LFW64" s="333"/>
      <c r="LFX64" s="333"/>
      <c r="LFY64" s="333"/>
      <c r="LFZ64" s="333"/>
      <c r="LGA64" s="333"/>
      <c r="LGB64" s="333"/>
      <c r="LGC64" s="333"/>
      <c r="LGD64" s="333"/>
      <c r="LGE64" s="333"/>
      <c r="LGF64" s="333"/>
      <c r="LGG64" s="333"/>
      <c r="LGH64" s="333"/>
      <c r="LGI64" s="333"/>
      <c r="LGJ64" s="333"/>
      <c r="LGK64" s="333"/>
      <c r="LGL64" s="333"/>
      <c r="LGM64" s="333"/>
      <c r="LGN64" s="333"/>
      <c r="LGO64" s="333"/>
      <c r="LGP64" s="333"/>
      <c r="LGQ64" s="333"/>
      <c r="LGR64" s="333"/>
      <c r="LGS64" s="333"/>
      <c r="LGT64" s="333"/>
      <c r="LGU64" s="333"/>
      <c r="LGV64" s="333"/>
      <c r="LGW64" s="333"/>
      <c r="LGX64" s="333"/>
      <c r="LGY64" s="333"/>
      <c r="LGZ64" s="333"/>
      <c r="LHA64" s="333"/>
      <c r="LHB64" s="333"/>
      <c r="LHC64" s="333"/>
      <c r="LHD64" s="333"/>
      <c r="LHE64" s="333"/>
      <c r="LHF64" s="333"/>
      <c r="LHG64" s="333"/>
      <c r="LHH64" s="333"/>
      <c r="LHI64" s="333"/>
      <c r="LHJ64" s="333"/>
      <c r="LHK64" s="333"/>
      <c r="LHL64" s="333"/>
      <c r="LHM64" s="333"/>
      <c r="LHN64" s="333"/>
      <c r="LHO64" s="333"/>
      <c r="LHP64" s="333"/>
      <c r="LHQ64" s="333"/>
      <c r="LHR64" s="333"/>
      <c r="LHS64" s="333"/>
      <c r="LHT64" s="333"/>
      <c r="LHU64" s="333"/>
      <c r="LHV64" s="333"/>
      <c r="LHW64" s="333"/>
      <c r="LHX64" s="333"/>
      <c r="LHY64" s="333"/>
      <c r="LHZ64" s="333"/>
      <c r="LIA64" s="333"/>
      <c r="LIB64" s="333"/>
      <c r="LIC64" s="333"/>
      <c r="LID64" s="333"/>
      <c r="LIE64" s="333"/>
      <c r="LIF64" s="333"/>
      <c r="LIG64" s="333"/>
      <c r="LIH64" s="333"/>
      <c r="LII64" s="333"/>
      <c r="LIJ64" s="333"/>
      <c r="LIK64" s="333"/>
      <c r="LIL64" s="333"/>
      <c r="LIM64" s="333"/>
      <c r="LIN64" s="333"/>
      <c r="LIO64" s="333"/>
      <c r="LIP64" s="333"/>
      <c r="LIQ64" s="333"/>
      <c r="LIR64" s="333"/>
      <c r="LIS64" s="333"/>
      <c r="LIT64" s="333"/>
      <c r="LIU64" s="333"/>
      <c r="LIV64" s="333"/>
      <c r="LIW64" s="333"/>
      <c r="LIX64" s="333"/>
      <c r="LIY64" s="333"/>
      <c r="LIZ64" s="333"/>
      <c r="LJA64" s="333"/>
      <c r="LJB64" s="333"/>
      <c r="LJC64" s="333"/>
      <c r="LJD64" s="333"/>
      <c r="LJE64" s="333"/>
      <c r="LJF64" s="333"/>
      <c r="LJG64" s="333"/>
      <c r="LJH64" s="333"/>
      <c r="LJI64" s="333"/>
      <c r="LJJ64" s="333"/>
      <c r="LJK64" s="333"/>
      <c r="LJL64" s="333"/>
      <c r="LJM64" s="333"/>
      <c r="LJN64" s="333"/>
      <c r="LJO64" s="333"/>
      <c r="LJP64" s="333"/>
      <c r="LJQ64" s="333"/>
      <c r="LJR64" s="333"/>
      <c r="LJS64" s="333"/>
      <c r="LJT64" s="333"/>
      <c r="LJU64" s="333"/>
      <c r="LJV64" s="333"/>
      <c r="LJW64" s="333"/>
      <c r="LJX64" s="333"/>
      <c r="LJY64" s="333"/>
      <c r="LJZ64" s="333"/>
      <c r="LKA64" s="333"/>
      <c r="LKB64" s="333"/>
      <c r="LKC64" s="333"/>
      <c r="LKD64" s="333"/>
      <c r="LKE64" s="333"/>
      <c r="LKF64" s="333"/>
      <c r="LKG64" s="333"/>
      <c r="LKH64" s="333"/>
      <c r="LKI64" s="333"/>
      <c r="LKJ64" s="333"/>
      <c r="LKK64" s="333"/>
      <c r="LKL64" s="333"/>
      <c r="LKM64" s="333"/>
      <c r="LKN64" s="333"/>
      <c r="LKO64" s="333"/>
      <c r="LKP64" s="333"/>
      <c r="LKQ64" s="333"/>
      <c r="LKR64" s="333"/>
      <c r="LKS64" s="333"/>
      <c r="LKT64" s="333"/>
      <c r="LKU64" s="333"/>
      <c r="LKV64" s="333"/>
      <c r="LKW64" s="333"/>
      <c r="LKX64" s="333"/>
      <c r="LKY64" s="333"/>
      <c r="LKZ64" s="333"/>
      <c r="LLA64" s="333"/>
      <c r="LLB64" s="333"/>
      <c r="LLC64" s="333"/>
      <c r="LLD64" s="333"/>
      <c r="LLE64" s="333"/>
      <c r="LLF64" s="333"/>
      <c r="LLG64" s="333"/>
      <c r="LLH64" s="333"/>
      <c r="LLI64" s="333"/>
      <c r="LLJ64" s="333"/>
      <c r="LLK64" s="333"/>
      <c r="LLL64" s="333"/>
      <c r="LLM64" s="333"/>
      <c r="LLN64" s="333"/>
      <c r="LLO64" s="333"/>
      <c r="LLP64" s="333"/>
      <c r="LLQ64" s="333"/>
      <c r="LLR64" s="333"/>
      <c r="LLS64" s="333"/>
      <c r="LLT64" s="333"/>
      <c r="LLU64" s="333"/>
      <c r="LLV64" s="333"/>
      <c r="LLW64" s="333"/>
      <c r="LLX64" s="333"/>
      <c r="LLY64" s="333"/>
      <c r="LLZ64" s="333"/>
      <c r="LMA64" s="333"/>
      <c r="LMB64" s="333"/>
      <c r="LMC64" s="333"/>
      <c r="LMD64" s="333"/>
      <c r="LME64" s="333"/>
      <c r="LMF64" s="333"/>
      <c r="LMG64" s="333"/>
      <c r="LMH64" s="333"/>
      <c r="LMI64" s="333"/>
      <c r="LMJ64" s="333"/>
      <c r="LMK64" s="333"/>
      <c r="LML64" s="333"/>
      <c r="LMM64" s="333"/>
      <c r="LMN64" s="333"/>
      <c r="LMO64" s="333"/>
      <c r="LMP64" s="333"/>
      <c r="LMQ64" s="333"/>
      <c r="LMR64" s="333"/>
      <c r="LMS64" s="333"/>
      <c r="LMT64" s="333"/>
      <c r="LMU64" s="333"/>
      <c r="LMV64" s="333"/>
      <c r="LMW64" s="333"/>
      <c r="LMX64" s="333"/>
      <c r="LMY64" s="333"/>
      <c r="LMZ64" s="333"/>
      <c r="LNA64" s="333"/>
      <c r="LNB64" s="333"/>
      <c r="LNC64" s="333"/>
      <c r="LND64" s="333"/>
      <c r="LNE64" s="333"/>
      <c r="LNF64" s="333"/>
      <c r="LNG64" s="333"/>
      <c r="LNH64" s="333"/>
      <c r="LNI64" s="333"/>
      <c r="LNJ64" s="333"/>
      <c r="LNK64" s="333"/>
      <c r="LNL64" s="333"/>
      <c r="LNM64" s="333"/>
      <c r="LNN64" s="333"/>
      <c r="LNO64" s="333"/>
      <c r="LNP64" s="333"/>
      <c r="LNQ64" s="333"/>
      <c r="LNR64" s="333"/>
      <c r="LNS64" s="333"/>
      <c r="LNT64" s="333"/>
      <c r="LNU64" s="333"/>
      <c r="LNV64" s="333"/>
      <c r="LNW64" s="333"/>
      <c r="LNX64" s="333"/>
      <c r="LNY64" s="333"/>
      <c r="LNZ64" s="333"/>
      <c r="LOA64" s="333"/>
      <c r="LOB64" s="333"/>
      <c r="LOC64" s="333"/>
      <c r="LOD64" s="333"/>
      <c r="LOE64" s="333"/>
      <c r="LOF64" s="333"/>
      <c r="LOG64" s="333"/>
      <c r="LOH64" s="333"/>
      <c r="LOI64" s="333"/>
      <c r="LOJ64" s="333"/>
      <c r="LOK64" s="333"/>
      <c r="LOL64" s="333"/>
      <c r="LOM64" s="333"/>
      <c r="LON64" s="333"/>
      <c r="LOO64" s="333"/>
      <c r="LOP64" s="333"/>
      <c r="LOQ64" s="333"/>
      <c r="LOR64" s="333"/>
      <c r="LOS64" s="333"/>
      <c r="LOT64" s="333"/>
      <c r="LOU64" s="333"/>
      <c r="LOV64" s="333"/>
      <c r="LOW64" s="333"/>
      <c r="LOX64" s="333"/>
      <c r="LOY64" s="333"/>
      <c r="LOZ64" s="333"/>
      <c r="LPA64" s="333"/>
      <c r="LPB64" s="333"/>
      <c r="LPC64" s="333"/>
      <c r="LPD64" s="333"/>
      <c r="LPE64" s="333"/>
      <c r="LPF64" s="333"/>
      <c r="LPG64" s="333"/>
      <c r="LPH64" s="333"/>
      <c r="LPI64" s="333"/>
      <c r="LPJ64" s="333"/>
      <c r="LPK64" s="333"/>
      <c r="LPL64" s="333"/>
      <c r="LPM64" s="333"/>
      <c r="LPN64" s="333"/>
      <c r="LPO64" s="333"/>
      <c r="LPP64" s="333"/>
      <c r="LPQ64" s="333"/>
      <c r="LPR64" s="333"/>
      <c r="LPS64" s="333"/>
      <c r="LPT64" s="333"/>
      <c r="LPU64" s="333"/>
      <c r="LPV64" s="333"/>
      <c r="LPW64" s="333"/>
      <c r="LPX64" s="333"/>
      <c r="LPY64" s="333"/>
      <c r="LPZ64" s="333"/>
      <c r="LQA64" s="333"/>
      <c r="LQB64" s="333"/>
      <c r="LQC64" s="333"/>
      <c r="LQD64" s="333"/>
      <c r="LQE64" s="333"/>
      <c r="LQF64" s="333"/>
      <c r="LQG64" s="333"/>
      <c r="LQH64" s="333"/>
      <c r="LQI64" s="333"/>
      <c r="LQJ64" s="333"/>
      <c r="LQK64" s="333"/>
      <c r="LQL64" s="333"/>
      <c r="LQM64" s="333"/>
      <c r="LQN64" s="333"/>
      <c r="LQO64" s="333"/>
      <c r="LQP64" s="333"/>
      <c r="LQQ64" s="333"/>
      <c r="LQR64" s="333"/>
      <c r="LQS64" s="333"/>
      <c r="LQT64" s="333"/>
      <c r="LQU64" s="333"/>
      <c r="LQV64" s="333"/>
      <c r="LQW64" s="333"/>
      <c r="LQX64" s="333"/>
      <c r="LQY64" s="333"/>
      <c r="LQZ64" s="333"/>
      <c r="LRA64" s="333"/>
      <c r="LRB64" s="333"/>
      <c r="LRC64" s="333"/>
      <c r="LRD64" s="333"/>
      <c r="LRE64" s="333"/>
      <c r="LRF64" s="333"/>
      <c r="LRG64" s="333"/>
      <c r="LRH64" s="333"/>
      <c r="LRI64" s="333"/>
      <c r="LRJ64" s="333"/>
      <c r="LRK64" s="333"/>
      <c r="LRL64" s="333"/>
      <c r="LRM64" s="333"/>
      <c r="LRN64" s="333"/>
      <c r="LRO64" s="333"/>
      <c r="LRP64" s="333"/>
      <c r="LRQ64" s="333"/>
      <c r="LRR64" s="333"/>
      <c r="LRS64" s="333"/>
      <c r="LRT64" s="333"/>
      <c r="LRU64" s="333"/>
      <c r="LRV64" s="333"/>
      <c r="LRW64" s="333"/>
      <c r="LRX64" s="333"/>
      <c r="LRY64" s="333"/>
      <c r="LRZ64" s="333"/>
      <c r="LSA64" s="333"/>
      <c r="LSB64" s="333"/>
      <c r="LSC64" s="333"/>
      <c r="LSD64" s="333"/>
      <c r="LSE64" s="333"/>
      <c r="LSF64" s="333"/>
      <c r="LSG64" s="333"/>
      <c r="LSH64" s="333"/>
      <c r="LSI64" s="333"/>
      <c r="LSJ64" s="333"/>
      <c r="LSK64" s="333"/>
      <c r="LSL64" s="333"/>
      <c r="LSM64" s="333"/>
      <c r="LSN64" s="333"/>
      <c r="LSO64" s="333"/>
      <c r="LSP64" s="333"/>
      <c r="LSQ64" s="333"/>
      <c r="LSR64" s="333"/>
      <c r="LSS64" s="333"/>
      <c r="LST64" s="333"/>
      <c r="LSU64" s="333"/>
      <c r="LSV64" s="333"/>
      <c r="LSW64" s="333"/>
      <c r="LSX64" s="333"/>
      <c r="LSY64" s="333"/>
      <c r="LSZ64" s="333"/>
      <c r="LTA64" s="333"/>
      <c r="LTB64" s="333"/>
      <c r="LTC64" s="333"/>
      <c r="LTD64" s="333"/>
      <c r="LTE64" s="333"/>
      <c r="LTF64" s="333"/>
      <c r="LTG64" s="333"/>
      <c r="LTH64" s="333"/>
      <c r="LTI64" s="333"/>
      <c r="LTJ64" s="333"/>
      <c r="LTK64" s="333"/>
      <c r="LTL64" s="333"/>
      <c r="LTM64" s="333"/>
      <c r="LTN64" s="333"/>
      <c r="LTO64" s="333"/>
      <c r="LTP64" s="333"/>
      <c r="LTQ64" s="333"/>
      <c r="LTR64" s="333"/>
      <c r="LTS64" s="333"/>
      <c r="LTT64" s="333"/>
      <c r="LTU64" s="333"/>
      <c r="LTV64" s="333"/>
      <c r="LTW64" s="333"/>
      <c r="LTX64" s="333"/>
      <c r="LTY64" s="333"/>
      <c r="LTZ64" s="333"/>
      <c r="LUA64" s="333"/>
      <c r="LUB64" s="333"/>
      <c r="LUC64" s="333"/>
      <c r="LUD64" s="333"/>
      <c r="LUE64" s="333"/>
      <c r="LUF64" s="333"/>
      <c r="LUG64" s="333"/>
      <c r="LUH64" s="333"/>
      <c r="LUI64" s="333"/>
      <c r="LUJ64" s="333"/>
      <c r="LUK64" s="333"/>
      <c r="LUL64" s="333"/>
      <c r="LUM64" s="333"/>
      <c r="LUN64" s="333"/>
      <c r="LUO64" s="333"/>
      <c r="LUP64" s="333"/>
      <c r="LUQ64" s="333"/>
      <c r="LUR64" s="333"/>
      <c r="LUS64" s="333"/>
      <c r="LUT64" s="333"/>
      <c r="LUU64" s="333"/>
      <c r="LUV64" s="333"/>
      <c r="LUW64" s="333"/>
      <c r="LUX64" s="333"/>
      <c r="LUY64" s="333"/>
      <c r="LUZ64" s="333"/>
      <c r="LVA64" s="333"/>
      <c r="LVB64" s="333"/>
      <c r="LVC64" s="333"/>
      <c r="LVD64" s="333"/>
      <c r="LVE64" s="333"/>
      <c r="LVF64" s="333"/>
      <c r="LVG64" s="333"/>
      <c r="LVH64" s="333"/>
      <c r="LVI64" s="333"/>
      <c r="LVJ64" s="333"/>
      <c r="LVK64" s="333"/>
      <c r="LVL64" s="333"/>
      <c r="LVM64" s="333"/>
      <c r="LVN64" s="333"/>
      <c r="LVO64" s="333"/>
      <c r="LVP64" s="333"/>
      <c r="LVQ64" s="333"/>
      <c r="LVR64" s="333"/>
      <c r="LVS64" s="333"/>
      <c r="LVT64" s="333"/>
      <c r="LVU64" s="333"/>
      <c r="LVV64" s="333"/>
      <c r="LVW64" s="333"/>
      <c r="LVX64" s="333"/>
      <c r="LVY64" s="333"/>
      <c r="LVZ64" s="333"/>
      <c r="LWA64" s="333"/>
      <c r="LWB64" s="333"/>
      <c r="LWC64" s="333"/>
      <c r="LWD64" s="333"/>
      <c r="LWE64" s="333"/>
      <c r="LWF64" s="333"/>
      <c r="LWG64" s="333"/>
      <c r="LWH64" s="333"/>
      <c r="LWI64" s="333"/>
      <c r="LWJ64" s="333"/>
      <c r="LWK64" s="333"/>
      <c r="LWL64" s="333"/>
      <c r="LWM64" s="333"/>
      <c r="LWN64" s="333"/>
      <c r="LWO64" s="333"/>
      <c r="LWP64" s="333"/>
      <c r="LWQ64" s="333"/>
      <c r="LWR64" s="333"/>
      <c r="LWS64" s="333"/>
      <c r="LWT64" s="333"/>
      <c r="LWU64" s="333"/>
      <c r="LWV64" s="333"/>
      <c r="LWW64" s="333"/>
      <c r="LWX64" s="333"/>
      <c r="LWY64" s="333"/>
      <c r="LWZ64" s="333"/>
      <c r="LXA64" s="333"/>
      <c r="LXB64" s="333"/>
      <c r="LXC64" s="333"/>
      <c r="LXD64" s="333"/>
      <c r="LXE64" s="333"/>
      <c r="LXF64" s="333"/>
      <c r="LXG64" s="333"/>
      <c r="LXH64" s="333"/>
      <c r="LXI64" s="333"/>
      <c r="LXJ64" s="333"/>
      <c r="LXK64" s="333"/>
      <c r="LXL64" s="333"/>
      <c r="LXM64" s="333"/>
      <c r="LXN64" s="333"/>
      <c r="LXO64" s="333"/>
      <c r="LXP64" s="333"/>
      <c r="LXQ64" s="333"/>
      <c r="LXR64" s="333"/>
      <c r="LXS64" s="333"/>
      <c r="LXT64" s="333"/>
      <c r="LXU64" s="333"/>
      <c r="LXV64" s="333"/>
      <c r="LXW64" s="333"/>
      <c r="LXX64" s="333"/>
      <c r="LXY64" s="333"/>
      <c r="LXZ64" s="333"/>
      <c r="LYA64" s="333"/>
      <c r="LYB64" s="333"/>
      <c r="LYC64" s="333"/>
      <c r="LYD64" s="333"/>
      <c r="LYE64" s="333"/>
      <c r="LYF64" s="333"/>
      <c r="LYG64" s="333"/>
      <c r="LYH64" s="333"/>
      <c r="LYI64" s="333"/>
      <c r="LYJ64" s="333"/>
      <c r="LYK64" s="333"/>
      <c r="LYL64" s="333"/>
      <c r="LYM64" s="333"/>
      <c r="LYN64" s="333"/>
      <c r="LYO64" s="333"/>
      <c r="LYP64" s="333"/>
      <c r="LYQ64" s="333"/>
      <c r="LYR64" s="333"/>
      <c r="LYS64" s="333"/>
      <c r="LYT64" s="333"/>
      <c r="LYU64" s="333"/>
      <c r="LYV64" s="333"/>
      <c r="LYW64" s="333"/>
      <c r="LYX64" s="333"/>
      <c r="LYY64" s="333"/>
      <c r="LYZ64" s="333"/>
      <c r="LZA64" s="333"/>
      <c r="LZB64" s="333"/>
      <c r="LZC64" s="333"/>
      <c r="LZD64" s="333"/>
      <c r="LZE64" s="333"/>
      <c r="LZF64" s="333"/>
      <c r="LZG64" s="333"/>
      <c r="LZH64" s="333"/>
      <c r="LZI64" s="333"/>
      <c r="LZJ64" s="333"/>
      <c r="LZK64" s="333"/>
      <c r="LZL64" s="333"/>
      <c r="LZM64" s="333"/>
      <c r="LZN64" s="333"/>
      <c r="LZO64" s="333"/>
      <c r="LZP64" s="333"/>
      <c r="LZQ64" s="333"/>
      <c r="LZR64" s="333"/>
      <c r="LZS64" s="333"/>
      <c r="LZT64" s="333"/>
      <c r="LZU64" s="333"/>
      <c r="LZV64" s="333"/>
      <c r="LZW64" s="333"/>
      <c r="LZX64" s="333"/>
      <c r="LZY64" s="333"/>
      <c r="LZZ64" s="333"/>
      <c r="MAA64" s="333"/>
      <c r="MAB64" s="333"/>
      <c r="MAC64" s="333"/>
      <c r="MAD64" s="333"/>
      <c r="MAE64" s="333"/>
      <c r="MAF64" s="333"/>
      <c r="MAG64" s="333"/>
      <c r="MAH64" s="333"/>
      <c r="MAI64" s="333"/>
      <c r="MAJ64" s="333"/>
      <c r="MAK64" s="333"/>
      <c r="MAL64" s="333"/>
      <c r="MAM64" s="333"/>
      <c r="MAN64" s="333"/>
      <c r="MAO64" s="333"/>
      <c r="MAP64" s="333"/>
      <c r="MAQ64" s="333"/>
      <c r="MAR64" s="333"/>
      <c r="MAS64" s="333"/>
      <c r="MAT64" s="333"/>
      <c r="MAU64" s="333"/>
      <c r="MAV64" s="333"/>
      <c r="MAW64" s="333"/>
      <c r="MAX64" s="333"/>
      <c r="MAY64" s="333"/>
      <c r="MAZ64" s="333"/>
      <c r="MBA64" s="333"/>
      <c r="MBB64" s="333"/>
      <c r="MBC64" s="333"/>
      <c r="MBD64" s="333"/>
      <c r="MBE64" s="333"/>
      <c r="MBF64" s="333"/>
      <c r="MBG64" s="333"/>
      <c r="MBH64" s="333"/>
      <c r="MBI64" s="333"/>
      <c r="MBJ64" s="333"/>
      <c r="MBK64" s="333"/>
      <c r="MBL64" s="333"/>
      <c r="MBM64" s="333"/>
      <c r="MBN64" s="333"/>
      <c r="MBO64" s="333"/>
      <c r="MBP64" s="333"/>
      <c r="MBQ64" s="333"/>
      <c r="MBR64" s="333"/>
      <c r="MBS64" s="333"/>
      <c r="MBT64" s="333"/>
      <c r="MBU64" s="333"/>
      <c r="MBV64" s="333"/>
      <c r="MBW64" s="333"/>
      <c r="MBX64" s="333"/>
      <c r="MBY64" s="333"/>
      <c r="MBZ64" s="333"/>
      <c r="MCA64" s="333"/>
      <c r="MCB64" s="333"/>
      <c r="MCC64" s="333"/>
      <c r="MCD64" s="333"/>
      <c r="MCE64" s="333"/>
      <c r="MCF64" s="333"/>
      <c r="MCG64" s="333"/>
      <c r="MCH64" s="333"/>
      <c r="MCI64" s="333"/>
      <c r="MCJ64" s="333"/>
      <c r="MCK64" s="333"/>
      <c r="MCL64" s="333"/>
      <c r="MCM64" s="333"/>
      <c r="MCN64" s="333"/>
      <c r="MCO64" s="333"/>
      <c r="MCP64" s="333"/>
      <c r="MCQ64" s="333"/>
      <c r="MCR64" s="333"/>
      <c r="MCS64" s="333"/>
      <c r="MCT64" s="333"/>
      <c r="MCU64" s="333"/>
      <c r="MCV64" s="333"/>
      <c r="MCW64" s="333"/>
      <c r="MCX64" s="333"/>
      <c r="MCY64" s="333"/>
      <c r="MCZ64" s="333"/>
      <c r="MDA64" s="333"/>
      <c r="MDB64" s="333"/>
      <c r="MDC64" s="333"/>
      <c r="MDD64" s="333"/>
      <c r="MDE64" s="333"/>
      <c r="MDF64" s="333"/>
      <c r="MDG64" s="333"/>
      <c r="MDH64" s="333"/>
      <c r="MDI64" s="333"/>
      <c r="MDJ64" s="333"/>
      <c r="MDK64" s="333"/>
      <c r="MDL64" s="333"/>
      <c r="MDM64" s="333"/>
      <c r="MDN64" s="333"/>
      <c r="MDO64" s="333"/>
      <c r="MDP64" s="333"/>
      <c r="MDQ64" s="333"/>
      <c r="MDR64" s="333"/>
      <c r="MDS64" s="333"/>
      <c r="MDT64" s="333"/>
      <c r="MDU64" s="333"/>
      <c r="MDV64" s="333"/>
      <c r="MDW64" s="333"/>
      <c r="MDX64" s="333"/>
      <c r="MDY64" s="333"/>
      <c r="MDZ64" s="333"/>
      <c r="MEA64" s="333"/>
      <c r="MEB64" s="333"/>
      <c r="MEC64" s="333"/>
      <c r="MED64" s="333"/>
      <c r="MEE64" s="333"/>
      <c r="MEF64" s="333"/>
      <c r="MEG64" s="333"/>
      <c r="MEH64" s="333"/>
      <c r="MEI64" s="333"/>
      <c r="MEJ64" s="333"/>
      <c r="MEK64" s="333"/>
      <c r="MEL64" s="333"/>
      <c r="MEM64" s="333"/>
      <c r="MEN64" s="333"/>
      <c r="MEO64" s="333"/>
      <c r="MEP64" s="333"/>
      <c r="MEQ64" s="333"/>
      <c r="MER64" s="333"/>
      <c r="MES64" s="333"/>
      <c r="MET64" s="333"/>
      <c r="MEU64" s="333"/>
      <c r="MEV64" s="333"/>
      <c r="MEW64" s="333"/>
      <c r="MEX64" s="333"/>
      <c r="MEY64" s="333"/>
      <c r="MEZ64" s="333"/>
      <c r="MFA64" s="333"/>
      <c r="MFB64" s="333"/>
      <c r="MFC64" s="333"/>
      <c r="MFD64" s="333"/>
      <c r="MFE64" s="333"/>
      <c r="MFF64" s="333"/>
      <c r="MFG64" s="333"/>
      <c r="MFH64" s="333"/>
      <c r="MFI64" s="333"/>
      <c r="MFJ64" s="333"/>
      <c r="MFK64" s="333"/>
      <c r="MFL64" s="333"/>
      <c r="MFM64" s="333"/>
      <c r="MFN64" s="333"/>
      <c r="MFO64" s="333"/>
      <c r="MFP64" s="333"/>
      <c r="MFQ64" s="333"/>
      <c r="MFR64" s="333"/>
      <c r="MFS64" s="333"/>
      <c r="MFT64" s="333"/>
      <c r="MFU64" s="333"/>
      <c r="MFV64" s="333"/>
      <c r="MFW64" s="333"/>
      <c r="MFX64" s="333"/>
      <c r="MFY64" s="333"/>
      <c r="MFZ64" s="333"/>
      <c r="MGA64" s="333"/>
      <c r="MGB64" s="333"/>
      <c r="MGC64" s="333"/>
      <c r="MGD64" s="333"/>
      <c r="MGE64" s="333"/>
      <c r="MGF64" s="333"/>
      <c r="MGG64" s="333"/>
      <c r="MGH64" s="333"/>
      <c r="MGI64" s="333"/>
      <c r="MGJ64" s="333"/>
      <c r="MGK64" s="333"/>
      <c r="MGL64" s="333"/>
      <c r="MGM64" s="333"/>
      <c r="MGN64" s="333"/>
      <c r="MGO64" s="333"/>
      <c r="MGP64" s="333"/>
      <c r="MGQ64" s="333"/>
      <c r="MGR64" s="333"/>
      <c r="MGS64" s="333"/>
      <c r="MGT64" s="333"/>
      <c r="MGU64" s="333"/>
      <c r="MGV64" s="333"/>
      <c r="MGW64" s="333"/>
      <c r="MGX64" s="333"/>
      <c r="MGY64" s="333"/>
      <c r="MGZ64" s="333"/>
      <c r="MHA64" s="333"/>
      <c r="MHB64" s="333"/>
      <c r="MHC64" s="333"/>
      <c r="MHD64" s="333"/>
      <c r="MHE64" s="333"/>
      <c r="MHF64" s="333"/>
      <c r="MHG64" s="333"/>
      <c r="MHH64" s="333"/>
      <c r="MHI64" s="333"/>
      <c r="MHJ64" s="333"/>
      <c r="MHK64" s="333"/>
      <c r="MHL64" s="333"/>
      <c r="MHM64" s="333"/>
      <c r="MHN64" s="333"/>
      <c r="MHO64" s="333"/>
      <c r="MHP64" s="333"/>
      <c r="MHQ64" s="333"/>
      <c r="MHR64" s="333"/>
      <c r="MHS64" s="333"/>
      <c r="MHT64" s="333"/>
      <c r="MHU64" s="333"/>
      <c r="MHV64" s="333"/>
      <c r="MHW64" s="333"/>
      <c r="MHX64" s="333"/>
      <c r="MHY64" s="333"/>
      <c r="MHZ64" s="333"/>
      <c r="MIA64" s="333"/>
      <c r="MIB64" s="333"/>
      <c r="MIC64" s="333"/>
      <c r="MID64" s="333"/>
      <c r="MIE64" s="333"/>
      <c r="MIF64" s="333"/>
      <c r="MIG64" s="333"/>
      <c r="MIH64" s="333"/>
      <c r="MII64" s="333"/>
      <c r="MIJ64" s="333"/>
      <c r="MIK64" s="333"/>
      <c r="MIL64" s="333"/>
      <c r="MIM64" s="333"/>
      <c r="MIN64" s="333"/>
      <c r="MIO64" s="333"/>
      <c r="MIP64" s="333"/>
      <c r="MIQ64" s="333"/>
      <c r="MIR64" s="333"/>
      <c r="MIS64" s="333"/>
      <c r="MIT64" s="333"/>
      <c r="MIU64" s="333"/>
      <c r="MIV64" s="333"/>
      <c r="MIW64" s="333"/>
      <c r="MIX64" s="333"/>
      <c r="MIY64" s="333"/>
      <c r="MIZ64" s="333"/>
      <c r="MJA64" s="333"/>
      <c r="MJB64" s="333"/>
      <c r="MJC64" s="333"/>
      <c r="MJD64" s="333"/>
      <c r="MJE64" s="333"/>
      <c r="MJF64" s="333"/>
      <c r="MJG64" s="333"/>
      <c r="MJH64" s="333"/>
      <c r="MJI64" s="333"/>
      <c r="MJJ64" s="333"/>
      <c r="MJK64" s="333"/>
      <c r="MJL64" s="333"/>
      <c r="MJM64" s="333"/>
      <c r="MJN64" s="333"/>
      <c r="MJO64" s="333"/>
      <c r="MJP64" s="333"/>
      <c r="MJQ64" s="333"/>
      <c r="MJR64" s="333"/>
      <c r="MJS64" s="333"/>
      <c r="MJT64" s="333"/>
      <c r="MJU64" s="333"/>
      <c r="MJV64" s="333"/>
      <c r="MJW64" s="333"/>
      <c r="MJX64" s="333"/>
      <c r="MJY64" s="333"/>
      <c r="MJZ64" s="333"/>
      <c r="MKA64" s="333"/>
      <c r="MKB64" s="333"/>
      <c r="MKC64" s="333"/>
      <c r="MKD64" s="333"/>
      <c r="MKE64" s="333"/>
      <c r="MKF64" s="333"/>
      <c r="MKG64" s="333"/>
      <c r="MKH64" s="333"/>
      <c r="MKI64" s="333"/>
      <c r="MKJ64" s="333"/>
      <c r="MKK64" s="333"/>
      <c r="MKL64" s="333"/>
      <c r="MKM64" s="333"/>
      <c r="MKN64" s="333"/>
      <c r="MKO64" s="333"/>
      <c r="MKP64" s="333"/>
      <c r="MKQ64" s="333"/>
      <c r="MKR64" s="333"/>
      <c r="MKS64" s="333"/>
      <c r="MKT64" s="333"/>
      <c r="MKU64" s="333"/>
      <c r="MKV64" s="333"/>
      <c r="MKW64" s="333"/>
      <c r="MKX64" s="333"/>
      <c r="MKY64" s="333"/>
      <c r="MKZ64" s="333"/>
      <c r="MLA64" s="333"/>
      <c r="MLB64" s="333"/>
      <c r="MLC64" s="333"/>
      <c r="MLD64" s="333"/>
      <c r="MLE64" s="333"/>
      <c r="MLF64" s="333"/>
      <c r="MLG64" s="333"/>
      <c r="MLH64" s="333"/>
      <c r="MLI64" s="333"/>
      <c r="MLJ64" s="333"/>
      <c r="MLK64" s="333"/>
      <c r="MLL64" s="333"/>
      <c r="MLM64" s="333"/>
      <c r="MLN64" s="333"/>
      <c r="MLO64" s="333"/>
      <c r="MLP64" s="333"/>
      <c r="MLQ64" s="333"/>
      <c r="MLR64" s="333"/>
      <c r="MLS64" s="333"/>
      <c r="MLT64" s="333"/>
      <c r="MLU64" s="333"/>
      <c r="MLV64" s="333"/>
      <c r="MLW64" s="333"/>
      <c r="MLX64" s="333"/>
      <c r="MLY64" s="333"/>
      <c r="MLZ64" s="333"/>
      <c r="MMA64" s="333"/>
      <c r="MMB64" s="333"/>
      <c r="MMC64" s="333"/>
      <c r="MMD64" s="333"/>
      <c r="MME64" s="333"/>
      <c r="MMF64" s="333"/>
      <c r="MMG64" s="333"/>
      <c r="MMH64" s="333"/>
      <c r="MMI64" s="333"/>
      <c r="MMJ64" s="333"/>
      <c r="MMK64" s="333"/>
      <c r="MML64" s="333"/>
      <c r="MMM64" s="333"/>
      <c r="MMN64" s="333"/>
      <c r="MMO64" s="333"/>
      <c r="MMP64" s="333"/>
      <c r="MMQ64" s="333"/>
      <c r="MMR64" s="333"/>
      <c r="MMS64" s="333"/>
      <c r="MMT64" s="333"/>
      <c r="MMU64" s="333"/>
      <c r="MMV64" s="333"/>
      <c r="MMW64" s="333"/>
      <c r="MMX64" s="333"/>
      <c r="MMY64" s="333"/>
      <c r="MMZ64" s="333"/>
      <c r="MNA64" s="333"/>
      <c r="MNB64" s="333"/>
      <c r="MNC64" s="333"/>
      <c r="MND64" s="333"/>
      <c r="MNE64" s="333"/>
      <c r="MNF64" s="333"/>
      <c r="MNG64" s="333"/>
      <c r="MNH64" s="333"/>
      <c r="MNI64" s="333"/>
      <c r="MNJ64" s="333"/>
      <c r="MNK64" s="333"/>
      <c r="MNL64" s="333"/>
      <c r="MNM64" s="333"/>
      <c r="MNN64" s="333"/>
      <c r="MNO64" s="333"/>
      <c r="MNP64" s="333"/>
      <c r="MNQ64" s="333"/>
      <c r="MNR64" s="333"/>
      <c r="MNS64" s="333"/>
      <c r="MNT64" s="333"/>
      <c r="MNU64" s="333"/>
      <c r="MNV64" s="333"/>
      <c r="MNW64" s="333"/>
      <c r="MNX64" s="333"/>
      <c r="MNY64" s="333"/>
      <c r="MNZ64" s="333"/>
      <c r="MOA64" s="333"/>
      <c r="MOB64" s="333"/>
      <c r="MOC64" s="333"/>
      <c r="MOD64" s="333"/>
      <c r="MOE64" s="333"/>
      <c r="MOF64" s="333"/>
      <c r="MOG64" s="333"/>
      <c r="MOH64" s="333"/>
      <c r="MOI64" s="333"/>
      <c r="MOJ64" s="333"/>
      <c r="MOK64" s="333"/>
      <c r="MOL64" s="333"/>
      <c r="MOM64" s="333"/>
      <c r="MON64" s="333"/>
      <c r="MOO64" s="333"/>
      <c r="MOP64" s="333"/>
      <c r="MOQ64" s="333"/>
      <c r="MOR64" s="333"/>
      <c r="MOS64" s="333"/>
      <c r="MOT64" s="333"/>
      <c r="MOU64" s="333"/>
      <c r="MOV64" s="333"/>
      <c r="MOW64" s="333"/>
      <c r="MOX64" s="333"/>
      <c r="MOY64" s="333"/>
      <c r="MOZ64" s="333"/>
      <c r="MPA64" s="333"/>
      <c r="MPB64" s="333"/>
      <c r="MPC64" s="333"/>
      <c r="MPD64" s="333"/>
      <c r="MPE64" s="333"/>
      <c r="MPF64" s="333"/>
      <c r="MPG64" s="333"/>
      <c r="MPH64" s="333"/>
      <c r="MPI64" s="333"/>
      <c r="MPJ64" s="333"/>
      <c r="MPK64" s="333"/>
      <c r="MPL64" s="333"/>
      <c r="MPM64" s="333"/>
      <c r="MPN64" s="333"/>
      <c r="MPO64" s="333"/>
      <c r="MPP64" s="333"/>
      <c r="MPQ64" s="333"/>
      <c r="MPR64" s="333"/>
      <c r="MPS64" s="333"/>
      <c r="MPT64" s="333"/>
      <c r="MPU64" s="333"/>
      <c r="MPV64" s="333"/>
      <c r="MPW64" s="333"/>
      <c r="MPX64" s="333"/>
      <c r="MPY64" s="333"/>
      <c r="MPZ64" s="333"/>
      <c r="MQA64" s="333"/>
      <c r="MQB64" s="333"/>
      <c r="MQC64" s="333"/>
      <c r="MQD64" s="333"/>
      <c r="MQE64" s="333"/>
      <c r="MQF64" s="333"/>
      <c r="MQG64" s="333"/>
      <c r="MQH64" s="333"/>
      <c r="MQI64" s="333"/>
      <c r="MQJ64" s="333"/>
      <c r="MQK64" s="333"/>
      <c r="MQL64" s="333"/>
      <c r="MQM64" s="333"/>
      <c r="MQN64" s="333"/>
      <c r="MQO64" s="333"/>
      <c r="MQP64" s="333"/>
      <c r="MQQ64" s="333"/>
      <c r="MQR64" s="333"/>
      <c r="MQS64" s="333"/>
      <c r="MQT64" s="333"/>
      <c r="MQU64" s="333"/>
      <c r="MQV64" s="333"/>
      <c r="MQW64" s="333"/>
      <c r="MQX64" s="333"/>
      <c r="MQY64" s="333"/>
      <c r="MQZ64" s="333"/>
      <c r="MRA64" s="333"/>
      <c r="MRB64" s="333"/>
      <c r="MRC64" s="333"/>
      <c r="MRD64" s="333"/>
      <c r="MRE64" s="333"/>
      <c r="MRF64" s="333"/>
      <c r="MRG64" s="333"/>
      <c r="MRH64" s="333"/>
      <c r="MRI64" s="333"/>
      <c r="MRJ64" s="333"/>
      <c r="MRK64" s="333"/>
      <c r="MRL64" s="333"/>
      <c r="MRM64" s="333"/>
      <c r="MRN64" s="333"/>
      <c r="MRO64" s="333"/>
      <c r="MRP64" s="333"/>
      <c r="MRQ64" s="333"/>
      <c r="MRR64" s="333"/>
      <c r="MRS64" s="333"/>
      <c r="MRT64" s="333"/>
      <c r="MRU64" s="333"/>
      <c r="MRV64" s="333"/>
      <c r="MRW64" s="333"/>
      <c r="MRX64" s="333"/>
      <c r="MRY64" s="333"/>
      <c r="MRZ64" s="333"/>
      <c r="MSA64" s="333"/>
      <c r="MSB64" s="333"/>
      <c r="MSC64" s="333"/>
      <c r="MSD64" s="333"/>
      <c r="MSE64" s="333"/>
      <c r="MSF64" s="333"/>
      <c r="MSG64" s="333"/>
      <c r="MSH64" s="333"/>
      <c r="MSI64" s="333"/>
      <c r="MSJ64" s="333"/>
      <c r="MSK64" s="333"/>
      <c r="MSL64" s="333"/>
      <c r="MSM64" s="333"/>
      <c r="MSN64" s="333"/>
      <c r="MSO64" s="333"/>
      <c r="MSP64" s="333"/>
      <c r="MSQ64" s="333"/>
      <c r="MSR64" s="333"/>
      <c r="MSS64" s="333"/>
      <c r="MST64" s="333"/>
      <c r="MSU64" s="333"/>
      <c r="MSV64" s="333"/>
      <c r="MSW64" s="333"/>
      <c r="MSX64" s="333"/>
      <c r="MSY64" s="333"/>
      <c r="MSZ64" s="333"/>
      <c r="MTA64" s="333"/>
      <c r="MTB64" s="333"/>
      <c r="MTC64" s="333"/>
      <c r="MTD64" s="333"/>
      <c r="MTE64" s="333"/>
      <c r="MTF64" s="333"/>
      <c r="MTG64" s="333"/>
      <c r="MTH64" s="333"/>
      <c r="MTI64" s="333"/>
      <c r="MTJ64" s="333"/>
      <c r="MTK64" s="333"/>
      <c r="MTL64" s="333"/>
      <c r="MTM64" s="333"/>
      <c r="MTN64" s="333"/>
      <c r="MTO64" s="333"/>
      <c r="MTP64" s="333"/>
      <c r="MTQ64" s="333"/>
      <c r="MTR64" s="333"/>
      <c r="MTS64" s="333"/>
      <c r="MTT64" s="333"/>
      <c r="MTU64" s="333"/>
      <c r="MTV64" s="333"/>
      <c r="MTW64" s="333"/>
      <c r="MTX64" s="333"/>
      <c r="MTY64" s="333"/>
      <c r="MTZ64" s="333"/>
      <c r="MUA64" s="333"/>
      <c r="MUB64" s="333"/>
      <c r="MUC64" s="333"/>
      <c r="MUD64" s="333"/>
      <c r="MUE64" s="333"/>
      <c r="MUF64" s="333"/>
      <c r="MUG64" s="333"/>
      <c r="MUH64" s="333"/>
      <c r="MUI64" s="333"/>
      <c r="MUJ64" s="333"/>
      <c r="MUK64" s="333"/>
      <c r="MUL64" s="333"/>
      <c r="MUM64" s="333"/>
      <c r="MUN64" s="333"/>
      <c r="MUO64" s="333"/>
      <c r="MUP64" s="333"/>
      <c r="MUQ64" s="333"/>
      <c r="MUR64" s="333"/>
      <c r="MUS64" s="333"/>
      <c r="MUT64" s="333"/>
      <c r="MUU64" s="333"/>
      <c r="MUV64" s="333"/>
      <c r="MUW64" s="333"/>
      <c r="MUX64" s="333"/>
      <c r="MUY64" s="333"/>
      <c r="MUZ64" s="333"/>
      <c r="MVA64" s="333"/>
      <c r="MVB64" s="333"/>
      <c r="MVC64" s="333"/>
      <c r="MVD64" s="333"/>
      <c r="MVE64" s="333"/>
      <c r="MVF64" s="333"/>
      <c r="MVG64" s="333"/>
      <c r="MVH64" s="333"/>
      <c r="MVI64" s="333"/>
      <c r="MVJ64" s="333"/>
      <c r="MVK64" s="333"/>
      <c r="MVL64" s="333"/>
      <c r="MVM64" s="333"/>
      <c r="MVN64" s="333"/>
      <c r="MVO64" s="333"/>
      <c r="MVP64" s="333"/>
      <c r="MVQ64" s="333"/>
      <c r="MVR64" s="333"/>
      <c r="MVS64" s="333"/>
      <c r="MVT64" s="333"/>
      <c r="MVU64" s="333"/>
      <c r="MVV64" s="333"/>
      <c r="MVW64" s="333"/>
      <c r="MVX64" s="333"/>
      <c r="MVY64" s="333"/>
      <c r="MVZ64" s="333"/>
      <c r="MWA64" s="333"/>
      <c r="MWB64" s="333"/>
      <c r="MWC64" s="333"/>
      <c r="MWD64" s="333"/>
      <c r="MWE64" s="333"/>
      <c r="MWF64" s="333"/>
      <c r="MWG64" s="333"/>
      <c r="MWH64" s="333"/>
      <c r="MWI64" s="333"/>
      <c r="MWJ64" s="333"/>
      <c r="MWK64" s="333"/>
      <c r="MWL64" s="333"/>
      <c r="MWM64" s="333"/>
      <c r="MWN64" s="333"/>
      <c r="MWO64" s="333"/>
      <c r="MWP64" s="333"/>
      <c r="MWQ64" s="333"/>
      <c r="MWR64" s="333"/>
      <c r="MWS64" s="333"/>
      <c r="MWT64" s="333"/>
      <c r="MWU64" s="333"/>
      <c r="MWV64" s="333"/>
      <c r="MWW64" s="333"/>
      <c r="MWX64" s="333"/>
      <c r="MWY64" s="333"/>
      <c r="MWZ64" s="333"/>
      <c r="MXA64" s="333"/>
      <c r="MXB64" s="333"/>
      <c r="MXC64" s="333"/>
      <c r="MXD64" s="333"/>
      <c r="MXE64" s="333"/>
      <c r="MXF64" s="333"/>
      <c r="MXG64" s="333"/>
      <c r="MXH64" s="333"/>
      <c r="MXI64" s="333"/>
      <c r="MXJ64" s="333"/>
      <c r="MXK64" s="333"/>
      <c r="MXL64" s="333"/>
      <c r="MXM64" s="333"/>
      <c r="MXN64" s="333"/>
      <c r="MXO64" s="333"/>
      <c r="MXP64" s="333"/>
      <c r="MXQ64" s="333"/>
      <c r="MXR64" s="333"/>
      <c r="MXS64" s="333"/>
      <c r="MXT64" s="333"/>
      <c r="MXU64" s="333"/>
      <c r="MXV64" s="333"/>
      <c r="MXW64" s="333"/>
      <c r="MXX64" s="333"/>
      <c r="MXY64" s="333"/>
      <c r="MXZ64" s="333"/>
      <c r="MYA64" s="333"/>
      <c r="MYB64" s="333"/>
      <c r="MYC64" s="333"/>
      <c r="MYD64" s="333"/>
      <c r="MYE64" s="333"/>
      <c r="MYF64" s="333"/>
      <c r="MYG64" s="333"/>
      <c r="MYH64" s="333"/>
      <c r="MYI64" s="333"/>
      <c r="MYJ64" s="333"/>
      <c r="MYK64" s="333"/>
      <c r="MYL64" s="333"/>
      <c r="MYM64" s="333"/>
      <c r="MYN64" s="333"/>
      <c r="MYO64" s="333"/>
      <c r="MYP64" s="333"/>
      <c r="MYQ64" s="333"/>
      <c r="MYR64" s="333"/>
      <c r="MYS64" s="333"/>
      <c r="MYT64" s="333"/>
      <c r="MYU64" s="333"/>
      <c r="MYV64" s="333"/>
      <c r="MYW64" s="333"/>
      <c r="MYX64" s="333"/>
      <c r="MYY64" s="333"/>
      <c r="MYZ64" s="333"/>
      <c r="MZA64" s="333"/>
      <c r="MZB64" s="333"/>
      <c r="MZC64" s="333"/>
      <c r="MZD64" s="333"/>
      <c r="MZE64" s="333"/>
      <c r="MZF64" s="333"/>
      <c r="MZG64" s="333"/>
      <c r="MZH64" s="333"/>
      <c r="MZI64" s="333"/>
      <c r="MZJ64" s="333"/>
      <c r="MZK64" s="333"/>
      <c r="MZL64" s="333"/>
      <c r="MZM64" s="333"/>
      <c r="MZN64" s="333"/>
      <c r="MZO64" s="333"/>
      <c r="MZP64" s="333"/>
      <c r="MZQ64" s="333"/>
      <c r="MZR64" s="333"/>
      <c r="MZS64" s="333"/>
      <c r="MZT64" s="333"/>
      <c r="MZU64" s="333"/>
      <c r="MZV64" s="333"/>
      <c r="MZW64" s="333"/>
      <c r="MZX64" s="333"/>
      <c r="MZY64" s="333"/>
      <c r="MZZ64" s="333"/>
      <c r="NAA64" s="333"/>
      <c r="NAB64" s="333"/>
      <c r="NAC64" s="333"/>
      <c r="NAD64" s="333"/>
      <c r="NAE64" s="333"/>
      <c r="NAF64" s="333"/>
      <c r="NAG64" s="333"/>
      <c r="NAH64" s="333"/>
      <c r="NAI64" s="333"/>
      <c r="NAJ64" s="333"/>
      <c r="NAK64" s="333"/>
      <c r="NAL64" s="333"/>
      <c r="NAM64" s="333"/>
      <c r="NAN64" s="333"/>
      <c r="NAO64" s="333"/>
      <c r="NAP64" s="333"/>
      <c r="NAQ64" s="333"/>
      <c r="NAR64" s="333"/>
      <c r="NAS64" s="333"/>
      <c r="NAT64" s="333"/>
      <c r="NAU64" s="333"/>
      <c r="NAV64" s="333"/>
      <c r="NAW64" s="333"/>
      <c r="NAX64" s="333"/>
      <c r="NAY64" s="333"/>
      <c r="NAZ64" s="333"/>
      <c r="NBA64" s="333"/>
      <c r="NBB64" s="333"/>
      <c r="NBC64" s="333"/>
      <c r="NBD64" s="333"/>
      <c r="NBE64" s="333"/>
      <c r="NBF64" s="333"/>
      <c r="NBG64" s="333"/>
      <c r="NBH64" s="333"/>
      <c r="NBI64" s="333"/>
      <c r="NBJ64" s="333"/>
      <c r="NBK64" s="333"/>
      <c r="NBL64" s="333"/>
      <c r="NBM64" s="333"/>
      <c r="NBN64" s="333"/>
      <c r="NBO64" s="333"/>
      <c r="NBP64" s="333"/>
      <c r="NBQ64" s="333"/>
      <c r="NBR64" s="333"/>
      <c r="NBS64" s="333"/>
      <c r="NBT64" s="333"/>
      <c r="NBU64" s="333"/>
      <c r="NBV64" s="333"/>
      <c r="NBW64" s="333"/>
      <c r="NBX64" s="333"/>
      <c r="NBY64" s="333"/>
      <c r="NBZ64" s="333"/>
      <c r="NCA64" s="333"/>
      <c r="NCB64" s="333"/>
      <c r="NCC64" s="333"/>
      <c r="NCD64" s="333"/>
      <c r="NCE64" s="333"/>
      <c r="NCF64" s="333"/>
      <c r="NCG64" s="333"/>
      <c r="NCH64" s="333"/>
      <c r="NCI64" s="333"/>
      <c r="NCJ64" s="333"/>
      <c r="NCK64" s="333"/>
      <c r="NCL64" s="333"/>
      <c r="NCM64" s="333"/>
      <c r="NCN64" s="333"/>
      <c r="NCO64" s="333"/>
      <c r="NCP64" s="333"/>
      <c r="NCQ64" s="333"/>
      <c r="NCR64" s="333"/>
      <c r="NCS64" s="333"/>
      <c r="NCT64" s="333"/>
      <c r="NCU64" s="333"/>
      <c r="NCV64" s="333"/>
      <c r="NCW64" s="333"/>
      <c r="NCX64" s="333"/>
      <c r="NCY64" s="333"/>
      <c r="NCZ64" s="333"/>
      <c r="NDA64" s="333"/>
      <c r="NDB64" s="333"/>
      <c r="NDC64" s="333"/>
      <c r="NDD64" s="333"/>
      <c r="NDE64" s="333"/>
      <c r="NDF64" s="333"/>
      <c r="NDG64" s="333"/>
      <c r="NDH64" s="333"/>
      <c r="NDI64" s="333"/>
      <c r="NDJ64" s="333"/>
      <c r="NDK64" s="333"/>
      <c r="NDL64" s="333"/>
      <c r="NDM64" s="333"/>
      <c r="NDN64" s="333"/>
      <c r="NDO64" s="333"/>
      <c r="NDP64" s="333"/>
      <c r="NDQ64" s="333"/>
      <c r="NDR64" s="333"/>
      <c r="NDS64" s="333"/>
      <c r="NDT64" s="333"/>
      <c r="NDU64" s="333"/>
      <c r="NDV64" s="333"/>
      <c r="NDW64" s="333"/>
      <c r="NDX64" s="333"/>
      <c r="NDY64" s="333"/>
      <c r="NDZ64" s="333"/>
      <c r="NEA64" s="333"/>
      <c r="NEB64" s="333"/>
      <c r="NEC64" s="333"/>
      <c r="NED64" s="333"/>
      <c r="NEE64" s="333"/>
      <c r="NEF64" s="333"/>
      <c r="NEG64" s="333"/>
      <c r="NEH64" s="333"/>
      <c r="NEI64" s="333"/>
      <c r="NEJ64" s="333"/>
      <c r="NEK64" s="333"/>
      <c r="NEL64" s="333"/>
      <c r="NEM64" s="333"/>
      <c r="NEN64" s="333"/>
      <c r="NEO64" s="333"/>
      <c r="NEP64" s="333"/>
      <c r="NEQ64" s="333"/>
      <c r="NER64" s="333"/>
      <c r="NES64" s="333"/>
      <c r="NET64" s="333"/>
      <c r="NEU64" s="333"/>
      <c r="NEV64" s="333"/>
      <c r="NEW64" s="333"/>
      <c r="NEX64" s="333"/>
      <c r="NEY64" s="333"/>
      <c r="NEZ64" s="333"/>
      <c r="NFA64" s="333"/>
      <c r="NFB64" s="333"/>
      <c r="NFC64" s="333"/>
      <c r="NFD64" s="333"/>
      <c r="NFE64" s="333"/>
      <c r="NFF64" s="333"/>
      <c r="NFG64" s="333"/>
      <c r="NFH64" s="333"/>
      <c r="NFI64" s="333"/>
      <c r="NFJ64" s="333"/>
      <c r="NFK64" s="333"/>
      <c r="NFL64" s="333"/>
      <c r="NFM64" s="333"/>
      <c r="NFN64" s="333"/>
      <c r="NFO64" s="333"/>
      <c r="NFP64" s="333"/>
      <c r="NFQ64" s="333"/>
      <c r="NFR64" s="333"/>
      <c r="NFS64" s="333"/>
      <c r="NFT64" s="333"/>
      <c r="NFU64" s="333"/>
      <c r="NFV64" s="333"/>
      <c r="NFW64" s="333"/>
      <c r="NFX64" s="333"/>
      <c r="NFY64" s="333"/>
      <c r="NFZ64" s="333"/>
      <c r="NGA64" s="333"/>
      <c r="NGB64" s="333"/>
      <c r="NGC64" s="333"/>
      <c r="NGD64" s="333"/>
      <c r="NGE64" s="333"/>
      <c r="NGF64" s="333"/>
      <c r="NGG64" s="333"/>
      <c r="NGH64" s="333"/>
      <c r="NGI64" s="333"/>
      <c r="NGJ64" s="333"/>
      <c r="NGK64" s="333"/>
      <c r="NGL64" s="333"/>
      <c r="NGM64" s="333"/>
      <c r="NGN64" s="333"/>
      <c r="NGO64" s="333"/>
      <c r="NGP64" s="333"/>
      <c r="NGQ64" s="333"/>
      <c r="NGR64" s="333"/>
      <c r="NGS64" s="333"/>
      <c r="NGT64" s="333"/>
      <c r="NGU64" s="333"/>
      <c r="NGV64" s="333"/>
      <c r="NGW64" s="333"/>
      <c r="NGX64" s="333"/>
      <c r="NGY64" s="333"/>
      <c r="NGZ64" s="333"/>
      <c r="NHA64" s="333"/>
      <c r="NHB64" s="333"/>
      <c r="NHC64" s="333"/>
      <c r="NHD64" s="333"/>
      <c r="NHE64" s="333"/>
      <c r="NHF64" s="333"/>
      <c r="NHG64" s="333"/>
      <c r="NHH64" s="333"/>
      <c r="NHI64" s="333"/>
      <c r="NHJ64" s="333"/>
      <c r="NHK64" s="333"/>
      <c r="NHL64" s="333"/>
      <c r="NHM64" s="333"/>
      <c r="NHN64" s="333"/>
      <c r="NHO64" s="333"/>
      <c r="NHP64" s="333"/>
      <c r="NHQ64" s="333"/>
      <c r="NHR64" s="333"/>
      <c r="NHS64" s="333"/>
      <c r="NHT64" s="333"/>
      <c r="NHU64" s="333"/>
      <c r="NHV64" s="333"/>
      <c r="NHW64" s="333"/>
      <c r="NHX64" s="333"/>
      <c r="NHY64" s="333"/>
      <c r="NHZ64" s="333"/>
      <c r="NIA64" s="333"/>
      <c r="NIB64" s="333"/>
      <c r="NIC64" s="333"/>
      <c r="NID64" s="333"/>
      <c r="NIE64" s="333"/>
      <c r="NIF64" s="333"/>
      <c r="NIG64" s="333"/>
      <c r="NIH64" s="333"/>
      <c r="NII64" s="333"/>
      <c r="NIJ64" s="333"/>
      <c r="NIK64" s="333"/>
      <c r="NIL64" s="333"/>
      <c r="NIM64" s="333"/>
      <c r="NIN64" s="333"/>
      <c r="NIO64" s="333"/>
      <c r="NIP64" s="333"/>
      <c r="NIQ64" s="333"/>
      <c r="NIR64" s="333"/>
      <c r="NIS64" s="333"/>
      <c r="NIT64" s="333"/>
      <c r="NIU64" s="333"/>
      <c r="NIV64" s="333"/>
      <c r="NIW64" s="333"/>
      <c r="NIX64" s="333"/>
      <c r="NIY64" s="333"/>
      <c r="NIZ64" s="333"/>
      <c r="NJA64" s="333"/>
      <c r="NJB64" s="333"/>
      <c r="NJC64" s="333"/>
      <c r="NJD64" s="333"/>
      <c r="NJE64" s="333"/>
      <c r="NJF64" s="333"/>
      <c r="NJG64" s="333"/>
      <c r="NJH64" s="333"/>
      <c r="NJI64" s="333"/>
      <c r="NJJ64" s="333"/>
      <c r="NJK64" s="333"/>
      <c r="NJL64" s="333"/>
      <c r="NJM64" s="333"/>
      <c r="NJN64" s="333"/>
      <c r="NJO64" s="333"/>
      <c r="NJP64" s="333"/>
      <c r="NJQ64" s="333"/>
      <c r="NJR64" s="333"/>
      <c r="NJS64" s="333"/>
      <c r="NJT64" s="333"/>
      <c r="NJU64" s="333"/>
      <c r="NJV64" s="333"/>
      <c r="NJW64" s="333"/>
      <c r="NJX64" s="333"/>
      <c r="NJY64" s="333"/>
      <c r="NJZ64" s="333"/>
      <c r="NKA64" s="333"/>
      <c r="NKB64" s="333"/>
      <c r="NKC64" s="333"/>
      <c r="NKD64" s="333"/>
      <c r="NKE64" s="333"/>
      <c r="NKF64" s="333"/>
      <c r="NKG64" s="333"/>
      <c r="NKH64" s="333"/>
      <c r="NKI64" s="333"/>
      <c r="NKJ64" s="333"/>
      <c r="NKK64" s="333"/>
      <c r="NKL64" s="333"/>
      <c r="NKM64" s="333"/>
      <c r="NKN64" s="333"/>
      <c r="NKO64" s="333"/>
      <c r="NKP64" s="333"/>
      <c r="NKQ64" s="333"/>
      <c r="NKR64" s="333"/>
      <c r="NKS64" s="333"/>
      <c r="NKT64" s="333"/>
      <c r="NKU64" s="333"/>
      <c r="NKV64" s="333"/>
      <c r="NKW64" s="333"/>
      <c r="NKX64" s="333"/>
      <c r="NKY64" s="333"/>
      <c r="NKZ64" s="333"/>
      <c r="NLA64" s="333"/>
      <c r="NLB64" s="333"/>
      <c r="NLC64" s="333"/>
      <c r="NLD64" s="333"/>
      <c r="NLE64" s="333"/>
      <c r="NLF64" s="333"/>
      <c r="NLG64" s="333"/>
      <c r="NLH64" s="333"/>
      <c r="NLI64" s="333"/>
      <c r="NLJ64" s="333"/>
      <c r="NLK64" s="333"/>
      <c r="NLL64" s="333"/>
      <c r="NLM64" s="333"/>
      <c r="NLN64" s="333"/>
      <c r="NLO64" s="333"/>
      <c r="NLP64" s="333"/>
      <c r="NLQ64" s="333"/>
      <c r="NLR64" s="333"/>
      <c r="NLS64" s="333"/>
      <c r="NLT64" s="333"/>
      <c r="NLU64" s="333"/>
      <c r="NLV64" s="333"/>
      <c r="NLW64" s="333"/>
      <c r="NLX64" s="333"/>
      <c r="NLY64" s="333"/>
      <c r="NLZ64" s="333"/>
      <c r="NMA64" s="333"/>
      <c r="NMB64" s="333"/>
      <c r="NMC64" s="333"/>
      <c r="NMD64" s="333"/>
      <c r="NME64" s="333"/>
      <c r="NMF64" s="333"/>
      <c r="NMG64" s="333"/>
      <c r="NMH64" s="333"/>
      <c r="NMI64" s="333"/>
      <c r="NMJ64" s="333"/>
      <c r="NMK64" s="333"/>
      <c r="NML64" s="333"/>
      <c r="NMM64" s="333"/>
      <c r="NMN64" s="333"/>
      <c r="NMO64" s="333"/>
      <c r="NMP64" s="333"/>
      <c r="NMQ64" s="333"/>
      <c r="NMR64" s="333"/>
      <c r="NMS64" s="333"/>
      <c r="NMT64" s="333"/>
      <c r="NMU64" s="333"/>
      <c r="NMV64" s="333"/>
      <c r="NMW64" s="333"/>
      <c r="NMX64" s="333"/>
      <c r="NMY64" s="333"/>
      <c r="NMZ64" s="333"/>
      <c r="NNA64" s="333"/>
      <c r="NNB64" s="333"/>
      <c r="NNC64" s="333"/>
      <c r="NND64" s="333"/>
      <c r="NNE64" s="333"/>
      <c r="NNF64" s="333"/>
      <c r="NNG64" s="333"/>
      <c r="NNH64" s="333"/>
      <c r="NNI64" s="333"/>
      <c r="NNJ64" s="333"/>
      <c r="NNK64" s="333"/>
      <c r="NNL64" s="333"/>
      <c r="NNM64" s="333"/>
      <c r="NNN64" s="333"/>
      <c r="NNO64" s="333"/>
      <c r="NNP64" s="333"/>
      <c r="NNQ64" s="333"/>
      <c r="NNR64" s="333"/>
      <c r="NNS64" s="333"/>
      <c r="NNT64" s="333"/>
      <c r="NNU64" s="333"/>
      <c r="NNV64" s="333"/>
      <c r="NNW64" s="333"/>
      <c r="NNX64" s="333"/>
      <c r="NNY64" s="333"/>
      <c r="NNZ64" s="333"/>
      <c r="NOA64" s="333"/>
      <c r="NOB64" s="333"/>
      <c r="NOC64" s="333"/>
      <c r="NOD64" s="333"/>
      <c r="NOE64" s="333"/>
      <c r="NOF64" s="333"/>
      <c r="NOG64" s="333"/>
      <c r="NOH64" s="333"/>
      <c r="NOI64" s="333"/>
      <c r="NOJ64" s="333"/>
      <c r="NOK64" s="333"/>
      <c r="NOL64" s="333"/>
      <c r="NOM64" s="333"/>
      <c r="NON64" s="333"/>
      <c r="NOO64" s="333"/>
      <c r="NOP64" s="333"/>
      <c r="NOQ64" s="333"/>
      <c r="NOR64" s="333"/>
      <c r="NOS64" s="333"/>
      <c r="NOT64" s="333"/>
      <c r="NOU64" s="333"/>
      <c r="NOV64" s="333"/>
      <c r="NOW64" s="333"/>
      <c r="NOX64" s="333"/>
      <c r="NOY64" s="333"/>
      <c r="NOZ64" s="333"/>
      <c r="NPA64" s="333"/>
      <c r="NPB64" s="333"/>
      <c r="NPC64" s="333"/>
      <c r="NPD64" s="333"/>
      <c r="NPE64" s="333"/>
      <c r="NPF64" s="333"/>
      <c r="NPG64" s="333"/>
      <c r="NPH64" s="333"/>
      <c r="NPI64" s="333"/>
      <c r="NPJ64" s="333"/>
      <c r="NPK64" s="333"/>
      <c r="NPL64" s="333"/>
      <c r="NPM64" s="333"/>
      <c r="NPN64" s="333"/>
      <c r="NPO64" s="333"/>
      <c r="NPP64" s="333"/>
      <c r="NPQ64" s="333"/>
      <c r="NPR64" s="333"/>
      <c r="NPS64" s="333"/>
      <c r="NPT64" s="333"/>
      <c r="NPU64" s="333"/>
      <c r="NPV64" s="333"/>
      <c r="NPW64" s="333"/>
      <c r="NPX64" s="333"/>
      <c r="NPY64" s="333"/>
      <c r="NPZ64" s="333"/>
      <c r="NQA64" s="333"/>
      <c r="NQB64" s="333"/>
      <c r="NQC64" s="333"/>
      <c r="NQD64" s="333"/>
      <c r="NQE64" s="333"/>
      <c r="NQF64" s="333"/>
      <c r="NQG64" s="333"/>
      <c r="NQH64" s="333"/>
      <c r="NQI64" s="333"/>
      <c r="NQJ64" s="333"/>
      <c r="NQK64" s="333"/>
      <c r="NQL64" s="333"/>
      <c r="NQM64" s="333"/>
      <c r="NQN64" s="333"/>
      <c r="NQO64" s="333"/>
      <c r="NQP64" s="333"/>
      <c r="NQQ64" s="333"/>
      <c r="NQR64" s="333"/>
      <c r="NQS64" s="333"/>
      <c r="NQT64" s="333"/>
      <c r="NQU64" s="333"/>
      <c r="NQV64" s="333"/>
      <c r="NQW64" s="333"/>
      <c r="NQX64" s="333"/>
      <c r="NQY64" s="333"/>
      <c r="NQZ64" s="333"/>
      <c r="NRA64" s="333"/>
      <c r="NRB64" s="333"/>
      <c r="NRC64" s="333"/>
      <c r="NRD64" s="333"/>
      <c r="NRE64" s="333"/>
      <c r="NRF64" s="333"/>
      <c r="NRG64" s="333"/>
      <c r="NRH64" s="333"/>
      <c r="NRI64" s="333"/>
      <c r="NRJ64" s="333"/>
      <c r="NRK64" s="333"/>
      <c r="NRL64" s="333"/>
      <c r="NRM64" s="333"/>
      <c r="NRN64" s="333"/>
      <c r="NRO64" s="333"/>
      <c r="NRP64" s="333"/>
      <c r="NRQ64" s="333"/>
      <c r="NRR64" s="333"/>
      <c r="NRS64" s="333"/>
      <c r="NRT64" s="333"/>
      <c r="NRU64" s="333"/>
      <c r="NRV64" s="333"/>
      <c r="NRW64" s="333"/>
      <c r="NRX64" s="333"/>
      <c r="NRY64" s="333"/>
      <c r="NRZ64" s="333"/>
      <c r="NSA64" s="333"/>
      <c r="NSB64" s="333"/>
      <c r="NSC64" s="333"/>
      <c r="NSD64" s="333"/>
      <c r="NSE64" s="333"/>
      <c r="NSF64" s="333"/>
      <c r="NSG64" s="333"/>
      <c r="NSH64" s="333"/>
      <c r="NSI64" s="333"/>
      <c r="NSJ64" s="333"/>
      <c r="NSK64" s="333"/>
      <c r="NSL64" s="333"/>
      <c r="NSM64" s="333"/>
      <c r="NSN64" s="333"/>
      <c r="NSO64" s="333"/>
      <c r="NSP64" s="333"/>
      <c r="NSQ64" s="333"/>
      <c r="NSR64" s="333"/>
      <c r="NSS64" s="333"/>
      <c r="NST64" s="333"/>
      <c r="NSU64" s="333"/>
      <c r="NSV64" s="333"/>
      <c r="NSW64" s="333"/>
      <c r="NSX64" s="333"/>
      <c r="NSY64" s="333"/>
      <c r="NSZ64" s="333"/>
      <c r="NTA64" s="333"/>
      <c r="NTB64" s="333"/>
      <c r="NTC64" s="333"/>
      <c r="NTD64" s="333"/>
      <c r="NTE64" s="333"/>
      <c r="NTF64" s="333"/>
      <c r="NTG64" s="333"/>
      <c r="NTH64" s="333"/>
      <c r="NTI64" s="333"/>
      <c r="NTJ64" s="333"/>
      <c r="NTK64" s="333"/>
      <c r="NTL64" s="333"/>
      <c r="NTM64" s="333"/>
      <c r="NTN64" s="333"/>
      <c r="NTO64" s="333"/>
      <c r="NTP64" s="333"/>
      <c r="NTQ64" s="333"/>
      <c r="NTR64" s="333"/>
      <c r="NTS64" s="333"/>
      <c r="NTT64" s="333"/>
      <c r="NTU64" s="333"/>
      <c r="NTV64" s="333"/>
      <c r="NTW64" s="333"/>
      <c r="NTX64" s="333"/>
      <c r="NTY64" s="333"/>
      <c r="NTZ64" s="333"/>
      <c r="NUA64" s="333"/>
      <c r="NUB64" s="333"/>
      <c r="NUC64" s="333"/>
      <c r="NUD64" s="333"/>
      <c r="NUE64" s="333"/>
      <c r="NUF64" s="333"/>
      <c r="NUG64" s="333"/>
      <c r="NUH64" s="333"/>
      <c r="NUI64" s="333"/>
      <c r="NUJ64" s="333"/>
      <c r="NUK64" s="333"/>
      <c r="NUL64" s="333"/>
      <c r="NUM64" s="333"/>
      <c r="NUN64" s="333"/>
      <c r="NUO64" s="333"/>
      <c r="NUP64" s="333"/>
      <c r="NUQ64" s="333"/>
      <c r="NUR64" s="333"/>
      <c r="NUS64" s="333"/>
      <c r="NUT64" s="333"/>
      <c r="NUU64" s="333"/>
      <c r="NUV64" s="333"/>
      <c r="NUW64" s="333"/>
      <c r="NUX64" s="333"/>
      <c r="NUY64" s="333"/>
      <c r="NUZ64" s="333"/>
      <c r="NVA64" s="333"/>
      <c r="NVB64" s="333"/>
      <c r="NVC64" s="333"/>
      <c r="NVD64" s="333"/>
      <c r="NVE64" s="333"/>
      <c r="NVF64" s="333"/>
      <c r="NVG64" s="333"/>
      <c r="NVH64" s="333"/>
      <c r="NVI64" s="333"/>
      <c r="NVJ64" s="333"/>
      <c r="NVK64" s="333"/>
      <c r="NVL64" s="333"/>
      <c r="NVM64" s="333"/>
      <c r="NVN64" s="333"/>
      <c r="NVO64" s="333"/>
      <c r="NVP64" s="333"/>
      <c r="NVQ64" s="333"/>
      <c r="NVR64" s="333"/>
      <c r="NVS64" s="333"/>
      <c r="NVT64" s="333"/>
      <c r="NVU64" s="333"/>
      <c r="NVV64" s="333"/>
      <c r="NVW64" s="333"/>
      <c r="NVX64" s="333"/>
      <c r="NVY64" s="333"/>
      <c r="NVZ64" s="333"/>
      <c r="NWA64" s="333"/>
      <c r="NWB64" s="333"/>
      <c r="NWC64" s="333"/>
      <c r="NWD64" s="333"/>
      <c r="NWE64" s="333"/>
      <c r="NWF64" s="333"/>
      <c r="NWG64" s="333"/>
      <c r="NWH64" s="333"/>
      <c r="NWI64" s="333"/>
      <c r="NWJ64" s="333"/>
      <c r="NWK64" s="333"/>
      <c r="NWL64" s="333"/>
      <c r="NWM64" s="333"/>
      <c r="NWN64" s="333"/>
      <c r="NWO64" s="333"/>
      <c r="NWP64" s="333"/>
      <c r="NWQ64" s="333"/>
      <c r="NWR64" s="333"/>
      <c r="NWS64" s="333"/>
      <c r="NWT64" s="333"/>
      <c r="NWU64" s="333"/>
      <c r="NWV64" s="333"/>
      <c r="NWW64" s="333"/>
      <c r="NWX64" s="333"/>
      <c r="NWY64" s="333"/>
      <c r="NWZ64" s="333"/>
      <c r="NXA64" s="333"/>
      <c r="NXB64" s="333"/>
      <c r="NXC64" s="333"/>
      <c r="NXD64" s="333"/>
      <c r="NXE64" s="333"/>
      <c r="NXF64" s="333"/>
      <c r="NXG64" s="333"/>
      <c r="NXH64" s="333"/>
      <c r="NXI64" s="333"/>
      <c r="NXJ64" s="333"/>
      <c r="NXK64" s="333"/>
      <c r="NXL64" s="333"/>
      <c r="NXM64" s="333"/>
      <c r="NXN64" s="333"/>
      <c r="NXO64" s="333"/>
      <c r="NXP64" s="333"/>
      <c r="NXQ64" s="333"/>
      <c r="NXR64" s="333"/>
      <c r="NXS64" s="333"/>
      <c r="NXT64" s="333"/>
      <c r="NXU64" s="333"/>
      <c r="NXV64" s="333"/>
      <c r="NXW64" s="333"/>
      <c r="NXX64" s="333"/>
      <c r="NXY64" s="333"/>
      <c r="NXZ64" s="333"/>
      <c r="NYA64" s="333"/>
      <c r="NYB64" s="333"/>
      <c r="NYC64" s="333"/>
      <c r="NYD64" s="333"/>
      <c r="NYE64" s="333"/>
      <c r="NYF64" s="333"/>
      <c r="NYG64" s="333"/>
      <c r="NYH64" s="333"/>
      <c r="NYI64" s="333"/>
      <c r="NYJ64" s="333"/>
      <c r="NYK64" s="333"/>
      <c r="NYL64" s="333"/>
      <c r="NYM64" s="333"/>
      <c r="NYN64" s="333"/>
      <c r="NYO64" s="333"/>
      <c r="NYP64" s="333"/>
      <c r="NYQ64" s="333"/>
      <c r="NYR64" s="333"/>
      <c r="NYS64" s="333"/>
      <c r="NYT64" s="333"/>
      <c r="NYU64" s="333"/>
      <c r="NYV64" s="333"/>
      <c r="NYW64" s="333"/>
      <c r="NYX64" s="333"/>
      <c r="NYY64" s="333"/>
      <c r="NYZ64" s="333"/>
      <c r="NZA64" s="333"/>
      <c r="NZB64" s="333"/>
      <c r="NZC64" s="333"/>
      <c r="NZD64" s="333"/>
      <c r="NZE64" s="333"/>
      <c r="NZF64" s="333"/>
      <c r="NZG64" s="333"/>
      <c r="NZH64" s="333"/>
      <c r="NZI64" s="333"/>
      <c r="NZJ64" s="333"/>
      <c r="NZK64" s="333"/>
      <c r="NZL64" s="333"/>
      <c r="NZM64" s="333"/>
      <c r="NZN64" s="333"/>
      <c r="NZO64" s="333"/>
      <c r="NZP64" s="333"/>
      <c r="NZQ64" s="333"/>
      <c r="NZR64" s="333"/>
      <c r="NZS64" s="333"/>
      <c r="NZT64" s="333"/>
      <c r="NZU64" s="333"/>
      <c r="NZV64" s="333"/>
      <c r="NZW64" s="333"/>
      <c r="NZX64" s="333"/>
      <c r="NZY64" s="333"/>
      <c r="NZZ64" s="333"/>
      <c r="OAA64" s="333"/>
      <c r="OAB64" s="333"/>
      <c r="OAC64" s="333"/>
      <c r="OAD64" s="333"/>
      <c r="OAE64" s="333"/>
      <c r="OAF64" s="333"/>
      <c r="OAG64" s="333"/>
      <c r="OAH64" s="333"/>
      <c r="OAI64" s="333"/>
      <c r="OAJ64" s="333"/>
      <c r="OAK64" s="333"/>
      <c r="OAL64" s="333"/>
      <c r="OAM64" s="333"/>
      <c r="OAN64" s="333"/>
      <c r="OAO64" s="333"/>
      <c r="OAP64" s="333"/>
      <c r="OAQ64" s="333"/>
      <c r="OAR64" s="333"/>
      <c r="OAS64" s="333"/>
      <c r="OAT64" s="333"/>
      <c r="OAU64" s="333"/>
      <c r="OAV64" s="333"/>
      <c r="OAW64" s="333"/>
      <c r="OAX64" s="333"/>
      <c r="OAY64" s="333"/>
      <c r="OAZ64" s="333"/>
      <c r="OBA64" s="333"/>
      <c r="OBB64" s="333"/>
      <c r="OBC64" s="333"/>
      <c r="OBD64" s="333"/>
      <c r="OBE64" s="333"/>
      <c r="OBF64" s="333"/>
      <c r="OBG64" s="333"/>
      <c r="OBH64" s="333"/>
      <c r="OBI64" s="333"/>
      <c r="OBJ64" s="333"/>
      <c r="OBK64" s="333"/>
      <c r="OBL64" s="333"/>
      <c r="OBM64" s="333"/>
      <c r="OBN64" s="333"/>
      <c r="OBO64" s="333"/>
      <c r="OBP64" s="333"/>
      <c r="OBQ64" s="333"/>
      <c r="OBR64" s="333"/>
      <c r="OBS64" s="333"/>
      <c r="OBT64" s="333"/>
      <c r="OBU64" s="333"/>
      <c r="OBV64" s="333"/>
      <c r="OBW64" s="333"/>
      <c r="OBX64" s="333"/>
      <c r="OBY64" s="333"/>
      <c r="OBZ64" s="333"/>
      <c r="OCA64" s="333"/>
      <c r="OCB64" s="333"/>
      <c r="OCC64" s="333"/>
      <c r="OCD64" s="333"/>
      <c r="OCE64" s="333"/>
      <c r="OCF64" s="333"/>
      <c r="OCG64" s="333"/>
      <c r="OCH64" s="333"/>
      <c r="OCI64" s="333"/>
      <c r="OCJ64" s="333"/>
      <c r="OCK64" s="333"/>
      <c r="OCL64" s="333"/>
      <c r="OCM64" s="333"/>
      <c r="OCN64" s="333"/>
      <c r="OCO64" s="333"/>
      <c r="OCP64" s="333"/>
      <c r="OCQ64" s="333"/>
      <c r="OCR64" s="333"/>
      <c r="OCS64" s="333"/>
      <c r="OCT64" s="333"/>
      <c r="OCU64" s="333"/>
      <c r="OCV64" s="333"/>
      <c r="OCW64" s="333"/>
      <c r="OCX64" s="333"/>
      <c r="OCY64" s="333"/>
      <c r="OCZ64" s="333"/>
      <c r="ODA64" s="333"/>
      <c r="ODB64" s="333"/>
      <c r="ODC64" s="333"/>
      <c r="ODD64" s="333"/>
      <c r="ODE64" s="333"/>
      <c r="ODF64" s="333"/>
      <c r="ODG64" s="333"/>
      <c r="ODH64" s="333"/>
      <c r="ODI64" s="333"/>
      <c r="ODJ64" s="333"/>
      <c r="ODK64" s="333"/>
      <c r="ODL64" s="333"/>
      <c r="ODM64" s="333"/>
      <c r="ODN64" s="333"/>
      <c r="ODO64" s="333"/>
      <c r="ODP64" s="333"/>
      <c r="ODQ64" s="333"/>
      <c r="ODR64" s="333"/>
      <c r="ODS64" s="333"/>
      <c r="ODT64" s="333"/>
      <c r="ODU64" s="333"/>
      <c r="ODV64" s="333"/>
      <c r="ODW64" s="333"/>
      <c r="ODX64" s="333"/>
      <c r="ODY64" s="333"/>
      <c r="ODZ64" s="333"/>
      <c r="OEA64" s="333"/>
      <c r="OEB64" s="333"/>
      <c r="OEC64" s="333"/>
      <c r="OED64" s="333"/>
      <c r="OEE64" s="333"/>
      <c r="OEF64" s="333"/>
      <c r="OEG64" s="333"/>
      <c r="OEH64" s="333"/>
      <c r="OEI64" s="333"/>
      <c r="OEJ64" s="333"/>
      <c r="OEK64" s="333"/>
      <c r="OEL64" s="333"/>
      <c r="OEM64" s="333"/>
      <c r="OEN64" s="333"/>
      <c r="OEO64" s="333"/>
      <c r="OEP64" s="333"/>
      <c r="OEQ64" s="333"/>
      <c r="OER64" s="333"/>
      <c r="OES64" s="333"/>
      <c r="OET64" s="333"/>
      <c r="OEU64" s="333"/>
      <c r="OEV64" s="333"/>
      <c r="OEW64" s="333"/>
      <c r="OEX64" s="333"/>
      <c r="OEY64" s="333"/>
      <c r="OEZ64" s="333"/>
      <c r="OFA64" s="333"/>
      <c r="OFB64" s="333"/>
      <c r="OFC64" s="333"/>
      <c r="OFD64" s="333"/>
      <c r="OFE64" s="333"/>
      <c r="OFF64" s="333"/>
      <c r="OFG64" s="333"/>
      <c r="OFH64" s="333"/>
      <c r="OFI64" s="333"/>
      <c r="OFJ64" s="333"/>
      <c r="OFK64" s="333"/>
      <c r="OFL64" s="333"/>
      <c r="OFM64" s="333"/>
      <c r="OFN64" s="333"/>
      <c r="OFO64" s="333"/>
      <c r="OFP64" s="333"/>
      <c r="OFQ64" s="333"/>
      <c r="OFR64" s="333"/>
      <c r="OFS64" s="333"/>
      <c r="OFT64" s="333"/>
      <c r="OFU64" s="333"/>
      <c r="OFV64" s="333"/>
      <c r="OFW64" s="333"/>
      <c r="OFX64" s="333"/>
      <c r="OFY64" s="333"/>
      <c r="OFZ64" s="333"/>
      <c r="OGA64" s="333"/>
      <c r="OGB64" s="333"/>
      <c r="OGC64" s="333"/>
      <c r="OGD64" s="333"/>
      <c r="OGE64" s="333"/>
      <c r="OGF64" s="333"/>
      <c r="OGG64" s="333"/>
      <c r="OGH64" s="333"/>
      <c r="OGI64" s="333"/>
      <c r="OGJ64" s="333"/>
      <c r="OGK64" s="333"/>
      <c r="OGL64" s="333"/>
      <c r="OGM64" s="333"/>
      <c r="OGN64" s="333"/>
      <c r="OGO64" s="333"/>
      <c r="OGP64" s="333"/>
      <c r="OGQ64" s="333"/>
      <c r="OGR64" s="333"/>
      <c r="OGS64" s="333"/>
      <c r="OGT64" s="333"/>
      <c r="OGU64" s="333"/>
      <c r="OGV64" s="333"/>
      <c r="OGW64" s="333"/>
      <c r="OGX64" s="333"/>
      <c r="OGY64" s="333"/>
      <c r="OGZ64" s="333"/>
      <c r="OHA64" s="333"/>
      <c r="OHB64" s="333"/>
      <c r="OHC64" s="333"/>
      <c r="OHD64" s="333"/>
      <c r="OHE64" s="333"/>
      <c r="OHF64" s="333"/>
      <c r="OHG64" s="333"/>
      <c r="OHH64" s="333"/>
      <c r="OHI64" s="333"/>
      <c r="OHJ64" s="333"/>
      <c r="OHK64" s="333"/>
      <c r="OHL64" s="333"/>
      <c r="OHM64" s="333"/>
      <c r="OHN64" s="333"/>
      <c r="OHO64" s="333"/>
      <c r="OHP64" s="333"/>
      <c r="OHQ64" s="333"/>
      <c r="OHR64" s="333"/>
      <c r="OHS64" s="333"/>
      <c r="OHT64" s="333"/>
      <c r="OHU64" s="333"/>
      <c r="OHV64" s="333"/>
      <c r="OHW64" s="333"/>
      <c r="OHX64" s="333"/>
      <c r="OHY64" s="333"/>
      <c r="OHZ64" s="333"/>
      <c r="OIA64" s="333"/>
      <c r="OIB64" s="333"/>
      <c r="OIC64" s="333"/>
      <c r="OID64" s="333"/>
      <c r="OIE64" s="333"/>
      <c r="OIF64" s="333"/>
      <c r="OIG64" s="333"/>
      <c r="OIH64" s="333"/>
      <c r="OII64" s="333"/>
      <c r="OIJ64" s="333"/>
      <c r="OIK64" s="333"/>
      <c r="OIL64" s="333"/>
      <c r="OIM64" s="333"/>
      <c r="OIN64" s="333"/>
      <c r="OIO64" s="333"/>
      <c r="OIP64" s="333"/>
      <c r="OIQ64" s="333"/>
      <c r="OIR64" s="333"/>
      <c r="OIS64" s="333"/>
      <c r="OIT64" s="333"/>
      <c r="OIU64" s="333"/>
      <c r="OIV64" s="333"/>
      <c r="OIW64" s="333"/>
      <c r="OIX64" s="333"/>
      <c r="OIY64" s="333"/>
      <c r="OIZ64" s="333"/>
      <c r="OJA64" s="333"/>
      <c r="OJB64" s="333"/>
      <c r="OJC64" s="333"/>
      <c r="OJD64" s="333"/>
      <c r="OJE64" s="333"/>
      <c r="OJF64" s="333"/>
      <c r="OJG64" s="333"/>
      <c r="OJH64" s="333"/>
      <c r="OJI64" s="333"/>
      <c r="OJJ64" s="333"/>
      <c r="OJK64" s="333"/>
      <c r="OJL64" s="333"/>
      <c r="OJM64" s="333"/>
      <c r="OJN64" s="333"/>
      <c r="OJO64" s="333"/>
      <c r="OJP64" s="333"/>
      <c r="OJQ64" s="333"/>
      <c r="OJR64" s="333"/>
      <c r="OJS64" s="333"/>
      <c r="OJT64" s="333"/>
      <c r="OJU64" s="333"/>
      <c r="OJV64" s="333"/>
      <c r="OJW64" s="333"/>
      <c r="OJX64" s="333"/>
      <c r="OJY64" s="333"/>
      <c r="OJZ64" s="333"/>
      <c r="OKA64" s="333"/>
      <c r="OKB64" s="333"/>
      <c r="OKC64" s="333"/>
      <c r="OKD64" s="333"/>
      <c r="OKE64" s="333"/>
      <c r="OKF64" s="333"/>
      <c r="OKG64" s="333"/>
      <c r="OKH64" s="333"/>
      <c r="OKI64" s="333"/>
      <c r="OKJ64" s="333"/>
      <c r="OKK64" s="333"/>
      <c r="OKL64" s="333"/>
      <c r="OKM64" s="333"/>
      <c r="OKN64" s="333"/>
      <c r="OKO64" s="333"/>
      <c r="OKP64" s="333"/>
      <c r="OKQ64" s="333"/>
      <c r="OKR64" s="333"/>
      <c r="OKS64" s="333"/>
      <c r="OKT64" s="333"/>
      <c r="OKU64" s="333"/>
      <c r="OKV64" s="333"/>
      <c r="OKW64" s="333"/>
      <c r="OKX64" s="333"/>
      <c r="OKY64" s="333"/>
      <c r="OKZ64" s="333"/>
      <c r="OLA64" s="333"/>
      <c r="OLB64" s="333"/>
      <c r="OLC64" s="333"/>
      <c r="OLD64" s="333"/>
      <c r="OLE64" s="333"/>
      <c r="OLF64" s="333"/>
      <c r="OLG64" s="333"/>
      <c r="OLH64" s="333"/>
      <c r="OLI64" s="333"/>
      <c r="OLJ64" s="333"/>
      <c r="OLK64" s="333"/>
      <c r="OLL64" s="333"/>
      <c r="OLM64" s="333"/>
      <c r="OLN64" s="333"/>
      <c r="OLO64" s="333"/>
      <c r="OLP64" s="333"/>
      <c r="OLQ64" s="333"/>
      <c r="OLR64" s="333"/>
      <c r="OLS64" s="333"/>
      <c r="OLT64" s="333"/>
      <c r="OLU64" s="333"/>
      <c r="OLV64" s="333"/>
      <c r="OLW64" s="333"/>
      <c r="OLX64" s="333"/>
      <c r="OLY64" s="333"/>
      <c r="OLZ64" s="333"/>
      <c r="OMA64" s="333"/>
      <c r="OMB64" s="333"/>
      <c r="OMC64" s="333"/>
      <c r="OMD64" s="333"/>
      <c r="OME64" s="333"/>
      <c r="OMF64" s="333"/>
      <c r="OMG64" s="333"/>
      <c r="OMH64" s="333"/>
      <c r="OMI64" s="333"/>
      <c r="OMJ64" s="333"/>
      <c r="OMK64" s="333"/>
      <c r="OML64" s="333"/>
      <c r="OMM64" s="333"/>
      <c r="OMN64" s="333"/>
      <c r="OMO64" s="333"/>
      <c r="OMP64" s="333"/>
      <c r="OMQ64" s="333"/>
      <c r="OMR64" s="333"/>
      <c r="OMS64" s="333"/>
      <c r="OMT64" s="333"/>
      <c r="OMU64" s="333"/>
      <c r="OMV64" s="333"/>
      <c r="OMW64" s="333"/>
      <c r="OMX64" s="333"/>
      <c r="OMY64" s="333"/>
      <c r="OMZ64" s="333"/>
      <c r="ONA64" s="333"/>
      <c r="ONB64" s="333"/>
      <c r="ONC64" s="333"/>
      <c r="OND64" s="333"/>
      <c r="ONE64" s="333"/>
      <c r="ONF64" s="333"/>
      <c r="ONG64" s="333"/>
      <c r="ONH64" s="333"/>
      <c r="ONI64" s="333"/>
      <c r="ONJ64" s="333"/>
      <c r="ONK64" s="333"/>
      <c r="ONL64" s="333"/>
      <c r="ONM64" s="333"/>
      <c r="ONN64" s="333"/>
      <c r="ONO64" s="333"/>
      <c r="ONP64" s="333"/>
      <c r="ONQ64" s="333"/>
      <c r="ONR64" s="333"/>
      <c r="ONS64" s="333"/>
      <c r="ONT64" s="333"/>
      <c r="ONU64" s="333"/>
      <c r="ONV64" s="333"/>
      <c r="ONW64" s="333"/>
      <c r="ONX64" s="333"/>
      <c r="ONY64" s="333"/>
      <c r="ONZ64" s="333"/>
      <c r="OOA64" s="333"/>
      <c r="OOB64" s="333"/>
      <c r="OOC64" s="333"/>
      <c r="OOD64" s="333"/>
      <c r="OOE64" s="333"/>
      <c r="OOF64" s="333"/>
      <c r="OOG64" s="333"/>
      <c r="OOH64" s="333"/>
      <c r="OOI64" s="333"/>
      <c r="OOJ64" s="333"/>
      <c r="OOK64" s="333"/>
      <c r="OOL64" s="333"/>
      <c r="OOM64" s="333"/>
      <c r="OON64" s="333"/>
      <c r="OOO64" s="333"/>
      <c r="OOP64" s="333"/>
      <c r="OOQ64" s="333"/>
      <c r="OOR64" s="333"/>
      <c r="OOS64" s="333"/>
      <c r="OOT64" s="333"/>
      <c r="OOU64" s="333"/>
      <c r="OOV64" s="333"/>
      <c r="OOW64" s="333"/>
      <c r="OOX64" s="333"/>
      <c r="OOY64" s="333"/>
      <c r="OOZ64" s="333"/>
      <c r="OPA64" s="333"/>
      <c r="OPB64" s="333"/>
      <c r="OPC64" s="333"/>
      <c r="OPD64" s="333"/>
      <c r="OPE64" s="333"/>
      <c r="OPF64" s="333"/>
      <c r="OPG64" s="333"/>
      <c r="OPH64" s="333"/>
      <c r="OPI64" s="333"/>
      <c r="OPJ64" s="333"/>
      <c r="OPK64" s="333"/>
      <c r="OPL64" s="333"/>
      <c r="OPM64" s="333"/>
      <c r="OPN64" s="333"/>
      <c r="OPO64" s="333"/>
      <c r="OPP64" s="333"/>
      <c r="OPQ64" s="333"/>
      <c r="OPR64" s="333"/>
      <c r="OPS64" s="333"/>
      <c r="OPT64" s="333"/>
      <c r="OPU64" s="333"/>
      <c r="OPV64" s="333"/>
      <c r="OPW64" s="333"/>
      <c r="OPX64" s="333"/>
      <c r="OPY64" s="333"/>
      <c r="OPZ64" s="333"/>
      <c r="OQA64" s="333"/>
      <c r="OQB64" s="333"/>
      <c r="OQC64" s="333"/>
      <c r="OQD64" s="333"/>
      <c r="OQE64" s="333"/>
      <c r="OQF64" s="333"/>
      <c r="OQG64" s="333"/>
      <c r="OQH64" s="333"/>
      <c r="OQI64" s="333"/>
      <c r="OQJ64" s="333"/>
      <c r="OQK64" s="333"/>
      <c r="OQL64" s="333"/>
      <c r="OQM64" s="333"/>
      <c r="OQN64" s="333"/>
      <c r="OQO64" s="333"/>
      <c r="OQP64" s="333"/>
      <c r="OQQ64" s="333"/>
      <c r="OQR64" s="333"/>
      <c r="OQS64" s="333"/>
      <c r="OQT64" s="333"/>
      <c r="OQU64" s="333"/>
      <c r="OQV64" s="333"/>
      <c r="OQW64" s="333"/>
      <c r="OQX64" s="333"/>
      <c r="OQY64" s="333"/>
      <c r="OQZ64" s="333"/>
      <c r="ORA64" s="333"/>
      <c r="ORB64" s="333"/>
      <c r="ORC64" s="333"/>
      <c r="ORD64" s="333"/>
      <c r="ORE64" s="333"/>
      <c r="ORF64" s="333"/>
      <c r="ORG64" s="333"/>
      <c r="ORH64" s="333"/>
      <c r="ORI64" s="333"/>
      <c r="ORJ64" s="333"/>
      <c r="ORK64" s="333"/>
      <c r="ORL64" s="333"/>
      <c r="ORM64" s="333"/>
      <c r="ORN64" s="333"/>
      <c r="ORO64" s="333"/>
      <c r="ORP64" s="333"/>
      <c r="ORQ64" s="333"/>
      <c r="ORR64" s="333"/>
      <c r="ORS64" s="333"/>
      <c r="ORT64" s="333"/>
      <c r="ORU64" s="333"/>
      <c r="ORV64" s="333"/>
      <c r="ORW64" s="333"/>
      <c r="ORX64" s="333"/>
      <c r="ORY64" s="333"/>
      <c r="ORZ64" s="333"/>
      <c r="OSA64" s="333"/>
      <c r="OSB64" s="333"/>
      <c r="OSC64" s="333"/>
      <c r="OSD64" s="333"/>
      <c r="OSE64" s="333"/>
      <c r="OSF64" s="333"/>
      <c r="OSG64" s="333"/>
      <c r="OSH64" s="333"/>
      <c r="OSI64" s="333"/>
      <c r="OSJ64" s="333"/>
      <c r="OSK64" s="333"/>
      <c r="OSL64" s="333"/>
      <c r="OSM64" s="333"/>
      <c r="OSN64" s="333"/>
      <c r="OSO64" s="333"/>
      <c r="OSP64" s="333"/>
      <c r="OSQ64" s="333"/>
      <c r="OSR64" s="333"/>
      <c r="OSS64" s="333"/>
      <c r="OST64" s="333"/>
      <c r="OSU64" s="333"/>
      <c r="OSV64" s="333"/>
      <c r="OSW64" s="333"/>
      <c r="OSX64" s="333"/>
      <c r="OSY64" s="333"/>
      <c r="OSZ64" s="333"/>
      <c r="OTA64" s="333"/>
      <c r="OTB64" s="333"/>
      <c r="OTC64" s="333"/>
      <c r="OTD64" s="333"/>
      <c r="OTE64" s="333"/>
      <c r="OTF64" s="333"/>
      <c r="OTG64" s="333"/>
      <c r="OTH64" s="333"/>
      <c r="OTI64" s="333"/>
      <c r="OTJ64" s="333"/>
      <c r="OTK64" s="333"/>
      <c r="OTL64" s="333"/>
      <c r="OTM64" s="333"/>
      <c r="OTN64" s="333"/>
      <c r="OTO64" s="333"/>
      <c r="OTP64" s="333"/>
      <c r="OTQ64" s="333"/>
      <c r="OTR64" s="333"/>
      <c r="OTS64" s="333"/>
      <c r="OTT64" s="333"/>
      <c r="OTU64" s="333"/>
      <c r="OTV64" s="333"/>
      <c r="OTW64" s="333"/>
      <c r="OTX64" s="333"/>
      <c r="OTY64" s="333"/>
      <c r="OTZ64" s="333"/>
      <c r="OUA64" s="333"/>
      <c r="OUB64" s="333"/>
      <c r="OUC64" s="333"/>
      <c r="OUD64" s="333"/>
      <c r="OUE64" s="333"/>
      <c r="OUF64" s="333"/>
      <c r="OUG64" s="333"/>
      <c r="OUH64" s="333"/>
      <c r="OUI64" s="333"/>
      <c r="OUJ64" s="333"/>
      <c r="OUK64" s="333"/>
      <c r="OUL64" s="333"/>
      <c r="OUM64" s="333"/>
      <c r="OUN64" s="333"/>
      <c r="OUO64" s="333"/>
      <c r="OUP64" s="333"/>
      <c r="OUQ64" s="333"/>
      <c r="OUR64" s="333"/>
      <c r="OUS64" s="333"/>
      <c r="OUT64" s="333"/>
      <c r="OUU64" s="333"/>
      <c r="OUV64" s="333"/>
      <c r="OUW64" s="333"/>
      <c r="OUX64" s="333"/>
      <c r="OUY64" s="333"/>
      <c r="OUZ64" s="333"/>
      <c r="OVA64" s="333"/>
      <c r="OVB64" s="333"/>
      <c r="OVC64" s="333"/>
      <c r="OVD64" s="333"/>
      <c r="OVE64" s="333"/>
      <c r="OVF64" s="333"/>
      <c r="OVG64" s="333"/>
      <c r="OVH64" s="333"/>
      <c r="OVI64" s="333"/>
      <c r="OVJ64" s="333"/>
      <c r="OVK64" s="333"/>
      <c r="OVL64" s="333"/>
      <c r="OVM64" s="333"/>
      <c r="OVN64" s="333"/>
      <c r="OVO64" s="333"/>
      <c r="OVP64" s="333"/>
      <c r="OVQ64" s="333"/>
      <c r="OVR64" s="333"/>
      <c r="OVS64" s="333"/>
      <c r="OVT64" s="333"/>
      <c r="OVU64" s="333"/>
      <c r="OVV64" s="333"/>
      <c r="OVW64" s="333"/>
      <c r="OVX64" s="333"/>
      <c r="OVY64" s="333"/>
      <c r="OVZ64" s="333"/>
      <c r="OWA64" s="333"/>
      <c r="OWB64" s="333"/>
      <c r="OWC64" s="333"/>
      <c r="OWD64" s="333"/>
      <c r="OWE64" s="333"/>
      <c r="OWF64" s="333"/>
      <c r="OWG64" s="333"/>
      <c r="OWH64" s="333"/>
      <c r="OWI64" s="333"/>
      <c r="OWJ64" s="333"/>
      <c r="OWK64" s="333"/>
      <c r="OWL64" s="333"/>
      <c r="OWM64" s="333"/>
      <c r="OWN64" s="333"/>
      <c r="OWO64" s="333"/>
      <c r="OWP64" s="333"/>
      <c r="OWQ64" s="333"/>
      <c r="OWR64" s="333"/>
      <c r="OWS64" s="333"/>
      <c r="OWT64" s="333"/>
      <c r="OWU64" s="333"/>
      <c r="OWV64" s="333"/>
      <c r="OWW64" s="333"/>
      <c r="OWX64" s="333"/>
      <c r="OWY64" s="333"/>
      <c r="OWZ64" s="333"/>
      <c r="OXA64" s="333"/>
      <c r="OXB64" s="333"/>
      <c r="OXC64" s="333"/>
      <c r="OXD64" s="333"/>
      <c r="OXE64" s="333"/>
      <c r="OXF64" s="333"/>
      <c r="OXG64" s="333"/>
      <c r="OXH64" s="333"/>
      <c r="OXI64" s="333"/>
      <c r="OXJ64" s="333"/>
      <c r="OXK64" s="333"/>
      <c r="OXL64" s="333"/>
      <c r="OXM64" s="333"/>
      <c r="OXN64" s="333"/>
      <c r="OXO64" s="333"/>
      <c r="OXP64" s="333"/>
      <c r="OXQ64" s="333"/>
      <c r="OXR64" s="333"/>
      <c r="OXS64" s="333"/>
      <c r="OXT64" s="333"/>
      <c r="OXU64" s="333"/>
      <c r="OXV64" s="333"/>
      <c r="OXW64" s="333"/>
      <c r="OXX64" s="333"/>
      <c r="OXY64" s="333"/>
      <c r="OXZ64" s="333"/>
      <c r="OYA64" s="333"/>
      <c r="OYB64" s="333"/>
      <c r="OYC64" s="333"/>
      <c r="OYD64" s="333"/>
      <c r="OYE64" s="333"/>
      <c r="OYF64" s="333"/>
      <c r="OYG64" s="333"/>
      <c r="OYH64" s="333"/>
      <c r="OYI64" s="333"/>
      <c r="OYJ64" s="333"/>
      <c r="OYK64" s="333"/>
      <c r="OYL64" s="333"/>
      <c r="OYM64" s="333"/>
      <c r="OYN64" s="333"/>
      <c r="OYO64" s="333"/>
      <c r="OYP64" s="333"/>
      <c r="OYQ64" s="333"/>
      <c r="OYR64" s="333"/>
      <c r="OYS64" s="333"/>
      <c r="OYT64" s="333"/>
      <c r="OYU64" s="333"/>
      <c r="OYV64" s="333"/>
      <c r="OYW64" s="333"/>
      <c r="OYX64" s="333"/>
      <c r="OYY64" s="333"/>
      <c r="OYZ64" s="333"/>
      <c r="OZA64" s="333"/>
      <c r="OZB64" s="333"/>
      <c r="OZC64" s="333"/>
      <c r="OZD64" s="333"/>
      <c r="OZE64" s="333"/>
      <c r="OZF64" s="333"/>
      <c r="OZG64" s="333"/>
      <c r="OZH64" s="333"/>
      <c r="OZI64" s="333"/>
      <c r="OZJ64" s="333"/>
      <c r="OZK64" s="333"/>
      <c r="OZL64" s="333"/>
      <c r="OZM64" s="333"/>
      <c r="OZN64" s="333"/>
      <c r="OZO64" s="333"/>
      <c r="OZP64" s="333"/>
      <c r="OZQ64" s="333"/>
      <c r="OZR64" s="333"/>
      <c r="OZS64" s="333"/>
      <c r="OZT64" s="333"/>
      <c r="OZU64" s="333"/>
      <c r="OZV64" s="333"/>
      <c r="OZW64" s="333"/>
      <c r="OZX64" s="333"/>
      <c r="OZY64" s="333"/>
      <c r="OZZ64" s="333"/>
      <c r="PAA64" s="333"/>
      <c r="PAB64" s="333"/>
      <c r="PAC64" s="333"/>
      <c r="PAD64" s="333"/>
      <c r="PAE64" s="333"/>
      <c r="PAF64" s="333"/>
      <c r="PAG64" s="333"/>
      <c r="PAH64" s="333"/>
      <c r="PAI64" s="333"/>
      <c r="PAJ64" s="333"/>
      <c r="PAK64" s="333"/>
      <c r="PAL64" s="333"/>
      <c r="PAM64" s="333"/>
      <c r="PAN64" s="333"/>
      <c r="PAO64" s="333"/>
      <c r="PAP64" s="333"/>
      <c r="PAQ64" s="333"/>
      <c r="PAR64" s="333"/>
      <c r="PAS64" s="333"/>
      <c r="PAT64" s="333"/>
      <c r="PAU64" s="333"/>
      <c r="PAV64" s="333"/>
      <c r="PAW64" s="333"/>
      <c r="PAX64" s="333"/>
      <c r="PAY64" s="333"/>
      <c r="PAZ64" s="333"/>
      <c r="PBA64" s="333"/>
      <c r="PBB64" s="333"/>
      <c r="PBC64" s="333"/>
      <c r="PBD64" s="333"/>
      <c r="PBE64" s="333"/>
      <c r="PBF64" s="333"/>
      <c r="PBG64" s="333"/>
      <c r="PBH64" s="333"/>
      <c r="PBI64" s="333"/>
      <c r="PBJ64" s="333"/>
      <c r="PBK64" s="333"/>
      <c r="PBL64" s="333"/>
      <c r="PBM64" s="333"/>
      <c r="PBN64" s="333"/>
      <c r="PBO64" s="333"/>
      <c r="PBP64" s="333"/>
      <c r="PBQ64" s="333"/>
      <c r="PBR64" s="333"/>
      <c r="PBS64" s="333"/>
      <c r="PBT64" s="333"/>
      <c r="PBU64" s="333"/>
      <c r="PBV64" s="333"/>
      <c r="PBW64" s="333"/>
      <c r="PBX64" s="333"/>
      <c r="PBY64" s="333"/>
      <c r="PBZ64" s="333"/>
      <c r="PCA64" s="333"/>
      <c r="PCB64" s="333"/>
      <c r="PCC64" s="333"/>
      <c r="PCD64" s="333"/>
      <c r="PCE64" s="333"/>
      <c r="PCF64" s="333"/>
      <c r="PCG64" s="333"/>
      <c r="PCH64" s="333"/>
      <c r="PCI64" s="333"/>
      <c r="PCJ64" s="333"/>
      <c r="PCK64" s="333"/>
      <c r="PCL64" s="333"/>
      <c r="PCM64" s="333"/>
      <c r="PCN64" s="333"/>
      <c r="PCO64" s="333"/>
      <c r="PCP64" s="333"/>
      <c r="PCQ64" s="333"/>
      <c r="PCR64" s="333"/>
      <c r="PCS64" s="333"/>
      <c r="PCT64" s="333"/>
      <c r="PCU64" s="333"/>
      <c r="PCV64" s="333"/>
      <c r="PCW64" s="333"/>
      <c r="PCX64" s="333"/>
      <c r="PCY64" s="333"/>
      <c r="PCZ64" s="333"/>
      <c r="PDA64" s="333"/>
      <c r="PDB64" s="333"/>
      <c r="PDC64" s="333"/>
      <c r="PDD64" s="333"/>
      <c r="PDE64" s="333"/>
      <c r="PDF64" s="333"/>
      <c r="PDG64" s="333"/>
      <c r="PDH64" s="333"/>
      <c r="PDI64" s="333"/>
      <c r="PDJ64" s="333"/>
      <c r="PDK64" s="333"/>
      <c r="PDL64" s="333"/>
      <c r="PDM64" s="333"/>
      <c r="PDN64" s="333"/>
      <c r="PDO64" s="333"/>
      <c r="PDP64" s="333"/>
      <c r="PDQ64" s="333"/>
      <c r="PDR64" s="333"/>
      <c r="PDS64" s="333"/>
      <c r="PDT64" s="333"/>
      <c r="PDU64" s="333"/>
      <c r="PDV64" s="333"/>
      <c r="PDW64" s="333"/>
      <c r="PDX64" s="333"/>
      <c r="PDY64" s="333"/>
      <c r="PDZ64" s="333"/>
      <c r="PEA64" s="333"/>
      <c r="PEB64" s="333"/>
      <c r="PEC64" s="333"/>
      <c r="PED64" s="333"/>
      <c r="PEE64" s="333"/>
      <c r="PEF64" s="333"/>
      <c r="PEG64" s="333"/>
      <c r="PEH64" s="333"/>
      <c r="PEI64" s="333"/>
      <c r="PEJ64" s="333"/>
      <c r="PEK64" s="333"/>
      <c r="PEL64" s="333"/>
      <c r="PEM64" s="333"/>
      <c r="PEN64" s="333"/>
      <c r="PEO64" s="333"/>
      <c r="PEP64" s="333"/>
      <c r="PEQ64" s="333"/>
      <c r="PER64" s="333"/>
      <c r="PES64" s="333"/>
      <c r="PET64" s="333"/>
      <c r="PEU64" s="333"/>
      <c r="PEV64" s="333"/>
      <c r="PEW64" s="333"/>
      <c r="PEX64" s="333"/>
      <c r="PEY64" s="333"/>
      <c r="PEZ64" s="333"/>
      <c r="PFA64" s="333"/>
      <c r="PFB64" s="333"/>
      <c r="PFC64" s="333"/>
      <c r="PFD64" s="333"/>
      <c r="PFE64" s="333"/>
      <c r="PFF64" s="333"/>
      <c r="PFG64" s="333"/>
      <c r="PFH64" s="333"/>
      <c r="PFI64" s="333"/>
      <c r="PFJ64" s="333"/>
      <c r="PFK64" s="333"/>
      <c r="PFL64" s="333"/>
      <c r="PFM64" s="333"/>
      <c r="PFN64" s="333"/>
      <c r="PFO64" s="333"/>
      <c r="PFP64" s="333"/>
      <c r="PFQ64" s="333"/>
      <c r="PFR64" s="333"/>
      <c r="PFS64" s="333"/>
      <c r="PFT64" s="333"/>
      <c r="PFU64" s="333"/>
      <c r="PFV64" s="333"/>
      <c r="PFW64" s="333"/>
      <c r="PFX64" s="333"/>
      <c r="PFY64" s="333"/>
      <c r="PFZ64" s="333"/>
      <c r="PGA64" s="333"/>
      <c r="PGB64" s="333"/>
      <c r="PGC64" s="333"/>
      <c r="PGD64" s="333"/>
      <c r="PGE64" s="333"/>
      <c r="PGF64" s="333"/>
      <c r="PGG64" s="333"/>
      <c r="PGH64" s="333"/>
      <c r="PGI64" s="333"/>
      <c r="PGJ64" s="333"/>
      <c r="PGK64" s="333"/>
      <c r="PGL64" s="333"/>
      <c r="PGM64" s="333"/>
      <c r="PGN64" s="333"/>
      <c r="PGO64" s="333"/>
      <c r="PGP64" s="333"/>
      <c r="PGQ64" s="333"/>
      <c r="PGR64" s="333"/>
      <c r="PGS64" s="333"/>
      <c r="PGT64" s="333"/>
      <c r="PGU64" s="333"/>
      <c r="PGV64" s="333"/>
      <c r="PGW64" s="333"/>
      <c r="PGX64" s="333"/>
      <c r="PGY64" s="333"/>
      <c r="PGZ64" s="333"/>
      <c r="PHA64" s="333"/>
      <c r="PHB64" s="333"/>
      <c r="PHC64" s="333"/>
      <c r="PHD64" s="333"/>
      <c r="PHE64" s="333"/>
      <c r="PHF64" s="333"/>
      <c r="PHG64" s="333"/>
      <c r="PHH64" s="333"/>
      <c r="PHI64" s="333"/>
      <c r="PHJ64" s="333"/>
      <c r="PHK64" s="333"/>
      <c r="PHL64" s="333"/>
      <c r="PHM64" s="333"/>
      <c r="PHN64" s="333"/>
      <c r="PHO64" s="333"/>
      <c r="PHP64" s="333"/>
      <c r="PHQ64" s="333"/>
      <c r="PHR64" s="333"/>
      <c r="PHS64" s="333"/>
      <c r="PHT64" s="333"/>
      <c r="PHU64" s="333"/>
      <c r="PHV64" s="333"/>
      <c r="PHW64" s="333"/>
      <c r="PHX64" s="333"/>
      <c r="PHY64" s="333"/>
      <c r="PHZ64" s="333"/>
      <c r="PIA64" s="333"/>
      <c r="PIB64" s="333"/>
      <c r="PIC64" s="333"/>
      <c r="PID64" s="333"/>
      <c r="PIE64" s="333"/>
      <c r="PIF64" s="333"/>
      <c r="PIG64" s="333"/>
      <c r="PIH64" s="333"/>
      <c r="PII64" s="333"/>
      <c r="PIJ64" s="333"/>
      <c r="PIK64" s="333"/>
      <c r="PIL64" s="333"/>
      <c r="PIM64" s="333"/>
      <c r="PIN64" s="333"/>
      <c r="PIO64" s="333"/>
      <c r="PIP64" s="333"/>
      <c r="PIQ64" s="333"/>
      <c r="PIR64" s="333"/>
      <c r="PIS64" s="333"/>
      <c r="PIT64" s="333"/>
      <c r="PIU64" s="333"/>
      <c r="PIV64" s="333"/>
      <c r="PIW64" s="333"/>
      <c r="PIX64" s="333"/>
      <c r="PIY64" s="333"/>
      <c r="PIZ64" s="333"/>
      <c r="PJA64" s="333"/>
      <c r="PJB64" s="333"/>
      <c r="PJC64" s="333"/>
      <c r="PJD64" s="333"/>
      <c r="PJE64" s="333"/>
      <c r="PJF64" s="333"/>
      <c r="PJG64" s="333"/>
      <c r="PJH64" s="333"/>
      <c r="PJI64" s="333"/>
      <c r="PJJ64" s="333"/>
      <c r="PJK64" s="333"/>
      <c r="PJL64" s="333"/>
      <c r="PJM64" s="333"/>
      <c r="PJN64" s="333"/>
      <c r="PJO64" s="333"/>
      <c r="PJP64" s="333"/>
      <c r="PJQ64" s="333"/>
      <c r="PJR64" s="333"/>
      <c r="PJS64" s="333"/>
      <c r="PJT64" s="333"/>
      <c r="PJU64" s="333"/>
      <c r="PJV64" s="333"/>
      <c r="PJW64" s="333"/>
      <c r="PJX64" s="333"/>
      <c r="PJY64" s="333"/>
      <c r="PJZ64" s="333"/>
      <c r="PKA64" s="333"/>
      <c r="PKB64" s="333"/>
      <c r="PKC64" s="333"/>
      <c r="PKD64" s="333"/>
      <c r="PKE64" s="333"/>
      <c r="PKF64" s="333"/>
      <c r="PKG64" s="333"/>
      <c r="PKH64" s="333"/>
      <c r="PKI64" s="333"/>
      <c r="PKJ64" s="333"/>
      <c r="PKK64" s="333"/>
      <c r="PKL64" s="333"/>
      <c r="PKM64" s="333"/>
      <c r="PKN64" s="333"/>
      <c r="PKO64" s="333"/>
      <c r="PKP64" s="333"/>
      <c r="PKQ64" s="333"/>
      <c r="PKR64" s="333"/>
      <c r="PKS64" s="333"/>
      <c r="PKT64" s="333"/>
      <c r="PKU64" s="333"/>
      <c r="PKV64" s="333"/>
      <c r="PKW64" s="333"/>
      <c r="PKX64" s="333"/>
      <c r="PKY64" s="333"/>
      <c r="PKZ64" s="333"/>
      <c r="PLA64" s="333"/>
      <c r="PLB64" s="333"/>
      <c r="PLC64" s="333"/>
      <c r="PLD64" s="333"/>
      <c r="PLE64" s="333"/>
      <c r="PLF64" s="333"/>
      <c r="PLG64" s="333"/>
      <c r="PLH64" s="333"/>
      <c r="PLI64" s="333"/>
      <c r="PLJ64" s="333"/>
      <c r="PLK64" s="333"/>
      <c r="PLL64" s="333"/>
      <c r="PLM64" s="333"/>
      <c r="PLN64" s="333"/>
      <c r="PLO64" s="333"/>
      <c r="PLP64" s="333"/>
      <c r="PLQ64" s="333"/>
      <c r="PLR64" s="333"/>
      <c r="PLS64" s="333"/>
      <c r="PLT64" s="333"/>
      <c r="PLU64" s="333"/>
      <c r="PLV64" s="333"/>
      <c r="PLW64" s="333"/>
      <c r="PLX64" s="333"/>
      <c r="PLY64" s="333"/>
      <c r="PLZ64" s="333"/>
      <c r="PMA64" s="333"/>
      <c r="PMB64" s="333"/>
      <c r="PMC64" s="333"/>
      <c r="PMD64" s="333"/>
      <c r="PME64" s="333"/>
      <c r="PMF64" s="333"/>
      <c r="PMG64" s="333"/>
      <c r="PMH64" s="333"/>
      <c r="PMI64" s="333"/>
      <c r="PMJ64" s="333"/>
      <c r="PMK64" s="333"/>
      <c r="PML64" s="333"/>
      <c r="PMM64" s="333"/>
      <c r="PMN64" s="333"/>
      <c r="PMO64" s="333"/>
      <c r="PMP64" s="333"/>
      <c r="PMQ64" s="333"/>
      <c r="PMR64" s="333"/>
      <c r="PMS64" s="333"/>
      <c r="PMT64" s="333"/>
      <c r="PMU64" s="333"/>
      <c r="PMV64" s="333"/>
      <c r="PMW64" s="333"/>
      <c r="PMX64" s="333"/>
      <c r="PMY64" s="333"/>
      <c r="PMZ64" s="333"/>
      <c r="PNA64" s="333"/>
      <c r="PNB64" s="333"/>
      <c r="PNC64" s="333"/>
      <c r="PND64" s="333"/>
      <c r="PNE64" s="333"/>
      <c r="PNF64" s="333"/>
      <c r="PNG64" s="333"/>
      <c r="PNH64" s="333"/>
      <c r="PNI64" s="333"/>
      <c r="PNJ64" s="333"/>
      <c r="PNK64" s="333"/>
      <c r="PNL64" s="333"/>
      <c r="PNM64" s="333"/>
      <c r="PNN64" s="333"/>
      <c r="PNO64" s="333"/>
      <c r="PNP64" s="333"/>
      <c r="PNQ64" s="333"/>
      <c r="PNR64" s="333"/>
      <c r="PNS64" s="333"/>
      <c r="PNT64" s="333"/>
      <c r="PNU64" s="333"/>
      <c r="PNV64" s="333"/>
      <c r="PNW64" s="333"/>
      <c r="PNX64" s="333"/>
      <c r="PNY64" s="333"/>
      <c r="PNZ64" s="333"/>
      <c r="POA64" s="333"/>
      <c r="POB64" s="333"/>
      <c r="POC64" s="333"/>
      <c r="POD64" s="333"/>
      <c r="POE64" s="333"/>
      <c r="POF64" s="333"/>
      <c r="POG64" s="333"/>
      <c r="POH64" s="333"/>
      <c r="POI64" s="333"/>
      <c r="POJ64" s="333"/>
      <c r="POK64" s="333"/>
      <c r="POL64" s="333"/>
      <c r="POM64" s="333"/>
      <c r="PON64" s="333"/>
      <c r="POO64" s="333"/>
      <c r="POP64" s="333"/>
      <c r="POQ64" s="333"/>
      <c r="POR64" s="333"/>
      <c r="POS64" s="333"/>
      <c r="POT64" s="333"/>
      <c r="POU64" s="333"/>
      <c r="POV64" s="333"/>
      <c r="POW64" s="333"/>
      <c r="POX64" s="333"/>
      <c r="POY64" s="333"/>
      <c r="POZ64" s="333"/>
      <c r="PPA64" s="333"/>
      <c r="PPB64" s="333"/>
      <c r="PPC64" s="333"/>
      <c r="PPD64" s="333"/>
      <c r="PPE64" s="333"/>
      <c r="PPF64" s="333"/>
      <c r="PPG64" s="333"/>
      <c r="PPH64" s="333"/>
      <c r="PPI64" s="333"/>
      <c r="PPJ64" s="333"/>
      <c r="PPK64" s="333"/>
      <c r="PPL64" s="333"/>
      <c r="PPM64" s="333"/>
      <c r="PPN64" s="333"/>
      <c r="PPO64" s="333"/>
      <c r="PPP64" s="333"/>
      <c r="PPQ64" s="333"/>
      <c r="PPR64" s="333"/>
      <c r="PPS64" s="333"/>
      <c r="PPT64" s="333"/>
      <c r="PPU64" s="333"/>
      <c r="PPV64" s="333"/>
      <c r="PPW64" s="333"/>
      <c r="PPX64" s="333"/>
      <c r="PPY64" s="333"/>
      <c r="PPZ64" s="333"/>
      <c r="PQA64" s="333"/>
      <c r="PQB64" s="333"/>
      <c r="PQC64" s="333"/>
      <c r="PQD64" s="333"/>
      <c r="PQE64" s="333"/>
      <c r="PQF64" s="333"/>
      <c r="PQG64" s="333"/>
      <c r="PQH64" s="333"/>
      <c r="PQI64" s="333"/>
      <c r="PQJ64" s="333"/>
      <c r="PQK64" s="333"/>
      <c r="PQL64" s="333"/>
      <c r="PQM64" s="333"/>
      <c r="PQN64" s="333"/>
      <c r="PQO64" s="333"/>
      <c r="PQP64" s="333"/>
      <c r="PQQ64" s="333"/>
      <c r="PQR64" s="333"/>
      <c r="PQS64" s="333"/>
      <c r="PQT64" s="333"/>
      <c r="PQU64" s="333"/>
      <c r="PQV64" s="333"/>
      <c r="PQW64" s="333"/>
      <c r="PQX64" s="333"/>
      <c r="PQY64" s="333"/>
      <c r="PQZ64" s="333"/>
      <c r="PRA64" s="333"/>
      <c r="PRB64" s="333"/>
      <c r="PRC64" s="333"/>
      <c r="PRD64" s="333"/>
      <c r="PRE64" s="333"/>
      <c r="PRF64" s="333"/>
      <c r="PRG64" s="333"/>
      <c r="PRH64" s="333"/>
      <c r="PRI64" s="333"/>
      <c r="PRJ64" s="333"/>
      <c r="PRK64" s="333"/>
      <c r="PRL64" s="333"/>
      <c r="PRM64" s="333"/>
      <c r="PRN64" s="333"/>
      <c r="PRO64" s="333"/>
      <c r="PRP64" s="333"/>
      <c r="PRQ64" s="333"/>
      <c r="PRR64" s="333"/>
      <c r="PRS64" s="333"/>
      <c r="PRT64" s="333"/>
      <c r="PRU64" s="333"/>
      <c r="PRV64" s="333"/>
      <c r="PRW64" s="333"/>
      <c r="PRX64" s="333"/>
      <c r="PRY64" s="333"/>
      <c r="PRZ64" s="333"/>
      <c r="PSA64" s="333"/>
      <c r="PSB64" s="333"/>
      <c r="PSC64" s="333"/>
      <c r="PSD64" s="333"/>
      <c r="PSE64" s="333"/>
      <c r="PSF64" s="333"/>
      <c r="PSG64" s="333"/>
      <c r="PSH64" s="333"/>
      <c r="PSI64" s="333"/>
      <c r="PSJ64" s="333"/>
      <c r="PSK64" s="333"/>
      <c r="PSL64" s="333"/>
      <c r="PSM64" s="333"/>
      <c r="PSN64" s="333"/>
      <c r="PSO64" s="333"/>
      <c r="PSP64" s="333"/>
      <c r="PSQ64" s="333"/>
      <c r="PSR64" s="333"/>
      <c r="PSS64" s="333"/>
      <c r="PST64" s="333"/>
      <c r="PSU64" s="333"/>
      <c r="PSV64" s="333"/>
      <c r="PSW64" s="333"/>
      <c r="PSX64" s="333"/>
      <c r="PSY64" s="333"/>
      <c r="PSZ64" s="333"/>
      <c r="PTA64" s="333"/>
      <c r="PTB64" s="333"/>
      <c r="PTC64" s="333"/>
      <c r="PTD64" s="333"/>
      <c r="PTE64" s="333"/>
      <c r="PTF64" s="333"/>
      <c r="PTG64" s="333"/>
      <c r="PTH64" s="333"/>
      <c r="PTI64" s="333"/>
      <c r="PTJ64" s="333"/>
      <c r="PTK64" s="333"/>
      <c r="PTL64" s="333"/>
      <c r="PTM64" s="333"/>
      <c r="PTN64" s="333"/>
      <c r="PTO64" s="333"/>
      <c r="PTP64" s="333"/>
      <c r="PTQ64" s="333"/>
      <c r="PTR64" s="333"/>
      <c r="PTS64" s="333"/>
      <c r="PTT64" s="333"/>
      <c r="PTU64" s="333"/>
      <c r="PTV64" s="333"/>
      <c r="PTW64" s="333"/>
      <c r="PTX64" s="333"/>
      <c r="PTY64" s="333"/>
      <c r="PTZ64" s="333"/>
      <c r="PUA64" s="333"/>
      <c r="PUB64" s="333"/>
      <c r="PUC64" s="333"/>
      <c r="PUD64" s="333"/>
      <c r="PUE64" s="333"/>
      <c r="PUF64" s="333"/>
      <c r="PUG64" s="333"/>
      <c r="PUH64" s="333"/>
      <c r="PUI64" s="333"/>
      <c r="PUJ64" s="333"/>
      <c r="PUK64" s="333"/>
      <c r="PUL64" s="333"/>
      <c r="PUM64" s="333"/>
      <c r="PUN64" s="333"/>
      <c r="PUO64" s="333"/>
      <c r="PUP64" s="333"/>
      <c r="PUQ64" s="333"/>
      <c r="PUR64" s="333"/>
      <c r="PUS64" s="333"/>
      <c r="PUT64" s="333"/>
      <c r="PUU64" s="333"/>
      <c r="PUV64" s="333"/>
      <c r="PUW64" s="333"/>
      <c r="PUX64" s="333"/>
      <c r="PUY64" s="333"/>
      <c r="PUZ64" s="333"/>
      <c r="PVA64" s="333"/>
      <c r="PVB64" s="333"/>
      <c r="PVC64" s="333"/>
      <c r="PVD64" s="333"/>
      <c r="PVE64" s="333"/>
      <c r="PVF64" s="333"/>
      <c r="PVG64" s="333"/>
      <c r="PVH64" s="333"/>
      <c r="PVI64" s="333"/>
      <c r="PVJ64" s="333"/>
      <c r="PVK64" s="333"/>
      <c r="PVL64" s="333"/>
      <c r="PVM64" s="333"/>
      <c r="PVN64" s="333"/>
      <c r="PVO64" s="333"/>
      <c r="PVP64" s="333"/>
      <c r="PVQ64" s="333"/>
      <c r="PVR64" s="333"/>
      <c r="PVS64" s="333"/>
      <c r="PVT64" s="333"/>
      <c r="PVU64" s="333"/>
      <c r="PVV64" s="333"/>
      <c r="PVW64" s="333"/>
      <c r="PVX64" s="333"/>
      <c r="PVY64" s="333"/>
      <c r="PVZ64" s="333"/>
      <c r="PWA64" s="333"/>
      <c r="PWB64" s="333"/>
      <c r="PWC64" s="333"/>
      <c r="PWD64" s="333"/>
      <c r="PWE64" s="333"/>
      <c r="PWF64" s="333"/>
      <c r="PWG64" s="333"/>
      <c r="PWH64" s="333"/>
      <c r="PWI64" s="333"/>
      <c r="PWJ64" s="333"/>
      <c r="PWK64" s="333"/>
      <c r="PWL64" s="333"/>
      <c r="PWM64" s="333"/>
      <c r="PWN64" s="333"/>
      <c r="PWO64" s="333"/>
      <c r="PWP64" s="333"/>
      <c r="PWQ64" s="333"/>
      <c r="PWR64" s="333"/>
      <c r="PWS64" s="333"/>
      <c r="PWT64" s="333"/>
      <c r="PWU64" s="333"/>
      <c r="PWV64" s="333"/>
      <c r="PWW64" s="333"/>
      <c r="PWX64" s="333"/>
      <c r="PWY64" s="333"/>
      <c r="PWZ64" s="333"/>
      <c r="PXA64" s="333"/>
      <c r="PXB64" s="333"/>
      <c r="PXC64" s="333"/>
      <c r="PXD64" s="333"/>
      <c r="PXE64" s="333"/>
      <c r="PXF64" s="333"/>
      <c r="PXG64" s="333"/>
      <c r="PXH64" s="333"/>
      <c r="PXI64" s="333"/>
      <c r="PXJ64" s="333"/>
      <c r="PXK64" s="333"/>
      <c r="PXL64" s="333"/>
      <c r="PXM64" s="333"/>
      <c r="PXN64" s="333"/>
      <c r="PXO64" s="333"/>
      <c r="PXP64" s="333"/>
      <c r="PXQ64" s="333"/>
      <c r="PXR64" s="333"/>
      <c r="PXS64" s="333"/>
      <c r="PXT64" s="333"/>
      <c r="PXU64" s="333"/>
      <c r="PXV64" s="333"/>
      <c r="PXW64" s="333"/>
      <c r="PXX64" s="333"/>
      <c r="PXY64" s="333"/>
      <c r="PXZ64" s="333"/>
      <c r="PYA64" s="333"/>
      <c r="PYB64" s="333"/>
      <c r="PYC64" s="333"/>
      <c r="PYD64" s="333"/>
      <c r="PYE64" s="333"/>
      <c r="PYF64" s="333"/>
      <c r="PYG64" s="333"/>
      <c r="PYH64" s="333"/>
      <c r="PYI64" s="333"/>
      <c r="PYJ64" s="333"/>
      <c r="PYK64" s="333"/>
      <c r="PYL64" s="333"/>
      <c r="PYM64" s="333"/>
      <c r="PYN64" s="333"/>
      <c r="PYO64" s="333"/>
      <c r="PYP64" s="333"/>
      <c r="PYQ64" s="333"/>
      <c r="PYR64" s="333"/>
      <c r="PYS64" s="333"/>
      <c r="PYT64" s="333"/>
      <c r="PYU64" s="333"/>
      <c r="PYV64" s="333"/>
      <c r="PYW64" s="333"/>
      <c r="PYX64" s="333"/>
      <c r="PYY64" s="333"/>
      <c r="PYZ64" s="333"/>
      <c r="PZA64" s="333"/>
      <c r="PZB64" s="333"/>
      <c r="PZC64" s="333"/>
      <c r="PZD64" s="333"/>
      <c r="PZE64" s="333"/>
      <c r="PZF64" s="333"/>
      <c r="PZG64" s="333"/>
      <c r="PZH64" s="333"/>
      <c r="PZI64" s="333"/>
      <c r="PZJ64" s="333"/>
      <c r="PZK64" s="333"/>
      <c r="PZL64" s="333"/>
      <c r="PZM64" s="333"/>
      <c r="PZN64" s="333"/>
      <c r="PZO64" s="333"/>
      <c r="PZP64" s="333"/>
      <c r="PZQ64" s="333"/>
      <c r="PZR64" s="333"/>
      <c r="PZS64" s="333"/>
      <c r="PZT64" s="333"/>
      <c r="PZU64" s="333"/>
      <c r="PZV64" s="333"/>
      <c r="PZW64" s="333"/>
      <c r="PZX64" s="333"/>
      <c r="PZY64" s="333"/>
      <c r="PZZ64" s="333"/>
      <c r="QAA64" s="333"/>
      <c r="QAB64" s="333"/>
      <c r="QAC64" s="333"/>
      <c r="QAD64" s="333"/>
      <c r="QAE64" s="333"/>
      <c r="QAF64" s="333"/>
      <c r="QAG64" s="333"/>
      <c r="QAH64" s="333"/>
      <c r="QAI64" s="333"/>
      <c r="QAJ64" s="333"/>
      <c r="QAK64" s="333"/>
      <c r="QAL64" s="333"/>
      <c r="QAM64" s="333"/>
      <c r="QAN64" s="333"/>
      <c r="QAO64" s="333"/>
      <c r="QAP64" s="333"/>
      <c r="QAQ64" s="333"/>
      <c r="QAR64" s="333"/>
      <c r="QAS64" s="333"/>
      <c r="QAT64" s="333"/>
      <c r="QAU64" s="333"/>
      <c r="QAV64" s="333"/>
      <c r="QAW64" s="333"/>
      <c r="QAX64" s="333"/>
      <c r="QAY64" s="333"/>
      <c r="QAZ64" s="333"/>
      <c r="QBA64" s="333"/>
      <c r="QBB64" s="333"/>
      <c r="QBC64" s="333"/>
      <c r="QBD64" s="333"/>
      <c r="QBE64" s="333"/>
      <c r="QBF64" s="333"/>
      <c r="QBG64" s="333"/>
      <c r="QBH64" s="333"/>
      <c r="QBI64" s="333"/>
      <c r="QBJ64" s="333"/>
      <c r="QBK64" s="333"/>
      <c r="QBL64" s="333"/>
      <c r="QBM64" s="333"/>
      <c r="QBN64" s="333"/>
      <c r="QBO64" s="333"/>
      <c r="QBP64" s="333"/>
      <c r="QBQ64" s="333"/>
      <c r="QBR64" s="333"/>
      <c r="QBS64" s="333"/>
      <c r="QBT64" s="333"/>
      <c r="QBU64" s="333"/>
      <c r="QBV64" s="333"/>
      <c r="QBW64" s="333"/>
      <c r="QBX64" s="333"/>
      <c r="QBY64" s="333"/>
      <c r="QBZ64" s="333"/>
      <c r="QCA64" s="333"/>
      <c r="QCB64" s="333"/>
      <c r="QCC64" s="333"/>
      <c r="QCD64" s="333"/>
      <c r="QCE64" s="333"/>
      <c r="QCF64" s="333"/>
      <c r="QCG64" s="333"/>
      <c r="QCH64" s="333"/>
      <c r="QCI64" s="333"/>
      <c r="QCJ64" s="333"/>
      <c r="QCK64" s="333"/>
      <c r="QCL64" s="333"/>
      <c r="QCM64" s="333"/>
      <c r="QCN64" s="333"/>
      <c r="QCO64" s="333"/>
      <c r="QCP64" s="333"/>
      <c r="QCQ64" s="333"/>
      <c r="QCR64" s="333"/>
      <c r="QCS64" s="333"/>
      <c r="QCT64" s="333"/>
      <c r="QCU64" s="333"/>
      <c r="QCV64" s="333"/>
      <c r="QCW64" s="333"/>
      <c r="QCX64" s="333"/>
      <c r="QCY64" s="333"/>
      <c r="QCZ64" s="333"/>
      <c r="QDA64" s="333"/>
      <c r="QDB64" s="333"/>
      <c r="QDC64" s="333"/>
      <c r="QDD64" s="333"/>
      <c r="QDE64" s="333"/>
      <c r="QDF64" s="333"/>
      <c r="QDG64" s="333"/>
      <c r="QDH64" s="333"/>
      <c r="QDI64" s="333"/>
      <c r="QDJ64" s="333"/>
      <c r="QDK64" s="333"/>
      <c r="QDL64" s="333"/>
      <c r="QDM64" s="333"/>
      <c r="QDN64" s="333"/>
      <c r="QDO64" s="333"/>
      <c r="QDP64" s="333"/>
      <c r="QDQ64" s="333"/>
      <c r="QDR64" s="333"/>
      <c r="QDS64" s="333"/>
      <c r="QDT64" s="333"/>
      <c r="QDU64" s="333"/>
      <c r="QDV64" s="333"/>
      <c r="QDW64" s="333"/>
      <c r="QDX64" s="333"/>
      <c r="QDY64" s="333"/>
      <c r="QDZ64" s="333"/>
      <c r="QEA64" s="333"/>
      <c r="QEB64" s="333"/>
      <c r="QEC64" s="333"/>
      <c r="QED64" s="333"/>
      <c r="QEE64" s="333"/>
      <c r="QEF64" s="333"/>
      <c r="QEG64" s="333"/>
      <c r="QEH64" s="333"/>
      <c r="QEI64" s="333"/>
      <c r="QEJ64" s="333"/>
      <c r="QEK64" s="333"/>
      <c r="QEL64" s="333"/>
      <c r="QEM64" s="333"/>
      <c r="QEN64" s="333"/>
      <c r="QEO64" s="333"/>
      <c r="QEP64" s="333"/>
      <c r="QEQ64" s="333"/>
      <c r="QER64" s="333"/>
      <c r="QES64" s="333"/>
      <c r="QET64" s="333"/>
      <c r="QEU64" s="333"/>
      <c r="QEV64" s="333"/>
      <c r="QEW64" s="333"/>
      <c r="QEX64" s="333"/>
      <c r="QEY64" s="333"/>
      <c r="QEZ64" s="333"/>
      <c r="QFA64" s="333"/>
      <c r="QFB64" s="333"/>
      <c r="QFC64" s="333"/>
      <c r="QFD64" s="333"/>
      <c r="QFE64" s="333"/>
      <c r="QFF64" s="333"/>
      <c r="QFG64" s="333"/>
      <c r="QFH64" s="333"/>
      <c r="QFI64" s="333"/>
      <c r="QFJ64" s="333"/>
      <c r="QFK64" s="333"/>
      <c r="QFL64" s="333"/>
      <c r="QFM64" s="333"/>
      <c r="QFN64" s="333"/>
      <c r="QFO64" s="333"/>
      <c r="QFP64" s="333"/>
      <c r="QFQ64" s="333"/>
      <c r="QFR64" s="333"/>
      <c r="QFS64" s="333"/>
      <c r="QFT64" s="333"/>
      <c r="QFU64" s="333"/>
      <c r="QFV64" s="333"/>
      <c r="QFW64" s="333"/>
      <c r="QFX64" s="333"/>
      <c r="QFY64" s="333"/>
      <c r="QFZ64" s="333"/>
      <c r="QGA64" s="333"/>
      <c r="QGB64" s="333"/>
      <c r="QGC64" s="333"/>
      <c r="QGD64" s="333"/>
      <c r="QGE64" s="333"/>
      <c r="QGF64" s="333"/>
      <c r="QGG64" s="333"/>
      <c r="QGH64" s="333"/>
      <c r="QGI64" s="333"/>
      <c r="QGJ64" s="333"/>
      <c r="QGK64" s="333"/>
      <c r="QGL64" s="333"/>
      <c r="QGM64" s="333"/>
      <c r="QGN64" s="333"/>
      <c r="QGO64" s="333"/>
      <c r="QGP64" s="333"/>
      <c r="QGQ64" s="333"/>
      <c r="QGR64" s="333"/>
      <c r="QGS64" s="333"/>
      <c r="QGT64" s="333"/>
      <c r="QGU64" s="333"/>
      <c r="QGV64" s="333"/>
      <c r="QGW64" s="333"/>
      <c r="QGX64" s="333"/>
      <c r="QGY64" s="333"/>
      <c r="QGZ64" s="333"/>
      <c r="QHA64" s="333"/>
      <c r="QHB64" s="333"/>
      <c r="QHC64" s="333"/>
      <c r="QHD64" s="333"/>
      <c r="QHE64" s="333"/>
      <c r="QHF64" s="333"/>
      <c r="QHG64" s="333"/>
      <c r="QHH64" s="333"/>
      <c r="QHI64" s="333"/>
      <c r="QHJ64" s="333"/>
      <c r="QHK64" s="333"/>
      <c r="QHL64" s="333"/>
      <c r="QHM64" s="333"/>
      <c r="QHN64" s="333"/>
      <c r="QHO64" s="333"/>
      <c r="QHP64" s="333"/>
      <c r="QHQ64" s="333"/>
      <c r="QHR64" s="333"/>
      <c r="QHS64" s="333"/>
      <c r="QHT64" s="333"/>
      <c r="QHU64" s="333"/>
      <c r="QHV64" s="333"/>
      <c r="QHW64" s="333"/>
      <c r="QHX64" s="333"/>
      <c r="QHY64" s="333"/>
      <c r="QHZ64" s="333"/>
      <c r="QIA64" s="333"/>
      <c r="QIB64" s="333"/>
      <c r="QIC64" s="333"/>
      <c r="QID64" s="333"/>
      <c r="QIE64" s="333"/>
      <c r="QIF64" s="333"/>
      <c r="QIG64" s="333"/>
      <c r="QIH64" s="333"/>
      <c r="QII64" s="333"/>
      <c r="QIJ64" s="333"/>
      <c r="QIK64" s="333"/>
      <c r="QIL64" s="333"/>
      <c r="QIM64" s="333"/>
      <c r="QIN64" s="333"/>
      <c r="QIO64" s="333"/>
      <c r="QIP64" s="333"/>
      <c r="QIQ64" s="333"/>
      <c r="QIR64" s="333"/>
      <c r="QIS64" s="333"/>
      <c r="QIT64" s="333"/>
      <c r="QIU64" s="333"/>
      <c r="QIV64" s="333"/>
      <c r="QIW64" s="333"/>
      <c r="QIX64" s="333"/>
      <c r="QIY64" s="333"/>
      <c r="QIZ64" s="333"/>
      <c r="QJA64" s="333"/>
      <c r="QJB64" s="333"/>
      <c r="QJC64" s="333"/>
      <c r="QJD64" s="333"/>
      <c r="QJE64" s="333"/>
      <c r="QJF64" s="333"/>
      <c r="QJG64" s="333"/>
      <c r="QJH64" s="333"/>
      <c r="QJI64" s="333"/>
      <c r="QJJ64" s="333"/>
      <c r="QJK64" s="333"/>
      <c r="QJL64" s="333"/>
      <c r="QJM64" s="333"/>
      <c r="QJN64" s="333"/>
      <c r="QJO64" s="333"/>
      <c r="QJP64" s="333"/>
      <c r="QJQ64" s="333"/>
      <c r="QJR64" s="333"/>
      <c r="QJS64" s="333"/>
      <c r="QJT64" s="333"/>
      <c r="QJU64" s="333"/>
      <c r="QJV64" s="333"/>
      <c r="QJW64" s="333"/>
      <c r="QJX64" s="333"/>
      <c r="QJY64" s="333"/>
      <c r="QJZ64" s="333"/>
      <c r="QKA64" s="333"/>
      <c r="QKB64" s="333"/>
      <c r="QKC64" s="333"/>
      <c r="QKD64" s="333"/>
      <c r="QKE64" s="333"/>
      <c r="QKF64" s="333"/>
      <c r="QKG64" s="333"/>
      <c r="QKH64" s="333"/>
      <c r="QKI64" s="333"/>
      <c r="QKJ64" s="333"/>
      <c r="QKK64" s="333"/>
      <c r="QKL64" s="333"/>
      <c r="QKM64" s="333"/>
      <c r="QKN64" s="333"/>
      <c r="QKO64" s="333"/>
      <c r="QKP64" s="333"/>
      <c r="QKQ64" s="333"/>
      <c r="QKR64" s="333"/>
      <c r="QKS64" s="333"/>
      <c r="QKT64" s="333"/>
      <c r="QKU64" s="333"/>
      <c r="QKV64" s="333"/>
      <c r="QKW64" s="333"/>
      <c r="QKX64" s="333"/>
      <c r="QKY64" s="333"/>
      <c r="QKZ64" s="333"/>
      <c r="QLA64" s="333"/>
      <c r="QLB64" s="333"/>
      <c r="QLC64" s="333"/>
      <c r="QLD64" s="333"/>
      <c r="QLE64" s="333"/>
      <c r="QLF64" s="333"/>
      <c r="QLG64" s="333"/>
      <c r="QLH64" s="333"/>
      <c r="QLI64" s="333"/>
      <c r="QLJ64" s="333"/>
      <c r="QLK64" s="333"/>
      <c r="QLL64" s="333"/>
      <c r="QLM64" s="333"/>
      <c r="QLN64" s="333"/>
      <c r="QLO64" s="333"/>
      <c r="QLP64" s="333"/>
      <c r="QLQ64" s="333"/>
      <c r="QLR64" s="333"/>
      <c r="QLS64" s="333"/>
      <c r="QLT64" s="333"/>
      <c r="QLU64" s="333"/>
      <c r="QLV64" s="333"/>
      <c r="QLW64" s="333"/>
      <c r="QLX64" s="333"/>
      <c r="QLY64" s="333"/>
      <c r="QLZ64" s="333"/>
      <c r="QMA64" s="333"/>
      <c r="QMB64" s="333"/>
      <c r="QMC64" s="333"/>
      <c r="QMD64" s="333"/>
      <c r="QME64" s="333"/>
      <c r="QMF64" s="333"/>
      <c r="QMG64" s="333"/>
      <c r="QMH64" s="333"/>
      <c r="QMI64" s="333"/>
      <c r="QMJ64" s="333"/>
      <c r="QMK64" s="333"/>
      <c r="QML64" s="333"/>
      <c r="QMM64" s="333"/>
      <c r="QMN64" s="333"/>
      <c r="QMO64" s="333"/>
      <c r="QMP64" s="333"/>
      <c r="QMQ64" s="333"/>
      <c r="QMR64" s="333"/>
      <c r="QMS64" s="333"/>
      <c r="QMT64" s="333"/>
      <c r="QMU64" s="333"/>
      <c r="QMV64" s="333"/>
      <c r="QMW64" s="333"/>
      <c r="QMX64" s="333"/>
      <c r="QMY64" s="333"/>
      <c r="QMZ64" s="333"/>
      <c r="QNA64" s="333"/>
      <c r="QNB64" s="333"/>
      <c r="QNC64" s="333"/>
      <c r="QND64" s="333"/>
      <c r="QNE64" s="333"/>
      <c r="QNF64" s="333"/>
      <c r="QNG64" s="333"/>
      <c r="QNH64" s="333"/>
      <c r="QNI64" s="333"/>
      <c r="QNJ64" s="333"/>
      <c r="QNK64" s="333"/>
      <c r="QNL64" s="333"/>
      <c r="QNM64" s="333"/>
      <c r="QNN64" s="333"/>
      <c r="QNO64" s="333"/>
      <c r="QNP64" s="333"/>
      <c r="QNQ64" s="333"/>
      <c r="QNR64" s="333"/>
      <c r="QNS64" s="333"/>
      <c r="QNT64" s="333"/>
      <c r="QNU64" s="333"/>
      <c r="QNV64" s="333"/>
      <c r="QNW64" s="333"/>
      <c r="QNX64" s="333"/>
      <c r="QNY64" s="333"/>
      <c r="QNZ64" s="333"/>
      <c r="QOA64" s="333"/>
      <c r="QOB64" s="333"/>
      <c r="QOC64" s="333"/>
      <c r="QOD64" s="333"/>
      <c r="QOE64" s="333"/>
      <c r="QOF64" s="333"/>
      <c r="QOG64" s="333"/>
      <c r="QOH64" s="333"/>
      <c r="QOI64" s="333"/>
      <c r="QOJ64" s="333"/>
      <c r="QOK64" s="333"/>
      <c r="QOL64" s="333"/>
      <c r="QOM64" s="333"/>
      <c r="QON64" s="333"/>
      <c r="QOO64" s="333"/>
      <c r="QOP64" s="333"/>
      <c r="QOQ64" s="333"/>
      <c r="QOR64" s="333"/>
      <c r="QOS64" s="333"/>
      <c r="QOT64" s="333"/>
      <c r="QOU64" s="333"/>
      <c r="QOV64" s="333"/>
      <c r="QOW64" s="333"/>
      <c r="QOX64" s="333"/>
      <c r="QOY64" s="333"/>
      <c r="QOZ64" s="333"/>
      <c r="QPA64" s="333"/>
      <c r="QPB64" s="333"/>
      <c r="QPC64" s="333"/>
      <c r="QPD64" s="333"/>
      <c r="QPE64" s="333"/>
      <c r="QPF64" s="333"/>
      <c r="QPG64" s="333"/>
      <c r="QPH64" s="333"/>
      <c r="QPI64" s="333"/>
      <c r="QPJ64" s="333"/>
      <c r="QPK64" s="333"/>
      <c r="QPL64" s="333"/>
      <c r="QPM64" s="333"/>
      <c r="QPN64" s="333"/>
      <c r="QPO64" s="333"/>
      <c r="QPP64" s="333"/>
      <c r="QPQ64" s="333"/>
      <c r="QPR64" s="333"/>
      <c r="QPS64" s="333"/>
      <c r="QPT64" s="333"/>
      <c r="QPU64" s="333"/>
      <c r="QPV64" s="333"/>
      <c r="QPW64" s="333"/>
      <c r="QPX64" s="333"/>
      <c r="QPY64" s="333"/>
      <c r="QPZ64" s="333"/>
      <c r="QQA64" s="333"/>
      <c r="QQB64" s="333"/>
      <c r="QQC64" s="333"/>
      <c r="QQD64" s="333"/>
      <c r="QQE64" s="333"/>
      <c r="QQF64" s="333"/>
      <c r="QQG64" s="333"/>
      <c r="QQH64" s="333"/>
      <c r="QQI64" s="333"/>
      <c r="QQJ64" s="333"/>
      <c r="QQK64" s="333"/>
      <c r="QQL64" s="333"/>
      <c r="QQM64" s="333"/>
      <c r="QQN64" s="333"/>
      <c r="QQO64" s="333"/>
      <c r="QQP64" s="333"/>
      <c r="QQQ64" s="333"/>
      <c r="QQR64" s="333"/>
      <c r="QQS64" s="333"/>
      <c r="QQT64" s="333"/>
      <c r="QQU64" s="333"/>
      <c r="QQV64" s="333"/>
      <c r="QQW64" s="333"/>
      <c r="QQX64" s="333"/>
      <c r="QQY64" s="333"/>
      <c r="QQZ64" s="333"/>
      <c r="QRA64" s="333"/>
      <c r="QRB64" s="333"/>
      <c r="QRC64" s="333"/>
      <c r="QRD64" s="333"/>
      <c r="QRE64" s="333"/>
      <c r="QRF64" s="333"/>
      <c r="QRG64" s="333"/>
      <c r="QRH64" s="333"/>
      <c r="QRI64" s="333"/>
      <c r="QRJ64" s="333"/>
      <c r="QRK64" s="333"/>
      <c r="QRL64" s="333"/>
      <c r="QRM64" s="333"/>
      <c r="QRN64" s="333"/>
      <c r="QRO64" s="333"/>
      <c r="QRP64" s="333"/>
      <c r="QRQ64" s="333"/>
      <c r="QRR64" s="333"/>
      <c r="QRS64" s="333"/>
      <c r="QRT64" s="333"/>
      <c r="QRU64" s="333"/>
      <c r="QRV64" s="333"/>
      <c r="QRW64" s="333"/>
      <c r="QRX64" s="333"/>
      <c r="QRY64" s="333"/>
      <c r="QRZ64" s="333"/>
      <c r="QSA64" s="333"/>
      <c r="QSB64" s="333"/>
      <c r="QSC64" s="333"/>
      <c r="QSD64" s="333"/>
      <c r="QSE64" s="333"/>
      <c r="QSF64" s="333"/>
      <c r="QSG64" s="333"/>
      <c r="QSH64" s="333"/>
      <c r="QSI64" s="333"/>
      <c r="QSJ64" s="333"/>
      <c r="QSK64" s="333"/>
      <c r="QSL64" s="333"/>
      <c r="QSM64" s="333"/>
      <c r="QSN64" s="333"/>
      <c r="QSO64" s="333"/>
      <c r="QSP64" s="333"/>
      <c r="QSQ64" s="333"/>
      <c r="QSR64" s="333"/>
      <c r="QSS64" s="333"/>
      <c r="QST64" s="333"/>
      <c r="QSU64" s="333"/>
      <c r="QSV64" s="333"/>
      <c r="QSW64" s="333"/>
      <c r="QSX64" s="333"/>
      <c r="QSY64" s="333"/>
      <c r="QSZ64" s="333"/>
      <c r="QTA64" s="333"/>
      <c r="QTB64" s="333"/>
      <c r="QTC64" s="333"/>
      <c r="QTD64" s="333"/>
      <c r="QTE64" s="333"/>
      <c r="QTF64" s="333"/>
      <c r="QTG64" s="333"/>
      <c r="QTH64" s="333"/>
      <c r="QTI64" s="333"/>
      <c r="QTJ64" s="333"/>
      <c r="QTK64" s="333"/>
      <c r="QTL64" s="333"/>
      <c r="QTM64" s="333"/>
      <c r="QTN64" s="333"/>
      <c r="QTO64" s="333"/>
      <c r="QTP64" s="333"/>
      <c r="QTQ64" s="333"/>
      <c r="QTR64" s="333"/>
      <c r="QTS64" s="333"/>
      <c r="QTT64" s="333"/>
      <c r="QTU64" s="333"/>
      <c r="QTV64" s="333"/>
      <c r="QTW64" s="333"/>
      <c r="QTX64" s="333"/>
      <c r="QTY64" s="333"/>
      <c r="QTZ64" s="333"/>
      <c r="QUA64" s="333"/>
      <c r="QUB64" s="333"/>
      <c r="QUC64" s="333"/>
      <c r="QUD64" s="333"/>
      <c r="QUE64" s="333"/>
      <c r="QUF64" s="333"/>
      <c r="QUG64" s="333"/>
      <c r="QUH64" s="333"/>
      <c r="QUI64" s="333"/>
      <c r="QUJ64" s="333"/>
      <c r="QUK64" s="333"/>
      <c r="QUL64" s="333"/>
      <c r="QUM64" s="333"/>
      <c r="QUN64" s="333"/>
      <c r="QUO64" s="333"/>
      <c r="QUP64" s="333"/>
      <c r="QUQ64" s="333"/>
      <c r="QUR64" s="333"/>
      <c r="QUS64" s="333"/>
      <c r="QUT64" s="333"/>
      <c r="QUU64" s="333"/>
      <c r="QUV64" s="333"/>
      <c r="QUW64" s="333"/>
      <c r="QUX64" s="333"/>
      <c r="QUY64" s="333"/>
      <c r="QUZ64" s="333"/>
      <c r="QVA64" s="333"/>
      <c r="QVB64" s="333"/>
      <c r="QVC64" s="333"/>
      <c r="QVD64" s="333"/>
      <c r="QVE64" s="333"/>
      <c r="QVF64" s="333"/>
      <c r="QVG64" s="333"/>
      <c r="QVH64" s="333"/>
      <c r="QVI64" s="333"/>
      <c r="QVJ64" s="333"/>
      <c r="QVK64" s="333"/>
      <c r="QVL64" s="333"/>
      <c r="QVM64" s="333"/>
      <c r="QVN64" s="333"/>
      <c r="QVO64" s="333"/>
      <c r="QVP64" s="333"/>
      <c r="QVQ64" s="333"/>
      <c r="QVR64" s="333"/>
      <c r="QVS64" s="333"/>
      <c r="QVT64" s="333"/>
      <c r="QVU64" s="333"/>
      <c r="QVV64" s="333"/>
      <c r="QVW64" s="333"/>
      <c r="QVX64" s="333"/>
      <c r="QVY64" s="333"/>
      <c r="QVZ64" s="333"/>
      <c r="QWA64" s="333"/>
      <c r="QWB64" s="333"/>
      <c r="QWC64" s="333"/>
      <c r="QWD64" s="333"/>
      <c r="QWE64" s="333"/>
      <c r="QWF64" s="333"/>
      <c r="QWG64" s="333"/>
      <c r="QWH64" s="333"/>
      <c r="QWI64" s="333"/>
      <c r="QWJ64" s="333"/>
      <c r="QWK64" s="333"/>
      <c r="QWL64" s="333"/>
      <c r="QWM64" s="333"/>
      <c r="QWN64" s="333"/>
      <c r="QWO64" s="333"/>
      <c r="QWP64" s="333"/>
      <c r="QWQ64" s="333"/>
      <c r="QWR64" s="333"/>
      <c r="QWS64" s="333"/>
      <c r="QWT64" s="333"/>
      <c r="QWU64" s="333"/>
      <c r="QWV64" s="333"/>
      <c r="QWW64" s="333"/>
      <c r="QWX64" s="333"/>
      <c r="QWY64" s="333"/>
      <c r="QWZ64" s="333"/>
      <c r="QXA64" s="333"/>
      <c r="QXB64" s="333"/>
      <c r="QXC64" s="333"/>
      <c r="QXD64" s="333"/>
      <c r="QXE64" s="333"/>
      <c r="QXF64" s="333"/>
      <c r="QXG64" s="333"/>
      <c r="QXH64" s="333"/>
      <c r="QXI64" s="333"/>
      <c r="QXJ64" s="333"/>
      <c r="QXK64" s="333"/>
      <c r="QXL64" s="333"/>
      <c r="QXM64" s="333"/>
      <c r="QXN64" s="333"/>
      <c r="QXO64" s="333"/>
      <c r="QXP64" s="333"/>
      <c r="QXQ64" s="333"/>
      <c r="QXR64" s="333"/>
      <c r="QXS64" s="333"/>
      <c r="QXT64" s="333"/>
      <c r="QXU64" s="333"/>
      <c r="QXV64" s="333"/>
      <c r="QXW64" s="333"/>
      <c r="QXX64" s="333"/>
      <c r="QXY64" s="333"/>
      <c r="QXZ64" s="333"/>
      <c r="QYA64" s="333"/>
      <c r="QYB64" s="333"/>
      <c r="QYC64" s="333"/>
      <c r="QYD64" s="333"/>
      <c r="QYE64" s="333"/>
      <c r="QYF64" s="333"/>
      <c r="QYG64" s="333"/>
      <c r="QYH64" s="333"/>
      <c r="QYI64" s="333"/>
      <c r="QYJ64" s="333"/>
      <c r="QYK64" s="333"/>
      <c r="QYL64" s="333"/>
      <c r="QYM64" s="333"/>
      <c r="QYN64" s="333"/>
      <c r="QYO64" s="333"/>
      <c r="QYP64" s="333"/>
      <c r="QYQ64" s="333"/>
      <c r="QYR64" s="333"/>
      <c r="QYS64" s="333"/>
      <c r="QYT64" s="333"/>
      <c r="QYU64" s="333"/>
      <c r="QYV64" s="333"/>
      <c r="QYW64" s="333"/>
      <c r="QYX64" s="333"/>
      <c r="QYY64" s="333"/>
      <c r="QYZ64" s="333"/>
      <c r="QZA64" s="333"/>
      <c r="QZB64" s="333"/>
      <c r="QZC64" s="333"/>
      <c r="QZD64" s="333"/>
      <c r="QZE64" s="333"/>
      <c r="QZF64" s="333"/>
      <c r="QZG64" s="333"/>
      <c r="QZH64" s="333"/>
      <c r="QZI64" s="333"/>
      <c r="QZJ64" s="333"/>
      <c r="QZK64" s="333"/>
      <c r="QZL64" s="333"/>
      <c r="QZM64" s="333"/>
      <c r="QZN64" s="333"/>
      <c r="QZO64" s="333"/>
      <c r="QZP64" s="333"/>
      <c r="QZQ64" s="333"/>
      <c r="QZR64" s="333"/>
      <c r="QZS64" s="333"/>
      <c r="QZT64" s="333"/>
      <c r="QZU64" s="333"/>
      <c r="QZV64" s="333"/>
      <c r="QZW64" s="333"/>
      <c r="QZX64" s="333"/>
      <c r="QZY64" s="333"/>
      <c r="QZZ64" s="333"/>
      <c r="RAA64" s="333"/>
      <c r="RAB64" s="333"/>
      <c r="RAC64" s="333"/>
      <c r="RAD64" s="333"/>
      <c r="RAE64" s="333"/>
      <c r="RAF64" s="333"/>
      <c r="RAG64" s="333"/>
      <c r="RAH64" s="333"/>
      <c r="RAI64" s="333"/>
      <c r="RAJ64" s="333"/>
      <c r="RAK64" s="333"/>
      <c r="RAL64" s="333"/>
      <c r="RAM64" s="333"/>
      <c r="RAN64" s="333"/>
      <c r="RAO64" s="333"/>
      <c r="RAP64" s="333"/>
      <c r="RAQ64" s="333"/>
      <c r="RAR64" s="333"/>
      <c r="RAS64" s="333"/>
      <c r="RAT64" s="333"/>
      <c r="RAU64" s="333"/>
      <c r="RAV64" s="333"/>
      <c r="RAW64" s="333"/>
      <c r="RAX64" s="333"/>
      <c r="RAY64" s="333"/>
      <c r="RAZ64" s="333"/>
      <c r="RBA64" s="333"/>
      <c r="RBB64" s="333"/>
      <c r="RBC64" s="333"/>
      <c r="RBD64" s="333"/>
      <c r="RBE64" s="333"/>
      <c r="RBF64" s="333"/>
      <c r="RBG64" s="333"/>
      <c r="RBH64" s="333"/>
      <c r="RBI64" s="333"/>
      <c r="RBJ64" s="333"/>
      <c r="RBK64" s="333"/>
      <c r="RBL64" s="333"/>
      <c r="RBM64" s="333"/>
      <c r="RBN64" s="333"/>
      <c r="RBO64" s="333"/>
      <c r="RBP64" s="333"/>
      <c r="RBQ64" s="333"/>
      <c r="RBR64" s="333"/>
      <c r="RBS64" s="333"/>
      <c r="RBT64" s="333"/>
      <c r="RBU64" s="333"/>
      <c r="RBV64" s="333"/>
      <c r="RBW64" s="333"/>
      <c r="RBX64" s="333"/>
      <c r="RBY64" s="333"/>
      <c r="RBZ64" s="333"/>
      <c r="RCA64" s="333"/>
      <c r="RCB64" s="333"/>
      <c r="RCC64" s="333"/>
      <c r="RCD64" s="333"/>
      <c r="RCE64" s="333"/>
      <c r="RCF64" s="333"/>
      <c r="RCG64" s="333"/>
      <c r="RCH64" s="333"/>
      <c r="RCI64" s="333"/>
      <c r="RCJ64" s="333"/>
      <c r="RCK64" s="333"/>
      <c r="RCL64" s="333"/>
      <c r="RCM64" s="333"/>
      <c r="RCN64" s="333"/>
      <c r="RCO64" s="333"/>
      <c r="RCP64" s="333"/>
      <c r="RCQ64" s="333"/>
      <c r="RCR64" s="333"/>
      <c r="RCS64" s="333"/>
      <c r="RCT64" s="333"/>
      <c r="RCU64" s="333"/>
      <c r="RCV64" s="333"/>
      <c r="RCW64" s="333"/>
      <c r="RCX64" s="333"/>
      <c r="RCY64" s="333"/>
      <c r="RCZ64" s="333"/>
      <c r="RDA64" s="333"/>
      <c r="RDB64" s="333"/>
      <c r="RDC64" s="333"/>
      <c r="RDD64" s="333"/>
      <c r="RDE64" s="333"/>
      <c r="RDF64" s="333"/>
      <c r="RDG64" s="333"/>
      <c r="RDH64" s="333"/>
      <c r="RDI64" s="333"/>
      <c r="RDJ64" s="333"/>
      <c r="RDK64" s="333"/>
      <c r="RDL64" s="333"/>
      <c r="RDM64" s="333"/>
      <c r="RDN64" s="333"/>
      <c r="RDO64" s="333"/>
      <c r="RDP64" s="333"/>
      <c r="RDQ64" s="333"/>
      <c r="RDR64" s="333"/>
      <c r="RDS64" s="333"/>
      <c r="RDT64" s="333"/>
      <c r="RDU64" s="333"/>
      <c r="RDV64" s="333"/>
      <c r="RDW64" s="333"/>
      <c r="RDX64" s="333"/>
      <c r="RDY64" s="333"/>
      <c r="RDZ64" s="333"/>
      <c r="REA64" s="333"/>
      <c r="REB64" s="333"/>
      <c r="REC64" s="333"/>
      <c r="RED64" s="333"/>
      <c r="REE64" s="333"/>
      <c r="REF64" s="333"/>
      <c r="REG64" s="333"/>
      <c r="REH64" s="333"/>
      <c r="REI64" s="333"/>
      <c r="REJ64" s="333"/>
      <c r="REK64" s="333"/>
      <c r="REL64" s="333"/>
      <c r="REM64" s="333"/>
      <c r="REN64" s="333"/>
      <c r="REO64" s="333"/>
      <c r="REP64" s="333"/>
      <c r="REQ64" s="333"/>
      <c r="RER64" s="333"/>
      <c r="RES64" s="333"/>
      <c r="RET64" s="333"/>
      <c r="REU64" s="333"/>
      <c r="REV64" s="333"/>
      <c r="REW64" s="333"/>
      <c r="REX64" s="333"/>
      <c r="REY64" s="333"/>
      <c r="REZ64" s="333"/>
      <c r="RFA64" s="333"/>
      <c r="RFB64" s="333"/>
      <c r="RFC64" s="333"/>
      <c r="RFD64" s="333"/>
      <c r="RFE64" s="333"/>
      <c r="RFF64" s="333"/>
      <c r="RFG64" s="333"/>
      <c r="RFH64" s="333"/>
      <c r="RFI64" s="333"/>
      <c r="RFJ64" s="333"/>
      <c r="RFK64" s="333"/>
      <c r="RFL64" s="333"/>
      <c r="RFM64" s="333"/>
      <c r="RFN64" s="333"/>
      <c r="RFO64" s="333"/>
      <c r="RFP64" s="333"/>
      <c r="RFQ64" s="333"/>
      <c r="RFR64" s="333"/>
      <c r="RFS64" s="333"/>
      <c r="RFT64" s="333"/>
      <c r="RFU64" s="333"/>
      <c r="RFV64" s="333"/>
      <c r="RFW64" s="333"/>
      <c r="RFX64" s="333"/>
      <c r="RFY64" s="333"/>
      <c r="RFZ64" s="333"/>
      <c r="RGA64" s="333"/>
      <c r="RGB64" s="333"/>
      <c r="RGC64" s="333"/>
      <c r="RGD64" s="333"/>
      <c r="RGE64" s="333"/>
      <c r="RGF64" s="333"/>
      <c r="RGG64" s="333"/>
      <c r="RGH64" s="333"/>
      <c r="RGI64" s="333"/>
      <c r="RGJ64" s="333"/>
      <c r="RGK64" s="333"/>
      <c r="RGL64" s="333"/>
      <c r="RGM64" s="333"/>
      <c r="RGN64" s="333"/>
      <c r="RGO64" s="333"/>
      <c r="RGP64" s="333"/>
      <c r="RGQ64" s="333"/>
      <c r="RGR64" s="333"/>
      <c r="RGS64" s="333"/>
      <c r="RGT64" s="333"/>
      <c r="RGU64" s="333"/>
      <c r="RGV64" s="333"/>
      <c r="RGW64" s="333"/>
      <c r="RGX64" s="333"/>
      <c r="RGY64" s="333"/>
      <c r="RGZ64" s="333"/>
      <c r="RHA64" s="333"/>
      <c r="RHB64" s="333"/>
      <c r="RHC64" s="333"/>
      <c r="RHD64" s="333"/>
      <c r="RHE64" s="333"/>
      <c r="RHF64" s="333"/>
      <c r="RHG64" s="333"/>
      <c r="RHH64" s="333"/>
      <c r="RHI64" s="333"/>
      <c r="RHJ64" s="333"/>
      <c r="RHK64" s="333"/>
      <c r="RHL64" s="333"/>
      <c r="RHM64" s="333"/>
      <c r="RHN64" s="333"/>
      <c r="RHO64" s="333"/>
      <c r="RHP64" s="333"/>
      <c r="RHQ64" s="333"/>
      <c r="RHR64" s="333"/>
      <c r="RHS64" s="333"/>
      <c r="RHT64" s="333"/>
      <c r="RHU64" s="333"/>
      <c r="RHV64" s="333"/>
      <c r="RHW64" s="333"/>
      <c r="RHX64" s="333"/>
      <c r="RHY64" s="333"/>
      <c r="RHZ64" s="333"/>
      <c r="RIA64" s="333"/>
      <c r="RIB64" s="333"/>
      <c r="RIC64" s="333"/>
      <c r="RID64" s="333"/>
      <c r="RIE64" s="333"/>
      <c r="RIF64" s="333"/>
      <c r="RIG64" s="333"/>
      <c r="RIH64" s="333"/>
      <c r="RII64" s="333"/>
      <c r="RIJ64" s="333"/>
      <c r="RIK64" s="333"/>
      <c r="RIL64" s="333"/>
      <c r="RIM64" s="333"/>
      <c r="RIN64" s="333"/>
      <c r="RIO64" s="333"/>
      <c r="RIP64" s="333"/>
      <c r="RIQ64" s="333"/>
      <c r="RIR64" s="333"/>
      <c r="RIS64" s="333"/>
      <c r="RIT64" s="333"/>
      <c r="RIU64" s="333"/>
      <c r="RIV64" s="333"/>
      <c r="RIW64" s="333"/>
      <c r="RIX64" s="333"/>
      <c r="RIY64" s="333"/>
      <c r="RIZ64" s="333"/>
      <c r="RJA64" s="333"/>
      <c r="RJB64" s="333"/>
      <c r="RJC64" s="333"/>
      <c r="RJD64" s="333"/>
      <c r="RJE64" s="333"/>
      <c r="RJF64" s="333"/>
      <c r="RJG64" s="333"/>
      <c r="RJH64" s="333"/>
      <c r="RJI64" s="333"/>
      <c r="RJJ64" s="333"/>
      <c r="RJK64" s="333"/>
      <c r="RJL64" s="333"/>
      <c r="RJM64" s="333"/>
      <c r="RJN64" s="333"/>
      <c r="RJO64" s="333"/>
      <c r="RJP64" s="333"/>
      <c r="RJQ64" s="333"/>
      <c r="RJR64" s="333"/>
      <c r="RJS64" s="333"/>
      <c r="RJT64" s="333"/>
      <c r="RJU64" s="333"/>
      <c r="RJV64" s="333"/>
      <c r="RJW64" s="333"/>
      <c r="RJX64" s="333"/>
      <c r="RJY64" s="333"/>
      <c r="RJZ64" s="333"/>
      <c r="RKA64" s="333"/>
      <c r="RKB64" s="333"/>
      <c r="RKC64" s="333"/>
      <c r="RKD64" s="333"/>
      <c r="RKE64" s="333"/>
      <c r="RKF64" s="333"/>
      <c r="RKG64" s="333"/>
      <c r="RKH64" s="333"/>
      <c r="RKI64" s="333"/>
      <c r="RKJ64" s="333"/>
      <c r="RKK64" s="333"/>
      <c r="RKL64" s="333"/>
      <c r="RKM64" s="333"/>
      <c r="RKN64" s="333"/>
      <c r="RKO64" s="333"/>
      <c r="RKP64" s="333"/>
      <c r="RKQ64" s="333"/>
      <c r="RKR64" s="333"/>
      <c r="RKS64" s="333"/>
      <c r="RKT64" s="333"/>
      <c r="RKU64" s="333"/>
      <c r="RKV64" s="333"/>
      <c r="RKW64" s="333"/>
      <c r="RKX64" s="333"/>
      <c r="RKY64" s="333"/>
      <c r="RKZ64" s="333"/>
      <c r="RLA64" s="333"/>
      <c r="RLB64" s="333"/>
      <c r="RLC64" s="333"/>
      <c r="RLD64" s="333"/>
      <c r="RLE64" s="333"/>
      <c r="RLF64" s="333"/>
      <c r="RLG64" s="333"/>
      <c r="RLH64" s="333"/>
      <c r="RLI64" s="333"/>
      <c r="RLJ64" s="333"/>
      <c r="RLK64" s="333"/>
      <c r="RLL64" s="333"/>
      <c r="RLM64" s="333"/>
      <c r="RLN64" s="333"/>
      <c r="RLO64" s="333"/>
      <c r="RLP64" s="333"/>
      <c r="RLQ64" s="333"/>
      <c r="RLR64" s="333"/>
      <c r="RLS64" s="333"/>
      <c r="RLT64" s="333"/>
      <c r="RLU64" s="333"/>
      <c r="RLV64" s="333"/>
      <c r="RLW64" s="333"/>
      <c r="RLX64" s="333"/>
      <c r="RLY64" s="333"/>
      <c r="RLZ64" s="333"/>
      <c r="RMA64" s="333"/>
      <c r="RMB64" s="333"/>
      <c r="RMC64" s="333"/>
      <c r="RMD64" s="333"/>
      <c r="RME64" s="333"/>
      <c r="RMF64" s="333"/>
      <c r="RMG64" s="333"/>
      <c r="RMH64" s="333"/>
      <c r="RMI64" s="333"/>
      <c r="RMJ64" s="333"/>
      <c r="RMK64" s="333"/>
      <c r="RML64" s="333"/>
      <c r="RMM64" s="333"/>
      <c r="RMN64" s="333"/>
      <c r="RMO64" s="333"/>
      <c r="RMP64" s="333"/>
      <c r="RMQ64" s="333"/>
      <c r="RMR64" s="333"/>
      <c r="RMS64" s="333"/>
      <c r="RMT64" s="333"/>
      <c r="RMU64" s="333"/>
      <c r="RMV64" s="333"/>
      <c r="RMW64" s="333"/>
      <c r="RMX64" s="333"/>
      <c r="RMY64" s="333"/>
      <c r="RMZ64" s="333"/>
      <c r="RNA64" s="333"/>
      <c r="RNB64" s="333"/>
      <c r="RNC64" s="333"/>
      <c r="RND64" s="333"/>
      <c r="RNE64" s="333"/>
      <c r="RNF64" s="333"/>
      <c r="RNG64" s="333"/>
      <c r="RNH64" s="333"/>
      <c r="RNI64" s="333"/>
      <c r="RNJ64" s="333"/>
      <c r="RNK64" s="333"/>
      <c r="RNL64" s="333"/>
      <c r="RNM64" s="333"/>
      <c r="RNN64" s="333"/>
      <c r="RNO64" s="333"/>
      <c r="RNP64" s="333"/>
      <c r="RNQ64" s="333"/>
      <c r="RNR64" s="333"/>
      <c r="RNS64" s="333"/>
      <c r="RNT64" s="333"/>
      <c r="RNU64" s="333"/>
      <c r="RNV64" s="333"/>
      <c r="RNW64" s="333"/>
      <c r="RNX64" s="333"/>
      <c r="RNY64" s="333"/>
      <c r="RNZ64" s="333"/>
      <c r="ROA64" s="333"/>
      <c r="ROB64" s="333"/>
      <c r="ROC64" s="333"/>
      <c r="ROD64" s="333"/>
      <c r="ROE64" s="333"/>
      <c r="ROF64" s="333"/>
      <c r="ROG64" s="333"/>
      <c r="ROH64" s="333"/>
      <c r="ROI64" s="333"/>
      <c r="ROJ64" s="333"/>
      <c r="ROK64" s="333"/>
      <c r="ROL64" s="333"/>
      <c r="ROM64" s="333"/>
      <c r="RON64" s="333"/>
      <c r="ROO64" s="333"/>
      <c r="ROP64" s="333"/>
      <c r="ROQ64" s="333"/>
      <c r="ROR64" s="333"/>
      <c r="ROS64" s="333"/>
      <c r="ROT64" s="333"/>
      <c r="ROU64" s="333"/>
      <c r="ROV64" s="333"/>
      <c r="ROW64" s="333"/>
      <c r="ROX64" s="333"/>
      <c r="ROY64" s="333"/>
      <c r="ROZ64" s="333"/>
      <c r="RPA64" s="333"/>
      <c r="RPB64" s="333"/>
      <c r="RPC64" s="333"/>
      <c r="RPD64" s="333"/>
      <c r="RPE64" s="333"/>
      <c r="RPF64" s="333"/>
      <c r="RPG64" s="333"/>
      <c r="RPH64" s="333"/>
      <c r="RPI64" s="333"/>
      <c r="RPJ64" s="333"/>
      <c r="RPK64" s="333"/>
      <c r="RPL64" s="333"/>
      <c r="RPM64" s="333"/>
      <c r="RPN64" s="333"/>
      <c r="RPO64" s="333"/>
      <c r="RPP64" s="333"/>
      <c r="RPQ64" s="333"/>
      <c r="RPR64" s="333"/>
      <c r="RPS64" s="333"/>
      <c r="RPT64" s="333"/>
      <c r="RPU64" s="333"/>
      <c r="RPV64" s="333"/>
      <c r="RPW64" s="333"/>
      <c r="RPX64" s="333"/>
      <c r="RPY64" s="333"/>
      <c r="RPZ64" s="333"/>
      <c r="RQA64" s="333"/>
      <c r="RQB64" s="333"/>
      <c r="RQC64" s="333"/>
      <c r="RQD64" s="333"/>
      <c r="RQE64" s="333"/>
      <c r="RQF64" s="333"/>
      <c r="RQG64" s="333"/>
      <c r="RQH64" s="333"/>
      <c r="RQI64" s="333"/>
      <c r="RQJ64" s="333"/>
      <c r="RQK64" s="333"/>
      <c r="RQL64" s="333"/>
      <c r="RQM64" s="333"/>
      <c r="RQN64" s="333"/>
      <c r="RQO64" s="333"/>
      <c r="RQP64" s="333"/>
      <c r="RQQ64" s="333"/>
      <c r="RQR64" s="333"/>
      <c r="RQS64" s="333"/>
      <c r="RQT64" s="333"/>
      <c r="RQU64" s="333"/>
      <c r="RQV64" s="333"/>
      <c r="RQW64" s="333"/>
      <c r="RQX64" s="333"/>
      <c r="RQY64" s="333"/>
      <c r="RQZ64" s="333"/>
      <c r="RRA64" s="333"/>
      <c r="RRB64" s="333"/>
      <c r="RRC64" s="333"/>
      <c r="RRD64" s="333"/>
      <c r="RRE64" s="333"/>
      <c r="RRF64" s="333"/>
      <c r="RRG64" s="333"/>
      <c r="RRH64" s="333"/>
      <c r="RRI64" s="333"/>
      <c r="RRJ64" s="333"/>
      <c r="RRK64" s="333"/>
      <c r="RRL64" s="333"/>
      <c r="RRM64" s="333"/>
      <c r="RRN64" s="333"/>
      <c r="RRO64" s="333"/>
      <c r="RRP64" s="333"/>
      <c r="RRQ64" s="333"/>
      <c r="RRR64" s="333"/>
      <c r="RRS64" s="333"/>
      <c r="RRT64" s="333"/>
      <c r="RRU64" s="333"/>
      <c r="RRV64" s="333"/>
      <c r="RRW64" s="333"/>
      <c r="RRX64" s="333"/>
      <c r="RRY64" s="333"/>
      <c r="RRZ64" s="333"/>
      <c r="RSA64" s="333"/>
      <c r="RSB64" s="333"/>
      <c r="RSC64" s="333"/>
      <c r="RSD64" s="333"/>
      <c r="RSE64" s="333"/>
      <c r="RSF64" s="333"/>
      <c r="RSG64" s="333"/>
      <c r="RSH64" s="333"/>
      <c r="RSI64" s="333"/>
      <c r="RSJ64" s="333"/>
      <c r="RSK64" s="333"/>
      <c r="RSL64" s="333"/>
      <c r="RSM64" s="333"/>
      <c r="RSN64" s="333"/>
      <c r="RSO64" s="333"/>
      <c r="RSP64" s="333"/>
      <c r="RSQ64" s="333"/>
      <c r="RSR64" s="333"/>
      <c r="RSS64" s="333"/>
      <c r="RST64" s="333"/>
      <c r="RSU64" s="333"/>
      <c r="RSV64" s="333"/>
      <c r="RSW64" s="333"/>
      <c r="RSX64" s="333"/>
      <c r="RSY64" s="333"/>
      <c r="RSZ64" s="333"/>
      <c r="RTA64" s="333"/>
      <c r="RTB64" s="333"/>
      <c r="RTC64" s="333"/>
      <c r="RTD64" s="333"/>
      <c r="RTE64" s="333"/>
      <c r="RTF64" s="333"/>
      <c r="RTG64" s="333"/>
      <c r="RTH64" s="333"/>
      <c r="RTI64" s="333"/>
      <c r="RTJ64" s="333"/>
      <c r="RTK64" s="333"/>
      <c r="RTL64" s="333"/>
      <c r="RTM64" s="333"/>
      <c r="RTN64" s="333"/>
      <c r="RTO64" s="333"/>
      <c r="RTP64" s="333"/>
      <c r="RTQ64" s="333"/>
      <c r="RTR64" s="333"/>
      <c r="RTS64" s="333"/>
      <c r="RTT64" s="333"/>
      <c r="RTU64" s="333"/>
      <c r="RTV64" s="333"/>
      <c r="RTW64" s="333"/>
      <c r="RTX64" s="333"/>
      <c r="RTY64" s="333"/>
      <c r="RTZ64" s="333"/>
      <c r="RUA64" s="333"/>
      <c r="RUB64" s="333"/>
      <c r="RUC64" s="333"/>
      <c r="RUD64" s="333"/>
      <c r="RUE64" s="333"/>
      <c r="RUF64" s="333"/>
      <c r="RUG64" s="333"/>
      <c r="RUH64" s="333"/>
      <c r="RUI64" s="333"/>
      <c r="RUJ64" s="333"/>
      <c r="RUK64" s="333"/>
      <c r="RUL64" s="333"/>
      <c r="RUM64" s="333"/>
      <c r="RUN64" s="333"/>
      <c r="RUO64" s="333"/>
      <c r="RUP64" s="333"/>
      <c r="RUQ64" s="333"/>
      <c r="RUR64" s="333"/>
      <c r="RUS64" s="333"/>
      <c r="RUT64" s="333"/>
      <c r="RUU64" s="333"/>
      <c r="RUV64" s="333"/>
      <c r="RUW64" s="333"/>
      <c r="RUX64" s="333"/>
      <c r="RUY64" s="333"/>
      <c r="RUZ64" s="333"/>
      <c r="RVA64" s="333"/>
      <c r="RVB64" s="333"/>
      <c r="RVC64" s="333"/>
      <c r="RVD64" s="333"/>
      <c r="RVE64" s="333"/>
      <c r="RVF64" s="333"/>
      <c r="RVG64" s="333"/>
      <c r="RVH64" s="333"/>
      <c r="RVI64" s="333"/>
      <c r="RVJ64" s="333"/>
      <c r="RVK64" s="333"/>
      <c r="RVL64" s="333"/>
      <c r="RVM64" s="333"/>
      <c r="RVN64" s="333"/>
      <c r="RVO64" s="333"/>
      <c r="RVP64" s="333"/>
      <c r="RVQ64" s="333"/>
      <c r="RVR64" s="333"/>
      <c r="RVS64" s="333"/>
      <c r="RVT64" s="333"/>
      <c r="RVU64" s="333"/>
      <c r="RVV64" s="333"/>
      <c r="RVW64" s="333"/>
      <c r="RVX64" s="333"/>
      <c r="RVY64" s="333"/>
      <c r="RVZ64" s="333"/>
      <c r="RWA64" s="333"/>
      <c r="RWB64" s="333"/>
      <c r="RWC64" s="333"/>
      <c r="RWD64" s="333"/>
      <c r="RWE64" s="333"/>
      <c r="RWF64" s="333"/>
      <c r="RWG64" s="333"/>
      <c r="RWH64" s="333"/>
      <c r="RWI64" s="333"/>
      <c r="RWJ64" s="333"/>
      <c r="RWK64" s="333"/>
      <c r="RWL64" s="333"/>
      <c r="RWM64" s="333"/>
      <c r="RWN64" s="333"/>
      <c r="RWO64" s="333"/>
      <c r="RWP64" s="333"/>
      <c r="RWQ64" s="333"/>
      <c r="RWR64" s="333"/>
      <c r="RWS64" s="333"/>
      <c r="RWT64" s="333"/>
      <c r="RWU64" s="333"/>
      <c r="RWV64" s="333"/>
      <c r="RWW64" s="333"/>
      <c r="RWX64" s="333"/>
      <c r="RWY64" s="333"/>
      <c r="RWZ64" s="333"/>
      <c r="RXA64" s="333"/>
      <c r="RXB64" s="333"/>
      <c r="RXC64" s="333"/>
      <c r="RXD64" s="333"/>
      <c r="RXE64" s="333"/>
      <c r="RXF64" s="333"/>
      <c r="RXG64" s="333"/>
      <c r="RXH64" s="333"/>
      <c r="RXI64" s="333"/>
      <c r="RXJ64" s="333"/>
      <c r="RXK64" s="333"/>
      <c r="RXL64" s="333"/>
      <c r="RXM64" s="333"/>
      <c r="RXN64" s="333"/>
      <c r="RXO64" s="333"/>
      <c r="RXP64" s="333"/>
      <c r="RXQ64" s="333"/>
      <c r="RXR64" s="333"/>
      <c r="RXS64" s="333"/>
      <c r="RXT64" s="333"/>
      <c r="RXU64" s="333"/>
      <c r="RXV64" s="333"/>
      <c r="RXW64" s="333"/>
      <c r="RXX64" s="333"/>
      <c r="RXY64" s="333"/>
      <c r="RXZ64" s="333"/>
      <c r="RYA64" s="333"/>
      <c r="RYB64" s="333"/>
      <c r="RYC64" s="333"/>
      <c r="RYD64" s="333"/>
      <c r="RYE64" s="333"/>
      <c r="RYF64" s="333"/>
      <c r="RYG64" s="333"/>
      <c r="RYH64" s="333"/>
      <c r="RYI64" s="333"/>
      <c r="RYJ64" s="333"/>
      <c r="RYK64" s="333"/>
      <c r="RYL64" s="333"/>
      <c r="RYM64" s="333"/>
      <c r="RYN64" s="333"/>
      <c r="RYO64" s="333"/>
      <c r="RYP64" s="333"/>
      <c r="RYQ64" s="333"/>
      <c r="RYR64" s="333"/>
      <c r="RYS64" s="333"/>
      <c r="RYT64" s="333"/>
      <c r="RYU64" s="333"/>
      <c r="RYV64" s="333"/>
      <c r="RYW64" s="333"/>
      <c r="RYX64" s="333"/>
      <c r="RYY64" s="333"/>
      <c r="RYZ64" s="333"/>
      <c r="RZA64" s="333"/>
      <c r="RZB64" s="333"/>
      <c r="RZC64" s="333"/>
      <c r="RZD64" s="333"/>
      <c r="RZE64" s="333"/>
      <c r="RZF64" s="333"/>
      <c r="RZG64" s="333"/>
      <c r="RZH64" s="333"/>
      <c r="RZI64" s="333"/>
      <c r="RZJ64" s="333"/>
      <c r="RZK64" s="333"/>
      <c r="RZL64" s="333"/>
      <c r="RZM64" s="333"/>
      <c r="RZN64" s="333"/>
      <c r="RZO64" s="333"/>
      <c r="RZP64" s="333"/>
      <c r="RZQ64" s="333"/>
      <c r="RZR64" s="333"/>
      <c r="RZS64" s="333"/>
      <c r="RZT64" s="333"/>
      <c r="RZU64" s="333"/>
      <c r="RZV64" s="333"/>
      <c r="RZW64" s="333"/>
      <c r="RZX64" s="333"/>
      <c r="RZY64" s="333"/>
      <c r="RZZ64" s="333"/>
      <c r="SAA64" s="333"/>
      <c r="SAB64" s="333"/>
      <c r="SAC64" s="333"/>
      <c r="SAD64" s="333"/>
      <c r="SAE64" s="333"/>
      <c r="SAF64" s="333"/>
      <c r="SAG64" s="333"/>
      <c r="SAH64" s="333"/>
      <c r="SAI64" s="333"/>
      <c r="SAJ64" s="333"/>
      <c r="SAK64" s="333"/>
      <c r="SAL64" s="333"/>
      <c r="SAM64" s="333"/>
      <c r="SAN64" s="333"/>
      <c r="SAO64" s="333"/>
      <c r="SAP64" s="333"/>
      <c r="SAQ64" s="333"/>
      <c r="SAR64" s="333"/>
      <c r="SAS64" s="333"/>
      <c r="SAT64" s="333"/>
      <c r="SAU64" s="333"/>
      <c r="SAV64" s="333"/>
      <c r="SAW64" s="333"/>
      <c r="SAX64" s="333"/>
      <c r="SAY64" s="333"/>
      <c r="SAZ64" s="333"/>
      <c r="SBA64" s="333"/>
      <c r="SBB64" s="333"/>
      <c r="SBC64" s="333"/>
      <c r="SBD64" s="333"/>
      <c r="SBE64" s="333"/>
      <c r="SBF64" s="333"/>
      <c r="SBG64" s="333"/>
      <c r="SBH64" s="333"/>
      <c r="SBI64" s="333"/>
      <c r="SBJ64" s="333"/>
      <c r="SBK64" s="333"/>
      <c r="SBL64" s="333"/>
      <c r="SBM64" s="333"/>
      <c r="SBN64" s="333"/>
      <c r="SBO64" s="333"/>
      <c r="SBP64" s="333"/>
      <c r="SBQ64" s="333"/>
      <c r="SBR64" s="333"/>
      <c r="SBS64" s="333"/>
      <c r="SBT64" s="333"/>
      <c r="SBU64" s="333"/>
      <c r="SBV64" s="333"/>
      <c r="SBW64" s="333"/>
      <c r="SBX64" s="333"/>
      <c r="SBY64" s="333"/>
      <c r="SBZ64" s="333"/>
      <c r="SCA64" s="333"/>
      <c r="SCB64" s="333"/>
      <c r="SCC64" s="333"/>
      <c r="SCD64" s="333"/>
      <c r="SCE64" s="333"/>
      <c r="SCF64" s="333"/>
      <c r="SCG64" s="333"/>
      <c r="SCH64" s="333"/>
      <c r="SCI64" s="333"/>
      <c r="SCJ64" s="333"/>
      <c r="SCK64" s="333"/>
      <c r="SCL64" s="333"/>
      <c r="SCM64" s="333"/>
      <c r="SCN64" s="333"/>
      <c r="SCO64" s="333"/>
      <c r="SCP64" s="333"/>
      <c r="SCQ64" s="333"/>
      <c r="SCR64" s="333"/>
      <c r="SCS64" s="333"/>
      <c r="SCT64" s="333"/>
      <c r="SCU64" s="333"/>
      <c r="SCV64" s="333"/>
      <c r="SCW64" s="333"/>
      <c r="SCX64" s="333"/>
      <c r="SCY64" s="333"/>
      <c r="SCZ64" s="333"/>
      <c r="SDA64" s="333"/>
      <c r="SDB64" s="333"/>
      <c r="SDC64" s="333"/>
      <c r="SDD64" s="333"/>
      <c r="SDE64" s="333"/>
      <c r="SDF64" s="333"/>
      <c r="SDG64" s="333"/>
      <c r="SDH64" s="333"/>
      <c r="SDI64" s="333"/>
      <c r="SDJ64" s="333"/>
      <c r="SDK64" s="333"/>
      <c r="SDL64" s="333"/>
      <c r="SDM64" s="333"/>
      <c r="SDN64" s="333"/>
      <c r="SDO64" s="333"/>
      <c r="SDP64" s="333"/>
      <c r="SDQ64" s="333"/>
      <c r="SDR64" s="333"/>
      <c r="SDS64" s="333"/>
      <c r="SDT64" s="333"/>
      <c r="SDU64" s="333"/>
      <c r="SDV64" s="333"/>
      <c r="SDW64" s="333"/>
      <c r="SDX64" s="333"/>
      <c r="SDY64" s="333"/>
      <c r="SDZ64" s="333"/>
      <c r="SEA64" s="333"/>
      <c r="SEB64" s="333"/>
      <c r="SEC64" s="333"/>
      <c r="SED64" s="333"/>
      <c r="SEE64" s="333"/>
      <c r="SEF64" s="333"/>
      <c r="SEG64" s="333"/>
      <c r="SEH64" s="333"/>
      <c r="SEI64" s="333"/>
      <c r="SEJ64" s="333"/>
      <c r="SEK64" s="333"/>
      <c r="SEL64" s="333"/>
      <c r="SEM64" s="333"/>
      <c r="SEN64" s="333"/>
      <c r="SEO64" s="333"/>
      <c r="SEP64" s="333"/>
      <c r="SEQ64" s="333"/>
      <c r="SER64" s="333"/>
      <c r="SES64" s="333"/>
      <c r="SET64" s="333"/>
      <c r="SEU64" s="333"/>
      <c r="SEV64" s="333"/>
      <c r="SEW64" s="333"/>
      <c r="SEX64" s="333"/>
      <c r="SEY64" s="333"/>
      <c r="SEZ64" s="333"/>
      <c r="SFA64" s="333"/>
      <c r="SFB64" s="333"/>
      <c r="SFC64" s="333"/>
      <c r="SFD64" s="333"/>
      <c r="SFE64" s="333"/>
      <c r="SFF64" s="333"/>
      <c r="SFG64" s="333"/>
      <c r="SFH64" s="333"/>
      <c r="SFI64" s="333"/>
      <c r="SFJ64" s="333"/>
      <c r="SFK64" s="333"/>
      <c r="SFL64" s="333"/>
      <c r="SFM64" s="333"/>
      <c r="SFN64" s="333"/>
      <c r="SFO64" s="333"/>
      <c r="SFP64" s="333"/>
      <c r="SFQ64" s="333"/>
      <c r="SFR64" s="333"/>
      <c r="SFS64" s="333"/>
      <c r="SFT64" s="333"/>
      <c r="SFU64" s="333"/>
      <c r="SFV64" s="333"/>
      <c r="SFW64" s="333"/>
      <c r="SFX64" s="333"/>
      <c r="SFY64" s="333"/>
      <c r="SFZ64" s="333"/>
      <c r="SGA64" s="333"/>
      <c r="SGB64" s="333"/>
      <c r="SGC64" s="333"/>
      <c r="SGD64" s="333"/>
      <c r="SGE64" s="333"/>
      <c r="SGF64" s="333"/>
      <c r="SGG64" s="333"/>
      <c r="SGH64" s="333"/>
      <c r="SGI64" s="333"/>
      <c r="SGJ64" s="333"/>
      <c r="SGK64" s="333"/>
      <c r="SGL64" s="333"/>
      <c r="SGM64" s="333"/>
      <c r="SGN64" s="333"/>
      <c r="SGO64" s="333"/>
      <c r="SGP64" s="333"/>
      <c r="SGQ64" s="333"/>
      <c r="SGR64" s="333"/>
      <c r="SGS64" s="333"/>
      <c r="SGT64" s="333"/>
      <c r="SGU64" s="333"/>
      <c r="SGV64" s="333"/>
      <c r="SGW64" s="333"/>
      <c r="SGX64" s="333"/>
      <c r="SGY64" s="333"/>
      <c r="SGZ64" s="333"/>
      <c r="SHA64" s="333"/>
      <c r="SHB64" s="333"/>
      <c r="SHC64" s="333"/>
      <c r="SHD64" s="333"/>
      <c r="SHE64" s="333"/>
      <c r="SHF64" s="333"/>
      <c r="SHG64" s="333"/>
      <c r="SHH64" s="333"/>
      <c r="SHI64" s="333"/>
      <c r="SHJ64" s="333"/>
      <c r="SHK64" s="333"/>
      <c r="SHL64" s="333"/>
      <c r="SHM64" s="333"/>
      <c r="SHN64" s="333"/>
      <c r="SHO64" s="333"/>
      <c r="SHP64" s="333"/>
      <c r="SHQ64" s="333"/>
      <c r="SHR64" s="333"/>
      <c r="SHS64" s="333"/>
      <c r="SHT64" s="333"/>
      <c r="SHU64" s="333"/>
      <c r="SHV64" s="333"/>
      <c r="SHW64" s="333"/>
      <c r="SHX64" s="333"/>
      <c r="SHY64" s="333"/>
      <c r="SHZ64" s="333"/>
      <c r="SIA64" s="333"/>
      <c r="SIB64" s="333"/>
      <c r="SIC64" s="333"/>
      <c r="SID64" s="333"/>
      <c r="SIE64" s="333"/>
      <c r="SIF64" s="333"/>
      <c r="SIG64" s="333"/>
      <c r="SIH64" s="333"/>
      <c r="SII64" s="333"/>
      <c r="SIJ64" s="333"/>
      <c r="SIK64" s="333"/>
      <c r="SIL64" s="333"/>
      <c r="SIM64" s="333"/>
      <c r="SIN64" s="333"/>
      <c r="SIO64" s="333"/>
      <c r="SIP64" s="333"/>
      <c r="SIQ64" s="333"/>
      <c r="SIR64" s="333"/>
      <c r="SIS64" s="333"/>
      <c r="SIT64" s="333"/>
      <c r="SIU64" s="333"/>
      <c r="SIV64" s="333"/>
      <c r="SIW64" s="333"/>
      <c r="SIX64" s="333"/>
      <c r="SIY64" s="333"/>
      <c r="SIZ64" s="333"/>
      <c r="SJA64" s="333"/>
      <c r="SJB64" s="333"/>
      <c r="SJC64" s="333"/>
      <c r="SJD64" s="333"/>
      <c r="SJE64" s="333"/>
      <c r="SJF64" s="333"/>
      <c r="SJG64" s="333"/>
      <c r="SJH64" s="333"/>
      <c r="SJI64" s="333"/>
      <c r="SJJ64" s="333"/>
      <c r="SJK64" s="333"/>
      <c r="SJL64" s="333"/>
      <c r="SJM64" s="333"/>
      <c r="SJN64" s="333"/>
      <c r="SJO64" s="333"/>
      <c r="SJP64" s="333"/>
      <c r="SJQ64" s="333"/>
      <c r="SJR64" s="333"/>
      <c r="SJS64" s="333"/>
      <c r="SJT64" s="333"/>
      <c r="SJU64" s="333"/>
      <c r="SJV64" s="333"/>
      <c r="SJW64" s="333"/>
      <c r="SJX64" s="333"/>
      <c r="SJY64" s="333"/>
      <c r="SJZ64" s="333"/>
      <c r="SKA64" s="333"/>
      <c r="SKB64" s="333"/>
      <c r="SKC64" s="333"/>
      <c r="SKD64" s="333"/>
      <c r="SKE64" s="333"/>
      <c r="SKF64" s="333"/>
      <c r="SKG64" s="333"/>
      <c r="SKH64" s="333"/>
      <c r="SKI64" s="333"/>
      <c r="SKJ64" s="333"/>
      <c r="SKK64" s="333"/>
      <c r="SKL64" s="333"/>
      <c r="SKM64" s="333"/>
      <c r="SKN64" s="333"/>
      <c r="SKO64" s="333"/>
      <c r="SKP64" s="333"/>
      <c r="SKQ64" s="333"/>
      <c r="SKR64" s="333"/>
      <c r="SKS64" s="333"/>
      <c r="SKT64" s="333"/>
      <c r="SKU64" s="333"/>
      <c r="SKV64" s="333"/>
      <c r="SKW64" s="333"/>
      <c r="SKX64" s="333"/>
      <c r="SKY64" s="333"/>
      <c r="SKZ64" s="333"/>
      <c r="SLA64" s="333"/>
      <c r="SLB64" s="333"/>
      <c r="SLC64" s="333"/>
      <c r="SLD64" s="333"/>
      <c r="SLE64" s="333"/>
      <c r="SLF64" s="333"/>
      <c r="SLG64" s="333"/>
      <c r="SLH64" s="333"/>
      <c r="SLI64" s="333"/>
      <c r="SLJ64" s="333"/>
      <c r="SLK64" s="333"/>
      <c r="SLL64" s="333"/>
      <c r="SLM64" s="333"/>
      <c r="SLN64" s="333"/>
      <c r="SLO64" s="333"/>
      <c r="SLP64" s="333"/>
      <c r="SLQ64" s="333"/>
      <c r="SLR64" s="333"/>
      <c r="SLS64" s="333"/>
      <c r="SLT64" s="333"/>
      <c r="SLU64" s="333"/>
      <c r="SLV64" s="333"/>
      <c r="SLW64" s="333"/>
      <c r="SLX64" s="333"/>
      <c r="SLY64" s="333"/>
      <c r="SLZ64" s="333"/>
      <c r="SMA64" s="333"/>
      <c r="SMB64" s="333"/>
      <c r="SMC64" s="333"/>
      <c r="SMD64" s="333"/>
      <c r="SME64" s="333"/>
      <c r="SMF64" s="333"/>
      <c r="SMG64" s="333"/>
      <c r="SMH64" s="333"/>
      <c r="SMI64" s="333"/>
      <c r="SMJ64" s="333"/>
      <c r="SMK64" s="333"/>
      <c r="SML64" s="333"/>
      <c r="SMM64" s="333"/>
      <c r="SMN64" s="333"/>
      <c r="SMO64" s="333"/>
      <c r="SMP64" s="333"/>
      <c r="SMQ64" s="333"/>
      <c r="SMR64" s="333"/>
      <c r="SMS64" s="333"/>
      <c r="SMT64" s="333"/>
      <c r="SMU64" s="333"/>
      <c r="SMV64" s="333"/>
      <c r="SMW64" s="333"/>
      <c r="SMX64" s="333"/>
      <c r="SMY64" s="333"/>
      <c r="SMZ64" s="333"/>
      <c r="SNA64" s="333"/>
      <c r="SNB64" s="333"/>
      <c r="SNC64" s="333"/>
      <c r="SND64" s="333"/>
      <c r="SNE64" s="333"/>
      <c r="SNF64" s="333"/>
      <c r="SNG64" s="333"/>
      <c r="SNH64" s="333"/>
      <c r="SNI64" s="333"/>
      <c r="SNJ64" s="333"/>
      <c r="SNK64" s="333"/>
      <c r="SNL64" s="333"/>
      <c r="SNM64" s="333"/>
      <c r="SNN64" s="333"/>
      <c r="SNO64" s="333"/>
      <c r="SNP64" s="333"/>
      <c r="SNQ64" s="333"/>
      <c r="SNR64" s="333"/>
      <c r="SNS64" s="333"/>
      <c r="SNT64" s="333"/>
      <c r="SNU64" s="333"/>
      <c r="SNV64" s="333"/>
      <c r="SNW64" s="333"/>
      <c r="SNX64" s="333"/>
      <c r="SNY64" s="333"/>
      <c r="SNZ64" s="333"/>
      <c r="SOA64" s="333"/>
      <c r="SOB64" s="333"/>
      <c r="SOC64" s="333"/>
      <c r="SOD64" s="333"/>
      <c r="SOE64" s="333"/>
      <c r="SOF64" s="333"/>
      <c r="SOG64" s="333"/>
      <c r="SOH64" s="333"/>
      <c r="SOI64" s="333"/>
      <c r="SOJ64" s="333"/>
      <c r="SOK64" s="333"/>
      <c r="SOL64" s="333"/>
      <c r="SOM64" s="333"/>
      <c r="SON64" s="333"/>
      <c r="SOO64" s="333"/>
      <c r="SOP64" s="333"/>
      <c r="SOQ64" s="333"/>
      <c r="SOR64" s="333"/>
      <c r="SOS64" s="333"/>
      <c r="SOT64" s="333"/>
      <c r="SOU64" s="333"/>
      <c r="SOV64" s="333"/>
      <c r="SOW64" s="333"/>
      <c r="SOX64" s="333"/>
      <c r="SOY64" s="333"/>
      <c r="SOZ64" s="333"/>
      <c r="SPA64" s="333"/>
      <c r="SPB64" s="333"/>
      <c r="SPC64" s="333"/>
      <c r="SPD64" s="333"/>
      <c r="SPE64" s="333"/>
      <c r="SPF64" s="333"/>
      <c r="SPG64" s="333"/>
      <c r="SPH64" s="333"/>
      <c r="SPI64" s="333"/>
      <c r="SPJ64" s="333"/>
      <c r="SPK64" s="333"/>
      <c r="SPL64" s="333"/>
      <c r="SPM64" s="333"/>
      <c r="SPN64" s="333"/>
      <c r="SPO64" s="333"/>
      <c r="SPP64" s="333"/>
      <c r="SPQ64" s="333"/>
      <c r="SPR64" s="333"/>
      <c r="SPS64" s="333"/>
      <c r="SPT64" s="333"/>
      <c r="SPU64" s="333"/>
      <c r="SPV64" s="333"/>
      <c r="SPW64" s="333"/>
      <c r="SPX64" s="333"/>
      <c r="SPY64" s="333"/>
      <c r="SPZ64" s="333"/>
      <c r="SQA64" s="333"/>
      <c r="SQB64" s="333"/>
      <c r="SQC64" s="333"/>
      <c r="SQD64" s="333"/>
      <c r="SQE64" s="333"/>
      <c r="SQF64" s="333"/>
      <c r="SQG64" s="333"/>
      <c r="SQH64" s="333"/>
      <c r="SQI64" s="333"/>
      <c r="SQJ64" s="333"/>
      <c r="SQK64" s="333"/>
      <c r="SQL64" s="333"/>
      <c r="SQM64" s="333"/>
      <c r="SQN64" s="333"/>
      <c r="SQO64" s="333"/>
      <c r="SQP64" s="333"/>
      <c r="SQQ64" s="333"/>
      <c r="SQR64" s="333"/>
      <c r="SQS64" s="333"/>
      <c r="SQT64" s="333"/>
      <c r="SQU64" s="333"/>
      <c r="SQV64" s="333"/>
      <c r="SQW64" s="333"/>
      <c r="SQX64" s="333"/>
      <c r="SQY64" s="333"/>
      <c r="SQZ64" s="333"/>
      <c r="SRA64" s="333"/>
      <c r="SRB64" s="333"/>
      <c r="SRC64" s="333"/>
      <c r="SRD64" s="333"/>
      <c r="SRE64" s="333"/>
      <c r="SRF64" s="333"/>
      <c r="SRG64" s="333"/>
      <c r="SRH64" s="333"/>
      <c r="SRI64" s="333"/>
      <c r="SRJ64" s="333"/>
      <c r="SRK64" s="333"/>
      <c r="SRL64" s="333"/>
      <c r="SRM64" s="333"/>
      <c r="SRN64" s="333"/>
      <c r="SRO64" s="333"/>
      <c r="SRP64" s="333"/>
      <c r="SRQ64" s="333"/>
      <c r="SRR64" s="333"/>
      <c r="SRS64" s="333"/>
      <c r="SRT64" s="333"/>
      <c r="SRU64" s="333"/>
      <c r="SRV64" s="333"/>
      <c r="SRW64" s="333"/>
      <c r="SRX64" s="333"/>
      <c r="SRY64" s="333"/>
      <c r="SRZ64" s="333"/>
      <c r="SSA64" s="333"/>
      <c r="SSB64" s="333"/>
      <c r="SSC64" s="333"/>
      <c r="SSD64" s="333"/>
      <c r="SSE64" s="333"/>
      <c r="SSF64" s="333"/>
      <c r="SSG64" s="333"/>
      <c r="SSH64" s="333"/>
      <c r="SSI64" s="333"/>
      <c r="SSJ64" s="333"/>
      <c r="SSK64" s="333"/>
      <c r="SSL64" s="333"/>
      <c r="SSM64" s="333"/>
      <c r="SSN64" s="333"/>
      <c r="SSO64" s="333"/>
      <c r="SSP64" s="333"/>
      <c r="SSQ64" s="333"/>
      <c r="SSR64" s="333"/>
      <c r="SSS64" s="333"/>
      <c r="SST64" s="333"/>
      <c r="SSU64" s="333"/>
      <c r="SSV64" s="333"/>
      <c r="SSW64" s="333"/>
      <c r="SSX64" s="333"/>
      <c r="SSY64" s="333"/>
      <c r="SSZ64" s="333"/>
      <c r="STA64" s="333"/>
      <c r="STB64" s="333"/>
      <c r="STC64" s="333"/>
      <c r="STD64" s="333"/>
      <c r="STE64" s="333"/>
      <c r="STF64" s="333"/>
      <c r="STG64" s="333"/>
      <c r="STH64" s="333"/>
      <c r="STI64" s="333"/>
      <c r="STJ64" s="333"/>
      <c r="STK64" s="333"/>
      <c r="STL64" s="333"/>
      <c r="STM64" s="333"/>
      <c r="STN64" s="333"/>
      <c r="STO64" s="333"/>
      <c r="STP64" s="333"/>
      <c r="STQ64" s="333"/>
      <c r="STR64" s="333"/>
      <c r="STS64" s="333"/>
      <c r="STT64" s="333"/>
      <c r="STU64" s="333"/>
      <c r="STV64" s="333"/>
      <c r="STW64" s="333"/>
      <c r="STX64" s="333"/>
      <c r="STY64" s="333"/>
      <c r="STZ64" s="333"/>
      <c r="SUA64" s="333"/>
      <c r="SUB64" s="333"/>
      <c r="SUC64" s="333"/>
      <c r="SUD64" s="333"/>
      <c r="SUE64" s="333"/>
      <c r="SUF64" s="333"/>
      <c r="SUG64" s="333"/>
      <c r="SUH64" s="333"/>
      <c r="SUI64" s="333"/>
      <c r="SUJ64" s="333"/>
      <c r="SUK64" s="333"/>
      <c r="SUL64" s="333"/>
      <c r="SUM64" s="333"/>
      <c r="SUN64" s="333"/>
      <c r="SUO64" s="333"/>
      <c r="SUP64" s="333"/>
      <c r="SUQ64" s="333"/>
      <c r="SUR64" s="333"/>
      <c r="SUS64" s="333"/>
      <c r="SUT64" s="333"/>
      <c r="SUU64" s="333"/>
      <c r="SUV64" s="333"/>
      <c r="SUW64" s="333"/>
      <c r="SUX64" s="333"/>
      <c r="SUY64" s="333"/>
      <c r="SUZ64" s="333"/>
      <c r="SVA64" s="333"/>
      <c r="SVB64" s="333"/>
      <c r="SVC64" s="333"/>
      <c r="SVD64" s="333"/>
      <c r="SVE64" s="333"/>
      <c r="SVF64" s="333"/>
      <c r="SVG64" s="333"/>
      <c r="SVH64" s="333"/>
      <c r="SVI64" s="333"/>
      <c r="SVJ64" s="333"/>
      <c r="SVK64" s="333"/>
      <c r="SVL64" s="333"/>
      <c r="SVM64" s="333"/>
      <c r="SVN64" s="333"/>
      <c r="SVO64" s="333"/>
      <c r="SVP64" s="333"/>
      <c r="SVQ64" s="333"/>
      <c r="SVR64" s="333"/>
      <c r="SVS64" s="333"/>
      <c r="SVT64" s="333"/>
      <c r="SVU64" s="333"/>
      <c r="SVV64" s="333"/>
      <c r="SVW64" s="333"/>
      <c r="SVX64" s="333"/>
      <c r="SVY64" s="333"/>
      <c r="SVZ64" s="333"/>
      <c r="SWA64" s="333"/>
      <c r="SWB64" s="333"/>
      <c r="SWC64" s="333"/>
      <c r="SWD64" s="333"/>
      <c r="SWE64" s="333"/>
      <c r="SWF64" s="333"/>
      <c r="SWG64" s="333"/>
      <c r="SWH64" s="333"/>
      <c r="SWI64" s="333"/>
      <c r="SWJ64" s="333"/>
      <c r="SWK64" s="333"/>
      <c r="SWL64" s="333"/>
      <c r="SWM64" s="333"/>
      <c r="SWN64" s="333"/>
      <c r="SWO64" s="333"/>
      <c r="SWP64" s="333"/>
      <c r="SWQ64" s="333"/>
      <c r="SWR64" s="333"/>
      <c r="SWS64" s="333"/>
      <c r="SWT64" s="333"/>
      <c r="SWU64" s="333"/>
      <c r="SWV64" s="333"/>
      <c r="SWW64" s="333"/>
      <c r="SWX64" s="333"/>
      <c r="SWY64" s="333"/>
      <c r="SWZ64" s="333"/>
      <c r="SXA64" s="333"/>
      <c r="SXB64" s="333"/>
      <c r="SXC64" s="333"/>
      <c r="SXD64" s="333"/>
      <c r="SXE64" s="333"/>
      <c r="SXF64" s="333"/>
      <c r="SXG64" s="333"/>
      <c r="SXH64" s="333"/>
      <c r="SXI64" s="333"/>
      <c r="SXJ64" s="333"/>
      <c r="SXK64" s="333"/>
      <c r="SXL64" s="333"/>
      <c r="SXM64" s="333"/>
      <c r="SXN64" s="333"/>
      <c r="SXO64" s="333"/>
      <c r="SXP64" s="333"/>
      <c r="SXQ64" s="333"/>
      <c r="SXR64" s="333"/>
      <c r="SXS64" s="333"/>
      <c r="SXT64" s="333"/>
      <c r="SXU64" s="333"/>
      <c r="SXV64" s="333"/>
      <c r="SXW64" s="333"/>
      <c r="SXX64" s="333"/>
      <c r="SXY64" s="333"/>
      <c r="SXZ64" s="333"/>
      <c r="SYA64" s="333"/>
      <c r="SYB64" s="333"/>
      <c r="SYC64" s="333"/>
      <c r="SYD64" s="333"/>
      <c r="SYE64" s="333"/>
      <c r="SYF64" s="333"/>
      <c r="SYG64" s="333"/>
      <c r="SYH64" s="333"/>
      <c r="SYI64" s="333"/>
      <c r="SYJ64" s="333"/>
      <c r="SYK64" s="333"/>
      <c r="SYL64" s="333"/>
      <c r="SYM64" s="333"/>
      <c r="SYN64" s="333"/>
      <c r="SYO64" s="333"/>
      <c r="SYP64" s="333"/>
      <c r="SYQ64" s="333"/>
      <c r="SYR64" s="333"/>
      <c r="SYS64" s="333"/>
      <c r="SYT64" s="333"/>
      <c r="SYU64" s="333"/>
      <c r="SYV64" s="333"/>
      <c r="SYW64" s="333"/>
      <c r="SYX64" s="333"/>
      <c r="SYY64" s="333"/>
      <c r="SYZ64" s="333"/>
      <c r="SZA64" s="333"/>
      <c r="SZB64" s="333"/>
      <c r="SZC64" s="333"/>
      <c r="SZD64" s="333"/>
      <c r="SZE64" s="333"/>
      <c r="SZF64" s="333"/>
      <c r="SZG64" s="333"/>
      <c r="SZH64" s="333"/>
      <c r="SZI64" s="333"/>
      <c r="SZJ64" s="333"/>
      <c r="SZK64" s="333"/>
      <c r="SZL64" s="333"/>
      <c r="SZM64" s="333"/>
      <c r="SZN64" s="333"/>
      <c r="SZO64" s="333"/>
      <c r="SZP64" s="333"/>
      <c r="SZQ64" s="333"/>
      <c r="SZR64" s="333"/>
      <c r="SZS64" s="333"/>
      <c r="SZT64" s="333"/>
      <c r="SZU64" s="333"/>
      <c r="SZV64" s="333"/>
      <c r="SZW64" s="333"/>
      <c r="SZX64" s="333"/>
      <c r="SZY64" s="333"/>
      <c r="SZZ64" s="333"/>
      <c r="TAA64" s="333"/>
      <c r="TAB64" s="333"/>
      <c r="TAC64" s="333"/>
      <c r="TAD64" s="333"/>
      <c r="TAE64" s="333"/>
      <c r="TAF64" s="333"/>
      <c r="TAG64" s="333"/>
      <c r="TAH64" s="333"/>
      <c r="TAI64" s="333"/>
      <c r="TAJ64" s="333"/>
      <c r="TAK64" s="333"/>
      <c r="TAL64" s="333"/>
      <c r="TAM64" s="333"/>
      <c r="TAN64" s="333"/>
      <c r="TAO64" s="333"/>
      <c r="TAP64" s="333"/>
      <c r="TAQ64" s="333"/>
      <c r="TAR64" s="333"/>
      <c r="TAS64" s="333"/>
      <c r="TAT64" s="333"/>
      <c r="TAU64" s="333"/>
      <c r="TAV64" s="333"/>
      <c r="TAW64" s="333"/>
      <c r="TAX64" s="333"/>
      <c r="TAY64" s="333"/>
      <c r="TAZ64" s="333"/>
      <c r="TBA64" s="333"/>
      <c r="TBB64" s="333"/>
      <c r="TBC64" s="333"/>
      <c r="TBD64" s="333"/>
      <c r="TBE64" s="333"/>
      <c r="TBF64" s="333"/>
      <c r="TBG64" s="333"/>
      <c r="TBH64" s="333"/>
      <c r="TBI64" s="333"/>
      <c r="TBJ64" s="333"/>
      <c r="TBK64" s="333"/>
      <c r="TBL64" s="333"/>
      <c r="TBM64" s="333"/>
      <c r="TBN64" s="333"/>
      <c r="TBO64" s="333"/>
      <c r="TBP64" s="333"/>
      <c r="TBQ64" s="333"/>
      <c r="TBR64" s="333"/>
      <c r="TBS64" s="333"/>
      <c r="TBT64" s="333"/>
      <c r="TBU64" s="333"/>
      <c r="TBV64" s="333"/>
      <c r="TBW64" s="333"/>
      <c r="TBX64" s="333"/>
      <c r="TBY64" s="333"/>
      <c r="TBZ64" s="333"/>
      <c r="TCA64" s="333"/>
      <c r="TCB64" s="333"/>
      <c r="TCC64" s="333"/>
      <c r="TCD64" s="333"/>
      <c r="TCE64" s="333"/>
      <c r="TCF64" s="333"/>
      <c r="TCG64" s="333"/>
      <c r="TCH64" s="333"/>
      <c r="TCI64" s="333"/>
      <c r="TCJ64" s="333"/>
      <c r="TCK64" s="333"/>
      <c r="TCL64" s="333"/>
      <c r="TCM64" s="333"/>
      <c r="TCN64" s="333"/>
      <c r="TCO64" s="333"/>
      <c r="TCP64" s="333"/>
      <c r="TCQ64" s="333"/>
      <c r="TCR64" s="333"/>
      <c r="TCS64" s="333"/>
      <c r="TCT64" s="333"/>
      <c r="TCU64" s="333"/>
      <c r="TCV64" s="333"/>
      <c r="TCW64" s="333"/>
      <c r="TCX64" s="333"/>
      <c r="TCY64" s="333"/>
      <c r="TCZ64" s="333"/>
      <c r="TDA64" s="333"/>
      <c r="TDB64" s="333"/>
      <c r="TDC64" s="333"/>
      <c r="TDD64" s="333"/>
      <c r="TDE64" s="333"/>
      <c r="TDF64" s="333"/>
      <c r="TDG64" s="333"/>
      <c r="TDH64" s="333"/>
      <c r="TDI64" s="333"/>
      <c r="TDJ64" s="333"/>
      <c r="TDK64" s="333"/>
      <c r="TDL64" s="333"/>
      <c r="TDM64" s="333"/>
      <c r="TDN64" s="333"/>
      <c r="TDO64" s="333"/>
      <c r="TDP64" s="333"/>
      <c r="TDQ64" s="333"/>
      <c r="TDR64" s="333"/>
      <c r="TDS64" s="333"/>
      <c r="TDT64" s="333"/>
      <c r="TDU64" s="333"/>
      <c r="TDV64" s="333"/>
      <c r="TDW64" s="333"/>
      <c r="TDX64" s="333"/>
      <c r="TDY64" s="333"/>
      <c r="TDZ64" s="333"/>
      <c r="TEA64" s="333"/>
      <c r="TEB64" s="333"/>
      <c r="TEC64" s="333"/>
      <c r="TED64" s="333"/>
      <c r="TEE64" s="333"/>
      <c r="TEF64" s="333"/>
      <c r="TEG64" s="333"/>
      <c r="TEH64" s="333"/>
      <c r="TEI64" s="333"/>
      <c r="TEJ64" s="333"/>
      <c r="TEK64" s="333"/>
      <c r="TEL64" s="333"/>
      <c r="TEM64" s="333"/>
      <c r="TEN64" s="333"/>
      <c r="TEO64" s="333"/>
      <c r="TEP64" s="333"/>
      <c r="TEQ64" s="333"/>
      <c r="TER64" s="333"/>
      <c r="TES64" s="333"/>
      <c r="TET64" s="333"/>
      <c r="TEU64" s="333"/>
      <c r="TEV64" s="333"/>
      <c r="TEW64" s="333"/>
      <c r="TEX64" s="333"/>
      <c r="TEY64" s="333"/>
      <c r="TEZ64" s="333"/>
      <c r="TFA64" s="333"/>
      <c r="TFB64" s="333"/>
      <c r="TFC64" s="333"/>
      <c r="TFD64" s="333"/>
      <c r="TFE64" s="333"/>
      <c r="TFF64" s="333"/>
      <c r="TFG64" s="333"/>
      <c r="TFH64" s="333"/>
      <c r="TFI64" s="333"/>
      <c r="TFJ64" s="333"/>
      <c r="TFK64" s="333"/>
      <c r="TFL64" s="333"/>
      <c r="TFM64" s="333"/>
      <c r="TFN64" s="333"/>
      <c r="TFO64" s="333"/>
      <c r="TFP64" s="333"/>
      <c r="TFQ64" s="333"/>
      <c r="TFR64" s="333"/>
      <c r="TFS64" s="333"/>
      <c r="TFT64" s="333"/>
      <c r="TFU64" s="333"/>
      <c r="TFV64" s="333"/>
      <c r="TFW64" s="333"/>
      <c r="TFX64" s="333"/>
      <c r="TFY64" s="333"/>
      <c r="TFZ64" s="333"/>
      <c r="TGA64" s="333"/>
      <c r="TGB64" s="333"/>
      <c r="TGC64" s="333"/>
      <c r="TGD64" s="333"/>
      <c r="TGE64" s="333"/>
      <c r="TGF64" s="333"/>
      <c r="TGG64" s="333"/>
      <c r="TGH64" s="333"/>
      <c r="TGI64" s="333"/>
      <c r="TGJ64" s="333"/>
      <c r="TGK64" s="333"/>
      <c r="TGL64" s="333"/>
      <c r="TGM64" s="333"/>
      <c r="TGN64" s="333"/>
      <c r="TGO64" s="333"/>
      <c r="TGP64" s="333"/>
      <c r="TGQ64" s="333"/>
      <c r="TGR64" s="333"/>
      <c r="TGS64" s="333"/>
      <c r="TGT64" s="333"/>
      <c r="TGU64" s="333"/>
      <c r="TGV64" s="333"/>
      <c r="TGW64" s="333"/>
      <c r="TGX64" s="333"/>
      <c r="TGY64" s="333"/>
      <c r="TGZ64" s="333"/>
      <c r="THA64" s="333"/>
      <c r="THB64" s="333"/>
      <c r="THC64" s="333"/>
      <c r="THD64" s="333"/>
      <c r="THE64" s="333"/>
      <c r="THF64" s="333"/>
      <c r="THG64" s="333"/>
      <c r="THH64" s="333"/>
      <c r="THI64" s="333"/>
      <c r="THJ64" s="333"/>
      <c r="THK64" s="333"/>
      <c r="THL64" s="333"/>
      <c r="THM64" s="333"/>
      <c r="THN64" s="333"/>
      <c r="THO64" s="333"/>
      <c r="THP64" s="333"/>
      <c r="THQ64" s="333"/>
      <c r="THR64" s="333"/>
      <c r="THS64" s="333"/>
      <c r="THT64" s="333"/>
      <c r="THU64" s="333"/>
      <c r="THV64" s="333"/>
      <c r="THW64" s="333"/>
      <c r="THX64" s="333"/>
      <c r="THY64" s="333"/>
      <c r="THZ64" s="333"/>
      <c r="TIA64" s="333"/>
      <c r="TIB64" s="333"/>
      <c r="TIC64" s="333"/>
      <c r="TID64" s="333"/>
      <c r="TIE64" s="333"/>
      <c r="TIF64" s="333"/>
      <c r="TIG64" s="333"/>
      <c r="TIH64" s="333"/>
      <c r="TII64" s="333"/>
      <c r="TIJ64" s="333"/>
      <c r="TIK64" s="333"/>
      <c r="TIL64" s="333"/>
      <c r="TIM64" s="333"/>
      <c r="TIN64" s="333"/>
      <c r="TIO64" s="333"/>
      <c r="TIP64" s="333"/>
      <c r="TIQ64" s="333"/>
      <c r="TIR64" s="333"/>
      <c r="TIS64" s="333"/>
      <c r="TIT64" s="333"/>
      <c r="TIU64" s="333"/>
      <c r="TIV64" s="333"/>
      <c r="TIW64" s="333"/>
      <c r="TIX64" s="333"/>
      <c r="TIY64" s="333"/>
      <c r="TIZ64" s="333"/>
      <c r="TJA64" s="333"/>
      <c r="TJB64" s="333"/>
      <c r="TJC64" s="333"/>
      <c r="TJD64" s="333"/>
      <c r="TJE64" s="333"/>
      <c r="TJF64" s="333"/>
      <c r="TJG64" s="333"/>
      <c r="TJH64" s="333"/>
      <c r="TJI64" s="333"/>
      <c r="TJJ64" s="333"/>
      <c r="TJK64" s="333"/>
      <c r="TJL64" s="333"/>
      <c r="TJM64" s="333"/>
      <c r="TJN64" s="333"/>
      <c r="TJO64" s="333"/>
      <c r="TJP64" s="333"/>
      <c r="TJQ64" s="333"/>
      <c r="TJR64" s="333"/>
      <c r="TJS64" s="333"/>
      <c r="TJT64" s="333"/>
      <c r="TJU64" s="333"/>
      <c r="TJV64" s="333"/>
      <c r="TJW64" s="333"/>
      <c r="TJX64" s="333"/>
      <c r="TJY64" s="333"/>
      <c r="TJZ64" s="333"/>
      <c r="TKA64" s="333"/>
      <c r="TKB64" s="333"/>
      <c r="TKC64" s="333"/>
      <c r="TKD64" s="333"/>
      <c r="TKE64" s="333"/>
      <c r="TKF64" s="333"/>
      <c r="TKG64" s="333"/>
      <c r="TKH64" s="333"/>
      <c r="TKI64" s="333"/>
      <c r="TKJ64" s="333"/>
      <c r="TKK64" s="333"/>
      <c r="TKL64" s="333"/>
      <c r="TKM64" s="333"/>
      <c r="TKN64" s="333"/>
      <c r="TKO64" s="333"/>
      <c r="TKP64" s="333"/>
      <c r="TKQ64" s="333"/>
      <c r="TKR64" s="333"/>
      <c r="TKS64" s="333"/>
      <c r="TKT64" s="333"/>
      <c r="TKU64" s="333"/>
      <c r="TKV64" s="333"/>
      <c r="TKW64" s="333"/>
      <c r="TKX64" s="333"/>
      <c r="TKY64" s="333"/>
      <c r="TKZ64" s="333"/>
      <c r="TLA64" s="333"/>
      <c r="TLB64" s="333"/>
      <c r="TLC64" s="333"/>
      <c r="TLD64" s="333"/>
      <c r="TLE64" s="333"/>
      <c r="TLF64" s="333"/>
      <c r="TLG64" s="333"/>
      <c r="TLH64" s="333"/>
      <c r="TLI64" s="333"/>
      <c r="TLJ64" s="333"/>
      <c r="TLK64" s="333"/>
      <c r="TLL64" s="333"/>
      <c r="TLM64" s="333"/>
      <c r="TLN64" s="333"/>
      <c r="TLO64" s="333"/>
      <c r="TLP64" s="333"/>
      <c r="TLQ64" s="333"/>
      <c r="TLR64" s="333"/>
      <c r="TLS64" s="333"/>
      <c r="TLT64" s="333"/>
      <c r="TLU64" s="333"/>
      <c r="TLV64" s="333"/>
      <c r="TLW64" s="333"/>
      <c r="TLX64" s="333"/>
      <c r="TLY64" s="333"/>
      <c r="TLZ64" s="333"/>
      <c r="TMA64" s="333"/>
      <c r="TMB64" s="333"/>
      <c r="TMC64" s="333"/>
      <c r="TMD64" s="333"/>
      <c r="TME64" s="333"/>
      <c r="TMF64" s="333"/>
      <c r="TMG64" s="333"/>
      <c r="TMH64" s="333"/>
      <c r="TMI64" s="333"/>
      <c r="TMJ64" s="333"/>
      <c r="TMK64" s="333"/>
      <c r="TML64" s="333"/>
      <c r="TMM64" s="333"/>
      <c r="TMN64" s="333"/>
      <c r="TMO64" s="333"/>
      <c r="TMP64" s="333"/>
      <c r="TMQ64" s="333"/>
      <c r="TMR64" s="333"/>
      <c r="TMS64" s="333"/>
      <c r="TMT64" s="333"/>
      <c r="TMU64" s="333"/>
      <c r="TMV64" s="333"/>
      <c r="TMW64" s="333"/>
      <c r="TMX64" s="333"/>
      <c r="TMY64" s="333"/>
      <c r="TMZ64" s="333"/>
      <c r="TNA64" s="333"/>
      <c r="TNB64" s="333"/>
      <c r="TNC64" s="333"/>
      <c r="TND64" s="333"/>
      <c r="TNE64" s="333"/>
      <c r="TNF64" s="333"/>
      <c r="TNG64" s="333"/>
      <c r="TNH64" s="333"/>
      <c r="TNI64" s="333"/>
      <c r="TNJ64" s="333"/>
      <c r="TNK64" s="333"/>
      <c r="TNL64" s="333"/>
      <c r="TNM64" s="333"/>
      <c r="TNN64" s="333"/>
      <c r="TNO64" s="333"/>
      <c r="TNP64" s="333"/>
      <c r="TNQ64" s="333"/>
      <c r="TNR64" s="333"/>
      <c r="TNS64" s="333"/>
      <c r="TNT64" s="333"/>
      <c r="TNU64" s="333"/>
      <c r="TNV64" s="333"/>
      <c r="TNW64" s="333"/>
      <c r="TNX64" s="333"/>
      <c r="TNY64" s="333"/>
      <c r="TNZ64" s="333"/>
      <c r="TOA64" s="333"/>
      <c r="TOB64" s="333"/>
      <c r="TOC64" s="333"/>
      <c r="TOD64" s="333"/>
      <c r="TOE64" s="333"/>
      <c r="TOF64" s="333"/>
      <c r="TOG64" s="333"/>
      <c r="TOH64" s="333"/>
      <c r="TOI64" s="333"/>
      <c r="TOJ64" s="333"/>
      <c r="TOK64" s="333"/>
      <c r="TOL64" s="333"/>
      <c r="TOM64" s="333"/>
      <c r="TON64" s="333"/>
      <c r="TOO64" s="333"/>
      <c r="TOP64" s="333"/>
      <c r="TOQ64" s="333"/>
      <c r="TOR64" s="333"/>
      <c r="TOS64" s="333"/>
      <c r="TOT64" s="333"/>
      <c r="TOU64" s="333"/>
      <c r="TOV64" s="333"/>
      <c r="TOW64" s="333"/>
      <c r="TOX64" s="333"/>
      <c r="TOY64" s="333"/>
      <c r="TOZ64" s="333"/>
      <c r="TPA64" s="333"/>
      <c r="TPB64" s="333"/>
      <c r="TPC64" s="333"/>
      <c r="TPD64" s="333"/>
      <c r="TPE64" s="333"/>
      <c r="TPF64" s="333"/>
      <c r="TPG64" s="333"/>
      <c r="TPH64" s="333"/>
      <c r="TPI64" s="333"/>
      <c r="TPJ64" s="333"/>
      <c r="TPK64" s="333"/>
      <c r="TPL64" s="333"/>
      <c r="TPM64" s="333"/>
      <c r="TPN64" s="333"/>
      <c r="TPO64" s="333"/>
      <c r="TPP64" s="333"/>
      <c r="TPQ64" s="333"/>
      <c r="TPR64" s="333"/>
      <c r="TPS64" s="333"/>
      <c r="TPT64" s="333"/>
      <c r="TPU64" s="333"/>
      <c r="TPV64" s="333"/>
      <c r="TPW64" s="333"/>
      <c r="TPX64" s="333"/>
      <c r="TPY64" s="333"/>
      <c r="TPZ64" s="333"/>
      <c r="TQA64" s="333"/>
      <c r="TQB64" s="333"/>
      <c r="TQC64" s="333"/>
      <c r="TQD64" s="333"/>
      <c r="TQE64" s="333"/>
      <c r="TQF64" s="333"/>
      <c r="TQG64" s="333"/>
      <c r="TQH64" s="333"/>
      <c r="TQI64" s="333"/>
      <c r="TQJ64" s="333"/>
      <c r="TQK64" s="333"/>
      <c r="TQL64" s="333"/>
      <c r="TQM64" s="333"/>
      <c r="TQN64" s="333"/>
      <c r="TQO64" s="333"/>
      <c r="TQP64" s="333"/>
      <c r="TQQ64" s="333"/>
      <c r="TQR64" s="333"/>
      <c r="TQS64" s="333"/>
      <c r="TQT64" s="333"/>
      <c r="TQU64" s="333"/>
      <c r="TQV64" s="333"/>
      <c r="TQW64" s="333"/>
      <c r="TQX64" s="333"/>
      <c r="TQY64" s="333"/>
      <c r="TQZ64" s="333"/>
      <c r="TRA64" s="333"/>
      <c r="TRB64" s="333"/>
      <c r="TRC64" s="333"/>
      <c r="TRD64" s="333"/>
      <c r="TRE64" s="333"/>
      <c r="TRF64" s="333"/>
      <c r="TRG64" s="333"/>
      <c r="TRH64" s="333"/>
      <c r="TRI64" s="333"/>
      <c r="TRJ64" s="333"/>
      <c r="TRK64" s="333"/>
      <c r="TRL64" s="333"/>
      <c r="TRM64" s="333"/>
      <c r="TRN64" s="333"/>
      <c r="TRO64" s="333"/>
      <c r="TRP64" s="333"/>
      <c r="TRQ64" s="333"/>
      <c r="TRR64" s="333"/>
      <c r="TRS64" s="333"/>
      <c r="TRT64" s="333"/>
      <c r="TRU64" s="333"/>
      <c r="TRV64" s="333"/>
      <c r="TRW64" s="333"/>
      <c r="TRX64" s="333"/>
      <c r="TRY64" s="333"/>
      <c r="TRZ64" s="333"/>
      <c r="TSA64" s="333"/>
      <c r="TSB64" s="333"/>
      <c r="TSC64" s="333"/>
      <c r="TSD64" s="333"/>
      <c r="TSE64" s="333"/>
      <c r="TSF64" s="333"/>
      <c r="TSG64" s="333"/>
      <c r="TSH64" s="333"/>
      <c r="TSI64" s="333"/>
      <c r="TSJ64" s="333"/>
      <c r="TSK64" s="333"/>
      <c r="TSL64" s="333"/>
      <c r="TSM64" s="333"/>
      <c r="TSN64" s="333"/>
      <c r="TSO64" s="333"/>
      <c r="TSP64" s="333"/>
      <c r="TSQ64" s="333"/>
      <c r="TSR64" s="333"/>
      <c r="TSS64" s="333"/>
      <c r="TST64" s="333"/>
      <c r="TSU64" s="333"/>
      <c r="TSV64" s="333"/>
      <c r="TSW64" s="333"/>
      <c r="TSX64" s="333"/>
      <c r="TSY64" s="333"/>
      <c r="TSZ64" s="333"/>
      <c r="TTA64" s="333"/>
      <c r="TTB64" s="333"/>
      <c r="TTC64" s="333"/>
      <c r="TTD64" s="333"/>
      <c r="TTE64" s="333"/>
      <c r="TTF64" s="333"/>
      <c r="TTG64" s="333"/>
      <c r="TTH64" s="333"/>
      <c r="TTI64" s="333"/>
      <c r="TTJ64" s="333"/>
      <c r="TTK64" s="333"/>
      <c r="TTL64" s="333"/>
      <c r="TTM64" s="333"/>
      <c r="TTN64" s="333"/>
      <c r="TTO64" s="333"/>
      <c r="TTP64" s="333"/>
      <c r="TTQ64" s="333"/>
      <c r="TTR64" s="333"/>
      <c r="TTS64" s="333"/>
      <c r="TTT64" s="333"/>
      <c r="TTU64" s="333"/>
      <c r="TTV64" s="333"/>
      <c r="TTW64" s="333"/>
      <c r="TTX64" s="333"/>
      <c r="TTY64" s="333"/>
      <c r="TTZ64" s="333"/>
      <c r="TUA64" s="333"/>
      <c r="TUB64" s="333"/>
      <c r="TUC64" s="333"/>
      <c r="TUD64" s="333"/>
      <c r="TUE64" s="333"/>
      <c r="TUF64" s="333"/>
      <c r="TUG64" s="333"/>
      <c r="TUH64" s="333"/>
      <c r="TUI64" s="333"/>
      <c r="TUJ64" s="333"/>
      <c r="TUK64" s="333"/>
      <c r="TUL64" s="333"/>
      <c r="TUM64" s="333"/>
      <c r="TUN64" s="333"/>
      <c r="TUO64" s="333"/>
      <c r="TUP64" s="333"/>
      <c r="TUQ64" s="333"/>
      <c r="TUR64" s="333"/>
      <c r="TUS64" s="333"/>
      <c r="TUT64" s="333"/>
      <c r="TUU64" s="333"/>
      <c r="TUV64" s="333"/>
      <c r="TUW64" s="333"/>
      <c r="TUX64" s="333"/>
      <c r="TUY64" s="333"/>
      <c r="TUZ64" s="333"/>
      <c r="TVA64" s="333"/>
      <c r="TVB64" s="333"/>
      <c r="TVC64" s="333"/>
      <c r="TVD64" s="333"/>
      <c r="TVE64" s="333"/>
      <c r="TVF64" s="333"/>
      <c r="TVG64" s="333"/>
      <c r="TVH64" s="333"/>
      <c r="TVI64" s="333"/>
      <c r="TVJ64" s="333"/>
      <c r="TVK64" s="333"/>
      <c r="TVL64" s="333"/>
      <c r="TVM64" s="333"/>
      <c r="TVN64" s="333"/>
      <c r="TVO64" s="333"/>
      <c r="TVP64" s="333"/>
      <c r="TVQ64" s="333"/>
      <c r="TVR64" s="333"/>
      <c r="TVS64" s="333"/>
      <c r="TVT64" s="333"/>
      <c r="TVU64" s="333"/>
      <c r="TVV64" s="333"/>
      <c r="TVW64" s="333"/>
      <c r="TVX64" s="333"/>
      <c r="TVY64" s="333"/>
      <c r="TVZ64" s="333"/>
      <c r="TWA64" s="333"/>
      <c r="TWB64" s="333"/>
      <c r="TWC64" s="333"/>
      <c r="TWD64" s="333"/>
      <c r="TWE64" s="333"/>
      <c r="TWF64" s="333"/>
      <c r="TWG64" s="333"/>
      <c r="TWH64" s="333"/>
      <c r="TWI64" s="333"/>
      <c r="TWJ64" s="333"/>
      <c r="TWK64" s="333"/>
      <c r="TWL64" s="333"/>
      <c r="TWM64" s="333"/>
      <c r="TWN64" s="333"/>
      <c r="TWO64" s="333"/>
      <c r="TWP64" s="333"/>
      <c r="TWQ64" s="333"/>
      <c r="TWR64" s="333"/>
      <c r="TWS64" s="333"/>
      <c r="TWT64" s="333"/>
      <c r="TWU64" s="333"/>
      <c r="TWV64" s="333"/>
      <c r="TWW64" s="333"/>
      <c r="TWX64" s="333"/>
      <c r="TWY64" s="333"/>
      <c r="TWZ64" s="333"/>
      <c r="TXA64" s="333"/>
      <c r="TXB64" s="333"/>
      <c r="TXC64" s="333"/>
      <c r="TXD64" s="333"/>
      <c r="TXE64" s="333"/>
      <c r="TXF64" s="333"/>
      <c r="TXG64" s="333"/>
      <c r="TXH64" s="333"/>
      <c r="TXI64" s="333"/>
      <c r="TXJ64" s="333"/>
      <c r="TXK64" s="333"/>
      <c r="TXL64" s="333"/>
      <c r="TXM64" s="333"/>
      <c r="TXN64" s="333"/>
      <c r="TXO64" s="333"/>
      <c r="TXP64" s="333"/>
      <c r="TXQ64" s="333"/>
      <c r="TXR64" s="333"/>
      <c r="TXS64" s="333"/>
      <c r="TXT64" s="333"/>
      <c r="TXU64" s="333"/>
      <c r="TXV64" s="333"/>
      <c r="TXW64" s="333"/>
      <c r="TXX64" s="333"/>
      <c r="TXY64" s="333"/>
      <c r="TXZ64" s="333"/>
      <c r="TYA64" s="333"/>
      <c r="TYB64" s="333"/>
      <c r="TYC64" s="333"/>
      <c r="TYD64" s="333"/>
      <c r="TYE64" s="333"/>
      <c r="TYF64" s="333"/>
      <c r="TYG64" s="333"/>
      <c r="TYH64" s="333"/>
      <c r="TYI64" s="333"/>
      <c r="TYJ64" s="333"/>
      <c r="TYK64" s="333"/>
      <c r="TYL64" s="333"/>
      <c r="TYM64" s="333"/>
      <c r="TYN64" s="333"/>
      <c r="TYO64" s="333"/>
      <c r="TYP64" s="333"/>
      <c r="TYQ64" s="333"/>
      <c r="TYR64" s="333"/>
      <c r="TYS64" s="333"/>
      <c r="TYT64" s="333"/>
      <c r="TYU64" s="333"/>
      <c r="TYV64" s="333"/>
      <c r="TYW64" s="333"/>
      <c r="TYX64" s="333"/>
      <c r="TYY64" s="333"/>
      <c r="TYZ64" s="333"/>
      <c r="TZA64" s="333"/>
      <c r="TZB64" s="333"/>
      <c r="TZC64" s="333"/>
      <c r="TZD64" s="333"/>
      <c r="TZE64" s="333"/>
      <c r="TZF64" s="333"/>
      <c r="TZG64" s="333"/>
      <c r="TZH64" s="333"/>
      <c r="TZI64" s="333"/>
      <c r="TZJ64" s="333"/>
      <c r="TZK64" s="333"/>
      <c r="TZL64" s="333"/>
      <c r="TZM64" s="333"/>
      <c r="TZN64" s="333"/>
      <c r="TZO64" s="333"/>
      <c r="TZP64" s="333"/>
      <c r="TZQ64" s="333"/>
      <c r="TZR64" s="333"/>
      <c r="TZS64" s="333"/>
      <c r="TZT64" s="333"/>
      <c r="TZU64" s="333"/>
      <c r="TZV64" s="333"/>
      <c r="TZW64" s="333"/>
      <c r="TZX64" s="333"/>
      <c r="TZY64" s="333"/>
      <c r="TZZ64" s="333"/>
      <c r="UAA64" s="333"/>
      <c r="UAB64" s="333"/>
      <c r="UAC64" s="333"/>
      <c r="UAD64" s="333"/>
      <c r="UAE64" s="333"/>
      <c r="UAF64" s="333"/>
      <c r="UAG64" s="333"/>
      <c r="UAH64" s="333"/>
      <c r="UAI64" s="333"/>
      <c r="UAJ64" s="333"/>
      <c r="UAK64" s="333"/>
      <c r="UAL64" s="333"/>
      <c r="UAM64" s="333"/>
      <c r="UAN64" s="333"/>
      <c r="UAO64" s="333"/>
      <c r="UAP64" s="333"/>
      <c r="UAQ64" s="333"/>
      <c r="UAR64" s="333"/>
      <c r="UAS64" s="333"/>
      <c r="UAT64" s="333"/>
      <c r="UAU64" s="333"/>
      <c r="UAV64" s="333"/>
      <c r="UAW64" s="333"/>
      <c r="UAX64" s="333"/>
      <c r="UAY64" s="333"/>
      <c r="UAZ64" s="333"/>
      <c r="UBA64" s="333"/>
      <c r="UBB64" s="333"/>
      <c r="UBC64" s="333"/>
      <c r="UBD64" s="333"/>
      <c r="UBE64" s="333"/>
      <c r="UBF64" s="333"/>
      <c r="UBG64" s="333"/>
      <c r="UBH64" s="333"/>
      <c r="UBI64" s="333"/>
      <c r="UBJ64" s="333"/>
      <c r="UBK64" s="333"/>
      <c r="UBL64" s="333"/>
      <c r="UBM64" s="333"/>
      <c r="UBN64" s="333"/>
      <c r="UBO64" s="333"/>
      <c r="UBP64" s="333"/>
      <c r="UBQ64" s="333"/>
      <c r="UBR64" s="333"/>
      <c r="UBS64" s="333"/>
      <c r="UBT64" s="333"/>
      <c r="UBU64" s="333"/>
      <c r="UBV64" s="333"/>
      <c r="UBW64" s="333"/>
      <c r="UBX64" s="333"/>
      <c r="UBY64" s="333"/>
      <c r="UBZ64" s="333"/>
      <c r="UCA64" s="333"/>
      <c r="UCB64" s="333"/>
      <c r="UCC64" s="333"/>
      <c r="UCD64" s="333"/>
      <c r="UCE64" s="333"/>
      <c r="UCF64" s="333"/>
      <c r="UCG64" s="333"/>
      <c r="UCH64" s="333"/>
      <c r="UCI64" s="333"/>
      <c r="UCJ64" s="333"/>
      <c r="UCK64" s="333"/>
      <c r="UCL64" s="333"/>
      <c r="UCM64" s="333"/>
      <c r="UCN64" s="333"/>
      <c r="UCO64" s="333"/>
      <c r="UCP64" s="333"/>
      <c r="UCQ64" s="333"/>
      <c r="UCR64" s="333"/>
      <c r="UCS64" s="333"/>
      <c r="UCT64" s="333"/>
      <c r="UCU64" s="333"/>
      <c r="UCV64" s="333"/>
      <c r="UCW64" s="333"/>
      <c r="UCX64" s="333"/>
      <c r="UCY64" s="333"/>
      <c r="UCZ64" s="333"/>
      <c r="UDA64" s="333"/>
      <c r="UDB64" s="333"/>
      <c r="UDC64" s="333"/>
      <c r="UDD64" s="333"/>
      <c r="UDE64" s="333"/>
      <c r="UDF64" s="333"/>
      <c r="UDG64" s="333"/>
      <c r="UDH64" s="333"/>
      <c r="UDI64" s="333"/>
      <c r="UDJ64" s="333"/>
      <c r="UDK64" s="333"/>
      <c r="UDL64" s="333"/>
      <c r="UDM64" s="333"/>
      <c r="UDN64" s="333"/>
      <c r="UDO64" s="333"/>
      <c r="UDP64" s="333"/>
      <c r="UDQ64" s="333"/>
      <c r="UDR64" s="333"/>
      <c r="UDS64" s="333"/>
      <c r="UDT64" s="333"/>
      <c r="UDU64" s="333"/>
      <c r="UDV64" s="333"/>
      <c r="UDW64" s="333"/>
      <c r="UDX64" s="333"/>
      <c r="UDY64" s="333"/>
      <c r="UDZ64" s="333"/>
      <c r="UEA64" s="333"/>
      <c r="UEB64" s="333"/>
      <c r="UEC64" s="333"/>
      <c r="UED64" s="333"/>
      <c r="UEE64" s="333"/>
      <c r="UEF64" s="333"/>
      <c r="UEG64" s="333"/>
      <c r="UEH64" s="333"/>
      <c r="UEI64" s="333"/>
      <c r="UEJ64" s="333"/>
      <c r="UEK64" s="333"/>
      <c r="UEL64" s="333"/>
      <c r="UEM64" s="333"/>
      <c r="UEN64" s="333"/>
      <c r="UEO64" s="333"/>
      <c r="UEP64" s="333"/>
      <c r="UEQ64" s="333"/>
      <c r="UER64" s="333"/>
      <c r="UES64" s="333"/>
      <c r="UET64" s="333"/>
      <c r="UEU64" s="333"/>
      <c r="UEV64" s="333"/>
      <c r="UEW64" s="333"/>
      <c r="UEX64" s="333"/>
      <c r="UEY64" s="333"/>
      <c r="UEZ64" s="333"/>
      <c r="UFA64" s="333"/>
      <c r="UFB64" s="333"/>
      <c r="UFC64" s="333"/>
      <c r="UFD64" s="333"/>
      <c r="UFE64" s="333"/>
      <c r="UFF64" s="333"/>
      <c r="UFG64" s="333"/>
      <c r="UFH64" s="333"/>
      <c r="UFI64" s="333"/>
      <c r="UFJ64" s="333"/>
      <c r="UFK64" s="333"/>
      <c r="UFL64" s="333"/>
      <c r="UFM64" s="333"/>
      <c r="UFN64" s="333"/>
      <c r="UFO64" s="333"/>
      <c r="UFP64" s="333"/>
      <c r="UFQ64" s="333"/>
      <c r="UFR64" s="333"/>
      <c r="UFS64" s="333"/>
      <c r="UFT64" s="333"/>
      <c r="UFU64" s="333"/>
      <c r="UFV64" s="333"/>
      <c r="UFW64" s="333"/>
      <c r="UFX64" s="333"/>
      <c r="UFY64" s="333"/>
      <c r="UFZ64" s="333"/>
      <c r="UGA64" s="333"/>
      <c r="UGB64" s="333"/>
      <c r="UGC64" s="333"/>
      <c r="UGD64" s="333"/>
      <c r="UGE64" s="333"/>
      <c r="UGF64" s="333"/>
      <c r="UGG64" s="333"/>
      <c r="UGH64" s="333"/>
      <c r="UGI64" s="333"/>
      <c r="UGJ64" s="333"/>
      <c r="UGK64" s="333"/>
      <c r="UGL64" s="333"/>
      <c r="UGM64" s="333"/>
      <c r="UGN64" s="333"/>
      <c r="UGO64" s="333"/>
      <c r="UGP64" s="333"/>
      <c r="UGQ64" s="333"/>
      <c r="UGR64" s="333"/>
      <c r="UGS64" s="333"/>
      <c r="UGT64" s="333"/>
      <c r="UGU64" s="333"/>
      <c r="UGV64" s="333"/>
      <c r="UGW64" s="333"/>
      <c r="UGX64" s="333"/>
      <c r="UGY64" s="333"/>
      <c r="UGZ64" s="333"/>
      <c r="UHA64" s="333"/>
      <c r="UHB64" s="333"/>
      <c r="UHC64" s="333"/>
      <c r="UHD64" s="333"/>
      <c r="UHE64" s="333"/>
      <c r="UHF64" s="333"/>
      <c r="UHG64" s="333"/>
      <c r="UHH64" s="333"/>
      <c r="UHI64" s="333"/>
      <c r="UHJ64" s="333"/>
      <c r="UHK64" s="333"/>
      <c r="UHL64" s="333"/>
      <c r="UHM64" s="333"/>
      <c r="UHN64" s="333"/>
      <c r="UHO64" s="333"/>
      <c r="UHP64" s="333"/>
      <c r="UHQ64" s="333"/>
      <c r="UHR64" s="333"/>
      <c r="UHS64" s="333"/>
      <c r="UHT64" s="333"/>
      <c r="UHU64" s="333"/>
      <c r="UHV64" s="333"/>
      <c r="UHW64" s="333"/>
      <c r="UHX64" s="333"/>
      <c r="UHY64" s="333"/>
      <c r="UHZ64" s="333"/>
      <c r="UIA64" s="333"/>
      <c r="UIB64" s="333"/>
      <c r="UIC64" s="333"/>
      <c r="UID64" s="333"/>
      <c r="UIE64" s="333"/>
      <c r="UIF64" s="333"/>
      <c r="UIG64" s="333"/>
      <c r="UIH64" s="333"/>
      <c r="UII64" s="333"/>
      <c r="UIJ64" s="333"/>
      <c r="UIK64" s="333"/>
      <c r="UIL64" s="333"/>
      <c r="UIM64" s="333"/>
      <c r="UIN64" s="333"/>
      <c r="UIO64" s="333"/>
      <c r="UIP64" s="333"/>
      <c r="UIQ64" s="333"/>
      <c r="UIR64" s="333"/>
      <c r="UIS64" s="333"/>
      <c r="UIT64" s="333"/>
      <c r="UIU64" s="333"/>
      <c r="UIV64" s="333"/>
      <c r="UIW64" s="333"/>
      <c r="UIX64" s="333"/>
      <c r="UIY64" s="333"/>
      <c r="UIZ64" s="333"/>
      <c r="UJA64" s="333"/>
      <c r="UJB64" s="333"/>
      <c r="UJC64" s="333"/>
      <c r="UJD64" s="333"/>
      <c r="UJE64" s="333"/>
      <c r="UJF64" s="333"/>
      <c r="UJG64" s="333"/>
      <c r="UJH64" s="333"/>
      <c r="UJI64" s="333"/>
      <c r="UJJ64" s="333"/>
      <c r="UJK64" s="333"/>
      <c r="UJL64" s="333"/>
      <c r="UJM64" s="333"/>
      <c r="UJN64" s="333"/>
      <c r="UJO64" s="333"/>
      <c r="UJP64" s="333"/>
      <c r="UJQ64" s="333"/>
      <c r="UJR64" s="333"/>
      <c r="UJS64" s="333"/>
      <c r="UJT64" s="333"/>
      <c r="UJU64" s="333"/>
      <c r="UJV64" s="333"/>
      <c r="UJW64" s="333"/>
      <c r="UJX64" s="333"/>
      <c r="UJY64" s="333"/>
      <c r="UJZ64" s="333"/>
      <c r="UKA64" s="333"/>
      <c r="UKB64" s="333"/>
      <c r="UKC64" s="333"/>
      <c r="UKD64" s="333"/>
      <c r="UKE64" s="333"/>
      <c r="UKF64" s="333"/>
      <c r="UKG64" s="333"/>
      <c r="UKH64" s="333"/>
      <c r="UKI64" s="333"/>
      <c r="UKJ64" s="333"/>
      <c r="UKK64" s="333"/>
      <c r="UKL64" s="333"/>
      <c r="UKM64" s="333"/>
      <c r="UKN64" s="333"/>
      <c r="UKO64" s="333"/>
      <c r="UKP64" s="333"/>
      <c r="UKQ64" s="333"/>
      <c r="UKR64" s="333"/>
      <c r="UKS64" s="333"/>
      <c r="UKT64" s="333"/>
      <c r="UKU64" s="333"/>
      <c r="UKV64" s="333"/>
      <c r="UKW64" s="333"/>
      <c r="UKX64" s="333"/>
      <c r="UKY64" s="333"/>
      <c r="UKZ64" s="333"/>
      <c r="ULA64" s="333"/>
      <c r="ULB64" s="333"/>
      <c r="ULC64" s="333"/>
      <c r="ULD64" s="333"/>
      <c r="ULE64" s="333"/>
      <c r="ULF64" s="333"/>
      <c r="ULG64" s="333"/>
      <c r="ULH64" s="333"/>
      <c r="ULI64" s="333"/>
      <c r="ULJ64" s="333"/>
      <c r="ULK64" s="333"/>
      <c r="ULL64" s="333"/>
      <c r="ULM64" s="333"/>
      <c r="ULN64" s="333"/>
      <c r="ULO64" s="333"/>
      <c r="ULP64" s="333"/>
      <c r="ULQ64" s="333"/>
      <c r="ULR64" s="333"/>
      <c r="ULS64" s="333"/>
      <c r="ULT64" s="333"/>
      <c r="ULU64" s="333"/>
      <c r="ULV64" s="333"/>
      <c r="ULW64" s="333"/>
      <c r="ULX64" s="333"/>
      <c r="ULY64" s="333"/>
      <c r="ULZ64" s="333"/>
      <c r="UMA64" s="333"/>
      <c r="UMB64" s="333"/>
      <c r="UMC64" s="333"/>
      <c r="UMD64" s="333"/>
      <c r="UME64" s="333"/>
      <c r="UMF64" s="333"/>
      <c r="UMG64" s="333"/>
      <c r="UMH64" s="333"/>
      <c r="UMI64" s="333"/>
      <c r="UMJ64" s="333"/>
      <c r="UMK64" s="333"/>
      <c r="UML64" s="333"/>
      <c r="UMM64" s="333"/>
      <c r="UMN64" s="333"/>
      <c r="UMO64" s="333"/>
      <c r="UMP64" s="333"/>
      <c r="UMQ64" s="333"/>
      <c r="UMR64" s="333"/>
      <c r="UMS64" s="333"/>
      <c r="UMT64" s="333"/>
      <c r="UMU64" s="333"/>
      <c r="UMV64" s="333"/>
      <c r="UMW64" s="333"/>
      <c r="UMX64" s="333"/>
      <c r="UMY64" s="333"/>
      <c r="UMZ64" s="333"/>
      <c r="UNA64" s="333"/>
      <c r="UNB64" s="333"/>
      <c r="UNC64" s="333"/>
      <c r="UND64" s="333"/>
      <c r="UNE64" s="333"/>
      <c r="UNF64" s="333"/>
      <c r="UNG64" s="333"/>
      <c r="UNH64" s="333"/>
      <c r="UNI64" s="333"/>
      <c r="UNJ64" s="333"/>
      <c r="UNK64" s="333"/>
      <c r="UNL64" s="333"/>
      <c r="UNM64" s="333"/>
      <c r="UNN64" s="333"/>
      <c r="UNO64" s="333"/>
      <c r="UNP64" s="333"/>
      <c r="UNQ64" s="333"/>
      <c r="UNR64" s="333"/>
      <c r="UNS64" s="333"/>
      <c r="UNT64" s="333"/>
      <c r="UNU64" s="333"/>
      <c r="UNV64" s="333"/>
      <c r="UNW64" s="333"/>
      <c r="UNX64" s="333"/>
      <c r="UNY64" s="333"/>
      <c r="UNZ64" s="333"/>
      <c r="UOA64" s="333"/>
      <c r="UOB64" s="333"/>
      <c r="UOC64" s="333"/>
      <c r="UOD64" s="333"/>
      <c r="UOE64" s="333"/>
      <c r="UOF64" s="333"/>
      <c r="UOG64" s="333"/>
      <c r="UOH64" s="333"/>
      <c r="UOI64" s="333"/>
      <c r="UOJ64" s="333"/>
      <c r="UOK64" s="333"/>
      <c r="UOL64" s="333"/>
      <c r="UOM64" s="333"/>
      <c r="UON64" s="333"/>
      <c r="UOO64" s="333"/>
      <c r="UOP64" s="333"/>
      <c r="UOQ64" s="333"/>
      <c r="UOR64" s="333"/>
      <c r="UOS64" s="333"/>
      <c r="UOT64" s="333"/>
      <c r="UOU64" s="333"/>
      <c r="UOV64" s="333"/>
      <c r="UOW64" s="333"/>
      <c r="UOX64" s="333"/>
      <c r="UOY64" s="333"/>
      <c r="UOZ64" s="333"/>
      <c r="UPA64" s="333"/>
      <c r="UPB64" s="333"/>
      <c r="UPC64" s="333"/>
      <c r="UPD64" s="333"/>
      <c r="UPE64" s="333"/>
      <c r="UPF64" s="333"/>
      <c r="UPG64" s="333"/>
      <c r="UPH64" s="333"/>
      <c r="UPI64" s="333"/>
      <c r="UPJ64" s="333"/>
      <c r="UPK64" s="333"/>
      <c r="UPL64" s="333"/>
      <c r="UPM64" s="333"/>
      <c r="UPN64" s="333"/>
      <c r="UPO64" s="333"/>
      <c r="UPP64" s="333"/>
      <c r="UPQ64" s="333"/>
      <c r="UPR64" s="333"/>
      <c r="UPS64" s="333"/>
      <c r="UPT64" s="333"/>
      <c r="UPU64" s="333"/>
      <c r="UPV64" s="333"/>
      <c r="UPW64" s="333"/>
      <c r="UPX64" s="333"/>
      <c r="UPY64" s="333"/>
      <c r="UPZ64" s="333"/>
      <c r="UQA64" s="333"/>
      <c r="UQB64" s="333"/>
      <c r="UQC64" s="333"/>
      <c r="UQD64" s="333"/>
      <c r="UQE64" s="333"/>
      <c r="UQF64" s="333"/>
      <c r="UQG64" s="333"/>
      <c r="UQH64" s="333"/>
      <c r="UQI64" s="333"/>
      <c r="UQJ64" s="333"/>
      <c r="UQK64" s="333"/>
      <c r="UQL64" s="333"/>
      <c r="UQM64" s="333"/>
      <c r="UQN64" s="333"/>
      <c r="UQO64" s="333"/>
      <c r="UQP64" s="333"/>
      <c r="UQQ64" s="333"/>
      <c r="UQR64" s="333"/>
      <c r="UQS64" s="333"/>
      <c r="UQT64" s="333"/>
      <c r="UQU64" s="333"/>
      <c r="UQV64" s="333"/>
      <c r="UQW64" s="333"/>
      <c r="UQX64" s="333"/>
      <c r="UQY64" s="333"/>
      <c r="UQZ64" s="333"/>
      <c r="URA64" s="333"/>
      <c r="URB64" s="333"/>
      <c r="URC64" s="333"/>
      <c r="URD64" s="333"/>
      <c r="URE64" s="333"/>
      <c r="URF64" s="333"/>
      <c r="URG64" s="333"/>
      <c r="URH64" s="333"/>
      <c r="URI64" s="333"/>
      <c r="URJ64" s="333"/>
      <c r="URK64" s="333"/>
      <c r="URL64" s="333"/>
      <c r="URM64" s="333"/>
      <c r="URN64" s="333"/>
      <c r="URO64" s="333"/>
      <c r="URP64" s="333"/>
      <c r="URQ64" s="333"/>
      <c r="URR64" s="333"/>
      <c r="URS64" s="333"/>
      <c r="URT64" s="333"/>
      <c r="URU64" s="333"/>
      <c r="URV64" s="333"/>
      <c r="URW64" s="333"/>
      <c r="URX64" s="333"/>
      <c r="URY64" s="333"/>
      <c r="URZ64" s="333"/>
      <c r="USA64" s="333"/>
      <c r="USB64" s="333"/>
      <c r="USC64" s="333"/>
      <c r="USD64" s="333"/>
      <c r="USE64" s="333"/>
      <c r="USF64" s="333"/>
      <c r="USG64" s="333"/>
      <c r="USH64" s="333"/>
      <c r="USI64" s="333"/>
      <c r="USJ64" s="333"/>
      <c r="USK64" s="333"/>
      <c r="USL64" s="333"/>
      <c r="USM64" s="333"/>
      <c r="USN64" s="333"/>
      <c r="USO64" s="333"/>
      <c r="USP64" s="333"/>
      <c r="USQ64" s="333"/>
      <c r="USR64" s="333"/>
      <c r="USS64" s="333"/>
      <c r="UST64" s="333"/>
      <c r="USU64" s="333"/>
      <c r="USV64" s="333"/>
      <c r="USW64" s="333"/>
      <c r="USX64" s="333"/>
      <c r="USY64" s="333"/>
      <c r="USZ64" s="333"/>
      <c r="UTA64" s="333"/>
      <c r="UTB64" s="333"/>
      <c r="UTC64" s="333"/>
      <c r="UTD64" s="333"/>
      <c r="UTE64" s="333"/>
      <c r="UTF64" s="333"/>
      <c r="UTG64" s="333"/>
      <c r="UTH64" s="333"/>
      <c r="UTI64" s="333"/>
      <c r="UTJ64" s="333"/>
      <c r="UTK64" s="333"/>
      <c r="UTL64" s="333"/>
      <c r="UTM64" s="333"/>
      <c r="UTN64" s="333"/>
      <c r="UTO64" s="333"/>
      <c r="UTP64" s="333"/>
      <c r="UTQ64" s="333"/>
      <c r="UTR64" s="333"/>
      <c r="UTS64" s="333"/>
      <c r="UTT64" s="333"/>
      <c r="UTU64" s="333"/>
      <c r="UTV64" s="333"/>
      <c r="UTW64" s="333"/>
      <c r="UTX64" s="333"/>
      <c r="UTY64" s="333"/>
      <c r="UTZ64" s="333"/>
      <c r="UUA64" s="333"/>
      <c r="UUB64" s="333"/>
      <c r="UUC64" s="333"/>
      <c r="UUD64" s="333"/>
      <c r="UUE64" s="333"/>
      <c r="UUF64" s="333"/>
      <c r="UUG64" s="333"/>
      <c r="UUH64" s="333"/>
      <c r="UUI64" s="333"/>
      <c r="UUJ64" s="333"/>
      <c r="UUK64" s="333"/>
      <c r="UUL64" s="333"/>
      <c r="UUM64" s="333"/>
      <c r="UUN64" s="333"/>
      <c r="UUO64" s="333"/>
      <c r="UUP64" s="333"/>
      <c r="UUQ64" s="333"/>
      <c r="UUR64" s="333"/>
      <c r="UUS64" s="333"/>
      <c r="UUT64" s="333"/>
      <c r="UUU64" s="333"/>
      <c r="UUV64" s="333"/>
      <c r="UUW64" s="333"/>
      <c r="UUX64" s="333"/>
      <c r="UUY64" s="333"/>
      <c r="UUZ64" s="333"/>
      <c r="UVA64" s="333"/>
      <c r="UVB64" s="333"/>
      <c r="UVC64" s="333"/>
      <c r="UVD64" s="333"/>
      <c r="UVE64" s="333"/>
      <c r="UVF64" s="333"/>
      <c r="UVG64" s="333"/>
      <c r="UVH64" s="333"/>
      <c r="UVI64" s="333"/>
      <c r="UVJ64" s="333"/>
      <c r="UVK64" s="333"/>
      <c r="UVL64" s="333"/>
      <c r="UVM64" s="333"/>
      <c r="UVN64" s="333"/>
      <c r="UVO64" s="333"/>
      <c r="UVP64" s="333"/>
      <c r="UVQ64" s="333"/>
      <c r="UVR64" s="333"/>
      <c r="UVS64" s="333"/>
      <c r="UVT64" s="333"/>
      <c r="UVU64" s="333"/>
      <c r="UVV64" s="333"/>
      <c r="UVW64" s="333"/>
      <c r="UVX64" s="333"/>
      <c r="UVY64" s="333"/>
      <c r="UVZ64" s="333"/>
      <c r="UWA64" s="333"/>
      <c r="UWB64" s="333"/>
      <c r="UWC64" s="333"/>
      <c r="UWD64" s="333"/>
      <c r="UWE64" s="333"/>
      <c r="UWF64" s="333"/>
      <c r="UWG64" s="333"/>
      <c r="UWH64" s="333"/>
      <c r="UWI64" s="333"/>
      <c r="UWJ64" s="333"/>
      <c r="UWK64" s="333"/>
      <c r="UWL64" s="333"/>
      <c r="UWM64" s="333"/>
      <c r="UWN64" s="333"/>
      <c r="UWO64" s="333"/>
      <c r="UWP64" s="333"/>
      <c r="UWQ64" s="333"/>
      <c r="UWR64" s="333"/>
      <c r="UWS64" s="333"/>
      <c r="UWT64" s="333"/>
      <c r="UWU64" s="333"/>
      <c r="UWV64" s="333"/>
      <c r="UWW64" s="333"/>
      <c r="UWX64" s="333"/>
      <c r="UWY64" s="333"/>
      <c r="UWZ64" s="333"/>
      <c r="UXA64" s="333"/>
      <c r="UXB64" s="333"/>
      <c r="UXC64" s="333"/>
      <c r="UXD64" s="333"/>
      <c r="UXE64" s="333"/>
      <c r="UXF64" s="333"/>
      <c r="UXG64" s="333"/>
      <c r="UXH64" s="333"/>
      <c r="UXI64" s="333"/>
      <c r="UXJ64" s="333"/>
      <c r="UXK64" s="333"/>
      <c r="UXL64" s="333"/>
      <c r="UXM64" s="333"/>
      <c r="UXN64" s="333"/>
      <c r="UXO64" s="333"/>
      <c r="UXP64" s="333"/>
      <c r="UXQ64" s="333"/>
      <c r="UXR64" s="333"/>
      <c r="UXS64" s="333"/>
      <c r="UXT64" s="333"/>
      <c r="UXU64" s="333"/>
      <c r="UXV64" s="333"/>
      <c r="UXW64" s="333"/>
      <c r="UXX64" s="333"/>
      <c r="UXY64" s="333"/>
      <c r="UXZ64" s="333"/>
      <c r="UYA64" s="333"/>
      <c r="UYB64" s="333"/>
      <c r="UYC64" s="333"/>
      <c r="UYD64" s="333"/>
      <c r="UYE64" s="333"/>
      <c r="UYF64" s="333"/>
      <c r="UYG64" s="333"/>
      <c r="UYH64" s="333"/>
      <c r="UYI64" s="333"/>
      <c r="UYJ64" s="333"/>
      <c r="UYK64" s="333"/>
      <c r="UYL64" s="333"/>
      <c r="UYM64" s="333"/>
      <c r="UYN64" s="333"/>
      <c r="UYO64" s="333"/>
      <c r="UYP64" s="333"/>
      <c r="UYQ64" s="333"/>
      <c r="UYR64" s="333"/>
      <c r="UYS64" s="333"/>
      <c r="UYT64" s="333"/>
      <c r="UYU64" s="333"/>
      <c r="UYV64" s="333"/>
      <c r="UYW64" s="333"/>
      <c r="UYX64" s="333"/>
      <c r="UYY64" s="333"/>
      <c r="UYZ64" s="333"/>
      <c r="UZA64" s="333"/>
      <c r="UZB64" s="333"/>
      <c r="UZC64" s="333"/>
      <c r="UZD64" s="333"/>
      <c r="UZE64" s="333"/>
      <c r="UZF64" s="333"/>
      <c r="UZG64" s="333"/>
      <c r="UZH64" s="333"/>
      <c r="UZI64" s="333"/>
      <c r="UZJ64" s="333"/>
      <c r="UZK64" s="333"/>
      <c r="UZL64" s="333"/>
      <c r="UZM64" s="333"/>
      <c r="UZN64" s="333"/>
      <c r="UZO64" s="333"/>
      <c r="UZP64" s="333"/>
      <c r="UZQ64" s="333"/>
      <c r="UZR64" s="333"/>
      <c r="UZS64" s="333"/>
      <c r="UZT64" s="333"/>
      <c r="UZU64" s="333"/>
      <c r="UZV64" s="333"/>
      <c r="UZW64" s="333"/>
      <c r="UZX64" s="333"/>
      <c r="UZY64" s="333"/>
      <c r="UZZ64" s="333"/>
      <c r="VAA64" s="333"/>
      <c r="VAB64" s="333"/>
      <c r="VAC64" s="333"/>
      <c r="VAD64" s="333"/>
      <c r="VAE64" s="333"/>
      <c r="VAF64" s="333"/>
      <c r="VAG64" s="333"/>
      <c r="VAH64" s="333"/>
      <c r="VAI64" s="333"/>
      <c r="VAJ64" s="333"/>
      <c r="VAK64" s="333"/>
      <c r="VAL64" s="333"/>
      <c r="VAM64" s="333"/>
      <c r="VAN64" s="333"/>
      <c r="VAO64" s="333"/>
      <c r="VAP64" s="333"/>
      <c r="VAQ64" s="333"/>
      <c r="VAR64" s="333"/>
      <c r="VAS64" s="333"/>
      <c r="VAT64" s="333"/>
      <c r="VAU64" s="333"/>
      <c r="VAV64" s="333"/>
      <c r="VAW64" s="333"/>
      <c r="VAX64" s="333"/>
      <c r="VAY64" s="333"/>
      <c r="VAZ64" s="333"/>
      <c r="VBA64" s="333"/>
      <c r="VBB64" s="333"/>
      <c r="VBC64" s="333"/>
      <c r="VBD64" s="333"/>
      <c r="VBE64" s="333"/>
      <c r="VBF64" s="333"/>
      <c r="VBG64" s="333"/>
      <c r="VBH64" s="333"/>
      <c r="VBI64" s="333"/>
      <c r="VBJ64" s="333"/>
      <c r="VBK64" s="333"/>
      <c r="VBL64" s="333"/>
      <c r="VBM64" s="333"/>
      <c r="VBN64" s="333"/>
      <c r="VBO64" s="333"/>
      <c r="VBP64" s="333"/>
      <c r="VBQ64" s="333"/>
      <c r="VBR64" s="333"/>
      <c r="VBS64" s="333"/>
      <c r="VBT64" s="333"/>
      <c r="VBU64" s="333"/>
      <c r="VBV64" s="333"/>
      <c r="VBW64" s="333"/>
      <c r="VBX64" s="333"/>
      <c r="VBY64" s="333"/>
      <c r="VBZ64" s="333"/>
      <c r="VCA64" s="333"/>
      <c r="VCB64" s="333"/>
      <c r="VCC64" s="333"/>
      <c r="VCD64" s="333"/>
      <c r="VCE64" s="333"/>
      <c r="VCF64" s="333"/>
      <c r="VCG64" s="333"/>
      <c r="VCH64" s="333"/>
      <c r="VCI64" s="333"/>
      <c r="VCJ64" s="333"/>
      <c r="VCK64" s="333"/>
      <c r="VCL64" s="333"/>
      <c r="VCM64" s="333"/>
      <c r="VCN64" s="333"/>
      <c r="VCO64" s="333"/>
      <c r="VCP64" s="333"/>
      <c r="VCQ64" s="333"/>
      <c r="VCR64" s="333"/>
      <c r="VCS64" s="333"/>
      <c r="VCT64" s="333"/>
      <c r="VCU64" s="333"/>
      <c r="VCV64" s="333"/>
      <c r="VCW64" s="333"/>
      <c r="VCX64" s="333"/>
      <c r="VCY64" s="333"/>
      <c r="VCZ64" s="333"/>
      <c r="VDA64" s="333"/>
      <c r="VDB64" s="333"/>
      <c r="VDC64" s="333"/>
      <c r="VDD64" s="333"/>
      <c r="VDE64" s="333"/>
      <c r="VDF64" s="333"/>
      <c r="VDG64" s="333"/>
      <c r="VDH64" s="333"/>
      <c r="VDI64" s="333"/>
      <c r="VDJ64" s="333"/>
      <c r="VDK64" s="333"/>
      <c r="VDL64" s="333"/>
      <c r="VDM64" s="333"/>
      <c r="VDN64" s="333"/>
      <c r="VDO64" s="333"/>
      <c r="VDP64" s="333"/>
      <c r="VDQ64" s="333"/>
      <c r="VDR64" s="333"/>
      <c r="VDS64" s="333"/>
      <c r="VDT64" s="333"/>
      <c r="VDU64" s="333"/>
      <c r="VDV64" s="333"/>
      <c r="VDW64" s="333"/>
      <c r="VDX64" s="333"/>
      <c r="VDY64" s="333"/>
      <c r="VDZ64" s="333"/>
      <c r="VEA64" s="333"/>
      <c r="VEB64" s="333"/>
      <c r="VEC64" s="333"/>
      <c r="VED64" s="333"/>
      <c r="VEE64" s="333"/>
      <c r="VEF64" s="333"/>
      <c r="VEG64" s="333"/>
      <c r="VEH64" s="333"/>
      <c r="VEI64" s="333"/>
      <c r="VEJ64" s="333"/>
      <c r="VEK64" s="333"/>
      <c r="VEL64" s="333"/>
      <c r="VEM64" s="333"/>
      <c r="VEN64" s="333"/>
      <c r="VEO64" s="333"/>
      <c r="VEP64" s="333"/>
      <c r="VEQ64" s="333"/>
      <c r="VER64" s="333"/>
      <c r="VES64" s="333"/>
      <c r="VET64" s="333"/>
      <c r="VEU64" s="333"/>
      <c r="VEV64" s="333"/>
      <c r="VEW64" s="333"/>
      <c r="VEX64" s="333"/>
      <c r="VEY64" s="333"/>
      <c r="VEZ64" s="333"/>
      <c r="VFA64" s="333"/>
      <c r="VFB64" s="333"/>
      <c r="VFC64" s="333"/>
      <c r="VFD64" s="333"/>
      <c r="VFE64" s="333"/>
      <c r="VFF64" s="333"/>
      <c r="VFG64" s="333"/>
      <c r="VFH64" s="333"/>
      <c r="VFI64" s="333"/>
      <c r="VFJ64" s="333"/>
      <c r="VFK64" s="333"/>
      <c r="VFL64" s="333"/>
      <c r="VFM64" s="333"/>
      <c r="VFN64" s="333"/>
      <c r="VFO64" s="333"/>
      <c r="VFP64" s="333"/>
      <c r="VFQ64" s="333"/>
      <c r="VFR64" s="333"/>
      <c r="VFS64" s="333"/>
      <c r="VFT64" s="333"/>
      <c r="VFU64" s="333"/>
      <c r="VFV64" s="333"/>
      <c r="VFW64" s="333"/>
      <c r="VFX64" s="333"/>
      <c r="VFY64" s="333"/>
      <c r="VFZ64" s="333"/>
      <c r="VGA64" s="333"/>
      <c r="VGB64" s="333"/>
      <c r="VGC64" s="333"/>
      <c r="VGD64" s="333"/>
      <c r="VGE64" s="333"/>
      <c r="VGF64" s="333"/>
      <c r="VGG64" s="333"/>
      <c r="VGH64" s="333"/>
      <c r="VGI64" s="333"/>
      <c r="VGJ64" s="333"/>
      <c r="VGK64" s="333"/>
      <c r="VGL64" s="333"/>
      <c r="VGM64" s="333"/>
      <c r="VGN64" s="333"/>
      <c r="VGO64" s="333"/>
      <c r="VGP64" s="333"/>
      <c r="VGQ64" s="333"/>
      <c r="VGR64" s="333"/>
      <c r="VGS64" s="333"/>
      <c r="VGT64" s="333"/>
      <c r="VGU64" s="333"/>
      <c r="VGV64" s="333"/>
      <c r="VGW64" s="333"/>
      <c r="VGX64" s="333"/>
      <c r="VGY64" s="333"/>
      <c r="VGZ64" s="333"/>
      <c r="VHA64" s="333"/>
      <c r="VHB64" s="333"/>
      <c r="VHC64" s="333"/>
      <c r="VHD64" s="333"/>
      <c r="VHE64" s="333"/>
      <c r="VHF64" s="333"/>
      <c r="VHG64" s="333"/>
      <c r="VHH64" s="333"/>
      <c r="VHI64" s="333"/>
      <c r="VHJ64" s="333"/>
      <c r="VHK64" s="333"/>
      <c r="VHL64" s="333"/>
      <c r="VHM64" s="333"/>
      <c r="VHN64" s="333"/>
      <c r="VHO64" s="333"/>
      <c r="VHP64" s="333"/>
      <c r="VHQ64" s="333"/>
      <c r="VHR64" s="333"/>
      <c r="VHS64" s="333"/>
      <c r="VHT64" s="333"/>
      <c r="VHU64" s="333"/>
      <c r="VHV64" s="333"/>
      <c r="VHW64" s="333"/>
      <c r="VHX64" s="333"/>
      <c r="VHY64" s="333"/>
      <c r="VHZ64" s="333"/>
      <c r="VIA64" s="333"/>
      <c r="VIB64" s="333"/>
      <c r="VIC64" s="333"/>
      <c r="VID64" s="333"/>
      <c r="VIE64" s="333"/>
      <c r="VIF64" s="333"/>
      <c r="VIG64" s="333"/>
      <c r="VIH64" s="333"/>
      <c r="VII64" s="333"/>
      <c r="VIJ64" s="333"/>
      <c r="VIK64" s="333"/>
      <c r="VIL64" s="333"/>
      <c r="VIM64" s="333"/>
      <c r="VIN64" s="333"/>
      <c r="VIO64" s="333"/>
      <c r="VIP64" s="333"/>
      <c r="VIQ64" s="333"/>
      <c r="VIR64" s="333"/>
      <c r="VIS64" s="333"/>
      <c r="VIT64" s="333"/>
      <c r="VIU64" s="333"/>
      <c r="VIV64" s="333"/>
      <c r="VIW64" s="333"/>
      <c r="VIX64" s="333"/>
      <c r="VIY64" s="333"/>
      <c r="VIZ64" s="333"/>
      <c r="VJA64" s="333"/>
      <c r="VJB64" s="333"/>
      <c r="VJC64" s="333"/>
      <c r="VJD64" s="333"/>
      <c r="VJE64" s="333"/>
      <c r="VJF64" s="333"/>
      <c r="VJG64" s="333"/>
      <c r="VJH64" s="333"/>
      <c r="VJI64" s="333"/>
      <c r="VJJ64" s="333"/>
      <c r="VJK64" s="333"/>
      <c r="VJL64" s="333"/>
      <c r="VJM64" s="333"/>
      <c r="VJN64" s="333"/>
      <c r="VJO64" s="333"/>
      <c r="VJP64" s="333"/>
      <c r="VJQ64" s="333"/>
      <c r="VJR64" s="333"/>
      <c r="VJS64" s="333"/>
      <c r="VJT64" s="333"/>
      <c r="VJU64" s="333"/>
      <c r="VJV64" s="333"/>
      <c r="VJW64" s="333"/>
      <c r="VJX64" s="333"/>
      <c r="VJY64" s="333"/>
      <c r="VJZ64" s="333"/>
      <c r="VKA64" s="333"/>
      <c r="VKB64" s="333"/>
      <c r="VKC64" s="333"/>
      <c r="VKD64" s="333"/>
      <c r="VKE64" s="333"/>
      <c r="VKF64" s="333"/>
      <c r="VKG64" s="333"/>
      <c r="VKH64" s="333"/>
      <c r="VKI64" s="333"/>
      <c r="VKJ64" s="333"/>
      <c r="VKK64" s="333"/>
      <c r="VKL64" s="333"/>
      <c r="VKM64" s="333"/>
      <c r="VKN64" s="333"/>
      <c r="VKO64" s="333"/>
      <c r="VKP64" s="333"/>
      <c r="VKQ64" s="333"/>
      <c r="VKR64" s="333"/>
      <c r="VKS64" s="333"/>
      <c r="VKT64" s="333"/>
      <c r="VKU64" s="333"/>
      <c r="VKV64" s="333"/>
      <c r="VKW64" s="333"/>
      <c r="VKX64" s="333"/>
      <c r="VKY64" s="333"/>
      <c r="VKZ64" s="333"/>
      <c r="VLA64" s="333"/>
      <c r="VLB64" s="333"/>
      <c r="VLC64" s="333"/>
      <c r="VLD64" s="333"/>
      <c r="VLE64" s="333"/>
      <c r="VLF64" s="333"/>
      <c r="VLG64" s="333"/>
      <c r="VLH64" s="333"/>
      <c r="VLI64" s="333"/>
      <c r="VLJ64" s="333"/>
      <c r="VLK64" s="333"/>
      <c r="VLL64" s="333"/>
      <c r="VLM64" s="333"/>
      <c r="VLN64" s="333"/>
      <c r="VLO64" s="333"/>
      <c r="VLP64" s="333"/>
      <c r="VLQ64" s="333"/>
      <c r="VLR64" s="333"/>
      <c r="VLS64" s="333"/>
      <c r="VLT64" s="333"/>
      <c r="VLU64" s="333"/>
      <c r="VLV64" s="333"/>
      <c r="VLW64" s="333"/>
      <c r="VLX64" s="333"/>
      <c r="VLY64" s="333"/>
      <c r="VLZ64" s="333"/>
      <c r="VMA64" s="333"/>
      <c r="VMB64" s="333"/>
      <c r="VMC64" s="333"/>
      <c r="VMD64" s="333"/>
      <c r="VME64" s="333"/>
      <c r="VMF64" s="333"/>
      <c r="VMG64" s="333"/>
      <c r="VMH64" s="333"/>
      <c r="VMI64" s="333"/>
      <c r="VMJ64" s="333"/>
      <c r="VMK64" s="333"/>
      <c r="VML64" s="333"/>
      <c r="VMM64" s="333"/>
      <c r="VMN64" s="333"/>
      <c r="VMO64" s="333"/>
      <c r="VMP64" s="333"/>
      <c r="VMQ64" s="333"/>
      <c r="VMR64" s="333"/>
      <c r="VMS64" s="333"/>
      <c r="VMT64" s="333"/>
      <c r="VMU64" s="333"/>
      <c r="VMV64" s="333"/>
      <c r="VMW64" s="333"/>
      <c r="VMX64" s="333"/>
      <c r="VMY64" s="333"/>
      <c r="VMZ64" s="333"/>
      <c r="VNA64" s="333"/>
      <c r="VNB64" s="333"/>
      <c r="VNC64" s="333"/>
      <c r="VND64" s="333"/>
      <c r="VNE64" s="333"/>
      <c r="VNF64" s="333"/>
      <c r="VNG64" s="333"/>
      <c r="VNH64" s="333"/>
      <c r="VNI64" s="333"/>
      <c r="VNJ64" s="333"/>
      <c r="VNK64" s="333"/>
      <c r="VNL64" s="333"/>
      <c r="VNM64" s="333"/>
      <c r="VNN64" s="333"/>
      <c r="VNO64" s="333"/>
      <c r="VNP64" s="333"/>
      <c r="VNQ64" s="333"/>
      <c r="VNR64" s="333"/>
      <c r="VNS64" s="333"/>
      <c r="VNT64" s="333"/>
      <c r="VNU64" s="333"/>
      <c r="VNV64" s="333"/>
      <c r="VNW64" s="333"/>
      <c r="VNX64" s="333"/>
      <c r="VNY64" s="333"/>
      <c r="VNZ64" s="333"/>
      <c r="VOA64" s="333"/>
      <c r="VOB64" s="333"/>
      <c r="VOC64" s="333"/>
      <c r="VOD64" s="333"/>
      <c r="VOE64" s="333"/>
      <c r="VOF64" s="333"/>
      <c r="VOG64" s="333"/>
      <c r="VOH64" s="333"/>
      <c r="VOI64" s="333"/>
      <c r="VOJ64" s="333"/>
      <c r="VOK64" s="333"/>
      <c r="VOL64" s="333"/>
      <c r="VOM64" s="333"/>
      <c r="VON64" s="333"/>
      <c r="VOO64" s="333"/>
      <c r="VOP64" s="333"/>
      <c r="VOQ64" s="333"/>
      <c r="VOR64" s="333"/>
      <c r="VOS64" s="333"/>
      <c r="VOT64" s="333"/>
      <c r="VOU64" s="333"/>
      <c r="VOV64" s="333"/>
      <c r="VOW64" s="333"/>
      <c r="VOX64" s="333"/>
      <c r="VOY64" s="333"/>
      <c r="VOZ64" s="333"/>
      <c r="VPA64" s="333"/>
      <c r="VPB64" s="333"/>
      <c r="VPC64" s="333"/>
      <c r="VPD64" s="333"/>
      <c r="VPE64" s="333"/>
      <c r="VPF64" s="333"/>
      <c r="VPG64" s="333"/>
      <c r="VPH64" s="333"/>
      <c r="VPI64" s="333"/>
      <c r="VPJ64" s="333"/>
      <c r="VPK64" s="333"/>
      <c r="VPL64" s="333"/>
      <c r="VPM64" s="333"/>
      <c r="VPN64" s="333"/>
      <c r="VPO64" s="333"/>
      <c r="VPP64" s="333"/>
      <c r="VPQ64" s="333"/>
      <c r="VPR64" s="333"/>
      <c r="VPS64" s="333"/>
      <c r="VPT64" s="333"/>
      <c r="VPU64" s="333"/>
      <c r="VPV64" s="333"/>
      <c r="VPW64" s="333"/>
      <c r="VPX64" s="333"/>
      <c r="VPY64" s="333"/>
      <c r="VPZ64" s="333"/>
      <c r="VQA64" s="333"/>
      <c r="VQB64" s="333"/>
      <c r="VQC64" s="333"/>
      <c r="VQD64" s="333"/>
      <c r="VQE64" s="333"/>
      <c r="VQF64" s="333"/>
      <c r="VQG64" s="333"/>
      <c r="VQH64" s="333"/>
      <c r="VQI64" s="333"/>
      <c r="VQJ64" s="333"/>
      <c r="VQK64" s="333"/>
      <c r="VQL64" s="333"/>
      <c r="VQM64" s="333"/>
      <c r="VQN64" s="333"/>
      <c r="VQO64" s="333"/>
      <c r="VQP64" s="333"/>
      <c r="VQQ64" s="333"/>
      <c r="VQR64" s="333"/>
      <c r="VQS64" s="333"/>
      <c r="VQT64" s="333"/>
      <c r="VQU64" s="333"/>
      <c r="VQV64" s="333"/>
      <c r="VQW64" s="333"/>
      <c r="VQX64" s="333"/>
      <c r="VQY64" s="333"/>
      <c r="VQZ64" s="333"/>
      <c r="VRA64" s="333"/>
      <c r="VRB64" s="333"/>
      <c r="VRC64" s="333"/>
      <c r="VRD64" s="333"/>
      <c r="VRE64" s="333"/>
      <c r="VRF64" s="333"/>
      <c r="VRG64" s="333"/>
      <c r="VRH64" s="333"/>
      <c r="VRI64" s="333"/>
      <c r="VRJ64" s="333"/>
      <c r="VRK64" s="333"/>
      <c r="VRL64" s="333"/>
      <c r="VRM64" s="333"/>
      <c r="VRN64" s="333"/>
      <c r="VRO64" s="333"/>
      <c r="VRP64" s="333"/>
      <c r="VRQ64" s="333"/>
      <c r="VRR64" s="333"/>
      <c r="VRS64" s="333"/>
      <c r="VRT64" s="333"/>
      <c r="VRU64" s="333"/>
      <c r="VRV64" s="333"/>
      <c r="VRW64" s="333"/>
      <c r="VRX64" s="333"/>
      <c r="VRY64" s="333"/>
      <c r="VRZ64" s="333"/>
      <c r="VSA64" s="333"/>
      <c r="VSB64" s="333"/>
      <c r="VSC64" s="333"/>
      <c r="VSD64" s="333"/>
      <c r="VSE64" s="333"/>
      <c r="VSF64" s="333"/>
      <c r="VSG64" s="333"/>
      <c r="VSH64" s="333"/>
      <c r="VSI64" s="333"/>
      <c r="VSJ64" s="333"/>
      <c r="VSK64" s="333"/>
      <c r="VSL64" s="333"/>
      <c r="VSM64" s="333"/>
      <c r="VSN64" s="333"/>
      <c r="VSO64" s="333"/>
      <c r="VSP64" s="333"/>
      <c r="VSQ64" s="333"/>
      <c r="VSR64" s="333"/>
      <c r="VSS64" s="333"/>
      <c r="VST64" s="333"/>
      <c r="VSU64" s="333"/>
      <c r="VSV64" s="333"/>
      <c r="VSW64" s="333"/>
      <c r="VSX64" s="333"/>
      <c r="VSY64" s="333"/>
      <c r="VSZ64" s="333"/>
      <c r="VTA64" s="333"/>
      <c r="VTB64" s="333"/>
      <c r="VTC64" s="333"/>
      <c r="VTD64" s="333"/>
      <c r="VTE64" s="333"/>
      <c r="VTF64" s="333"/>
      <c r="VTG64" s="333"/>
      <c r="VTH64" s="333"/>
      <c r="VTI64" s="333"/>
      <c r="VTJ64" s="333"/>
      <c r="VTK64" s="333"/>
      <c r="VTL64" s="333"/>
      <c r="VTM64" s="333"/>
      <c r="VTN64" s="333"/>
      <c r="VTO64" s="333"/>
      <c r="VTP64" s="333"/>
      <c r="VTQ64" s="333"/>
      <c r="VTR64" s="333"/>
      <c r="VTS64" s="333"/>
      <c r="VTT64" s="333"/>
      <c r="VTU64" s="333"/>
      <c r="VTV64" s="333"/>
      <c r="VTW64" s="333"/>
      <c r="VTX64" s="333"/>
      <c r="VTY64" s="333"/>
      <c r="VTZ64" s="333"/>
      <c r="VUA64" s="333"/>
      <c r="VUB64" s="333"/>
      <c r="VUC64" s="333"/>
      <c r="VUD64" s="333"/>
      <c r="VUE64" s="333"/>
      <c r="VUF64" s="333"/>
      <c r="VUG64" s="333"/>
      <c r="VUH64" s="333"/>
      <c r="VUI64" s="333"/>
      <c r="VUJ64" s="333"/>
      <c r="VUK64" s="333"/>
      <c r="VUL64" s="333"/>
      <c r="VUM64" s="333"/>
      <c r="VUN64" s="333"/>
      <c r="VUO64" s="333"/>
      <c r="VUP64" s="333"/>
      <c r="VUQ64" s="333"/>
      <c r="VUR64" s="333"/>
      <c r="VUS64" s="333"/>
      <c r="VUT64" s="333"/>
      <c r="VUU64" s="333"/>
      <c r="VUV64" s="333"/>
      <c r="VUW64" s="333"/>
      <c r="VUX64" s="333"/>
      <c r="VUY64" s="333"/>
      <c r="VUZ64" s="333"/>
      <c r="VVA64" s="333"/>
      <c r="VVB64" s="333"/>
      <c r="VVC64" s="333"/>
      <c r="VVD64" s="333"/>
      <c r="VVE64" s="333"/>
      <c r="VVF64" s="333"/>
      <c r="VVG64" s="333"/>
      <c r="VVH64" s="333"/>
      <c r="VVI64" s="333"/>
      <c r="VVJ64" s="333"/>
      <c r="VVK64" s="333"/>
      <c r="VVL64" s="333"/>
      <c r="VVM64" s="333"/>
      <c r="VVN64" s="333"/>
      <c r="VVO64" s="333"/>
      <c r="VVP64" s="333"/>
      <c r="VVQ64" s="333"/>
      <c r="VVR64" s="333"/>
      <c r="VVS64" s="333"/>
      <c r="VVT64" s="333"/>
      <c r="VVU64" s="333"/>
      <c r="VVV64" s="333"/>
      <c r="VVW64" s="333"/>
      <c r="VVX64" s="333"/>
      <c r="VVY64" s="333"/>
      <c r="VVZ64" s="333"/>
      <c r="VWA64" s="333"/>
      <c r="VWB64" s="333"/>
      <c r="VWC64" s="333"/>
      <c r="VWD64" s="333"/>
      <c r="VWE64" s="333"/>
      <c r="VWF64" s="333"/>
      <c r="VWG64" s="333"/>
      <c r="VWH64" s="333"/>
      <c r="VWI64" s="333"/>
      <c r="VWJ64" s="333"/>
      <c r="VWK64" s="333"/>
      <c r="VWL64" s="333"/>
      <c r="VWM64" s="333"/>
      <c r="VWN64" s="333"/>
      <c r="VWO64" s="333"/>
      <c r="VWP64" s="333"/>
      <c r="VWQ64" s="333"/>
      <c r="VWR64" s="333"/>
      <c r="VWS64" s="333"/>
      <c r="VWT64" s="333"/>
      <c r="VWU64" s="333"/>
      <c r="VWV64" s="333"/>
      <c r="VWW64" s="333"/>
      <c r="VWX64" s="333"/>
      <c r="VWY64" s="333"/>
      <c r="VWZ64" s="333"/>
      <c r="VXA64" s="333"/>
      <c r="VXB64" s="333"/>
      <c r="VXC64" s="333"/>
      <c r="VXD64" s="333"/>
      <c r="VXE64" s="333"/>
      <c r="VXF64" s="333"/>
      <c r="VXG64" s="333"/>
      <c r="VXH64" s="333"/>
      <c r="VXI64" s="333"/>
      <c r="VXJ64" s="333"/>
      <c r="VXK64" s="333"/>
      <c r="VXL64" s="333"/>
      <c r="VXM64" s="333"/>
      <c r="VXN64" s="333"/>
      <c r="VXO64" s="333"/>
      <c r="VXP64" s="333"/>
      <c r="VXQ64" s="333"/>
      <c r="VXR64" s="333"/>
      <c r="VXS64" s="333"/>
      <c r="VXT64" s="333"/>
      <c r="VXU64" s="333"/>
      <c r="VXV64" s="333"/>
      <c r="VXW64" s="333"/>
      <c r="VXX64" s="333"/>
      <c r="VXY64" s="333"/>
      <c r="VXZ64" s="333"/>
      <c r="VYA64" s="333"/>
      <c r="VYB64" s="333"/>
      <c r="VYC64" s="333"/>
      <c r="VYD64" s="333"/>
      <c r="VYE64" s="333"/>
      <c r="VYF64" s="333"/>
      <c r="VYG64" s="333"/>
      <c r="VYH64" s="333"/>
      <c r="VYI64" s="333"/>
      <c r="VYJ64" s="333"/>
      <c r="VYK64" s="333"/>
      <c r="VYL64" s="333"/>
      <c r="VYM64" s="333"/>
      <c r="VYN64" s="333"/>
      <c r="VYO64" s="333"/>
      <c r="VYP64" s="333"/>
      <c r="VYQ64" s="333"/>
      <c r="VYR64" s="333"/>
      <c r="VYS64" s="333"/>
      <c r="VYT64" s="333"/>
      <c r="VYU64" s="333"/>
      <c r="VYV64" s="333"/>
      <c r="VYW64" s="333"/>
      <c r="VYX64" s="333"/>
      <c r="VYY64" s="333"/>
      <c r="VYZ64" s="333"/>
      <c r="VZA64" s="333"/>
      <c r="VZB64" s="333"/>
      <c r="VZC64" s="333"/>
      <c r="VZD64" s="333"/>
      <c r="VZE64" s="333"/>
      <c r="VZF64" s="333"/>
      <c r="VZG64" s="333"/>
      <c r="VZH64" s="333"/>
      <c r="VZI64" s="333"/>
      <c r="VZJ64" s="333"/>
      <c r="VZK64" s="333"/>
      <c r="VZL64" s="333"/>
      <c r="VZM64" s="333"/>
      <c r="VZN64" s="333"/>
      <c r="VZO64" s="333"/>
      <c r="VZP64" s="333"/>
      <c r="VZQ64" s="333"/>
      <c r="VZR64" s="333"/>
      <c r="VZS64" s="333"/>
      <c r="VZT64" s="333"/>
      <c r="VZU64" s="333"/>
      <c r="VZV64" s="333"/>
      <c r="VZW64" s="333"/>
      <c r="VZX64" s="333"/>
      <c r="VZY64" s="333"/>
      <c r="VZZ64" s="333"/>
      <c r="WAA64" s="333"/>
      <c r="WAB64" s="333"/>
      <c r="WAC64" s="333"/>
      <c r="WAD64" s="333"/>
      <c r="WAE64" s="333"/>
      <c r="WAF64" s="333"/>
      <c r="WAG64" s="333"/>
      <c r="WAH64" s="333"/>
      <c r="WAI64" s="333"/>
      <c r="WAJ64" s="333"/>
      <c r="WAK64" s="333"/>
      <c r="WAL64" s="333"/>
      <c r="WAM64" s="333"/>
      <c r="WAN64" s="333"/>
      <c r="WAO64" s="333"/>
      <c r="WAP64" s="333"/>
      <c r="WAQ64" s="333"/>
      <c r="WAR64" s="333"/>
      <c r="WAS64" s="333"/>
      <c r="WAT64" s="333"/>
      <c r="WAU64" s="333"/>
      <c r="WAV64" s="333"/>
      <c r="WAW64" s="333"/>
      <c r="WAX64" s="333"/>
      <c r="WAY64" s="333"/>
      <c r="WAZ64" s="333"/>
      <c r="WBA64" s="333"/>
      <c r="WBB64" s="333"/>
      <c r="WBC64" s="333"/>
      <c r="WBD64" s="333"/>
      <c r="WBE64" s="333"/>
      <c r="WBF64" s="333"/>
      <c r="WBG64" s="333"/>
      <c r="WBH64" s="333"/>
      <c r="WBI64" s="333"/>
      <c r="WBJ64" s="333"/>
      <c r="WBK64" s="333"/>
      <c r="WBL64" s="333"/>
      <c r="WBM64" s="333"/>
      <c r="WBN64" s="333"/>
      <c r="WBO64" s="333"/>
      <c r="WBP64" s="333"/>
      <c r="WBQ64" s="333"/>
      <c r="WBR64" s="333"/>
      <c r="WBS64" s="333"/>
      <c r="WBT64" s="333"/>
      <c r="WBU64" s="333"/>
      <c r="WBV64" s="333"/>
      <c r="WBW64" s="333"/>
      <c r="WBX64" s="333"/>
      <c r="WBY64" s="333"/>
      <c r="WBZ64" s="333"/>
      <c r="WCA64" s="333"/>
      <c r="WCB64" s="333"/>
      <c r="WCC64" s="333"/>
      <c r="WCD64" s="333"/>
      <c r="WCE64" s="333"/>
      <c r="WCF64" s="333"/>
      <c r="WCG64" s="333"/>
      <c r="WCH64" s="333"/>
      <c r="WCI64" s="333"/>
      <c r="WCJ64" s="333"/>
      <c r="WCK64" s="333"/>
      <c r="WCL64" s="333"/>
      <c r="WCM64" s="333"/>
      <c r="WCN64" s="333"/>
      <c r="WCO64" s="333"/>
      <c r="WCP64" s="333"/>
      <c r="WCQ64" s="333"/>
      <c r="WCR64" s="333"/>
      <c r="WCS64" s="333"/>
      <c r="WCT64" s="333"/>
      <c r="WCU64" s="333"/>
      <c r="WCV64" s="333"/>
      <c r="WCW64" s="333"/>
      <c r="WCX64" s="333"/>
      <c r="WCY64" s="333"/>
      <c r="WCZ64" s="333"/>
      <c r="WDA64" s="333"/>
      <c r="WDB64" s="333"/>
      <c r="WDC64" s="333"/>
      <c r="WDD64" s="333"/>
      <c r="WDE64" s="333"/>
      <c r="WDF64" s="333"/>
      <c r="WDG64" s="333"/>
      <c r="WDH64" s="333"/>
      <c r="WDI64" s="333"/>
      <c r="WDJ64" s="333"/>
      <c r="WDK64" s="333"/>
      <c r="WDL64" s="333"/>
      <c r="WDM64" s="333"/>
      <c r="WDN64" s="333"/>
      <c r="WDO64" s="333"/>
      <c r="WDP64" s="333"/>
      <c r="WDQ64" s="333"/>
      <c r="WDR64" s="333"/>
      <c r="WDS64" s="333"/>
      <c r="WDT64" s="333"/>
      <c r="WDU64" s="333"/>
      <c r="WDV64" s="333"/>
      <c r="WDW64" s="333"/>
      <c r="WDX64" s="333"/>
      <c r="WDY64" s="333"/>
      <c r="WDZ64" s="333"/>
      <c r="WEA64" s="333"/>
      <c r="WEB64" s="333"/>
      <c r="WEC64" s="333"/>
      <c r="WED64" s="333"/>
      <c r="WEE64" s="333"/>
      <c r="WEF64" s="333"/>
      <c r="WEG64" s="333"/>
      <c r="WEH64" s="333"/>
      <c r="WEI64" s="333"/>
      <c r="WEJ64" s="333"/>
      <c r="WEK64" s="333"/>
      <c r="WEL64" s="333"/>
      <c r="WEM64" s="333"/>
      <c r="WEN64" s="333"/>
      <c r="WEO64" s="333"/>
      <c r="WEP64" s="333"/>
      <c r="WEQ64" s="333"/>
      <c r="WER64" s="333"/>
      <c r="WES64" s="333"/>
      <c r="WET64" s="333"/>
      <c r="WEU64" s="333"/>
      <c r="WEV64" s="333"/>
      <c r="WEW64" s="333"/>
      <c r="WEX64" s="333"/>
      <c r="WEY64" s="333"/>
      <c r="WEZ64" s="333"/>
      <c r="WFA64" s="333"/>
      <c r="WFB64" s="333"/>
      <c r="WFC64" s="333"/>
      <c r="WFD64" s="333"/>
      <c r="WFE64" s="333"/>
      <c r="WFF64" s="333"/>
      <c r="WFG64" s="333"/>
      <c r="WFH64" s="333"/>
      <c r="WFI64" s="333"/>
      <c r="WFJ64" s="333"/>
      <c r="WFK64" s="333"/>
      <c r="WFL64" s="333"/>
      <c r="WFM64" s="333"/>
      <c r="WFN64" s="333"/>
      <c r="WFO64" s="333"/>
      <c r="WFP64" s="333"/>
      <c r="WFQ64" s="333"/>
      <c r="WFR64" s="333"/>
      <c r="WFS64" s="333"/>
      <c r="WFT64" s="333"/>
      <c r="WFU64" s="333"/>
      <c r="WFV64" s="333"/>
      <c r="WFW64" s="333"/>
      <c r="WFX64" s="333"/>
      <c r="WFY64" s="333"/>
      <c r="WFZ64" s="333"/>
      <c r="WGA64" s="333"/>
      <c r="WGB64" s="333"/>
      <c r="WGC64" s="333"/>
      <c r="WGD64" s="333"/>
      <c r="WGE64" s="333"/>
      <c r="WGF64" s="333"/>
      <c r="WGG64" s="333"/>
      <c r="WGH64" s="333"/>
      <c r="WGI64" s="333"/>
      <c r="WGJ64" s="333"/>
      <c r="WGK64" s="333"/>
      <c r="WGL64" s="333"/>
      <c r="WGM64" s="333"/>
      <c r="WGN64" s="333"/>
      <c r="WGO64" s="333"/>
      <c r="WGP64" s="333"/>
      <c r="WGQ64" s="333"/>
      <c r="WGR64" s="333"/>
      <c r="WGS64" s="333"/>
      <c r="WGT64" s="333"/>
      <c r="WGU64" s="333"/>
      <c r="WGV64" s="333"/>
      <c r="WGW64" s="333"/>
      <c r="WGX64" s="333"/>
      <c r="WGY64" s="333"/>
      <c r="WGZ64" s="333"/>
      <c r="WHA64" s="333"/>
      <c r="WHB64" s="333"/>
      <c r="WHC64" s="333"/>
      <c r="WHD64" s="333"/>
      <c r="WHE64" s="333"/>
      <c r="WHF64" s="333"/>
      <c r="WHG64" s="333"/>
      <c r="WHH64" s="333"/>
      <c r="WHI64" s="333"/>
      <c r="WHJ64" s="333"/>
      <c r="WHK64" s="333"/>
      <c r="WHL64" s="333"/>
      <c r="WHM64" s="333"/>
      <c r="WHN64" s="333"/>
      <c r="WHO64" s="333"/>
      <c r="WHP64" s="333"/>
      <c r="WHQ64" s="333"/>
      <c r="WHR64" s="333"/>
      <c r="WHS64" s="333"/>
      <c r="WHT64" s="333"/>
      <c r="WHU64" s="333"/>
      <c r="WHV64" s="333"/>
      <c r="WHW64" s="333"/>
      <c r="WHX64" s="333"/>
      <c r="WHY64" s="333"/>
      <c r="WHZ64" s="333"/>
      <c r="WIA64" s="333"/>
      <c r="WIB64" s="333"/>
      <c r="WIC64" s="333"/>
      <c r="WID64" s="333"/>
      <c r="WIE64" s="333"/>
      <c r="WIF64" s="333"/>
      <c r="WIG64" s="333"/>
      <c r="WIH64" s="333"/>
      <c r="WII64" s="333"/>
      <c r="WIJ64" s="333"/>
      <c r="WIK64" s="333"/>
      <c r="WIL64" s="333"/>
      <c r="WIM64" s="333"/>
      <c r="WIN64" s="333"/>
      <c r="WIO64" s="333"/>
      <c r="WIP64" s="333"/>
      <c r="WIQ64" s="333"/>
      <c r="WIR64" s="333"/>
      <c r="WIS64" s="333"/>
      <c r="WIT64" s="333"/>
      <c r="WIU64" s="333"/>
      <c r="WIV64" s="333"/>
      <c r="WIW64" s="333"/>
      <c r="WIX64" s="333"/>
      <c r="WIY64" s="333"/>
      <c r="WIZ64" s="333"/>
      <c r="WJA64" s="333"/>
      <c r="WJB64" s="333"/>
      <c r="WJC64" s="333"/>
      <c r="WJD64" s="333"/>
      <c r="WJE64" s="333"/>
      <c r="WJF64" s="333"/>
      <c r="WJG64" s="333"/>
      <c r="WJH64" s="333"/>
      <c r="WJI64" s="333"/>
      <c r="WJJ64" s="333"/>
      <c r="WJK64" s="333"/>
      <c r="WJL64" s="333"/>
      <c r="WJM64" s="333"/>
      <c r="WJN64" s="333"/>
      <c r="WJO64" s="333"/>
      <c r="WJP64" s="333"/>
      <c r="WJQ64" s="333"/>
      <c r="WJR64" s="333"/>
      <c r="WJS64" s="333"/>
      <c r="WJT64" s="333"/>
      <c r="WJU64" s="333"/>
      <c r="WJV64" s="333"/>
      <c r="WJW64" s="333"/>
      <c r="WJX64" s="333"/>
      <c r="WJY64" s="333"/>
      <c r="WJZ64" s="333"/>
      <c r="WKA64" s="333"/>
      <c r="WKB64" s="333"/>
      <c r="WKC64" s="333"/>
      <c r="WKD64" s="333"/>
      <c r="WKE64" s="333"/>
      <c r="WKF64" s="333"/>
      <c r="WKG64" s="333"/>
      <c r="WKH64" s="333"/>
      <c r="WKI64" s="333"/>
      <c r="WKJ64" s="333"/>
      <c r="WKK64" s="333"/>
      <c r="WKL64" s="333"/>
      <c r="WKM64" s="333"/>
      <c r="WKN64" s="333"/>
      <c r="WKO64" s="333"/>
      <c r="WKP64" s="333"/>
      <c r="WKQ64" s="333"/>
      <c r="WKR64" s="333"/>
      <c r="WKS64" s="333"/>
      <c r="WKT64" s="333"/>
      <c r="WKU64" s="333"/>
      <c r="WKV64" s="333"/>
      <c r="WKW64" s="333"/>
      <c r="WKX64" s="333"/>
      <c r="WKY64" s="333"/>
      <c r="WKZ64" s="333"/>
      <c r="WLA64" s="333"/>
      <c r="WLB64" s="333"/>
      <c r="WLC64" s="333"/>
      <c r="WLD64" s="333"/>
      <c r="WLE64" s="333"/>
      <c r="WLF64" s="333"/>
      <c r="WLG64" s="333"/>
      <c r="WLH64" s="333"/>
      <c r="WLI64" s="333"/>
      <c r="WLJ64" s="333"/>
      <c r="WLK64" s="333"/>
      <c r="WLL64" s="333"/>
      <c r="WLM64" s="333"/>
      <c r="WLN64" s="333"/>
      <c r="WLO64" s="333"/>
      <c r="WLP64" s="333"/>
      <c r="WLQ64" s="333"/>
      <c r="WLR64" s="333"/>
      <c r="WLS64" s="333"/>
      <c r="WLT64" s="333"/>
      <c r="WLU64" s="333"/>
      <c r="WLV64" s="333"/>
      <c r="WLW64" s="333"/>
      <c r="WLX64" s="333"/>
      <c r="WLY64" s="333"/>
      <c r="WLZ64" s="333"/>
      <c r="WMA64" s="333"/>
      <c r="WMB64" s="333"/>
      <c r="WMC64" s="333"/>
      <c r="WMD64" s="333"/>
      <c r="WME64" s="333"/>
      <c r="WMF64" s="333"/>
      <c r="WMG64" s="333"/>
      <c r="WMH64" s="333"/>
      <c r="WMI64" s="333"/>
      <c r="WMJ64" s="333"/>
      <c r="WMK64" s="333"/>
      <c r="WML64" s="333"/>
      <c r="WMM64" s="333"/>
      <c r="WMN64" s="333"/>
      <c r="WMO64" s="333"/>
      <c r="WMP64" s="333"/>
      <c r="WMQ64" s="333"/>
      <c r="WMR64" s="333"/>
      <c r="WMS64" s="333"/>
      <c r="WMT64" s="333"/>
      <c r="WMU64" s="333"/>
      <c r="WMV64" s="333"/>
      <c r="WMW64" s="333"/>
      <c r="WMX64" s="333"/>
      <c r="WMY64" s="333"/>
      <c r="WMZ64" s="333"/>
      <c r="WNA64" s="333"/>
      <c r="WNB64" s="333"/>
      <c r="WNC64" s="333"/>
      <c r="WND64" s="333"/>
      <c r="WNE64" s="333"/>
      <c r="WNF64" s="333"/>
      <c r="WNG64" s="333"/>
      <c r="WNH64" s="333"/>
      <c r="WNI64" s="333"/>
      <c r="WNJ64" s="333"/>
      <c r="WNK64" s="333"/>
      <c r="WNL64" s="333"/>
      <c r="WNM64" s="333"/>
      <c r="WNN64" s="333"/>
      <c r="WNO64" s="333"/>
      <c r="WNP64" s="333"/>
      <c r="WNQ64" s="333"/>
      <c r="WNR64" s="333"/>
      <c r="WNS64" s="333"/>
      <c r="WNT64" s="333"/>
      <c r="WNU64" s="333"/>
      <c r="WNV64" s="333"/>
      <c r="WNW64" s="333"/>
      <c r="WNX64" s="333"/>
      <c r="WNY64" s="333"/>
      <c r="WNZ64" s="333"/>
      <c r="WOA64" s="333"/>
      <c r="WOB64" s="333"/>
      <c r="WOC64" s="333"/>
      <c r="WOD64" s="333"/>
      <c r="WOE64" s="333"/>
      <c r="WOF64" s="333"/>
      <c r="WOG64" s="333"/>
      <c r="WOH64" s="333"/>
      <c r="WOI64" s="333"/>
      <c r="WOJ64" s="333"/>
      <c r="WOK64" s="333"/>
      <c r="WOL64" s="333"/>
      <c r="WOM64" s="333"/>
      <c r="WON64" s="333"/>
      <c r="WOO64" s="333"/>
      <c r="WOP64" s="333"/>
      <c r="WOQ64" s="333"/>
      <c r="WOR64" s="333"/>
      <c r="WOS64" s="333"/>
      <c r="WOT64" s="333"/>
      <c r="WOU64" s="333"/>
      <c r="WOV64" s="333"/>
      <c r="WOW64" s="333"/>
      <c r="WOX64" s="333"/>
      <c r="WOY64" s="333"/>
      <c r="WOZ64" s="333"/>
      <c r="WPA64" s="333"/>
      <c r="WPB64" s="333"/>
      <c r="WPC64" s="333"/>
      <c r="WPD64" s="333"/>
      <c r="WPE64" s="333"/>
      <c r="WPF64" s="333"/>
      <c r="WPG64" s="333"/>
      <c r="WPH64" s="333"/>
      <c r="WPI64" s="333"/>
      <c r="WPJ64" s="333"/>
      <c r="WPK64" s="333"/>
      <c r="WPL64" s="333"/>
      <c r="WPM64" s="333"/>
      <c r="WPN64" s="333"/>
      <c r="WPO64" s="333"/>
      <c r="WPP64" s="333"/>
      <c r="WPQ64" s="333"/>
      <c r="WPR64" s="333"/>
      <c r="WPS64" s="333"/>
      <c r="WPT64" s="333"/>
      <c r="WPU64" s="333"/>
      <c r="WPV64" s="333"/>
      <c r="WPW64" s="333"/>
      <c r="WPX64" s="333"/>
      <c r="WPY64" s="333"/>
      <c r="WPZ64" s="333"/>
      <c r="WQA64" s="333"/>
      <c r="WQB64" s="333"/>
      <c r="WQC64" s="333"/>
      <c r="WQD64" s="333"/>
      <c r="WQE64" s="333"/>
      <c r="WQF64" s="333"/>
      <c r="WQG64" s="333"/>
      <c r="WQH64" s="333"/>
      <c r="WQI64" s="333"/>
      <c r="WQJ64" s="333"/>
      <c r="WQK64" s="333"/>
      <c r="WQL64" s="333"/>
      <c r="WQM64" s="333"/>
      <c r="WQN64" s="333"/>
      <c r="WQO64" s="333"/>
      <c r="WQP64" s="333"/>
      <c r="WQQ64" s="333"/>
      <c r="WQR64" s="333"/>
      <c r="WQS64" s="333"/>
      <c r="WQT64" s="333"/>
      <c r="WQU64" s="333"/>
      <c r="WQV64" s="333"/>
      <c r="WQW64" s="333"/>
      <c r="WQX64" s="333"/>
      <c r="WQY64" s="333"/>
      <c r="WQZ64" s="333"/>
      <c r="WRA64" s="333"/>
      <c r="WRB64" s="333"/>
      <c r="WRC64" s="333"/>
      <c r="WRD64" s="333"/>
      <c r="WRE64" s="333"/>
      <c r="WRF64" s="333"/>
      <c r="WRG64" s="333"/>
      <c r="WRH64" s="333"/>
      <c r="WRI64" s="333"/>
      <c r="WRJ64" s="333"/>
      <c r="WRK64" s="333"/>
      <c r="WRL64" s="333"/>
      <c r="WRM64" s="333"/>
      <c r="WRN64" s="333"/>
      <c r="WRO64" s="333"/>
      <c r="WRP64" s="333"/>
      <c r="WRQ64" s="333"/>
      <c r="WRR64" s="333"/>
      <c r="WRS64" s="333"/>
      <c r="WRT64" s="333"/>
      <c r="WRU64" s="333"/>
      <c r="WRV64" s="333"/>
      <c r="WRW64" s="333"/>
      <c r="WRX64" s="333"/>
      <c r="WRY64" s="333"/>
      <c r="WRZ64" s="333"/>
      <c r="WSA64" s="333"/>
      <c r="WSB64" s="333"/>
      <c r="WSC64" s="333"/>
      <c r="WSD64" s="333"/>
      <c r="WSE64" s="333"/>
      <c r="WSF64" s="333"/>
      <c r="WSG64" s="333"/>
      <c r="WSH64" s="333"/>
      <c r="WSI64" s="333"/>
      <c r="WSJ64" s="333"/>
      <c r="WSK64" s="333"/>
      <c r="WSL64" s="333"/>
      <c r="WSM64" s="333"/>
      <c r="WSN64" s="333"/>
      <c r="WSO64" s="333"/>
      <c r="WSP64" s="333"/>
      <c r="WSQ64" s="333"/>
      <c r="WSR64" s="333"/>
      <c r="WSS64" s="333"/>
      <c r="WST64" s="333"/>
      <c r="WSU64" s="333"/>
      <c r="WSV64" s="333"/>
      <c r="WSW64" s="333"/>
      <c r="WSX64" s="333"/>
      <c r="WSY64" s="333"/>
      <c r="WSZ64" s="333"/>
      <c r="WTA64" s="333"/>
      <c r="WTB64" s="333"/>
      <c r="WTC64" s="333"/>
      <c r="WTD64" s="333"/>
      <c r="WTE64" s="333"/>
      <c r="WTF64" s="333"/>
      <c r="WTG64" s="333"/>
      <c r="WTH64" s="333"/>
      <c r="WTI64" s="333"/>
      <c r="WTJ64" s="333"/>
      <c r="WTK64" s="333"/>
      <c r="WTL64" s="333"/>
      <c r="WTM64" s="333"/>
      <c r="WTN64" s="333"/>
      <c r="WTO64" s="333"/>
      <c r="WTP64" s="333"/>
      <c r="WTQ64" s="333"/>
      <c r="WTR64" s="333"/>
      <c r="WTS64" s="333"/>
      <c r="WTT64" s="333"/>
      <c r="WTU64" s="333"/>
      <c r="WTV64" s="333"/>
      <c r="WTW64" s="333"/>
      <c r="WTX64" s="333"/>
      <c r="WTY64" s="333"/>
      <c r="WTZ64" s="333"/>
      <c r="WUA64" s="333"/>
      <c r="WUB64" s="333"/>
      <c r="WUC64" s="333"/>
      <c r="WUD64" s="333"/>
      <c r="WUE64" s="333"/>
      <c r="WUF64" s="333"/>
      <c r="WUG64" s="333"/>
      <c r="WUH64" s="333"/>
      <c r="WUI64" s="333"/>
      <c r="WUJ64" s="333"/>
      <c r="WUK64" s="333"/>
      <c r="WUL64" s="333"/>
      <c r="WUM64" s="333"/>
      <c r="WUN64" s="333"/>
      <c r="WUO64" s="333"/>
      <c r="WUP64" s="333"/>
      <c r="WUQ64" s="333"/>
      <c r="WUR64" s="333"/>
      <c r="WUS64" s="333"/>
      <c r="WUT64" s="333"/>
      <c r="WUU64" s="333"/>
      <c r="WUV64" s="333"/>
      <c r="WUW64" s="333"/>
      <c r="WUX64" s="333"/>
      <c r="WUY64" s="333"/>
      <c r="WUZ64" s="333"/>
      <c r="WVA64" s="333"/>
      <c r="WVB64" s="333"/>
      <c r="WVC64" s="333"/>
      <c r="WVD64" s="333"/>
      <c r="WVE64" s="333"/>
      <c r="WVF64" s="333"/>
      <c r="WVG64" s="333"/>
      <c r="WVH64" s="333"/>
      <c r="WVI64" s="333"/>
      <c r="WVJ64" s="333"/>
      <c r="WVK64" s="333"/>
      <c r="WVL64" s="333"/>
      <c r="WVM64" s="333"/>
      <c r="WVN64" s="333"/>
      <c r="WVO64" s="333"/>
      <c r="WVP64" s="333"/>
      <c r="WVQ64" s="333"/>
      <c r="WVR64" s="333"/>
      <c r="WVS64" s="333"/>
      <c r="WVT64" s="333"/>
      <c r="WVU64" s="333"/>
      <c r="WVV64" s="333"/>
      <c r="WVW64" s="333"/>
      <c r="WVX64" s="333"/>
      <c r="WVY64" s="333"/>
      <c r="WVZ64" s="333"/>
      <c r="WWA64" s="333"/>
      <c r="WWB64" s="333"/>
      <c r="WWC64" s="333"/>
      <c r="WWD64" s="333"/>
      <c r="WWE64" s="333"/>
      <c r="WWF64" s="333"/>
      <c r="WWG64" s="333"/>
      <c r="WWH64" s="333"/>
      <c r="WWI64" s="333"/>
      <c r="WWJ64" s="333"/>
      <c r="WWK64" s="333"/>
      <c r="WWL64" s="333"/>
      <c r="WWM64" s="333"/>
      <c r="WWN64" s="333"/>
      <c r="WWO64" s="333"/>
      <c r="WWP64" s="333"/>
      <c r="WWQ64" s="333"/>
      <c r="WWR64" s="333"/>
      <c r="WWS64" s="333"/>
      <c r="WWT64" s="333"/>
      <c r="WWU64" s="333"/>
      <c r="WWV64" s="333"/>
      <c r="WWW64" s="333"/>
      <c r="WWX64" s="333"/>
      <c r="WWY64" s="333"/>
      <c r="WWZ64" s="333"/>
      <c r="WXA64" s="333"/>
      <c r="WXB64" s="333"/>
      <c r="WXC64" s="333"/>
      <c r="WXD64" s="333"/>
      <c r="WXE64" s="333"/>
      <c r="WXF64" s="333"/>
      <c r="WXG64" s="333"/>
      <c r="WXH64" s="333"/>
      <c r="WXI64" s="333"/>
      <c r="WXJ64" s="333"/>
      <c r="WXK64" s="333"/>
      <c r="WXL64" s="333"/>
      <c r="WXM64" s="333"/>
      <c r="WXN64" s="333"/>
      <c r="WXO64" s="333"/>
      <c r="WXP64" s="333"/>
      <c r="WXQ64" s="333"/>
      <c r="WXR64" s="333"/>
      <c r="WXS64" s="333"/>
      <c r="WXT64" s="333"/>
      <c r="WXU64" s="333"/>
      <c r="WXV64" s="333"/>
      <c r="WXW64" s="333"/>
      <c r="WXX64" s="333"/>
      <c r="WXY64" s="333"/>
      <c r="WXZ64" s="333"/>
      <c r="WYA64" s="333"/>
      <c r="WYB64" s="333"/>
      <c r="WYC64" s="333"/>
      <c r="WYD64" s="333"/>
      <c r="WYE64" s="333"/>
      <c r="WYF64" s="333"/>
      <c r="WYG64" s="333"/>
      <c r="WYH64" s="333"/>
      <c r="WYI64" s="333"/>
      <c r="WYJ64" s="333"/>
      <c r="WYK64" s="333"/>
      <c r="WYL64" s="333"/>
      <c r="WYM64" s="333"/>
      <c r="WYN64" s="333"/>
      <c r="WYO64" s="333"/>
      <c r="WYP64" s="333"/>
      <c r="WYQ64" s="333"/>
      <c r="WYR64" s="333"/>
      <c r="WYS64" s="333"/>
      <c r="WYT64" s="333"/>
      <c r="WYU64" s="333"/>
      <c r="WYV64" s="333"/>
      <c r="WYW64" s="333"/>
      <c r="WYX64" s="333"/>
      <c r="WYY64" s="333"/>
      <c r="WYZ64" s="333"/>
      <c r="WZA64" s="333"/>
      <c r="WZB64" s="333"/>
      <c r="WZC64" s="333"/>
      <c r="WZD64" s="333"/>
      <c r="WZE64" s="333"/>
      <c r="WZF64" s="333"/>
      <c r="WZG64" s="333"/>
      <c r="WZH64" s="333"/>
      <c r="WZI64" s="333"/>
      <c r="WZJ64" s="333"/>
      <c r="WZK64" s="333"/>
      <c r="WZL64" s="333"/>
      <c r="WZM64" s="333"/>
      <c r="WZN64" s="333"/>
      <c r="WZO64" s="333"/>
      <c r="WZP64" s="333"/>
      <c r="WZQ64" s="333"/>
      <c r="WZR64" s="333"/>
      <c r="WZS64" s="333"/>
      <c r="WZT64" s="333"/>
      <c r="WZU64" s="333"/>
      <c r="WZV64" s="333"/>
      <c r="WZW64" s="333"/>
      <c r="WZX64" s="333"/>
      <c r="WZY64" s="333"/>
      <c r="WZZ64" s="333"/>
      <c r="XAA64" s="333"/>
      <c r="XAB64" s="333"/>
      <c r="XAC64" s="333"/>
      <c r="XAD64" s="333"/>
      <c r="XAE64" s="333"/>
      <c r="XAF64" s="333"/>
      <c r="XAG64" s="333"/>
      <c r="XAH64" s="333"/>
      <c r="XAI64" s="333"/>
      <c r="XAJ64" s="333"/>
      <c r="XAK64" s="333"/>
      <c r="XAL64" s="333"/>
      <c r="XAM64" s="333"/>
      <c r="XAN64" s="333"/>
      <c r="XAO64" s="333"/>
      <c r="XAP64" s="333"/>
      <c r="XAQ64" s="333"/>
      <c r="XAR64" s="333"/>
      <c r="XAS64" s="333"/>
      <c r="XAT64" s="333"/>
      <c r="XAU64" s="333"/>
      <c r="XAV64" s="333"/>
      <c r="XAW64" s="333"/>
      <c r="XAX64" s="333"/>
      <c r="XAY64" s="333"/>
      <c r="XAZ64" s="333"/>
      <c r="XBA64" s="333"/>
      <c r="XBB64" s="333"/>
      <c r="XBC64" s="333"/>
      <c r="XBD64" s="333"/>
      <c r="XBE64" s="333"/>
      <c r="XBF64" s="333"/>
      <c r="XBG64" s="333"/>
      <c r="XBH64" s="333"/>
      <c r="XBI64" s="333"/>
      <c r="XBJ64" s="333"/>
      <c r="XBK64" s="333"/>
      <c r="XBL64" s="333"/>
      <c r="XBM64" s="333"/>
      <c r="XBN64" s="333"/>
      <c r="XBO64" s="333"/>
      <c r="XBP64" s="333"/>
      <c r="XBQ64" s="333"/>
      <c r="XBR64" s="333"/>
      <c r="XBS64" s="333"/>
      <c r="XBT64" s="333"/>
      <c r="XBU64" s="333"/>
      <c r="XBV64" s="333"/>
      <c r="XBW64" s="333"/>
      <c r="XBX64" s="333"/>
      <c r="XBY64" s="333"/>
      <c r="XBZ64" s="333"/>
      <c r="XCA64" s="333"/>
      <c r="XCB64" s="333"/>
      <c r="XCC64" s="333"/>
      <c r="XCD64" s="333"/>
      <c r="XCE64" s="333"/>
      <c r="XCF64" s="333"/>
      <c r="XCG64" s="333"/>
      <c r="XCH64" s="333"/>
      <c r="XCI64" s="333"/>
      <c r="XCJ64" s="333"/>
      <c r="XCK64" s="333"/>
      <c r="XCL64" s="333"/>
      <c r="XCM64" s="333"/>
      <c r="XCN64" s="333"/>
      <c r="XCO64" s="333"/>
      <c r="XCP64" s="333"/>
      <c r="XCQ64" s="333"/>
      <c r="XCR64" s="333"/>
      <c r="XCS64" s="333"/>
      <c r="XCT64" s="333"/>
      <c r="XCU64" s="333"/>
      <c r="XCV64" s="333"/>
      <c r="XCW64" s="333"/>
      <c r="XCX64" s="333"/>
      <c r="XCY64" s="333"/>
      <c r="XCZ64" s="333"/>
      <c r="XDA64" s="333"/>
      <c r="XDB64" s="333"/>
      <c r="XDC64" s="333"/>
      <c r="XDD64" s="333"/>
      <c r="XDE64" s="333"/>
      <c r="XDF64" s="333"/>
      <c r="XDG64" s="333"/>
      <c r="XDH64" s="333"/>
      <c r="XDI64" s="333"/>
      <c r="XDJ64" s="333"/>
      <c r="XDK64" s="333"/>
      <c r="XDL64" s="333"/>
      <c r="XDM64" s="333"/>
      <c r="XDN64" s="333"/>
      <c r="XDO64" s="333"/>
      <c r="XDP64" s="333"/>
      <c r="XDQ64" s="333"/>
      <c r="XDR64" s="333"/>
      <c r="XDS64" s="333"/>
      <c r="XDT64" s="333"/>
      <c r="XDU64" s="333"/>
      <c r="XDV64" s="333"/>
      <c r="XDW64" s="333"/>
      <c r="XDX64" s="333"/>
      <c r="XDY64" s="333"/>
      <c r="XDZ64" s="333"/>
      <c r="XEA64" s="333"/>
      <c r="XEB64" s="333"/>
      <c r="XEC64" s="333"/>
      <c r="XED64" s="333"/>
      <c r="XEE64" s="333"/>
      <c r="XEF64" s="333"/>
      <c r="XEG64" s="333"/>
      <c r="XEH64" s="333"/>
      <c r="XEI64" s="333"/>
      <c r="XEJ64" s="333"/>
      <c r="XEK64" s="333"/>
      <c r="XEL64" s="333"/>
      <c r="XEM64" s="333"/>
      <c r="XEN64" s="333"/>
      <c r="XEO64" s="333"/>
      <c r="XEP64" s="333"/>
      <c r="XEQ64" s="333"/>
      <c r="XER64" s="333"/>
      <c r="XES64" s="333"/>
      <c r="XET64" s="333"/>
      <c r="XEU64" s="333"/>
      <c r="XEV64" s="333"/>
      <c r="XEW64" s="333"/>
      <c r="XEX64" s="333"/>
      <c r="XEY64" s="333"/>
      <c r="XEZ64" s="333"/>
      <c r="XFA64" s="333"/>
      <c r="XFB64" s="333"/>
      <c r="XFC64" s="333"/>
      <c r="XFD64" s="333"/>
    </row>
    <row r="65" s="273" customFormat="1" spans="1:30">
      <c r="A65" s="293" t="s">
        <v>153</v>
      </c>
      <c r="B65" s="4" t="s">
        <v>154</v>
      </c>
      <c r="C65" s="4" t="s">
        <v>117</v>
      </c>
      <c r="D65" s="301" t="s">
        <v>155</v>
      </c>
      <c r="E65" s="5"/>
      <c r="G65" s="310" t="s">
        <v>35</v>
      </c>
      <c r="H65" s="291">
        <v>55</v>
      </c>
      <c r="I65" s="347">
        <f t="shared" ref="I65:I70" si="89">60*60*11.5/H65</f>
        <v>752.727272727273</v>
      </c>
      <c r="J65" s="25">
        <f t="shared" ref="J65:J70" si="90">+I65*2</f>
        <v>1505.45454545455</v>
      </c>
      <c r="K65" s="5">
        <v>6000</v>
      </c>
      <c r="L65" s="291">
        <f t="shared" ref="L65:L70" si="91">K65/26</f>
        <v>230.769230769231</v>
      </c>
      <c r="M65" s="291">
        <f t="shared" ref="M65:M70" si="92">L65*3</f>
        <v>692.307692307692</v>
      </c>
      <c r="N65" s="44">
        <f t="shared" ref="N65:N70" si="93">M65/J65</f>
        <v>0.459866220735785</v>
      </c>
      <c r="O65" s="291">
        <f t="shared" ref="O65:O70" si="94">N65*L65</f>
        <v>106.12297401595</v>
      </c>
      <c r="P65" s="291">
        <f t="shared" ref="P65:P70" si="95">O65+M65</f>
        <v>798.430666323643</v>
      </c>
      <c r="Q65" s="291">
        <f t="shared" si="87"/>
        <v>1500</v>
      </c>
      <c r="R65" s="291">
        <f t="shared" ref="R65:R70" si="96">IF(P65&gt;J65,P65,Q65)</f>
        <v>1500</v>
      </c>
      <c r="S65" s="44">
        <f t="shared" ref="S65:S70" si="97">K65/J65</f>
        <v>3.9855072463768</v>
      </c>
      <c r="T65" s="44">
        <f t="shared" ref="T65:T70" si="98">IF(K65=0,0,K65/R65)</f>
        <v>4</v>
      </c>
      <c r="U65" s="325">
        <f t="shared" ref="U65:U70" si="99">CEILING(T65,1)</f>
        <v>4</v>
      </c>
      <c r="V65" s="326">
        <v>120</v>
      </c>
      <c r="W65" s="44">
        <f t="shared" ref="W65:W70" si="100">U65*V65</f>
        <v>480</v>
      </c>
      <c r="X65" s="327">
        <f t="shared" ref="X65:X70" si="101">+(W65/60)/24</f>
        <v>0.333333333333333</v>
      </c>
      <c r="Y65" s="330">
        <f t="shared" ref="Y65:Y70" si="102">+X65+S65</f>
        <v>4.31884057971013</v>
      </c>
      <c r="Z65" s="4">
        <v>1</v>
      </c>
      <c r="AA65" s="25">
        <f t="shared" ref="AA65:AA70" si="103">Z65*S65</f>
        <v>3.9855072463768</v>
      </c>
      <c r="AB65" s="331">
        <f t="shared" ref="AB65:AB70" si="104">Y65*Z65</f>
        <v>4.31884057971013</v>
      </c>
      <c r="AC65" s="331">
        <f t="shared" ref="AC65:AC70" si="105">AB65*2</f>
        <v>8.63768115942027</v>
      </c>
      <c r="AD65" s="4">
        <f t="shared" ref="AD65:AD70" si="106">ROUND(AC65,0)</f>
        <v>9</v>
      </c>
    </row>
    <row r="66" s="273" customFormat="1" spans="1:30">
      <c r="A66" s="293"/>
      <c r="B66" s="4"/>
      <c r="C66" s="4" t="s">
        <v>117</v>
      </c>
      <c r="D66" s="301" t="s">
        <v>156</v>
      </c>
      <c r="E66" s="5"/>
      <c r="F66" s="10"/>
      <c r="G66" s="310" t="s">
        <v>35</v>
      </c>
      <c r="H66" s="292">
        <v>40</v>
      </c>
      <c r="I66" s="347">
        <f t="shared" si="89"/>
        <v>1035</v>
      </c>
      <c r="J66" s="25">
        <f t="shared" si="90"/>
        <v>2070</v>
      </c>
      <c r="K66" s="5">
        <v>6000</v>
      </c>
      <c r="L66" s="291">
        <f t="shared" si="91"/>
        <v>230.769230769231</v>
      </c>
      <c r="M66" s="291">
        <f t="shared" si="92"/>
        <v>692.307692307692</v>
      </c>
      <c r="N66" s="44">
        <f t="shared" si="93"/>
        <v>0.334448160535117</v>
      </c>
      <c r="O66" s="291">
        <f t="shared" si="94"/>
        <v>77.1803447388732</v>
      </c>
      <c r="P66" s="291">
        <f t="shared" si="95"/>
        <v>769.488037046566</v>
      </c>
      <c r="Q66" s="291">
        <f t="shared" si="87"/>
        <v>1500</v>
      </c>
      <c r="R66" s="291">
        <f t="shared" si="96"/>
        <v>1500</v>
      </c>
      <c r="S66" s="44">
        <f t="shared" si="97"/>
        <v>2.89855072463768</v>
      </c>
      <c r="T66" s="44">
        <f t="shared" si="98"/>
        <v>4</v>
      </c>
      <c r="U66" s="325">
        <f t="shared" si="99"/>
        <v>4</v>
      </c>
      <c r="V66" s="326">
        <v>120</v>
      </c>
      <c r="W66" s="44">
        <f t="shared" si="100"/>
        <v>480</v>
      </c>
      <c r="X66" s="327">
        <f t="shared" si="101"/>
        <v>0.333333333333333</v>
      </c>
      <c r="Y66" s="330">
        <f t="shared" si="102"/>
        <v>3.23188405797101</v>
      </c>
      <c r="Z66" s="4">
        <v>1</v>
      </c>
      <c r="AA66" s="25">
        <f t="shared" si="103"/>
        <v>2.89855072463768</v>
      </c>
      <c r="AB66" s="331">
        <f t="shared" si="104"/>
        <v>3.23188405797101</v>
      </c>
      <c r="AC66" s="331">
        <f t="shared" si="105"/>
        <v>6.46376811594203</v>
      </c>
      <c r="AD66" s="4">
        <f t="shared" si="106"/>
        <v>6</v>
      </c>
    </row>
    <row r="67" s="270" customFormat="1" ht="28.5" spans="1:30">
      <c r="A67" s="293"/>
      <c r="B67" s="4"/>
      <c r="C67" s="4" t="s">
        <v>70</v>
      </c>
      <c r="D67" s="305" t="s">
        <v>157</v>
      </c>
      <c r="E67" s="5"/>
      <c r="F67" s="10" t="s">
        <v>158</v>
      </c>
      <c r="G67" s="5" t="s">
        <v>35</v>
      </c>
      <c r="H67" s="306">
        <v>45</v>
      </c>
      <c r="I67" s="318">
        <f t="shared" si="89"/>
        <v>920</v>
      </c>
      <c r="J67" s="25">
        <f t="shared" si="90"/>
        <v>1840</v>
      </c>
      <c r="K67" s="5">
        <v>4000</v>
      </c>
      <c r="L67" s="291">
        <f t="shared" si="91"/>
        <v>153.846153846154</v>
      </c>
      <c r="M67" s="291">
        <f t="shared" si="92"/>
        <v>461.538461538462</v>
      </c>
      <c r="N67" s="44">
        <f t="shared" si="93"/>
        <v>0.250836120401338</v>
      </c>
      <c r="O67" s="291">
        <f t="shared" si="94"/>
        <v>38.5901723694366</v>
      </c>
      <c r="P67" s="291">
        <f t="shared" si="95"/>
        <v>500.128633907898</v>
      </c>
      <c r="Q67" s="291">
        <f t="shared" si="87"/>
        <v>1000</v>
      </c>
      <c r="R67" s="291">
        <f t="shared" si="96"/>
        <v>1000</v>
      </c>
      <c r="S67" s="44">
        <f t="shared" si="97"/>
        <v>2.17391304347826</v>
      </c>
      <c r="T67" s="44">
        <f t="shared" si="98"/>
        <v>4</v>
      </c>
      <c r="U67" s="325">
        <f t="shared" si="99"/>
        <v>4</v>
      </c>
      <c r="V67" s="326">
        <v>120</v>
      </c>
      <c r="W67" s="44">
        <f t="shared" si="100"/>
        <v>480</v>
      </c>
      <c r="X67" s="327">
        <f t="shared" si="101"/>
        <v>0.333333333333333</v>
      </c>
      <c r="Y67" s="330">
        <f t="shared" si="102"/>
        <v>2.50724637681159</v>
      </c>
      <c r="Z67" s="4">
        <v>1</v>
      </c>
      <c r="AA67" s="25">
        <f t="shared" si="103"/>
        <v>2.17391304347826</v>
      </c>
      <c r="AB67" s="331">
        <f t="shared" si="104"/>
        <v>2.50724637681159</v>
      </c>
      <c r="AC67" s="331">
        <f t="shared" si="105"/>
        <v>5.01449275362319</v>
      </c>
      <c r="AD67" s="4">
        <f t="shared" si="106"/>
        <v>5</v>
      </c>
    </row>
    <row r="68" s="270" customFormat="1" ht="28.5" spans="1:30">
      <c r="A68" s="293"/>
      <c r="B68" s="4"/>
      <c r="C68" s="4" t="s">
        <v>36</v>
      </c>
      <c r="D68" s="289" t="s">
        <v>159</v>
      </c>
      <c r="E68" s="292" t="s">
        <v>160</v>
      </c>
      <c r="F68" s="10"/>
      <c r="G68" s="5" t="s">
        <v>35</v>
      </c>
      <c r="H68" s="292">
        <v>40</v>
      </c>
      <c r="I68" s="318">
        <f t="shared" si="89"/>
        <v>1035</v>
      </c>
      <c r="J68" s="25">
        <f t="shared" si="90"/>
        <v>2070</v>
      </c>
      <c r="K68" s="291">
        <v>9000</v>
      </c>
      <c r="L68" s="291">
        <f t="shared" si="91"/>
        <v>346.153846153846</v>
      </c>
      <c r="M68" s="291">
        <f t="shared" si="92"/>
        <v>1038.46153846154</v>
      </c>
      <c r="N68" s="44">
        <f t="shared" si="93"/>
        <v>0.501672240802675</v>
      </c>
      <c r="O68" s="291">
        <f t="shared" si="94"/>
        <v>173.655775662465</v>
      </c>
      <c r="P68" s="291">
        <f t="shared" si="95"/>
        <v>1212.117314124</v>
      </c>
      <c r="Q68" s="291">
        <f t="shared" si="87"/>
        <v>2250</v>
      </c>
      <c r="R68" s="291">
        <f t="shared" si="96"/>
        <v>2250</v>
      </c>
      <c r="S68" s="44">
        <f t="shared" si="97"/>
        <v>4.34782608695652</v>
      </c>
      <c r="T68" s="44">
        <f t="shared" si="98"/>
        <v>4</v>
      </c>
      <c r="U68" s="325">
        <f t="shared" si="99"/>
        <v>4</v>
      </c>
      <c r="V68" s="326">
        <v>60</v>
      </c>
      <c r="W68" s="44">
        <f t="shared" si="100"/>
        <v>240</v>
      </c>
      <c r="X68" s="327">
        <f t="shared" si="101"/>
        <v>0.166666666666667</v>
      </c>
      <c r="Y68" s="330">
        <f t="shared" si="102"/>
        <v>4.51449275362319</v>
      </c>
      <c r="Z68" s="4">
        <v>1</v>
      </c>
      <c r="AA68" s="25">
        <f t="shared" si="103"/>
        <v>4.34782608695652</v>
      </c>
      <c r="AB68" s="331">
        <f t="shared" si="104"/>
        <v>4.51449275362319</v>
      </c>
      <c r="AC68" s="331">
        <f t="shared" si="105"/>
        <v>9.02898550724638</v>
      </c>
      <c r="AD68" s="4">
        <f t="shared" si="106"/>
        <v>9</v>
      </c>
    </row>
    <row r="69" s="270" customFormat="1" spans="1:30">
      <c r="A69" s="293"/>
      <c r="B69" s="4"/>
      <c r="C69" s="4"/>
      <c r="D69" s="289"/>
      <c r="E69" s="290"/>
      <c r="F69" s="23"/>
      <c r="G69" s="5" t="s">
        <v>35</v>
      </c>
      <c r="H69" s="306">
        <v>49</v>
      </c>
      <c r="I69" s="318">
        <f t="shared" si="89"/>
        <v>844.897959183673</v>
      </c>
      <c r="J69" s="25">
        <f t="shared" si="90"/>
        <v>1689.79591836735</v>
      </c>
      <c r="K69" s="5">
        <v>0</v>
      </c>
      <c r="L69" s="291">
        <f t="shared" si="91"/>
        <v>0</v>
      </c>
      <c r="M69" s="291">
        <f t="shared" si="92"/>
        <v>0</v>
      </c>
      <c r="N69" s="44">
        <f t="shared" si="93"/>
        <v>0</v>
      </c>
      <c r="O69" s="291">
        <f t="shared" si="94"/>
        <v>0</v>
      </c>
      <c r="P69" s="291">
        <f t="shared" si="95"/>
        <v>0</v>
      </c>
      <c r="Q69" s="291">
        <f t="shared" si="87"/>
        <v>0</v>
      </c>
      <c r="R69" s="291">
        <f t="shared" si="96"/>
        <v>0</v>
      </c>
      <c r="S69" s="44">
        <f t="shared" si="97"/>
        <v>0</v>
      </c>
      <c r="T69" s="44">
        <f t="shared" si="98"/>
        <v>0</v>
      </c>
      <c r="U69" s="325">
        <f t="shared" si="99"/>
        <v>0</v>
      </c>
      <c r="V69" s="326">
        <v>120</v>
      </c>
      <c r="W69" s="44">
        <f t="shared" si="100"/>
        <v>0</v>
      </c>
      <c r="X69" s="327">
        <f t="shared" si="101"/>
        <v>0</v>
      </c>
      <c r="Y69" s="330">
        <f t="shared" si="102"/>
        <v>0</v>
      </c>
      <c r="Z69" s="4">
        <v>1</v>
      </c>
      <c r="AA69" s="25">
        <f t="shared" si="103"/>
        <v>0</v>
      </c>
      <c r="AB69" s="331">
        <f t="shared" si="104"/>
        <v>0</v>
      </c>
      <c r="AC69" s="331">
        <f t="shared" si="105"/>
        <v>0</v>
      </c>
      <c r="AD69" s="4">
        <f t="shared" si="106"/>
        <v>0</v>
      </c>
    </row>
    <row r="70" s="270" customFormat="1" ht="20" customHeight="1" spans="1:30">
      <c r="A70" s="293"/>
      <c r="B70" s="4"/>
      <c r="C70" s="4" t="s">
        <v>32</v>
      </c>
      <c r="D70" s="3" t="s">
        <v>161</v>
      </c>
      <c r="E70" s="5"/>
      <c r="F70" s="9" t="s">
        <v>34</v>
      </c>
      <c r="G70" s="5" t="s">
        <v>35</v>
      </c>
      <c r="H70" s="4">
        <v>45</v>
      </c>
      <c r="I70" s="318">
        <f t="shared" si="89"/>
        <v>920</v>
      </c>
      <c r="J70" s="25">
        <f t="shared" si="90"/>
        <v>1840</v>
      </c>
      <c r="K70" s="5">
        <v>1000</v>
      </c>
      <c r="L70" s="291">
        <f t="shared" si="91"/>
        <v>38.4615384615385</v>
      </c>
      <c r="M70" s="291">
        <f t="shared" si="92"/>
        <v>115.384615384615</v>
      </c>
      <c r="N70" s="44">
        <f t="shared" si="93"/>
        <v>0.0627090301003344</v>
      </c>
      <c r="O70" s="291">
        <f t="shared" si="94"/>
        <v>2.41188577308979</v>
      </c>
      <c r="P70" s="291">
        <f t="shared" si="95"/>
        <v>117.796501157705</v>
      </c>
      <c r="Q70" s="291">
        <f t="shared" ref="Q70:Q122" si="107">K70/4</f>
        <v>250</v>
      </c>
      <c r="R70" s="291">
        <f t="shared" si="96"/>
        <v>250</v>
      </c>
      <c r="S70" s="44">
        <f t="shared" si="97"/>
        <v>0.543478260869565</v>
      </c>
      <c r="T70" s="44">
        <f t="shared" si="98"/>
        <v>4</v>
      </c>
      <c r="U70" s="325">
        <f t="shared" si="99"/>
        <v>4</v>
      </c>
      <c r="V70" s="326">
        <v>120</v>
      </c>
      <c r="W70" s="44">
        <f t="shared" si="100"/>
        <v>480</v>
      </c>
      <c r="X70" s="327">
        <f t="shared" si="101"/>
        <v>0.333333333333333</v>
      </c>
      <c r="Y70" s="330">
        <f t="shared" si="102"/>
        <v>0.876811594202898</v>
      </c>
      <c r="Z70" s="4">
        <v>2</v>
      </c>
      <c r="AA70" s="25">
        <f t="shared" si="103"/>
        <v>1.08695652173913</v>
      </c>
      <c r="AB70" s="331">
        <f t="shared" si="104"/>
        <v>1.7536231884058</v>
      </c>
      <c r="AC70" s="331">
        <f t="shared" si="105"/>
        <v>3.50724637681159</v>
      </c>
      <c r="AD70" s="4">
        <f t="shared" si="106"/>
        <v>4</v>
      </c>
    </row>
    <row r="71" s="270" customFormat="1" spans="1:30">
      <c r="A71" s="293"/>
      <c r="B71" s="4"/>
      <c r="C71" s="4" t="s">
        <v>117</v>
      </c>
      <c r="D71" s="289" t="s">
        <v>162</v>
      </c>
      <c r="E71" s="290">
        <v>6600141457</v>
      </c>
      <c r="F71" s="23"/>
      <c r="G71" s="5" t="s">
        <v>35</v>
      </c>
      <c r="H71" s="306">
        <v>40</v>
      </c>
      <c r="I71" s="318">
        <f t="shared" ref="I71:I76" si="108">60*60*11.5/H71</f>
        <v>1035</v>
      </c>
      <c r="J71" s="25">
        <f t="shared" ref="J71:J76" si="109">+I71*2</f>
        <v>2070</v>
      </c>
      <c r="K71" s="5">
        <v>6000</v>
      </c>
      <c r="L71" s="291">
        <f t="shared" ref="L71:L76" si="110">K71/26</f>
        <v>230.769230769231</v>
      </c>
      <c r="M71" s="291">
        <f t="shared" ref="M71:M76" si="111">L71*3</f>
        <v>692.307692307692</v>
      </c>
      <c r="N71" s="44">
        <f t="shared" ref="N71:N76" si="112">M71/J71</f>
        <v>0.334448160535117</v>
      </c>
      <c r="O71" s="291">
        <f t="shared" ref="O71:O76" si="113">N71*L71</f>
        <v>77.1803447388732</v>
      </c>
      <c r="P71" s="291">
        <f t="shared" ref="P71:P76" si="114">O71+M71</f>
        <v>769.488037046566</v>
      </c>
      <c r="Q71" s="291">
        <f t="shared" si="107"/>
        <v>1500</v>
      </c>
      <c r="R71" s="291">
        <f t="shared" ref="R71:R76" si="115">IF(P71&gt;J71,P71,Q71)</f>
        <v>1500</v>
      </c>
      <c r="S71" s="44">
        <f t="shared" ref="S71:S76" si="116">K71/J71</f>
        <v>2.89855072463768</v>
      </c>
      <c r="T71" s="44">
        <f t="shared" ref="T71:T76" si="117">IF(K71=0,0,K71/R71)</f>
        <v>4</v>
      </c>
      <c r="U71" s="325">
        <f t="shared" ref="U71:U76" si="118">CEILING(T71,1)</f>
        <v>4</v>
      </c>
      <c r="V71" s="326">
        <v>120</v>
      </c>
      <c r="W71" s="44">
        <f t="shared" ref="W71:W76" si="119">U71*V71</f>
        <v>480</v>
      </c>
      <c r="X71" s="327">
        <f t="shared" ref="X71:X76" si="120">+(W71/60)/24</f>
        <v>0.333333333333333</v>
      </c>
      <c r="Y71" s="330">
        <f t="shared" ref="Y71:Y76" si="121">+X71+S71</f>
        <v>3.23188405797101</v>
      </c>
      <c r="Z71" s="4">
        <v>1</v>
      </c>
      <c r="AA71" s="25">
        <f t="shared" ref="AA71:AA76" si="122">Z71*S71</f>
        <v>2.89855072463768</v>
      </c>
      <c r="AB71" s="331">
        <f t="shared" ref="AB71:AB76" si="123">Y71*Z71</f>
        <v>3.23188405797101</v>
      </c>
      <c r="AC71" s="331">
        <f t="shared" ref="AC71:AC76" si="124">AB71*2</f>
        <v>6.46376811594203</v>
      </c>
      <c r="AD71" s="4">
        <f t="shared" ref="AD71:AD76" si="125">ROUND(AC71,0)</f>
        <v>6</v>
      </c>
    </row>
    <row r="72" s="271" customFormat="1" spans="1:16384">
      <c r="A72" s="302"/>
      <c r="B72" s="294"/>
      <c r="C72" s="332"/>
      <c r="D72" s="334"/>
      <c r="E72" s="335"/>
      <c r="F72" s="336"/>
      <c r="G72" s="314"/>
      <c r="H72" s="315"/>
      <c r="I72" s="320"/>
      <c r="J72" s="319"/>
      <c r="K72" s="297"/>
      <c r="L72" s="320"/>
      <c r="M72" s="291"/>
      <c r="N72" s="321"/>
      <c r="O72" s="320"/>
      <c r="P72" s="320"/>
      <c r="Q72" s="291">
        <f t="shared" si="107"/>
        <v>0</v>
      </c>
      <c r="R72" s="320"/>
      <c r="S72" s="328">
        <f>SUM(S65:S71)</f>
        <v>16.8478260869565</v>
      </c>
      <c r="T72" s="328">
        <f t="shared" ref="T72:Y72" si="126">SUM(T65:T71)</f>
        <v>24</v>
      </c>
      <c r="U72" s="328">
        <f t="shared" si="126"/>
        <v>24</v>
      </c>
      <c r="V72" s="329">
        <f t="shared" si="126"/>
        <v>780</v>
      </c>
      <c r="W72" s="328">
        <f t="shared" si="126"/>
        <v>2640</v>
      </c>
      <c r="X72" s="328">
        <f t="shared" si="126"/>
        <v>1.83333333333333</v>
      </c>
      <c r="Y72" s="329">
        <f t="shared" si="126"/>
        <v>18.6811594202898</v>
      </c>
      <c r="Z72" s="332"/>
      <c r="AA72" s="319"/>
      <c r="AB72" s="322"/>
      <c r="AC72" s="322"/>
      <c r="AD72" s="4"/>
      <c r="AE72" s="333"/>
      <c r="AF72" s="333"/>
      <c r="AG72" s="333"/>
      <c r="AH72" s="333"/>
      <c r="AI72" s="333"/>
      <c r="AJ72" s="333"/>
      <c r="AK72" s="333"/>
      <c r="AL72" s="333"/>
      <c r="AM72" s="333"/>
      <c r="AN72" s="333"/>
      <c r="AO72" s="333"/>
      <c r="AP72" s="333"/>
      <c r="AQ72" s="333"/>
      <c r="AR72" s="333"/>
      <c r="AS72" s="333"/>
      <c r="AT72" s="333"/>
      <c r="AU72" s="333"/>
      <c r="AV72" s="333"/>
      <c r="AW72" s="333"/>
      <c r="AX72" s="333"/>
      <c r="AY72" s="333"/>
      <c r="AZ72" s="333"/>
      <c r="BA72" s="333"/>
      <c r="BB72" s="333"/>
      <c r="BC72" s="333"/>
      <c r="BD72" s="333"/>
      <c r="BE72" s="333"/>
      <c r="BF72" s="333"/>
      <c r="BG72" s="333"/>
      <c r="BH72" s="333"/>
      <c r="BI72" s="333"/>
      <c r="BJ72" s="333"/>
      <c r="BK72" s="333"/>
      <c r="BL72" s="333"/>
      <c r="BM72" s="333"/>
      <c r="BN72" s="333"/>
      <c r="BO72" s="333"/>
      <c r="BP72" s="333"/>
      <c r="BQ72" s="333"/>
      <c r="BR72" s="333"/>
      <c r="BS72" s="333"/>
      <c r="BT72" s="333"/>
      <c r="BU72" s="333"/>
      <c r="BV72" s="333"/>
      <c r="BW72" s="333"/>
      <c r="BX72" s="333"/>
      <c r="BY72" s="333"/>
      <c r="BZ72" s="333"/>
      <c r="CA72" s="333"/>
      <c r="CB72" s="333"/>
      <c r="CC72" s="333"/>
      <c r="CD72" s="333"/>
      <c r="CE72" s="333"/>
      <c r="CF72" s="333"/>
      <c r="CG72" s="333"/>
      <c r="CH72" s="333"/>
      <c r="CI72" s="333"/>
      <c r="CJ72" s="333"/>
      <c r="CK72" s="333"/>
      <c r="CL72" s="333"/>
      <c r="CM72" s="333"/>
      <c r="CN72" s="333"/>
      <c r="CO72" s="333"/>
      <c r="CP72" s="333"/>
      <c r="CQ72" s="333"/>
      <c r="CR72" s="333"/>
      <c r="CS72" s="333"/>
      <c r="CT72" s="333"/>
      <c r="CU72" s="333"/>
      <c r="CV72" s="333"/>
      <c r="CW72" s="333"/>
      <c r="CX72" s="333"/>
      <c r="CY72" s="333"/>
      <c r="CZ72" s="333"/>
      <c r="DA72" s="333"/>
      <c r="DB72" s="333"/>
      <c r="DC72" s="333"/>
      <c r="DD72" s="333"/>
      <c r="DE72" s="333"/>
      <c r="DF72" s="333"/>
      <c r="DG72" s="333"/>
      <c r="DH72" s="333"/>
      <c r="DI72" s="333"/>
      <c r="DJ72" s="333"/>
      <c r="DK72" s="333"/>
      <c r="DL72" s="333"/>
      <c r="DM72" s="333"/>
      <c r="DN72" s="333"/>
      <c r="DO72" s="333"/>
      <c r="DP72" s="333"/>
      <c r="DQ72" s="333"/>
      <c r="DR72" s="333"/>
      <c r="DS72" s="333"/>
      <c r="DT72" s="333"/>
      <c r="DU72" s="333"/>
      <c r="DV72" s="333"/>
      <c r="DW72" s="333"/>
      <c r="DX72" s="333"/>
      <c r="DY72" s="333"/>
      <c r="DZ72" s="333"/>
      <c r="EA72" s="333"/>
      <c r="EB72" s="333"/>
      <c r="EC72" s="333"/>
      <c r="ED72" s="333"/>
      <c r="EE72" s="333"/>
      <c r="EF72" s="333"/>
      <c r="EG72" s="333"/>
      <c r="EH72" s="333"/>
      <c r="EI72" s="333"/>
      <c r="EJ72" s="333"/>
      <c r="EK72" s="333"/>
      <c r="EL72" s="333"/>
      <c r="EM72" s="333"/>
      <c r="EN72" s="333"/>
      <c r="EO72" s="333"/>
      <c r="EP72" s="333"/>
      <c r="EQ72" s="333"/>
      <c r="ER72" s="333"/>
      <c r="ES72" s="333"/>
      <c r="ET72" s="333"/>
      <c r="EU72" s="333"/>
      <c r="EV72" s="333"/>
      <c r="EW72" s="333"/>
      <c r="EX72" s="333"/>
      <c r="EY72" s="333"/>
      <c r="EZ72" s="333"/>
      <c r="FA72" s="333"/>
      <c r="FB72" s="333"/>
      <c r="FC72" s="333"/>
      <c r="FD72" s="333"/>
      <c r="FE72" s="333"/>
      <c r="FF72" s="333"/>
      <c r="FG72" s="333"/>
      <c r="FH72" s="333"/>
      <c r="FI72" s="333"/>
      <c r="FJ72" s="333"/>
      <c r="FK72" s="333"/>
      <c r="FL72" s="333"/>
      <c r="FM72" s="333"/>
      <c r="FN72" s="333"/>
      <c r="FO72" s="333"/>
      <c r="FP72" s="333"/>
      <c r="FQ72" s="333"/>
      <c r="FR72" s="333"/>
      <c r="FS72" s="333"/>
      <c r="FT72" s="333"/>
      <c r="FU72" s="333"/>
      <c r="FV72" s="333"/>
      <c r="FW72" s="333"/>
      <c r="FX72" s="333"/>
      <c r="FY72" s="333"/>
      <c r="FZ72" s="333"/>
      <c r="GA72" s="333"/>
      <c r="GB72" s="333"/>
      <c r="GC72" s="333"/>
      <c r="GD72" s="333"/>
      <c r="GE72" s="333"/>
      <c r="GF72" s="333"/>
      <c r="GG72" s="333"/>
      <c r="GH72" s="333"/>
      <c r="GI72" s="333"/>
      <c r="GJ72" s="333"/>
      <c r="GK72" s="333"/>
      <c r="GL72" s="333"/>
      <c r="GM72" s="333"/>
      <c r="GN72" s="333"/>
      <c r="GO72" s="333"/>
      <c r="GP72" s="333"/>
      <c r="GQ72" s="333"/>
      <c r="GR72" s="333"/>
      <c r="GS72" s="333"/>
      <c r="GT72" s="333"/>
      <c r="GU72" s="333"/>
      <c r="GV72" s="333"/>
      <c r="GW72" s="333"/>
      <c r="GX72" s="333"/>
      <c r="GY72" s="333"/>
      <c r="GZ72" s="333"/>
      <c r="HA72" s="333"/>
      <c r="HB72" s="333"/>
      <c r="HC72" s="333"/>
      <c r="HD72" s="333"/>
      <c r="HE72" s="333"/>
      <c r="HF72" s="333"/>
      <c r="HG72" s="333"/>
      <c r="HH72" s="333"/>
      <c r="HI72" s="333"/>
      <c r="HJ72" s="333"/>
      <c r="HK72" s="333"/>
      <c r="HL72" s="333"/>
      <c r="HM72" s="333"/>
      <c r="HN72" s="333"/>
      <c r="HO72" s="333"/>
      <c r="HP72" s="333"/>
      <c r="HQ72" s="333"/>
      <c r="HR72" s="333"/>
      <c r="HS72" s="333"/>
      <c r="HT72" s="333"/>
      <c r="HU72" s="333"/>
      <c r="HV72" s="333"/>
      <c r="HW72" s="333"/>
      <c r="HX72" s="333"/>
      <c r="HY72" s="333"/>
      <c r="HZ72" s="333"/>
      <c r="IA72" s="333"/>
      <c r="IB72" s="333"/>
      <c r="IC72" s="333"/>
      <c r="ID72" s="333"/>
      <c r="IE72" s="333"/>
      <c r="IF72" s="333"/>
      <c r="IG72" s="333"/>
      <c r="IH72" s="333"/>
      <c r="II72" s="333"/>
      <c r="IJ72" s="333"/>
      <c r="IK72" s="333"/>
      <c r="IL72" s="333"/>
      <c r="IM72" s="333"/>
      <c r="IN72" s="333"/>
      <c r="IO72" s="333"/>
      <c r="IP72" s="333"/>
      <c r="IQ72" s="333"/>
      <c r="IR72" s="333"/>
      <c r="IS72" s="333"/>
      <c r="IT72" s="333"/>
      <c r="IU72" s="333"/>
      <c r="IV72" s="333"/>
      <c r="IW72" s="333"/>
      <c r="IX72" s="333"/>
      <c r="IY72" s="333"/>
      <c r="IZ72" s="333"/>
      <c r="JA72" s="333"/>
      <c r="JB72" s="333"/>
      <c r="JC72" s="333"/>
      <c r="JD72" s="333"/>
      <c r="JE72" s="333"/>
      <c r="JF72" s="333"/>
      <c r="JG72" s="333"/>
      <c r="JH72" s="333"/>
      <c r="JI72" s="333"/>
      <c r="JJ72" s="333"/>
      <c r="JK72" s="333"/>
      <c r="JL72" s="333"/>
      <c r="JM72" s="333"/>
      <c r="JN72" s="333"/>
      <c r="JO72" s="333"/>
      <c r="JP72" s="333"/>
      <c r="JQ72" s="333"/>
      <c r="JR72" s="333"/>
      <c r="JS72" s="333"/>
      <c r="JT72" s="333"/>
      <c r="JU72" s="333"/>
      <c r="JV72" s="333"/>
      <c r="JW72" s="333"/>
      <c r="JX72" s="333"/>
      <c r="JY72" s="333"/>
      <c r="JZ72" s="333"/>
      <c r="KA72" s="333"/>
      <c r="KB72" s="333"/>
      <c r="KC72" s="333"/>
      <c r="KD72" s="333"/>
      <c r="KE72" s="333"/>
      <c r="KF72" s="333"/>
      <c r="KG72" s="333"/>
      <c r="KH72" s="333"/>
      <c r="KI72" s="333"/>
      <c r="KJ72" s="333"/>
      <c r="KK72" s="333"/>
      <c r="KL72" s="333"/>
      <c r="KM72" s="333"/>
      <c r="KN72" s="333"/>
      <c r="KO72" s="333"/>
      <c r="KP72" s="333"/>
      <c r="KQ72" s="333"/>
      <c r="KR72" s="333"/>
      <c r="KS72" s="333"/>
      <c r="KT72" s="333"/>
      <c r="KU72" s="333"/>
      <c r="KV72" s="333"/>
      <c r="KW72" s="333"/>
      <c r="KX72" s="333"/>
      <c r="KY72" s="333"/>
      <c r="KZ72" s="333"/>
      <c r="LA72" s="333"/>
      <c r="LB72" s="333"/>
      <c r="LC72" s="333"/>
      <c r="LD72" s="333"/>
      <c r="LE72" s="333"/>
      <c r="LF72" s="333"/>
      <c r="LG72" s="333"/>
      <c r="LH72" s="333"/>
      <c r="LI72" s="333"/>
      <c r="LJ72" s="333"/>
      <c r="LK72" s="333"/>
      <c r="LL72" s="333"/>
      <c r="LM72" s="333"/>
      <c r="LN72" s="333"/>
      <c r="LO72" s="333"/>
      <c r="LP72" s="333"/>
      <c r="LQ72" s="333"/>
      <c r="LR72" s="333"/>
      <c r="LS72" s="333"/>
      <c r="LT72" s="333"/>
      <c r="LU72" s="333"/>
      <c r="LV72" s="333"/>
      <c r="LW72" s="333"/>
      <c r="LX72" s="333"/>
      <c r="LY72" s="333"/>
      <c r="LZ72" s="333"/>
      <c r="MA72" s="333"/>
      <c r="MB72" s="333"/>
      <c r="MC72" s="333"/>
      <c r="MD72" s="333"/>
      <c r="ME72" s="333"/>
      <c r="MF72" s="333"/>
      <c r="MG72" s="333"/>
      <c r="MH72" s="333"/>
      <c r="MI72" s="333"/>
      <c r="MJ72" s="333"/>
      <c r="MK72" s="333"/>
      <c r="ML72" s="333"/>
      <c r="MM72" s="333"/>
      <c r="MN72" s="333"/>
      <c r="MO72" s="333"/>
      <c r="MP72" s="333"/>
      <c r="MQ72" s="333"/>
      <c r="MR72" s="333"/>
      <c r="MS72" s="333"/>
      <c r="MT72" s="333"/>
      <c r="MU72" s="333"/>
      <c r="MV72" s="333"/>
      <c r="MW72" s="333"/>
      <c r="MX72" s="333"/>
      <c r="MY72" s="333"/>
      <c r="MZ72" s="333"/>
      <c r="NA72" s="333"/>
      <c r="NB72" s="333"/>
      <c r="NC72" s="333"/>
      <c r="ND72" s="333"/>
      <c r="NE72" s="333"/>
      <c r="NF72" s="333"/>
      <c r="NG72" s="333"/>
      <c r="NH72" s="333"/>
      <c r="NI72" s="333"/>
      <c r="NJ72" s="333"/>
      <c r="NK72" s="333"/>
      <c r="NL72" s="333"/>
      <c r="NM72" s="333"/>
      <c r="NN72" s="333"/>
      <c r="NO72" s="333"/>
      <c r="NP72" s="333"/>
      <c r="NQ72" s="333"/>
      <c r="NR72" s="333"/>
      <c r="NS72" s="333"/>
      <c r="NT72" s="333"/>
      <c r="NU72" s="333"/>
      <c r="NV72" s="333"/>
      <c r="NW72" s="333"/>
      <c r="NX72" s="333"/>
      <c r="NY72" s="333"/>
      <c r="NZ72" s="333"/>
      <c r="OA72" s="333"/>
      <c r="OB72" s="333"/>
      <c r="OC72" s="333"/>
      <c r="OD72" s="333"/>
      <c r="OE72" s="333"/>
      <c r="OF72" s="333"/>
      <c r="OG72" s="333"/>
      <c r="OH72" s="333"/>
      <c r="OI72" s="333"/>
      <c r="OJ72" s="333"/>
      <c r="OK72" s="333"/>
      <c r="OL72" s="333"/>
      <c r="OM72" s="333"/>
      <c r="ON72" s="333"/>
      <c r="OO72" s="333"/>
      <c r="OP72" s="333"/>
      <c r="OQ72" s="333"/>
      <c r="OR72" s="333"/>
      <c r="OS72" s="333"/>
      <c r="OT72" s="333"/>
      <c r="OU72" s="333"/>
      <c r="OV72" s="333"/>
      <c r="OW72" s="333"/>
      <c r="OX72" s="333"/>
      <c r="OY72" s="333"/>
      <c r="OZ72" s="333"/>
      <c r="PA72" s="333"/>
      <c r="PB72" s="333"/>
      <c r="PC72" s="333"/>
      <c r="PD72" s="333"/>
      <c r="PE72" s="333"/>
      <c r="PF72" s="333"/>
      <c r="PG72" s="333"/>
      <c r="PH72" s="333"/>
      <c r="PI72" s="333"/>
      <c r="PJ72" s="333"/>
      <c r="PK72" s="333"/>
      <c r="PL72" s="333"/>
      <c r="PM72" s="333"/>
      <c r="PN72" s="333"/>
      <c r="PO72" s="333"/>
      <c r="PP72" s="333"/>
      <c r="PQ72" s="333"/>
      <c r="PR72" s="333"/>
      <c r="PS72" s="333"/>
      <c r="PT72" s="333"/>
      <c r="PU72" s="333"/>
      <c r="PV72" s="333"/>
      <c r="PW72" s="333"/>
      <c r="PX72" s="333"/>
      <c r="PY72" s="333"/>
      <c r="PZ72" s="333"/>
      <c r="QA72" s="333"/>
      <c r="QB72" s="333"/>
      <c r="QC72" s="333"/>
      <c r="QD72" s="333"/>
      <c r="QE72" s="333"/>
      <c r="QF72" s="333"/>
      <c r="QG72" s="333"/>
      <c r="QH72" s="333"/>
      <c r="QI72" s="333"/>
      <c r="QJ72" s="333"/>
      <c r="QK72" s="333"/>
      <c r="QL72" s="333"/>
      <c r="QM72" s="333"/>
      <c r="QN72" s="333"/>
      <c r="QO72" s="333"/>
      <c r="QP72" s="333"/>
      <c r="QQ72" s="333"/>
      <c r="QR72" s="333"/>
      <c r="QS72" s="333"/>
      <c r="QT72" s="333"/>
      <c r="QU72" s="333"/>
      <c r="QV72" s="333"/>
      <c r="QW72" s="333"/>
      <c r="QX72" s="333"/>
      <c r="QY72" s="333"/>
      <c r="QZ72" s="333"/>
      <c r="RA72" s="333"/>
      <c r="RB72" s="333"/>
      <c r="RC72" s="333"/>
      <c r="RD72" s="333"/>
      <c r="RE72" s="333"/>
      <c r="RF72" s="333"/>
      <c r="RG72" s="333"/>
      <c r="RH72" s="333"/>
      <c r="RI72" s="333"/>
      <c r="RJ72" s="333"/>
      <c r="RK72" s="333"/>
      <c r="RL72" s="333"/>
      <c r="RM72" s="333"/>
      <c r="RN72" s="333"/>
      <c r="RO72" s="333"/>
      <c r="RP72" s="333"/>
      <c r="RQ72" s="333"/>
      <c r="RR72" s="333"/>
      <c r="RS72" s="333"/>
      <c r="RT72" s="333"/>
      <c r="RU72" s="333"/>
      <c r="RV72" s="333"/>
      <c r="RW72" s="333"/>
      <c r="RX72" s="333"/>
      <c r="RY72" s="333"/>
      <c r="RZ72" s="333"/>
      <c r="SA72" s="333"/>
      <c r="SB72" s="333"/>
      <c r="SC72" s="333"/>
      <c r="SD72" s="333"/>
      <c r="SE72" s="333"/>
      <c r="SF72" s="333"/>
      <c r="SG72" s="333"/>
      <c r="SH72" s="333"/>
      <c r="SI72" s="333"/>
      <c r="SJ72" s="333"/>
      <c r="SK72" s="333"/>
      <c r="SL72" s="333"/>
      <c r="SM72" s="333"/>
      <c r="SN72" s="333"/>
      <c r="SO72" s="333"/>
      <c r="SP72" s="333"/>
      <c r="SQ72" s="333"/>
      <c r="SR72" s="333"/>
      <c r="SS72" s="333"/>
      <c r="ST72" s="333"/>
      <c r="SU72" s="333"/>
      <c r="SV72" s="333"/>
      <c r="SW72" s="333"/>
      <c r="SX72" s="333"/>
      <c r="SY72" s="333"/>
      <c r="SZ72" s="333"/>
      <c r="TA72" s="333"/>
      <c r="TB72" s="333"/>
      <c r="TC72" s="333"/>
      <c r="TD72" s="333"/>
      <c r="TE72" s="333"/>
      <c r="TF72" s="333"/>
      <c r="TG72" s="333"/>
      <c r="TH72" s="333"/>
      <c r="TI72" s="333"/>
      <c r="TJ72" s="333"/>
      <c r="TK72" s="333"/>
      <c r="TL72" s="333"/>
      <c r="TM72" s="333"/>
      <c r="TN72" s="333"/>
      <c r="TO72" s="333"/>
      <c r="TP72" s="333"/>
      <c r="TQ72" s="333"/>
      <c r="TR72" s="333"/>
      <c r="TS72" s="333"/>
      <c r="TT72" s="333"/>
      <c r="TU72" s="333"/>
      <c r="TV72" s="333"/>
      <c r="TW72" s="333"/>
      <c r="TX72" s="333"/>
      <c r="TY72" s="333"/>
      <c r="TZ72" s="333"/>
      <c r="UA72" s="333"/>
      <c r="UB72" s="333"/>
      <c r="UC72" s="333"/>
      <c r="UD72" s="333"/>
      <c r="UE72" s="333"/>
      <c r="UF72" s="333"/>
      <c r="UG72" s="333"/>
      <c r="UH72" s="333"/>
      <c r="UI72" s="333"/>
      <c r="UJ72" s="333"/>
      <c r="UK72" s="333"/>
      <c r="UL72" s="333"/>
      <c r="UM72" s="333"/>
      <c r="UN72" s="333"/>
      <c r="UO72" s="333"/>
      <c r="UP72" s="333"/>
      <c r="UQ72" s="333"/>
      <c r="UR72" s="333"/>
      <c r="US72" s="333"/>
      <c r="UT72" s="333"/>
      <c r="UU72" s="333"/>
      <c r="UV72" s="333"/>
      <c r="UW72" s="333"/>
      <c r="UX72" s="333"/>
      <c r="UY72" s="333"/>
      <c r="UZ72" s="333"/>
      <c r="VA72" s="333"/>
      <c r="VB72" s="333"/>
      <c r="VC72" s="333"/>
      <c r="VD72" s="333"/>
      <c r="VE72" s="333"/>
      <c r="VF72" s="333"/>
      <c r="VG72" s="333"/>
      <c r="VH72" s="333"/>
      <c r="VI72" s="333"/>
      <c r="VJ72" s="333"/>
      <c r="VK72" s="333"/>
      <c r="VL72" s="333"/>
      <c r="VM72" s="333"/>
      <c r="VN72" s="333"/>
      <c r="VO72" s="333"/>
      <c r="VP72" s="333"/>
      <c r="VQ72" s="333"/>
      <c r="VR72" s="333"/>
      <c r="VS72" s="333"/>
      <c r="VT72" s="333"/>
      <c r="VU72" s="333"/>
      <c r="VV72" s="333"/>
      <c r="VW72" s="333"/>
      <c r="VX72" s="333"/>
      <c r="VY72" s="333"/>
      <c r="VZ72" s="333"/>
      <c r="WA72" s="333"/>
      <c r="WB72" s="333"/>
      <c r="WC72" s="333"/>
      <c r="WD72" s="333"/>
      <c r="WE72" s="333"/>
      <c r="WF72" s="333"/>
      <c r="WG72" s="333"/>
      <c r="WH72" s="333"/>
      <c r="WI72" s="333"/>
      <c r="WJ72" s="333"/>
      <c r="WK72" s="333"/>
      <c r="WL72" s="333"/>
      <c r="WM72" s="333"/>
      <c r="WN72" s="333"/>
      <c r="WO72" s="333"/>
      <c r="WP72" s="333"/>
      <c r="WQ72" s="333"/>
      <c r="WR72" s="333"/>
      <c r="WS72" s="333"/>
      <c r="WT72" s="333"/>
      <c r="WU72" s="333"/>
      <c r="WV72" s="333"/>
      <c r="WW72" s="333"/>
      <c r="WX72" s="333"/>
      <c r="WY72" s="333"/>
      <c r="WZ72" s="333"/>
      <c r="XA72" s="333"/>
      <c r="XB72" s="333"/>
      <c r="XC72" s="333"/>
      <c r="XD72" s="333"/>
      <c r="XE72" s="333"/>
      <c r="XF72" s="333"/>
      <c r="XG72" s="333"/>
      <c r="XH72" s="333"/>
      <c r="XI72" s="333"/>
      <c r="XJ72" s="333"/>
      <c r="XK72" s="333"/>
      <c r="XL72" s="333"/>
      <c r="XM72" s="333"/>
      <c r="XN72" s="333"/>
      <c r="XO72" s="333"/>
      <c r="XP72" s="333"/>
      <c r="XQ72" s="333"/>
      <c r="XR72" s="333"/>
      <c r="XS72" s="333"/>
      <c r="XT72" s="333"/>
      <c r="XU72" s="333"/>
      <c r="XV72" s="333"/>
      <c r="XW72" s="333"/>
      <c r="XX72" s="333"/>
      <c r="XY72" s="333"/>
      <c r="XZ72" s="333"/>
      <c r="YA72" s="333"/>
      <c r="YB72" s="333"/>
      <c r="YC72" s="333"/>
      <c r="YD72" s="333"/>
      <c r="YE72" s="333"/>
      <c r="YF72" s="333"/>
      <c r="YG72" s="333"/>
      <c r="YH72" s="333"/>
      <c r="YI72" s="333"/>
      <c r="YJ72" s="333"/>
      <c r="YK72" s="333"/>
      <c r="YL72" s="333"/>
      <c r="YM72" s="333"/>
      <c r="YN72" s="333"/>
      <c r="YO72" s="333"/>
      <c r="YP72" s="333"/>
      <c r="YQ72" s="333"/>
      <c r="YR72" s="333"/>
      <c r="YS72" s="333"/>
      <c r="YT72" s="333"/>
      <c r="YU72" s="333"/>
      <c r="YV72" s="333"/>
      <c r="YW72" s="333"/>
      <c r="YX72" s="333"/>
      <c r="YY72" s="333"/>
      <c r="YZ72" s="333"/>
      <c r="ZA72" s="333"/>
      <c r="ZB72" s="333"/>
      <c r="ZC72" s="333"/>
      <c r="ZD72" s="333"/>
      <c r="ZE72" s="333"/>
      <c r="ZF72" s="333"/>
      <c r="ZG72" s="333"/>
      <c r="ZH72" s="333"/>
      <c r="ZI72" s="333"/>
      <c r="ZJ72" s="333"/>
      <c r="ZK72" s="333"/>
      <c r="ZL72" s="333"/>
      <c r="ZM72" s="333"/>
      <c r="ZN72" s="333"/>
      <c r="ZO72" s="333"/>
      <c r="ZP72" s="333"/>
      <c r="ZQ72" s="333"/>
      <c r="ZR72" s="333"/>
      <c r="ZS72" s="333"/>
      <c r="ZT72" s="333"/>
      <c r="ZU72" s="333"/>
      <c r="ZV72" s="333"/>
      <c r="ZW72" s="333"/>
      <c r="ZX72" s="333"/>
      <c r="ZY72" s="333"/>
      <c r="ZZ72" s="333"/>
      <c r="AAA72" s="333"/>
      <c r="AAB72" s="333"/>
      <c r="AAC72" s="333"/>
      <c r="AAD72" s="333"/>
      <c r="AAE72" s="333"/>
      <c r="AAF72" s="333"/>
      <c r="AAG72" s="333"/>
      <c r="AAH72" s="333"/>
      <c r="AAI72" s="333"/>
      <c r="AAJ72" s="333"/>
      <c r="AAK72" s="333"/>
      <c r="AAL72" s="333"/>
      <c r="AAM72" s="333"/>
      <c r="AAN72" s="333"/>
      <c r="AAO72" s="333"/>
      <c r="AAP72" s="333"/>
      <c r="AAQ72" s="333"/>
      <c r="AAR72" s="333"/>
      <c r="AAS72" s="333"/>
      <c r="AAT72" s="333"/>
      <c r="AAU72" s="333"/>
      <c r="AAV72" s="333"/>
      <c r="AAW72" s="333"/>
      <c r="AAX72" s="333"/>
      <c r="AAY72" s="333"/>
      <c r="AAZ72" s="333"/>
      <c r="ABA72" s="333"/>
      <c r="ABB72" s="333"/>
      <c r="ABC72" s="333"/>
      <c r="ABD72" s="333"/>
      <c r="ABE72" s="333"/>
      <c r="ABF72" s="333"/>
      <c r="ABG72" s="333"/>
      <c r="ABH72" s="333"/>
      <c r="ABI72" s="333"/>
      <c r="ABJ72" s="333"/>
      <c r="ABK72" s="333"/>
      <c r="ABL72" s="333"/>
      <c r="ABM72" s="333"/>
      <c r="ABN72" s="333"/>
      <c r="ABO72" s="333"/>
      <c r="ABP72" s="333"/>
      <c r="ABQ72" s="333"/>
      <c r="ABR72" s="333"/>
      <c r="ABS72" s="333"/>
      <c r="ABT72" s="333"/>
      <c r="ABU72" s="333"/>
      <c r="ABV72" s="333"/>
      <c r="ABW72" s="333"/>
      <c r="ABX72" s="333"/>
      <c r="ABY72" s="333"/>
      <c r="ABZ72" s="333"/>
      <c r="ACA72" s="333"/>
      <c r="ACB72" s="333"/>
      <c r="ACC72" s="333"/>
      <c r="ACD72" s="333"/>
      <c r="ACE72" s="333"/>
      <c r="ACF72" s="333"/>
      <c r="ACG72" s="333"/>
      <c r="ACH72" s="333"/>
      <c r="ACI72" s="333"/>
      <c r="ACJ72" s="333"/>
      <c r="ACK72" s="333"/>
      <c r="ACL72" s="333"/>
      <c r="ACM72" s="333"/>
      <c r="ACN72" s="333"/>
      <c r="ACO72" s="333"/>
      <c r="ACP72" s="333"/>
      <c r="ACQ72" s="333"/>
      <c r="ACR72" s="333"/>
      <c r="ACS72" s="333"/>
      <c r="ACT72" s="333"/>
      <c r="ACU72" s="333"/>
      <c r="ACV72" s="333"/>
      <c r="ACW72" s="333"/>
      <c r="ACX72" s="333"/>
      <c r="ACY72" s="333"/>
      <c r="ACZ72" s="333"/>
      <c r="ADA72" s="333"/>
      <c r="ADB72" s="333"/>
      <c r="ADC72" s="333"/>
      <c r="ADD72" s="333"/>
      <c r="ADE72" s="333"/>
      <c r="ADF72" s="333"/>
      <c r="ADG72" s="333"/>
      <c r="ADH72" s="333"/>
      <c r="ADI72" s="333"/>
      <c r="ADJ72" s="333"/>
      <c r="ADK72" s="333"/>
      <c r="ADL72" s="333"/>
      <c r="ADM72" s="333"/>
      <c r="ADN72" s="333"/>
      <c r="ADO72" s="333"/>
      <c r="ADP72" s="333"/>
      <c r="ADQ72" s="333"/>
      <c r="ADR72" s="333"/>
      <c r="ADS72" s="333"/>
      <c r="ADT72" s="333"/>
      <c r="ADU72" s="333"/>
      <c r="ADV72" s="333"/>
      <c r="ADW72" s="333"/>
      <c r="ADX72" s="333"/>
      <c r="ADY72" s="333"/>
      <c r="ADZ72" s="333"/>
      <c r="AEA72" s="333"/>
      <c r="AEB72" s="333"/>
      <c r="AEC72" s="333"/>
      <c r="AED72" s="333"/>
      <c r="AEE72" s="333"/>
      <c r="AEF72" s="333"/>
      <c r="AEG72" s="333"/>
      <c r="AEH72" s="333"/>
      <c r="AEI72" s="333"/>
      <c r="AEJ72" s="333"/>
      <c r="AEK72" s="333"/>
      <c r="AEL72" s="333"/>
      <c r="AEM72" s="333"/>
      <c r="AEN72" s="333"/>
      <c r="AEO72" s="333"/>
      <c r="AEP72" s="333"/>
      <c r="AEQ72" s="333"/>
      <c r="AER72" s="333"/>
      <c r="AES72" s="333"/>
      <c r="AET72" s="333"/>
      <c r="AEU72" s="333"/>
      <c r="AEV72" s="333"/>
      <c r="AEW72" s="333"/>
      <c r="AEX72" s="333"/>
      <c r="AEY72" s="333"/>
      <c r="AEZ72" s="333"/>
      <c r="AFA72" s="333"/>
      <c r="AFB72" s="333"/>
      <c r="AFC72" s="333"/>
      <c r="AFD72" s="333"/>
      <c r="AFE72" s="333"/>
      <c r="AFF72" s="333"/>
      <c r="AFG72" s="333"/>
      <c r="AFH72" s="333"/>
      <c r="AFI72" s="333"/>
      <c r="AFJ72" s="333"/>
      <c r="AFK72" s="333"/>
      <c r="AFL72" s="333"/>
      <c r="AFM72" s="333"/>
      <c r="AFN72" s="333"/>
      <c r="AFO72" s="333"/>
      <c r="AFP72" s="333"/>
      <c r="AFQ72" s="333"/>
      <c r="AFR72" s="333"/>
      <c r="AFS72" s="333"/>
      <c r="AFT72" s="333"/>
      <c r="AFU72" s="333"/>
      <c r="AFV72" s="333"/>
      <c r="AFW72" s="333"/>
      <c r="AFX72" s="333"/>
      <c r="AFY72" s="333"/>
      <c r="AFZ72" s="333"/>
      <c r="AGA72" s="333"/>
      <c r="AGB72" s="333"/>
      <c r="AGC72" s="333"/>
      <c r="AGD72" s="333"/>
      <c r="AGE72" s="333"/>
      <c r="AGF72" s="333"/>
      <c r="AGG72" s="333"/>
      <c r="AGH72" s="333"/>
      <c r="AGI72" s="333"/>
      <c r="AGJ72" s="333"/>
      <c r="AGK72" s="333"/>
      <c r="AGL72" s="333"/>
      <c r="AGM72" s="333"/>
      <c r="AGN72" s="333"/>
      <c r="AGO72" s="333"/>
      <c r="AGP72" s="333"/>
      <c r="AGQ72" s="333"/>
      <c r="AGR72" s="333"/>
      <c r="AGS72" s="333"/>
      <c r="AGT72" s="333"/>
      <c r="AGU72" s="333"/>
      <c r="AGV72" s="333"/>
      <c r="AGW72" s="333"/>
      <c r="AGX72" s="333"/>
      <c r="AGY72" s="333"/>
      <c r="AGZ72" s="333"/>
      <c r="AHA72" s="333"/>
      <c r="AHB72" s="333"/>
      <c r="AHC72" s="333"/>
      <c r="AHD72" s="333"/>
      <c r="AHE72" s="333"/>
      <c r="AHF72" s="333"/>
      <c r="AHG72" s="333"/>
      <c r="AHH72" s="333"/>
      <c r="AHI72" s="333"/>
      <c r="AHJ72" s="333"/>
      <c r="AHK72" s="333"/>
      <c r="AHL72" s="333"/>
      <c r="AHM72" s="333"/>
      <c r="AHN72" s="333"/>
      <c r="AHO72" s="333"/>
      <c r="AHP72" s="333"/>
      <c r="AHQ72" s="333"/>
      <c r="AHR72" s="333"/>
      <c r="AHS72" s="333"/>
      <c r="AHT72" s="333"/>
      <c r="AHU72" s="333"/>
      <c r="AHV72" s="333"/>
      <c r="AHW72" s="333"/>
      <c r="AHX72" s="333"/>
      <c r="AHY72" s="333"/>
      <c r="AHZ72" s="333"/>
      <c r="AIA72" s="333"/>
      <c r="AIB72" s="333"/>
      <c r="AIC72" s="333"/>
      <c r="AID72" s="333"/>
      <c r="AIE72" s="333"/>
      <c r="AIF72" s="333"/>
      <c r="AIG72" s="333"/>
      <c r="AIH72" s="333"/>
      <c r="AII72" s="333"/>
      <c r="AIJ72" s="333"/>
      <c r="AIK72" s="333"/>
      <c r="AIL72" s="333"/>
      <c r="AIM72" s="333"/>
      <c r="AIN72" s="333"/>
      <c r="AIO72" s="333"/>
      <c r="AIP72" s="333"/>
      <c r="AIQ72" s="333"/>
      <c r="AIR72" s="333"/>
      <c r="AIS72" s="333"/>
      <c r="AIT72" s="333"/>
      <c r="AIU72" s="333"/>
      <c r="AIV72" s="333"/>
      <c r="AIW72" s="333"/>
      <c r="AIX72" s="333"/>
      <c r="AIY72" s="333"/>
      <c r="AIZ72" s="333"/>
      <c r="AJA72" s="333"/>
      <c r="AJB72" s="333"/>
      <c r="AJC72" s="333"/>
      <c r="AJD72" s="333"/>
      <c r="AJE72" s="333"/>
      <c r="AJF72" s="333"/>
      <c r="AJG72" s="333"/>
      <c r="AJH72" s="333"/>
      <c r="AJI72" s="333"/>
      <c r="AJJ72" s="333"/>
      <c r="AJK72" s="333"/>
      <c r="AJL72" s="333"/>
      <c r="AJM72" s="333"/>
      <c r="AJN72" s="333"/>
      <c r="AJO72" s="333"/>
      <c r="AJP72" s="333"/>
      <c r="AJQ72" s="333"/>
      <c r="AJR72" s="333"/>
      <c r="AJS72" s="333"/>
      <c r="AJT72" s="333"/>
      <c r="AJU72" s="333"/>
      <c r="AJV72" s="333"/>
      <c r="AJW72" s="333"/>
      <c r="AJX72" s="333"/>
      <c r="AJY72" s="333"/>
      <c r="AJZ72" s="333"/>
      <c r="AKA72" s="333"/>
      <c r="AKB72" s="333"/>
      <c r="AKC72" s="333"/>
      <c r="AKD72" s="333"/>
      <c r="AKE72" s="333"/>
      <c r="AKF72" s="333"/>
      <c r="AKG72" s="333"/>
      <c r="AKH72" s="333"/>
      <c r="AKI72" s="333"/>
      <c r="AKJ72" s="333"/>
      <c r="AKK72" s="333"/>
      <c r="AKL72" s="333"/>
      <c r="AKM72" s="333"/>
      <c r="AKN72" s="333"/>
      <c r="AKO72" s="333"/>
      <c r="AKP72" s="333"/>
      <c r="AKQ72" s="333"/>
      <c r="AKR72" s="333"/>
      <c r="AKS72" s="333"/>
      <c r="AKT72" s="333"/>
      <c r="AKU72" s="333"/>
      <c r="AKV72" s="333"/>
      <c r="AKW72" s="333"/>
      <c r="AKX72" s="333"/>
      <c r="AKY72" s="333"/>
      <c r="AKZ72" s="333"/>
      <c r="ALA72" s="333"/>
      <c r="ALB72" s="333"/>
      <c r="ALC72" s="333"/>
      <c r="ALD72" s="333"/>
      <c r="ALE72" s="333"/>
      <c r="ALF72" s="333"/>
      <c r="ALG72" s="333"/>
      <c r="ALH72" s="333"/>
      <c r="ALI72" s="333"/>
      <c r="ALJ72" s="333"/>
      <c r="ALK72" s="333"/>
      <c r="ALL72" s="333"/>
      <c r="ALM72" s="333"/>
      <c r="ALN72" s="333"/>
      <c r="ALO72" s="333"/>
      <c r="ALP72" s="333"/>
      <c r="ALQ72" s="333"/>
      <c r="ALR72" s="333"/>
      <c r="ALS72" s="333"/>
      <c r="ALT72" s="333"/>
      <c r="ALU72" s="333"/>
      <c r="ALV72" s="333"/>
      <c r="ALW72" s="333"/>
      <c r="ALX72" s="333"/>
      <c r="ALY72" s="333"/>
      <c r="ALZ72" s="333"/>
      <c r="AMA72" s="333"/>
      <c r="AMB72" s="333"/>
      <c r="AMC72" s="333"/>
      <c r="AMD72" s="333"/>
      <c r="AME72" s="333"/>
      <c r="AMF72" s="333"/>
      <c r="AMG72" s="333"/>
      <c r="AMH72" s="333"/>
      <c r="AMI72" s="333"/>
      <c r="AMJ72" s="333"/>
      <c r="AMK72" s="333"/>
      <c r="AML72" s="333"/>
      <c r="AMM72" s="333"/>
      <c r="AMN72" s="333"/>
      <c r="AMO72" s="333"/>
      <c r="AMP72" s="333"/>
      <c r="AMQ72" s="333"/>
      <c r="AMR72" s="333"/>
      <c r="AMS72" s="333"/>
      <c r="AMT72" s="333"/>
      <c r="AMU72" s="333"/>
      <c r="AMV72" s="333"/>
      <c r="AMW72" s="333"/>
      <c r="AMX72" s="333"/>
      <c r="AMY72" s="333"/>
      <c r="AMZ72" s="333"/>
      <c r="ANA72" s="333"/>
      <c r="ANB72" s="333"/>
      <c r="ANC72" s="333"/>
      <c r="AND72" s="333"/>
      <c r="ANE72" s="333"/>
      <c r="ANF72" s="333"/>
      <c r="ANG72" s="333"/>
      <c r="ANH72" s="333"/>
      <c r="ANI72" s="333"/>
      <c r="ANJ72" s="333"/>
      <c r="ANK72" s="333"/>
      <c r="ANL72" s="333"/>
      <c r="ANM72" s="333"/>
      <c r="ANN72" s="333"/>
      <c r="ANO72" s="333"/>
      <c r="ANP72" s="333"/>
      <c r="ANQ72" s="333"/>
      <c r="ANR72" s="333"/>
      <c r="ANS72" s="333"/>
      <c r="ANT72" s="333"/>
      <c r="ANU72" s="333"/>
      <c r="ANV72" s="333"/>
      <c r="ANW72" s="333"/>
      <c r="ANX72" s="333"/>
      <c r="ANY72" s="333"/>
      <c r="ANZ72" s="333"/>
      <c r="AOA72" s="333"/>
      <c r="AOB72" s="333"/>
      <c r="AOC72" s="333"/>
      <c r="AOD72" s="333"/>
      <c r="AOE72" s="333"/>
      <c r="AOF72" s="333"/>
      <c r="AOG72" s="333"/>
      <c r="AOH72" s="333"/>
      <c r="AOI72" s="333"/>
      <c r="AOJ72" s="333"/>
      <c r="AOK72" s="333"/>
      <c r="AOL72" s="333"/>
      <c r="AOM72" s="333"/>
      <c r="AON72" s="333"/>
      <c r="AOO72" s="333"/>
      <c r="AOP72" s="333"/>
      <c r="AOQ72" s="333"/>
      <c r="AOR72" s="333"/>
      <c r="AOS72" s="333"/>
      <c r="AOT72" s="333"/>
      <c r="AOU72" s="333"/>
      <c r="AOV72" s="333"/>
      <c r="AOW72" s="333"/>
      <c r="AOX72" s="333"/>
      <c r="AOY72" s="333"/>
      <c r="AOZ72" s="333"/>
      <c r="APA72" s="333"/>
      <c r="APB72" s="333"/>
      <c r="APC72" s="333"/>
      <c r="APD72" s="333"/>
      <c r="APE72" s="333"/>
      <c r="APF72" s="333"/>
      <c r="APG72" s="333"/>
      <c r="APH72" s="333"/>
      <c r="API72" s="333"/>
      <c r="APJ72" s="333"/>
      <c r="APK72" s="333"/>
      <c r="APL72" s="333"/>
      <c r="APM72" s="333"/>
      <c r="APN72" s="333"/>
      <c r="APO72" s="333"/>
      <c r="APP72" s="333"/>
      <c r="APQ72" s="333"/>
      <c r="APR72" s="333"/>
      <c r="APS72" s="333"/>
      <c r="APT72" s="333"/>
      <c r="APU72" s="333"/>
      <c r="APV72" s="333"/>
      <c r="APW72" s="333"/>
      <c r="APX72" s="333"/>
      <c r="APY72" s="333"/>
      <c r="APZ72" s="333"/>
      <c r="AQA72" s="333"/>
      <c r="AQB72" s="333"/>
      <c r="AQC72" s="333"/>
      <c r="AQD72" s="333"/>
      <c r="AQE72" s="333"/>
      <c r="AQF72" s="333"/>
      <c r="AQG72" s="333"/>
      <c r="AQH72" s="333"/>
      <c r="AQI72" s="333"/>
      <c r="AQJ72" s="333"/>
      <c r="AQK72" s="333"/>
      <c r="AQL72" s="333"/>
      <c r="AQM72" s="333"/>
      <c r="AQN72" s="333"/>
      <c r="AQO72" s="333"/>
      <c r="AQP72" s="333"/>
      <c r="AQQ72" s="333"/>
      <c r="AQR72" s="333"/>
      <c r="AQS72" s="333"/>
      <c r="AQT72" s="333"/>
      <c r="AQU72" s="333"/>
      <c r="AQV72" s="333"/>
      <c r="AQW72" s="333"/>
      <c r="AQX72" s="333"/>
      <c r="AQY72" s="333"/>
      <c r="AQZ72" s="333"/>
      <c r="ARA72" s="333"/>
      <c r="ARB72" s="333"/>
      <c r="ARC72" s="333"/>
      <c r="ARD72" s="333"/>
      <c r="ARE72" s="333"/>
      <c r="ARF72" s="333"/>
      <c r="ARG72" s="333"/>
      <c r="ARH72" s="333"/>
      <c r="ARI72" s="333"/>
      <c r="ARJ72" s="333"/>
      <c r="ARK72" s="333"/>
      <c r="ARL72" s="333"/>
      <c r="ARM72" s="333"/>
      <c r="ARN72" s="333"/>
      <c r="ARO72" s="333"/>
      <c r="ARP72" s="333"/>
      <c r="ARQ72" s="333"/>
      <c r="ARR72" s="333"/>
      <c r="ARS72" s="333"/>
      <c r="ART72" s="333"/>
      <c r="ARU72" s="333"/>
      <c r="ARV72" s="333"/>
      <c r="ARW72" s="333"/>
      <c r="ARX72" s="333"/>
      <c r="ARY72" s="333"/>
      <c r="ARZ72" s="333"/>
      <c r="ASA72" s="333"/>
      <c r="ASB72" s="333"/>
      <c r="ASC72" s="333"/>
      <c r="ASD72" s="333"/>
      <c r="ASE72" s="333"/>
      <c r="ASF72" s="333"/>
      <c r="ASG72" s="333"/>
      <c r="ASH72" s="333"/>
      <c r="ASI72" s="333"/>
      <c r="ASJ72" s="333"/>
      <c r="ASK72" s="333"/>
      <c r="ASL72" s="333"/>
      <c r="ASM72" s="333"/>
      <c r="ASN72" s="333"/>
      <c r="ASO72" s="333"/>
      <c r="ASP72" s="333"/>
      <c r="ASQ72" s="333"/>
      <c r="ASR72" s="333"/>
      <c r="ASS72" s="333"/>
      <c r="AST72" s="333"/>
      <c r="ASU72" s="333"/>
      <c r="ASV72" s="333"/>
      <c r="ASW72" s="333"/>
      <c r="ASX72" s="333"/>
      <c r="ASY72" s="333"/>
      <c r="ASZ72" s="333"/>
      <c r="ATA72" s="333"/>
      <c r="ATB72" s="333"/>
      <c r="ATC72" s="333"/>
      <c r="ATD72" s="333"/>
      <c r="ATE72" s="333"/>
      <c r="ATF72" s="333"/>
      <c r="ATG72" s="333"/>
      <c r="ATH72" s="333"/>
      <c r="ATI72" s="333"/>
      <c r="ATJ72" s="333"/>
      <c r="ATK72" s="333"/>
      <c r="ATL72" s="333"/>
      <c r="ATM72" s="333"/>
      <c r="ATN72" s="333"/>
      <c r="ATO72" s="333"/>
      <c r="ATP72" s="333"/>
      <c r="ATQ72" s="333"/>
      <c r="ATR72" s="333"/>
      <c r="ATS72" s="333"/>
      <c r="ATT72" s="333"/>
      <c r="ATU72" s="333"/>
      <c r="ATV72" s="333"/>
      <c r="ATW72" s="333"/>
      <c r="ATX72" s="333"/>
      <c r="ATY72" s="333"/>
      <c r="ATZ72" s="333"/>
      <c r="AUA72" s="333"/>
      <c r="AUB72" s="333"/>
      <c r="AUC72" s="333"/>
      <c r="AUD72" s="333"/>
      <c r="AUE72" s="333"/>
      <c r="AUF72" s="333"/>
      <c r="AUG72" s="333"/>
      <c r="AUH72" s="333"/>
      <c r="AUI72" s="333"/>
      <c r="AUJ72" s="333"/>
      <c r="AUK72" s="333"/>
      <c r="AUL72" s="333"/>
      <c r="AUM72" s="333"/>
      <c r="AUN72" s="333"/>
      <c r="AUO72" s="333"/>
      <c r="AUP72" s="333"/>
      <c r="AUQ72" s="333"/>
      <c r="AUR72" s="333"/>
      <c r="AUS72" s="333"/>
      <c r="AUT72" s="333"/>
      <c r="AUU72" s="333"/>
      <c r="AUV72" s="333"/>
      <c r="AUW72" s="333"/>
      <c r="AUX72" s="333"/>
      <c r="AUY72" s="333"/>
      <c r="AUZ72" s="333"/>
      <c r="AVA72" s="333"/>
      <c r="AVB72" s="333"/>
      <c r="AVC72" s="333"/>
      <c r="AVD72" s="333"/>
      <c r="AVE72" s="333"/>
      <c r="AVF72" s="333"/>
      <c r="AVG72" s="333"/>
      <c r="AVH72" s="333"/>
      <c r="AVI72" s="333"/>
      <c r="AVJ72" s="333"/>
      <c r="AVK72" s="333"/>
      <c r="AVL72" s="333"/>
      <c r="AVM72" s="333"/>
      <c r="AVN72" s="333"/>
      <c r="AVO72" s="333"/>
      <c r="AVP72" s="333"/>
      <c r="AVQ72" s="333"/>
      <c r="AVR72" s="333"/>
      <c r="AVS72" s="333"/>
      <c r="AVT72" s="333"/>
      <c r="AVU72" s="333"/>
      <c r="AVV72" s="333"/>
      <c r="AVW72" s="333"/>
      <c r="AVX72" s="333"/>
      <c r="AVY72" s="333"/>
      <c r="AVZ72" s="333"/>
      <c r="AWA72" s="333"/>
      <c r="AWB72" s="333"/>
      <c r="AWC72" s="333"/>
      <c r="AWD72" s="333"/>
      <c r="AWE72" s="333"/>
      <c r="AWF72" s="333"/>
      <c r="AWG72" s="333"/>
      <c r="AWH72" s="333"/>
      <c r="AWI72" s="333"/>
      <c r="AWJ72" s="333"/>
      <c r="AWK72" s="333"/>
      <c r="AWL72" s="333"/>
      <c r="AWM72" s="333"/>
      <c r="AWN72" s="333"/>
      <c r="AWO72" s="333"/>
      <c r="AWP72" s="333"/>
      <c r="AWQ72" s="333"/>
      <c r="AWR72" s="333"/>
      <c r="AWS72" s="333"/>
      <c r="AWT72" s="333"/>
      <c r="AWU72" s="333"/>
      <c r="AWV72" s="333"/>
      <c r="AWW72" s="333"/>
      <c r="AWX72" s="333"/>
      <c r="AWY72" s="333"/>
      <c r="AWZ72" s="333"/>
      <c r="AXA72" s="333"/>
      <c r="AXB72" s="333"/>
      <c r="AXC72" s="333"/>
      <c r="AXD72" s="333"/>
      <c r="AXE72" s="333"/>
      <c r="AXF72" s="333"/>
      <c r="AXG72" s="333"/>
      <c r="AXH72" s="333"/>
      <c r="AXI72" s="333"/>
      <c r="AXJ72" s="333"/>
      <c r="AXK72" s="333"/>
      <c r="AXL72" s="333"/>
      <c r="AXM72" s="333"/>
      <c r="AXN72" s="333"/>
      <c r="AXO72" s="333"/>
      <c r="AXP72" s="333"/>
      <c r="AXQ72" s="333"/>
      <c r="AXR72" s="333"/>
      <c r="AXS72" s="333"/>
      <c r="AXT72" s="333"/>
      <c r="AXU72" s="333"/>
      <c r="AXV72" s="333"/>
      <c r="AXW72" s="333"/>
      <c r="AXX72" s="333"/>
      <c r="AXY72" s="333"/>
      <c r="AXZ72" s="333"/>
      <c r="AYA72" s="333"/>
      <c r="AYB72" s="333"/>
      <c r="AYC72" s="333"/>
      <c r="AYD72" s="333"/>
      <c r="AYE72" s="333"/>
      <c r="AYF72" s="333"/>
      <c r="AYG72" s="333"/>
      <c r="AYH72" s="333"/>
      <c r="AYI72" s="333"/>
      <c r="AYJ72" s="333"/>
      <c r="AYK72" s="333"/>
      <c r="AYL72" s="333"/>
      <c r="AYM72" s="333"/>
      <c r="AYN72" s="333"/>
      <c r="AYO72" s="333"/>
      <c r="AYP72" s="333"/>
      <c r="AYQ72" s="333"/>
      <c r="AYR72" s="333"/>
      <c r="AYS72" s="333"/>
      <c r="AYT72" s="333"/>
      <c r="AYU72" s="333"/>
      <c r="AYV72" s="333"/>
      <c r="AYW72" s="333"/>
      <c r="AYX72" s="333"/>
      <c r="AYY72" s="333"/>
      <c r="AYZ72" s="333"/>
      <c r="AZA72" s="333"/>
      <c r="AZB72" s="333"/>
      <c r="AZC72" s="333"/>
      <c r="AZD72" s="333"/>
      <c r="AZE72" s="333"/>
      <c r="AZF72" s="333"/>
      <c r="AZG72" s="333"/>
      <c r="AZH72" s="333"/>
      <c r="AZI72" s="333"/>
      <c r="AZJ72" s="333"/>
      <c r="AZK72" s="333"/>
      <c r="AZL72" s="333"/>
      <c r="AZM72" s="333"/>
      <c r="AZN72" s="333"/>
      <c r="AZO72" s="333"/>
      <c r="AZP72" s="333"/>
      <c r="AZQ72" s="333"/>
      <c r="AZR72" s="333"/>
      <c r="AZS72" s="333"/>
      <c r="AZT72" s="333"/>
      <c r="AZU72" s="333"/>
      <c r="AZV72" s="333"/>
      <c r="AZW72" s="333"/>
      <c r="AZX72" s="333"/>
      <c r="AZY72" s="333"/>
      <c r="AZZ72" s="333"/>
      <c r="BAA72" s="333"/>
      <c r="BAB72" s="333"/>
      <c r="BAC72" s="333"/>
      <c r="BAD72" s="333"/>
      <c r="BAE72" s="333"/>
      <c r="BAF72" s="333"/>
      <c r="BAG72" s="333"/>
      <c r="BAH72" s="333"/>
      <c r="BAI72" s="333"/>
      <c r="BAJ72" s="333"/>
      <c r="BAK72" s="333"/>
      <c r="BAL72" s="333"/>
      <c r="BAM72" s="333"/>
      <c r="BAN72" s="333"/>
      <c r="BAO72" s="333"/>
      <c r="BAP72" s="333"/>
      <c r="BAQ72" s="333"/>
      <c r="BAR72" s="333"/>
      <c r="BAS72" s="333"/>
      <c r="BAT72" s="333"/>
      <c r="BAU72" s="333"/>
      <c r="BAV72" s="333"/>
      <c r="BAW72" s="333"/>
      <c r="BAX72" s="333"/>
      <c r="BAY72" s="333"/>
      <c r="BAZ72" s="333"/>
      <c r="BBA72" s="333"/>
      <c r="BBB72" s="333"/>
      <c r="BBC72" s="333"/>
      <c r="BBD72" s="333"/>
      <c r="BBE72" s="333"/>
      <c r="BBF72" s="333"/>
      <c r="BBG72" s="333"/>
      <c r="BBH72" s="333"/>
      <c r="BBI72" s="333"/>
      <c r="BBJ72" s="333"/>
      <c r="BBK72" s="333"/>
      <c r="BBL72" s="333"/>
      <c r="BBM72" s="333"/>
      <c r="BBN72" s="333"/>
      <c r="BBO72" s="333"/>
      <c r="BBP72" s="333"/>
      <c r="BBQ72" s="333"/>
      <c r="BBR72" s="333"/>
      <c r="BBS72" s="333"/>
      <c r="BBT72" s="333"/>
      <c r="BBU72" s="333"/>
      <c r="BBV72" s="333"/>
      <c r="BBW72" s="333"/>
      <c r="BBX72" s="333"/>
      <c r="BBY72" s="333"/>
      <c r="BBZ72" s="333"/>
      <c r="BCA72" s="333"/>
      <c r="BCB72" s="333"/>
      <c r="BCC72" s="333"/>
      <c r="BCD72" s="333"/>
      <c r="BCE72" s="333"/>
      <c r="BCF72" s="333"/>
      <c r="BCG72" s="333"/>
      <c r="BCH72" s="333"/>
      <c r="BCI72" s="333"/>
      <c r="BCJ72" s="333"/>
      <c r="BCK72" s="333"/>
      <c r="BCL72" s="333"/>
      <c r="BCM72" s="333"/>
      <c r="BCN72" s="333"/>
      <c r="BCO72" s="333"/>
      <c r="BCP72" s="333"/>
      <c r="BCQ72" s="333"/>
      <c r="BCR72" s="333"/>
      <c r="BCS72" s="333"/>
      <c r="BCT72" s="333"/>
      <c r="BCU72" s="333"/>
      <c r="BCV72" s="333"/>
      <c r="BCW72" s="333"/>
      <c r="BCX72" s="333"/>
      <c r="BCY72" s="333"/>
      <c r="BCZ72" s="333"/>
      <c r="BDA72" s="333"/>
      <c r="BDB72" s="333"/>
      <c r="BDC72" s="333"/>
      <c r="BDD72" s="333"/>
      <c r="BDE72" s="333"/>
      <c r="BDF72" s="333"/>
      <c r="BDG72" s="333"/>
      <c r="BDH72" s="333"/>
      <c r="BDI72" s="333"/>
      <c r="BDJ72" s="333"/>
      <c r="BDK72" s="333"/>
      <c r="BDL72" s="333"/>
      <c r="BDM72" s="333"/>
      <c r="BDN72" s="333"/>
      <c r="BDO72" s="333"/>
      <c r="BDP72" s="333"/>
      <c r="BDQ72" s="333"/>
      <c r="BDR72" s="333"/>
      <c r="BDS72" s="333"/>
      <c r="BDT72" s="333"/>
      <c r="BDU72" s="333"/>
      <c r="BDV72" s="333"/>
      <c r="BDW72" s="333"/>
      <c r="BDX72" s="333"/>
      <c r="BDY72" s="333"/>
      <c r="BDZ72" s="333"/>
      <c r="BEA72" s="333"/>
      <c r="BEB72" s="333"/>
      <c r="BEC72" s="333"/>
      <c r="BED72" s="333"/>
      <c r="BEE72" s="333"/>
      <c r="BEF72" s="333"/>
      <c r="BEG72" s="333"/>
      <c r="BEH72" s="333"/>
      <c r="BEI72" s="333"/>
      <c r="BEJ72" s="333"/>
      <c r="BEK72" s="333"/>
      <c r="BEL72" s="333"/>
      <c r="BEM72" s="333"/>
      <c r="BEN72" s="333"/>
      <c r="BEO72" s="333"/>
      <c r="BEP72" s="333"/>
      <c r="BEQ72" s="333"/>
      <c r="BER72" s="333"/>
      <c r="BES72" s="333"/>
      <c r="BET72" s="333"/>
      <c r="BEU72" s="333"/>
      <c r="BEV72" s="333"/>
      <c r="BEW72" s="333"/>
      <c r="BEX72" s="333"/>
      <c r="BEY72" s="333"/>
      <c r="BEZ72" s="333"/>
      <c r="BFA72" s="333"/>
      <c r="BFB72" s="333"/>
      <c r="BFC72" s="333"/>
      <c r="BFD72" s="333"/>
      <c r="BFE72" s="333"/>
      <c r="BFF72" s="333"/>
      <c r="BFG72" s="333"/>
      <c r="BFH72" s="333"/>
      <c r="BFI72" s="333"/>
      <c r="BFJ72" s="333"/>
      <c r="BFK72" s="333"/>
      <c r="BFL72" s="333"/>
      <c r="BFM72" s="333"/>
      <c r="BFN72" s="333"/>
      <c r="BFO72" s="333"/>
      <c r="BFP72" s="333"/>
      <c r="BFQ72" s="333"/>
      <c r="BFR72" s="333"/>
      <c r="BFS72" s="333"/>
      <c r="BFT72" s="333"/>
      <c r="BFU72" s="333"/>
      <c r="BFV72" s="333"/>
      <c r="BFW72" s="333"/>
      <c r="BFX72" s="333"/>
      <c r="BFY72" s="333"/>
      <c r="BFZ72" s="333"/>
      <c r="BGA72" s="333"/>
      <c r="BGB72" s="333"/>
      <c r="BGC72" s="333"/>
      <c r="BGD72" s="333"/>
      <c r="BGE72" s="333"/>
      <c r="BGF72" s="333"/>
      <c r="BGG72" s="333"/>
      <c r="BGH72" s="333"/>
      <c r="BGI72" s="333"/>
      <c r="BGJ72" s="333"/>
      <c r="BGK72" s="333"/>
      <c r="BGL72" s="333"/>
      <c r="BGM72" s="333"/>
      <c r="BGN72" s="333"/>
      <c r="BGO72" s="333"/>
      <c r="BGP72" s="333"/>
      <c r="BGQ72" s="333"/>
      <c r="BGR72" s="333"/>
      <c r="BGS72" s="333"/>
      <c r="BGT72" s="333"/>
      <c r="BGU72" s="333"/>
      <c r="BGV72" s="333"/>
      <c r="BGW72" s="333"/>
      <c r="BGX72" s="333"/>
      <c r="BGY72" s="333"/>
      <c r="BGZ72" s="333"/>
      <c r="BHA72" s="333"/>
      <c r="BHB72" s="333"/>
      <c r="BHC72" s="333"/>
      <c r="BHD72" s="333"/>
      <c r="BHE72" s="333"/>
      <c r="BHF72" s="333"/>
      <c r="BHG72" s="333"/>
      <c r="BHH72" s="333"/>
      <c r="BHI72" s="333"/>
      <c r="BHJ72" s="333"/>
      <c r="BHK72" s="333"/>
      <c r="BHL72" s="333"/>
      <c r="BHM72" s="333"/>
      <c r="BHN72" s="333"/>
      <c r="BHO72" s="333"/>
      <c r="BHP72" s="333"/>
      <c r="BHQ72" s="333"/>
      <c r="BHR72" s="333"/>
      <c r="BHS72" s="333"/>
      <c r="BHT72" s="333"/>
      <c r="BHU72" s="333"/>
      <c r="BHV72" s="333"/>
      <c r="BHW72" s="333"/>
      <c r="BHX72" s="333"/>
      <c r="BHY72" s="333"/>
      <c r="BHZ72" s="333"/>
      <c r="BIA72" s="333"/>
      <c r="BIB72" s="333"/>
      <c r="BIC72" s="333"/>
      <c r="BID72" s="333"/>
      <c r="BIE72" s="333"/>
      <c r="BIF72" s="333"/>
      <c r="BIG72" s="333"/>
      <c r="BIH72" s="333"/>
      <c r="BII72" s="333"/>
      <c r="BIJ72" s="333"/>
      <c r="BIK72" s="333"/>
      <c r="BIL72" s="333"/>
      <c r="BIM72" s="333"/>
      <c r="BIN72" s="333"/>
      <c r="BIO72" s="333"/>
      <c r="BIP72" s="333"/>
      <c r="BIQ72" s="333"/>
      <c r="BIR72" s="333"/>
      <c r="BIS72" s="333"/>
      <c r="BIT72" s="333"/>
      <c r="BIU72" s="333"/>
      <c r="BIV72" s="333"/>
      <c r="BIW72" s="333"/>
      <c r="BIX72" s="333"/>
      <c r="BIY72" s="333"/>
      <c r="BIZ72" s="333"/>
      <c r="BJA72" s="333"/>
      <c r="BJB72" s="333"/>
      <c r="BJC72" s="333"/>
      <c r="BJD72" s="333"/>
      <c r="BJE72" s="333"/>
      <c r="BJF72" s="333"/>
      <c r="BJG72" s="333"/>
      <c r="BJH72" s="333"/>
      <c r="BJI72" s="333"/>
      <c r="BJJ72" s="333"/>
      <c r="BJK72" s="333"/>
      <c r="BJL72" s="333"/>
      <c r="BJM72" s="333"/>
      <c r="BJN72" s="333"/>
      <c r="BJO72" s="333"/>
      <c r="BJP72" s="333"/>
      <c r="BJQ72" s="333"/>
      <c r="BJR72" s="333"/>
      <c r="BJS72" s="333"/>
      <c r="BJT72" s="333"/>
      <c r="BJU72" s="333"/>
      <c r="BJV72" s="333"/>
      <c r="BJW72" s="333"/>
      <c r="BJX72" s="333"/>
      <c r="BJY72" s="333"/>
      <c r="BJZ72" s="333"/>
      <c r="BKA72" s="333"/>
      <c r="BKB72" s="333"/>
      <c r="BKC72" s="333"/>
      <c r="BKD72" s="333"/>
      <c r="BKE72" s="333"/>
      <c r="BKF72" s="333"/>
      <c r="BKG72" s="333"/>
      <c r="BKH72" s="333"/>
      <c r="BKI72" s="333"/>
      <c r="BKJ72" s="333"/>
      <c r="BKK72" s="333"/>
      <c r="BKL72" s="333"/>
      <c r="BKM72" s="333"/>
      <c r="BKN72" s="333"/>
      <c r="BKO72" s="333"/>
      <c r="BKP72" s="333"/>
      <c r="BKQ72" s="333"/>
      <c r="BKR72" s="333"/>
      <c r="BKS72" s="333"/>
      <c r="BKT72" s="333"/>
      <c r="BKU72" s="333"/>
      <c r="BKV72" s="333"/>
      <c r="BKW72" s="333"/>
      <c r="BKX72" s="333"/>
      <c r="BKY72" s="333"/>
      <c r="BKZ72" s="333"/>
      <c r="BLA72" s="333"/>
      <c r="BLB72" s="333"/>
      <c r="BLC72" s="333"/>
      <c r="BLD72" s="333"/>
      <c r="BLE72" s="333"/>
      <c r="BLF72" s="333"/>
      <c r="BLG72" s="333"/>
      <c r="BLH72" s="333"/>
      <c r="BLI72" s="333"/>
      <c r="BLJ72" s="333"/>
      <c r="BLK72" s="333"/>
      <c r="BLL72" s="333"/>
      <c r="BLM72" s="333"/>
      <c r="BLN72" s="333"/>
      <c r="BLO72" s="333"/>
      <c r="BLP72" s="333"/>
      <c r="BLQ72" s="333"/>
      <c r="BLR72" s="333"/>
      <c r="BLS72" s="333"/>
      <c r="BLT72" s="333"/>
      <c r="BLU72" s="333"/>
      <c r="BLV72" s="333"/>
      <c r="BLW72" s="333"/>
      <c r="BLX72" s="333"/>
      <c r="BLY72" s="333"/>
      <c r="BLZ72" s="333"/>
      <c r="BMA72" s="333"/>
      <c r="BMB72" s="333"/>
      <c r="BMC72" s="333"/>
      <c r="BMD72" s="333"/>
      <c r="BME72" s="333"/>
      <c r="BMF72" s="333"/>
      <c r="BMG72" s="333"/>
      <c r="BMH72" s="333"/>
      <c r="BMI72" s="333"/>
      <c r="BMJ72" s="333"/>
      <c r="BMK72" s="333"/>
      <c r="BML72" s="333"/>
      <c r="BMM72" s="333"/>
      <c r="BMN72" s="333"/>
      <c r="BMO72" s="333"/>
      <c r="BMP72" s="333"/>
      <c r="BMQ72" s="333"/>
      <c r="BMR72" s="333"/>
      <c r="BMS72" s="333"/>
      <c r="BMT72" s="333"/>
      <c r="BMU72" s="333"/>
      <c r="BMV72" s="333"/>
      <c r="BMW72" s="333"/>
      <c r="BMX72" s="333"/>
      <c r="BMY72" s="333"/>
      <c r="BMZ72" s="333"/>
      <c r="BNA72" s="333"/>
      <c r="BNB72" s="333"/>
      <c r="BNC72" s="333"/>
      <c r="BND72" s="333"/>
      <c r="BNE72" s="333"/>
      <c r="BNF72" s="333"/>
      <c r="BNG72" s="333"/>
      <c r="BNH72" s="333"/>
      <c r="BNI72" s="333"/>
      <c r="BNJ72" s="333"/>
      <c r="BNK72" s="333"/>
      <c r="BNL72" s="333"/>
      <c r="BNM72" s="333"/>
      <c r="BNN72" s="333"/>
      <c r="BNO72" s="333"/>
      <c r="BNP72" s="333"/>
      <c r="BNQ72" s="333"/>
      <c r="BNR72" s="333"/>
      <c r="BNS72" s="333"/>
      <c r="BNT72" s="333"/>
      <c r="BNU72" s="333"/>
      <c r="BNV72" s="333"/>
      <c r="BNW72" s="333"/>
      <c r="BNX72" s="333"/>
      <c r="BNY72" s="333"/>
      <c r="BNZ72" s="333"/>
      <c r="BOA72" s="333"/>
      <c r="BOB72" s="333"/>
      <c r="BOC72" s="333"/>
      <c r="BOD72" s="333"/>
      <c r="BOE72" s="333"/>
      <c r="BOF72" s="333"/>
      <c r="BOG72" s="333"/>
      <c r="BOH72" s="333"/>
      <c r="BOI72" s="333"/>
      <c r="BOJ72" s="333"/>
      <c r="BOK72" s="333"/>
      <c r="BOL72" s="333"/>
      <c r="BOM72" s="333"/>
      <c r="BON72" s="333"/>
      <c r="BOO72" s="333"/>
      <c r="BOP72" s="333"/>
      <c r="BOQ72" s="333"/>
      <c r="BOR72" s="333"/>
      <c r="BOS72" s="333"/>
      <c r="BOT72" s="333"/>
      <c r="BOU72" s="333"/>
      <c r="BOV72" s="333"/>
      <c r="BOW72" s="333"/>
      <c r="BOX72" s="333"/>
      <c r="BOY72" s="333"/>
      <c r="BOZ72" s="333"/>
      <c r="BPA72" s="333"/>
      <c r="BPB72" s="333"/>
      <c r="BPC72" s="333"/>
      <c r="BPD72" s="333"/>
      <c r="BPE72" s="333"/>
      <c r="BPF72" s="333"/>
      <c r="BPG72" s="333"/>
      <c r="BPH72" s="333"/>
      <c r="BPI72" s="333"/>
      <c r="BPJ72" s="333"/>
      <c r="BPK72" s="333"/>
      <c r="BPL72" s="333"/>
      <c r="BPM72" s="333"/>
      <c r="BPN72" s="333"/>
      <c r="BPO72" s="333"/>
      <c r="BPP72" s="333"/>
      <c r="BPQ72" s="333"/>
      <c r="BPR72" s="333"/>
      <c r="BPS72" s="333"/>
      <c r="BPT72" s="333"/>
      <c r="BPU72" s="333"/>
      <c r="BPV72" s="333"/>
      <c r="BPW72" s="333"/>
      <c r="BPX72" s="333"/>
      <c r="BPY72" s="333"/>
      <c r="BPZ72" s="333"/>
      <c r="BQA72" s="333"/>
      <c r="BQB72" s="333"/>
      <c r="BQC72" s="333"/>
      <c r="BQD72" s="333"/>
      <c r="BQE72" s="333"/>
      <c r="BQF72" s="333"/>
      <c r="BQG72" s="333"/>
      <c r="BQH72" s="333"/>
      <c r="BQI72" s="333"/>
      <c r="BQJ72" s="333"/>
      <c r="BQK72" s="333"/>
      <c r="BQL72" s="333"/>
      <c r="BQM72" s="333"/>
      <c r="BQN72" s="333"/>
      <c r="BQO72" s="333"/>
      <c r="BQP72" s="333"/>
      <c r="BQQ72" s="333"/>
      <c r="BQR72" s="333"/>
      <c r="BQS72" s="333"/>
      <c r="BQT72" s="333"/>
      <c r="BQU72" s="333"/>
      <c r="BQV72" s="333"/>
      <c r="BQW72" s="333"/>
      <c r="BQX72" s="333"/>
      <c r="BQY72" s="333"/>
      <c r="BQZ72" s="333"/>
      <c r="BRA72" s="333"/>
      <c r="BRB72" s="333"/>
      <c r="BRC72" s="333"/>
      <c r="BRD72" s="333"/>
      <c r="BRE72" s="333"/>
      <c r="BRF72" s="333"/>
      <c r="BRG72" s="333"/>
      <c r="BRH72" s="333"/>
      <c r="BRI72" s="333"/>
      <c r="BRJ72" s="333"/>
      <c r="BRK72" s="333"/>
      <c r="BRL72" s="333"/>
      <c r="BRM72" s="333"/>
      <c r="BRN72" s="333"/>
      <c r="BRO72" s="333"/>
      <c r="BRP72" s="333"/>
      <c r="BRQ72" s="333"/>
      <c r="BRR72" s="333"/>
      <c r="BRS72" s="333"/>
      <c r="BRT72" s="333"/>
      <c r="BRU72" s="333"/>
      <c r="BRV72" s="333"/>
      <c r="BRW72" s="333"/>
      <c r="BRX72" s="333"/>
      <c r="BRY72" s="333"/>
      <c r="BRZ72" s="333"/>
      <c r="BSA72" s="333"/>
      <c r="BSB72" s="333"/>
      <c r="BSC72" s="333"/>
      <c r="BSD72" s="333"/>
      <c r="BSE72" s="333"/>
      <c r="BSF72" s="333"/>
      <c r="BSG72" s="333"/>
      <c r="BSH72" s="333"/>
      <c r="BSI72" s="333"/>
      <c r="BSJ72" s="333"/>
      <c r="BSK72" s="333"/>
      <c r="BSL72" s="333"/>
      <c r="BSM72" s="333"/>
      <c r="BSN72" s="333"/>
      <c r="BSO72" s="333"/>
      <c r="BSP72" s="333"/>
      <c r="BSQ72" s="333"/>
      <c r="BSR72" s="333"/>
      <c r="BSS72" s="333"/>
      <c r="BST72" s="333"/>
      <c r="BSU72" s="333"/>
      <c r="BSV72" s="333"/>
      <c r="BSW72" s="333"/>
      <c r="BSX72" s="333"/>
      <c r="BSY72" s="333"/>
      <c r="BSZ72" s="333"/>
      <c r="BTA72" s="333"/>
      <c r="BTB72" s="333"/>
      <c r="BTC72" s="333"/>
      <c r="BTD72" s="333"/>
      <c r="BTE72" s="333"/>
      <c r="BTF72" s="333"/>
      <c r="BTG72" s="333"/>
      <c r="BTH72" s="333"/>
      <c r="BTI72" s="333"/>
      <c r="BTJ72" s="333"/>
      <c r="BTK72" s="333"/>
      <c r="BTL72" s="333"/>
      <c r="BTM72" s="333"/>
      <c r="BTN72" s="333"/>
      <c r="BTO72" s="333"/>
      <c r="BTP72" s="333"/>
      <c r="BTQ72" s="333"/>
      <c r="BTR72" s="333"/>
      <c r="BTS72" s="333"/>
      <c r="BTT72" s="333"/>
      <c r="BTU72" s="333"/>
      <c r="BTV72" s="333"/>
      <c r="BTW72" s="333"/>
      <c r="BTX72" s="333"/>
      <c r="BTY72" s="333"/>
      <c r="BTZ72" s="333"/>
      <c r="BUA72" s="333"/>
      <c r="BUB72" s="333"/>
      <c r="BUC72" s="333"/>
      <c r="BUD72" s="333"/>
      <c r="BUE72" s="333"/>
      <c r="BUF72" s="333"/>
      <c r="BUG72" s="333"/>
      <c r="BUH72" s="333"/>
      <c r="BUI72" s="333"/>
      <c r="BUJ72" s="333"/>
      <c r="BUK72" s="333"/>
      <c r="BUL72" s="333"/>
      <c r="BUM72" s="333"/>
      <c r="BUN72" s="333"/>
      <c r="BUO72" s="333"/>
      <c r="BUP72" s="333"/>
      <c r="BUQ72" s="333"/>
      <c r="BUR72" s="333"/>
      <c r="BUS72" s="333"/>
      <c r="BUT72" s="333"/>
      <c r="BUU72" s="333"/>
      <c r="BUV72" s="333"/>
      <c r="BUW72" s="333"/>
      <c r="BUX72" s="333"/>
      <c r="BUY72" s="333"/>
      <c r="BUZ72" s="333"/>
      <c r="BVA72" s="333"/>
      <c r="BVB72" s="333"/>
      <c r="BVC72" s="333"/>
      <c r="BVD72" s="333"/>
      <c r="BVE72" s="333"/>
      <c r="BVF72" s="333"/>
      <c r="BVG72" s="333"/>
      <c r="BVH72" s="333"/>
      <c r="BVI72" s="333"/>
      <c r="BVJ72" s="333"/>
      <c r="BVK72" s="333"/>
      <c r="BVL72" s="333"/>
      <c r="BVM72" s="333"/>
      <c r="BVN72" s="333"/>
      <c r="BVO72" s="333"/>
      <c r="BVP72" s="333"/>
      <c r="BVQ72" s="333"/>
      <c r="BVR72" s="333"/>
      <c r="BVS72" s="333"/>
      <c r="BVT72" s="333"/>
      <c r="BVU72" s="333"/>
      <c r="BVV72" s="333"/>
      <c r="BVW72" s="333"/>
      <c r="BVX72" s="333"/>
      <c r="BVY72" s="333"/>
      <c r="BVZ72" s="333"/>
      <c r="BWA72" s="333"/>
      <c r="BWB72" s="333"/>
      <c r="BWC72" s="333"/>
      <c r="BWD72" s="333"/>
      <c r="BWE72" s="333"/>
      <c r="BWF72" s="333"/>
      <c r="BWG72" s="333"/>
      <c r="BWH72" s="333"/>
      <c r="BWI72" s="333"/>
      <c r="BWJ72" s="333"/>
      <c r="BWK72" s="333"/>
      <c r="BWL72" s="333"/>
      <c r="BWM72" s="333"/>
      <c r="BWN72" s="333"/>
      <c r="BWO72" s="333"/>
      <c r="BWP72" s="333"/>
      <c r="BWQ72" s="333"/>
      <c r="BWR72" s="333"/>
      <c r="BWS72" s="333"/>
      <c r="BWT72" s="333"/>
      <c r="BWU72" s="333"/>
      <c r="BWV72" s="333"/>
      <c r="BWW72" s="333"/>
      <c r="BWX72" s="333"/>
      <c r="BWY72" s="333"/>
      <c r="BWZ72" s="333"/>
      <c r="BXA72" s="333"/>
      <c r="BXB72" s="333"/>
      <c r="BXC72" s="333"/>
      <c r="BXD72" s="333"/>
      <c r="BXE72" s="333"/>
      <c r="BXF72" s="333"/>
      <c r="BXG72" s="333"/>
      <c r="BXH72" s="333"/>
      <c r="BXI72" s="333"/>
      <c r="BXJ72" s="333"/>
      <c r="BXK72" s="333"/>
      <c r="BXL72" s="333"/>
      <c r="BXM72" s="333"/>
      <c r="BXN72" s="333"/>
      <c r="BXO72" s="333"/>
      <c r="BXP72" s="333"/>
      <c r="BXQ72" s="333"/>
      <c r="BXR72" s="333"/>
      <c r="BXS72" s="333"/>
      <c r="BXT72" s="333"/>
      <c r="BXU72" s="333"/>
      <c r="BXV72" s="333"/>
      <c r="BXW72" s="333"/>
      <c r="BXX72" s="333"/>
      <c r="BXY72" s="333"/>
      <c r="BXZ72" s="333"/>
      <c r="BYA72" s="333"/>
      <c r="BYB72" s="333"/>
      <c r="BYC72" s="333"/>
      <c r="BYD72" s="333"/>
      <c r="BYE72" s="333"/>
      <c r="BYF72" s="333"/>
      <c r="BYG72" s="333"/>
      <c r="BYH72" s="333"/>
      <c r="BYI72" s="333"/>
      <c r="BYJ72" s="333"/>
      <c r="BYK72" s="333"/>
      <c r="BYL72" s="333"/>
      <c r="BYM72" s="333"/>
      <c r="BYN72" s="333"/>
      <c r="BYO72" s="333"/>
      <c r="BYP72" s="333"/>
      <c r="BYQ72" s="333"/>
      <c r="BYR72" s="333"/>
      <c r="BYS72" s="333"/>
      <c r="BYT72" s="333"/>
      <c r="BYU72" s="333"/>
      <c r="BYV72" s="333"/>
      <c r="BYW72" s="333"/>
      <c r="BYX72" s="333"/>
      <c r="BYY72" s="333"/>
      <c r="BYZ72" s="333"/>
      <c r="BZA72" s="333"/>
      <c r="BZB72" s="333"/>
      <c r="BZC72" s="333"/>
      <c r="BZD72" s="333"/>
      <c r="BZE72" s="333"/>
      <c r="BZF72" s="333"/>
      <c r="BZG72" s="333"/>
      <c r="BZH72" s="333"/>
      <c r="BZI72" s="333"/>
      <c r="BZJ72" s="333"/>
      <c r="BZK72" s="333"/>
      <c r="BZL72" s="333"/>
      <c r="BZM72" s="333"/>
      <c r="BZN72" s="333"/>
      <c r="BZO72" s="333"/>
      <c r="BZP72" s="333"/>
      <c r="BZQ72" s="333"/>
      <c r="BZR72" s="333"/>
      <c r="BZS72" s="333"/>
      <c r="BZT72" s="333"/>
      <c r="BZU72" s="333"/>
      <c r="BZV72" s="333"/>
      <c r="BZW72" s="333"/>
      <c r="BZX72" s="333"/>
      <c r="BZY72" s="333"/>
      <c r="BZZ72" s="333"/>
      <c r="CAA72" s="333"/>
      <c r="CAB72" s="333"/>
      <c r="CAC72" s="333"/>
      <c r="CAD72" s="333"/>
      <c r="CAE72" s="333"/>
      <c r="CAF72" s="333"/>
      <c r="CAG72" s="333"/>
      <c r="CAH72" s="333"/>
      <c r="CAI72" s="333"/>
      <c r="CAJ72" s="333"/>
      <c r="CAK72" s="333"/>
      <c r="CAL72" s="333"/>
      <c r="CAM72" s="333"/>
      <c r="CAN72" s="333"/>
      <c r="CAO72" s="333"/>
      <c r="CAP72" s="333"/>
      <c r="CAQ72" s="333"/>
      <c r="CAR72" s="333"/>
      <c r="CAS72" s="333"/>
      <c r="CAT72" s="333"/>
      <c r="CAU72" s="333"/>
      <c r="CAV72" s="333"/>
      <c r="CAW72" s="333"/>
      <c r="CAX72" s="333"/>
      <c r="CAY72" s="333"/>
      <c r="CAZ72" s="333"/>
      <c r="CBA72" s="333"/>
      <c r="CBB72" s="333"/>
      <c r="CBC72" s="333"/>
      <c r="CBD72" s="333"/>
      <c r="CBE72" s="333"/>
      <c r="CBF72" s="333"/>
      <c r="CBG72" s="333"/>
      <c r="CBH72" s="333"/>
      <c r="CBI72" s="333"/>
      <c r="CBJ72" s="333"/>
      <c r="CBK72" s="333"/>
      <c r="CBL72" s="333"/>
      <c r="CBM72" s="333"/>
      <c r="CBN72" s="333"/>
      <c r="CBO72" s="333"/>
      <c r="CBP72" s="333"/>
      <c r="CBQ72" s="333"/>
      <c r="CBR72" s="333"/>
      <c r="CBS72" s="333"/>
      <c r="CBT72" s="333"/>
      <c r="CBU72" s="333"/>
      <c r="CBV72" s="333"/>
      <c r="CBW72" s="333"/>
      <c r="CBX72" s="333"/>
      <c r="CBY72" s="333"/>
      <c r="CBZ72" s="333"/>
      <c r="CCA72" s="333"/>
      <c r="CCB72" s="333"/>
      <c r="CCC72" s="333"/>
      <c r="CCD72" s="333"/>
      <c r="CCE72" s="333"/>
      <c r="CCF72" s="333"/>
      <c r="CCG72" s="333"/>
      <c r="CCH72" s="333"/>
      <c r="CCI72" s="333"/>
      <c r="CCJ72" s="333"/>
      <c r="CCK72" s="333"/>
      <c r="CCL72" s="333"/>
      <c r="CCM72" s="333"/>
      <c r="CCN72" s="333"/>
      <c r="CCO72" s="333"/>
      <c r="CCP72" s="333"/>
      <c r="CCQ72" s="333"/>
      <c r="CCR72" s="333"/>
      <c r="CCS72" s="333"/>
      <c r="CCT72" s="333"/>
      <c r="CCU72" s="333"/>
      <c r="CCV72" s="333"/>
      <c r="CCW72" s="333"/>
      <c r="CCX72" s="333"/>
      <c r="CCY72" s="333"/>
      <c r="CCZ72" s="333"/>
      <c r="CDA72" s="333"/>
      <c r="CDB72" s="333"/>
      <c r="CDC72" s="333"/>
      <c r="CDD72" s="333"/>
      <c r="CDE72" s="333"/>
      <c r="CDF72" s="333"/>
      <c r="CDG72" s="333"/>
      <c r="CDH72" s="333"/>
      <c r="CDI72" s="333"/>
      <c r="CDJ72" s="333"/>
      <c r="CDK72" s="333"/>
      <c r="CDL72" s="333"/>
      <c r="CDM72" s="333"/>
      <c r="CDN72" s="333"/>
      <c r="CDO72" s="333"/>
      <c r="CDP72" s="333"/>
      <c r="CDQ72" s="333"/>
      <c r="CDR72" s="333"/>
      <c r="CDS72" s="333"/>
      <c r="CDT72" s="333"/>
      <c r="CDU72" s="333"/>
      <c r="CDV72" s="333"/>
      <c r="CDW72" s="333"/>
      <c r="CDX72" s="333"/>
      <c r="CDY72" s="333"/>
      <c r="CDZ72" s="333"/>
      <c r="CEA72" s="333"/>
      <c r="CEB72" s="333"/>
      <c r="CEC72" s="333"/>
      <c r="CED72" s="333"/>
      <c r="CEE72" s="333"/>
      <c r="CEF72" s="333"/>
      <c r="CEG72" s="333"/>
      <c r="CEH72" s="333"/>
      <c r="CEI72" s="333"/>
      <c r="CEJ72" s="333"/>
      <c r="CEK72" s="333"/>
      <c r="CEL72" s="333"/>
      <c r="CEM72" s="333"/>
      <c r="CEN72" s="333"/>
      <c r="CEO72" s="333"/>
      <c r="CEP72" s="333"/>
      <c r="CEQ72" s="333"/>
      <c r="CER72" s="333"/>
      <c r="CES72" s="333"/>
      <c r="CET72" s="333"/>
      <c r="CEU72" s="333"/>
      <c r="CEV72" s="333"/>
      <c r="CEW72" s="333"/>
      <c r="CEX72" s="333"/>
      <c r="CEY72" s="333"/>
      <c r="CEZ72" s="333"/>
      <c r="CFA72" s="333"/>
      <c r="CFB72" s="333"/>
      <c r="CFC72" s="333"/>
      <c r="CFD72" s="333"/>
      <c r="CFE72" s="333"/>
      <c r="CFF72" s="333"/>
      <c r="CFG72" s="333"/>
      <c r="CFH72" s="333"/>
      <c r="CFI72" s="333"/>
      <c r="CFJ72" s="333"/>
      <c r="CFK72" s="333"/>
      <c r="CFL72" s="333"/>
      <c r="CFM72" s="333"/>
      <c r="CFN72" s="333"/>
      <c r="CFO72" s="333"/>
      <c r="CFP72" s="333"/>
      <c r="CFQ72" s="333"/>
      <c r="CFR72" s="333"/>
      <c r="CFS72" s="333"/>
      <c r="CFT72" s="333"/>
      <c r="CFU72" s="333"/>
      <c r="CFV72" s="333"/>
      <c r="CFW72" s="333"/>
      <c r="CFX72" s="333"/>
      <c r="CFY72" s="333"/>
      <c r="CFZ72" s="333"/>
      <c r="CGA72" s="333"/>
      <c r="CGB72" s="333"/>
      <c r="CGC72" s="333"/>
      <c r="CGD72" s="333"/>
      <c r="CGE72" s="333"/>
      <c r="CGF72" s="333"/>
      <c r="CGG72" s="333"/>
      <c r="CGH72" s="333"/>
      <c r="CGI72" s="333"/>
      <c r="CGJ72" s="333"/>
      <c r="CGK72" s="333"/>
      <c r="CGL72" s="333"/>
      <c r="CGM72" s="333"/>
      <c r="CGN72" s="333"/>
      <c r="CGO72" s="333"/>
      <c r="CGP72" s="333"/>
      <c r="CGQ72" s="333"/>
      <c r="CGR72" s="333"/>
      <c r="CGS72" s="333"/>
      <c r="CGT72" s="333"/>
      <c r="CGU72" s="333"/>
      <c r="CGV72" s="333"/>
      <c r="CGW72" s="333"/>
      <c r="CGX72" s="333"/>
      <c r="CGY72" s="333"/>
      <c r="CGZ72" s="333"/>
      <c r="CHA72" s="333"/>
      <c r="CHB72" s="333"/>
      <c r="CHC72" s="333"/>
      <c r="CHD72" s="333"/>
      <c r="CHE72" s="333"/>
      <c r="CHF72" s="333"/>
      <c r="CHG72" s="333"/>
      <c r="CHH72" s="333"/>
      <c r="CHI72" s="333"/>
      <c r="CHJ72" s="333"/>
      <c r="CHK72" s="333"/>
      <c r="CHL72" s="333"/>
      <c r="CHM72" s="333"/>
      <c r="CHN72" s="333"/>
      <c r="CHO72" s="333"/>
      <c r="CHP72" s="333"/>
      <c r="CHQ72" s="333"/>
      <c r="CHR72" s="333"/>
      <c r="CHS72" s="333"/>
      <c r="CHT72" s="333"/>
      <c r="CHU72" s="333"/>
      <c r="CHV72" s="333"/>
      <c r="CHW72" s="333"/>
      <c r="CHX72" s="333"/>
      <c r="CHY72" s="333"/>
      <c r="CHZ72" s="333"/>
      <c r="CIA72" s="333"/>
      <c r="CIB72" s="333"/>
      <c r="CIC72" s="333"/>
      <c r="CID72" s="333"/>
      <c r="CIE72" s="333"/>
      <c r="CIF72" s="333"/>
      <c r="CIG72" s="333"/>
      <c r="CIH72" s="333"/>
      <c r="CII72" s="333"/>
      <c r="CIJ72" s="333"/>
      <c r="CIK72" s="333"/>
      <c r="CIL72" s="333"/>
      <c r="CIM72" s="333"/>
      <c r="CIN72" s="333"/>
      <c r="CIO72" s="333"/>
      <c r="CIP72" s="333"/>
      <c r="CIQ72" s="333"/>
      <c r="CIR72" s="333"/>
      <c r="CIS72" s="333"/>
      <c r="CIT72" s="333"/>
      <c r="CIU72" s="333"/>
      <c r="CIV72" s="333"/>
      <c r="CIW72" s="333"/>
      <c r="CIX72" s="333"/>
      <c r="CIY72" s="333"/>
      <c r="CIZ72" s="333"/>
      <c r="CJA72" s="333"/>
      <c r="CJB72" s="333"/>
      <c r="CJC72" s="333"/>
      <c r="CJD72" s="333"/>
      <c r="CJE72" s="333"/>
      <c r="CJF72" s="333"/>
      <c r="CJG72" s="333"/>
      <c r="CJH72" s="333"/>
      <c r="CJI72" s="333"/>
      <c r="CJJ72" s="333"/>
      <c r="CJK72" s="333"/>
      <c r="CJL72" s="333"/>
      <c r="CJM72" s="333"/>
      <c r="CJN72" s="333"/>
      <c r="CJO72" s="333"/>
      <c r="CJP72" s="333"/>
      <c r="CJQ72" s="333"/>
      <c r="CJR72" s="333"/>
      <c r="CJS72" s="333"/>
      <c r="CJT72" s="333"/>
      <c r="CJU72" s="333"/>
      <c r="CJV72" s="333"/>
      <c r="CJW72" s="333"/>
      <c r="CJX72" s="333"/>
      <c r="CJY72" s="333"/>
      <c r="CJZ72" s="333"/>
      <c r="CKA72" s="333"/>
      <c r="CKB72" s="333"/>
      <c r="CKC72" s="333"/>
      <c r="CKD72" s="333"/>
      <c r="CKE72" s="333"/>
      <c r="CKF72" s="333"/>
      <c r="CKG72" s="333"/>
      <c r="CKH72" s="333"/>
      <c r="CKI72" s="333"/>
      <c r="CKJ72" s="333"/>
      <c r="CKK72" s="333"/>
      <c r="CKL72" s="333"/>
      <c r="CKM72" s="333"/>
      <c r="CKN72" s="333"/>
      <c r="CKO72" s="333"/>
      <c r="CKP72" s="333"/>
      <c r="CKQ72" s="333"/>
      <c r="CKR72" s="333"/>
      <c r="CKS72" s="333"/>
      <c r="CKT72" s="333"/>
      <c r="CKU72" s="333"/>
      <c r="CKV72" s="333"/>
      <c r="CKW72" s="333"/>
      <c r="CKX72" s="333"/>
      <c r="CKY72" s="333"/>
      <c r="CKZ72" s="333"/>
      <c r="CLA72" s="333"/>
      <c r="CLB72" s="333"/>
      <c r="CLC72" s="333"/>
      <c r="CLD72" s="333"/>
      <c r="CLE72" s="333"/>
      <c r="CLF72" s="333"/>
      <c r="CLG72" s="333"/>
      <c r="CLH72" s="333"/>
      <c r="CLI72" s="333"/>
      <c r="CLJ72" s="333"/>
      <c r="CLK72" s="333"/>
      <c r="CLL72" s="333"/>
      <c r="CLM72" s="333"/>
      <c r="CLN72" s="333"/>
      <c r="CLO72" s="333"/>
      <c r="CLP72" s="333"/>
      <c r="CLQ72" s="333"/>
      <c r="CLR72" s="333"/>
      <c r="CLS72" s="333"/>
      <c r="CLT72" s="333"/>
      <c r="CLU72" s="333"/>
      <c r="CLV72" s="333"/>
      <c r="CLW72" s="333"/>
      <c r="CLX72" s="333"/>
      <c r="CLY72" s="333"/>
      <c r="CLZ72" s="333"/>
      <c r="CMA72" s="333"/>
      <c r="CMB72" s="333"/>
      <c r="CMC72" s="333"/>
      <c r="CMD72" s="333"/>
      <c r="CME72" s="333"/>
      <c r="CMF72" s="333"/>
      <c r="CMG72" s="333"/>
      <c r="CMH72" s="333"/>
      <c r="CMI72" s="333"/>
      <c r="CMJ72" s="333"/>
      <c r="CMK72" s="333"/>
      <c r="CML72" s="333"/>
      <c r="CMM72" s="333"/>
      <c r="CMN72" s="333"/>
      <c r="CMO72" s="333"/>
      <c r="CMP72" s="333"/>
      <c r="CMQ72" s="333"/>
      <c r="CMR72" s="333"/>
      <c r="CMS72" s="333"/>
      <c r="CMT72" s="333"/>
      <c r="CMU72" s="333"/>
      <c r="CMV72" s="333"/>
      <c r="CMW72" s="333"/>
      <c r="CMX72" s="333"/>
      <c r="CMY72" s="333"/>
      <c r="CMZ72" s="333"/>
      <c r="CNA72" s="333"/>
      <c r="CNB72" s="333"/>
      <c r="CNC72" s="333"/>
      <c r="CND72" s="333"/>
      <c r="CNE72" s="333"/>
      <c r="CNF72" s="333"/>
      <c r="CNG72" s="333"/>
      <c r="CNH72" s="333"/>
      <c r="CNI72" s="333"/>
      <c r="CNJ72" s="333"/>
      <c r="CNK72" s="333"/>
      <c r="CNL72" s="333"/>
      <c r="CNM72" s="333"/>
      <c r="CNN72" s="333"/>
      <c r="CNO72" s="333"/>
      <c r="CNP72" s="333"/>
      <c r="CNQ72" s="333"/>
      <c r="CNR72" s="333"/>
      <c r="CNS72" s="333"/>
      <c r="CNT72" s="333"/>
      <c r="CNU72" s="333"/>
      <c r="CNV72" s="333"/>
      <c r="CNW72" s="333"/>
      <c r="CNX72" s="333"/>
      <c r="CNY72" s="333"/>
      <c r="CNZ72" s="333"/>
      <c r="COA72" s="333"/>
      <c r="COB72" s="333"/>
      <c r="COC72" s="333"/>
      <c r="COD72" s="333"/>
      <c r="COE72" s="333"/>
      <c r="COF72" s="333"/>
      <c r="COG72" s="333"/>
      <c r="COH72" s="333"/>
      <c r="COI72" s="333"/>
      <c r="COJ72" s="333"/>
      <c r="COK72" s="333"/>
      <c r="COL72" s="333"/>
      <c r="COM72" s="333"/>
      <c r="CON72" s="333"/>
      <c r="COO72" s="333"/>
      <c r="COP72" s="333"/>
      <c r="COQ72" s="333"/>
      <c r="COR72" s="333"/>
      <c r="COS72" s="333"/>
      <c r="COT72" s="333"/>
      <c r="COU72" s="333"/>
      <c r="COV72" s="333"/>
      <c r="COW72" s="333"/>
      <c r="COX72" s="333"/>
      <c r="COY72" s="333"/>
      <c r="COZ72" s="333"/>
      <c r="CPA72" s="333"/>
      <c r="CPB72" s="333"/>
      <c r="CPC72" s="333"/>
      <c r="CPD72" s="333"/>
      <c r="CPE72" s="333"/>
      <c r="CPF72" s="333"/>
      <c r="CPG72" s="333"/>
      <c r="CPH72" s="333"/>
      <c r="CPI72" s="333"/>
      <c r="CPJ72" s="333"/>
      <c r="CPK72" s="333"/>
      <c r="CPL72" s="333"/>
      <c r="CPM72" s="333"/>
      <c r="CPN72" s="333"/>
      <c r="CPO72" s="333"/>
      <c r="CPP72" s="333"/>
      <c r="CPQ72" s="333"/>
      <c r="CPR72" s="333"/>
      <c r="CPS72" s="333"/>
      <c r="CPT72" s="333"/>
      <c r="CPU72" s="333"/>
      <c r="CPV72" s="333"/>
      <c r="CPW72" s="333"/>
      <c r="CPX72" s="333"/>
      <c r="CPY72" s="333"/>
      <c r="CPZ72" s="333"/>
      <c r="CQA72" s="333"/>
      <c r="CQB72" s="333"/>
      <c r="CQC72" s="333"/>
      <c r="CQD72" s="333"/>
      <c r="CQE72" s="333"/>
      <c r="CQF72" s="333"/>
      <c r="CQG72" s="333"/>
      <c r="CQH72" s="333"/>
      <c r="CQI72" s="333"/>
      <c r="CQJ72" s="333"/>
      <c r="CQK72" s="333"/>
      <c r="CQL72" s="333"/>
      <c r="CQM72" s="333"/>
      <c r="CQN72" s="333"/>
      <c r="CQO72" s="333"/>
      <c r="CQP72" s="333"/>
      <c r="CQQ72" s="333"/>
      <c r="CQR72" s="333"/>
      <c r="CQS72" s="333"/>
      <c r="CQT72" s="333"/>
      <c r="CQU72" s="333"/>
      <c r="CQV72" s="333"/>
      <c r="CQW72" s="333"/>
      <c r="CQX72" s="333"/>
      <c r="CQY72" s="333"/>
      <c r="CQZ72" s="333"/>
      <c r="CRA72" s="333"/>
      <c r="CRB72" s="333"/>
      <c r="CRC72" s="333"/>
      <c r="CRD72" s="333"/>
      <c r="CRE72" s="333"/>
      <c r="CRF72" s="333"/>
      <c r="CRG72" s="333"/>
      <c r="CRH72" s="333"/>
      <c r="CRI72" s="333"/>
      <c r="CRJ72" s="333"/>
      <c r="CRK72" s="333"/>
      <c r="CRL72" s="333"/>
      <c r="CRM72" s="333"/>
      <c r="CRN72" s="333"/>
      <c r="CRO72" s="333"/>
      <c r="CRP72" s="333"/>
      <c r="CRQ72" s="333"/>
      <c r="CRR72" s="333"/>
      <c r="CRS72" s="333"/>
      <c r="CRT72" s="333"/>
      <c r="CRU72" s="333"/>
      <c r="CRV72" s="333"/>
      <c r="CRW72" s="333"/>
      <c r="CRX72" s="333"/>
      <c r="CRY72" s="333"/>
      <c r="CRZ72" s="333"/>
      <c r="CSA72" s="333"/>
      <c r="CSB72" s="333"/>
      <c r="CSC72" s="333"/>
      <c r="CSD72" s="333"/>
      <c r="CSE72" s="333"/>
      <c r="CSF72" s="333"/>
      <c r="CSG72" s="333"/>
      <c r="CSH72" s="333"/>
      <c r="CSI72" s="333"/>
      <c r="CSJ72" s="333"/>
      <c r="CSK72" s="333"/>
      <c r="CSL72" s="333"/>
      <c r="CSM72" s="333"/>
      <c r="CSN72" s="333"/>
      <c r="CSO72" s="333"/>
      <c r="CSP72" s="333"/>
      <c r="CSQ72" s="333"/>
      <c r="CSR72" s="333"/>
      <c r="CSS72" s="333"/>
      <c r="CST72" s="333"/>
      <c r="CSU72" s="333"/>
      <c r="CSV72" s="333"/>
      <c r="CSW72" s="333"/>
      <c r="CSX72" s="333"/>
      <c r="CSY72" s="333"/>
      <c r="CSZ72" s="333"/>
      <c r="CTA72" s="333"/>
      <c r="CTB72" s="333"/>
      <c r="CTC72" s="333"/>
      <c r="CTD72" s="333"/>
      <c r="CTE72" s="333"/>
      <c r="CTF72" s="333"/>
      <c r="CTG72" s="333"/>
      <c r="CTH72" s="333"/>
      <c r="CTI72" s="333"/>
      <c r="CTJ72" s="333"/>
      <c r="CTK72" s="333"/>
      <c r="CTL72" s="333"/>
      <c r="CTM72" s="333"/>
      <c r="CTN72" s="333"/>
      <c r="CTO72" s="333"/>
      <c r="CTP72" s="333"/>
      <c r="CTQ72" s="333"/>
      <c r="CTR72" s="333"/>
      <c r="CTS72" s="333"/>
      <c r="CTT72" s="333"/>
      <c r="CTU72" s="333"/>
      <c r="CTV72" s="333"/>
      <c r="CTW72" s="333"/>
      <c r="CTX72" s="333"/>
      <c r="CTY72" s="333"/>
      <c r="CTZ72" s="333"/>
      <c r="CUA72" s="333"/>
      <c r="CUB72" s="333"/>
      <c r="CUC72" s="333"/>
      <c r="CUD72" s="333"/>
      <c r="CUE72" s="333"/>
      <c r="CUF72" s="333"/>
      <c r="CUG72" s="333"/>
      <c r="CUH72" s="333"/>
      <c r="CUI72" s="333"/>
      <c r="CUJ72" s="333"/>
      <c r="CUK72" s="333"/>
      <c r="CUL72" s="333"/>
      <c r="CUM72" s="333"/>
      <c r="CUN72" s="333"/>
      <c r="CUO72" s="333"/>
      <c r="CUP72" s="333"/>
      <c r="CUQ72" s="333"/>
      <c r="CUR72" s="333"/>
      <c r="CUS72" s="333"/>
      <c r="CUT72" s="333"/>
      <c r="CUU72" s="333"/>
      <c r="CUV72" s="333"/>
      <c r="CUW72" s="333"/>
      <c r="CUX72" s="333"/>
      <c r="CUY72" s="333"/>
      <c r="CUZ72" s="333"/>
      <c r="CVA72" s="333"/>
      <c r="CVB72" s="333"/>
      <c r="CVC72" s="333"/>
      <c r="CVD72" s="333"/>
      <c r="CVE72" s="333"/>
      <c r="CVF72" s="333"/>
      <c r="CVG72" s="333"/>
      <c r="CVH72" s="333"/>
      <c r="CVI72" s="333"/>
      <c r="CVJ72" s="333"/>
      <c r="CVK72" s="333"/>
      <c r="CVL72" s="333"/>
      <c r="CVM72" s="333"/>
      <c r="CVN72" s="333"/>
      <c r="CVO72" s="333"/>
      <c r="CVP72" s="333"/>
      <c r="CVQ72" s="333"/>
      <c r="CVR72" s="333"/>
      <c r="CVS72" s="333"/>
      <c r="CVT72" s="333"/>
      <c r="CVU72" s="333"/>
      <c r="CVV72" s="333"/>
      <c r="CVW72" s="333"/>
      <c r="CVX72" s="333"/>
      <c r="CVY72" s="333"/>
      <c r="CVZ72" s="333"/>
      <c r="CWA72" s="333"/>
      <c r="CWB72" s="333"/>
      <c r="CWC72" s="333"/>
      <c r="CWD72" s="333"/>
      <c r="CWE72" s="333"/>
      <c r="CWF72" s="333"/>
      <c r="CWG72" s="333"/>
      <c r="CWH72" s="333"/>
      <c r="CWI72" s="333"/>
      <c r="CWJ72" s="333"/>
      <c r="CWK72" s="333"/>
      <c r="CWL72" s="333"/>
      <c r="CWM72" s="333"/>
      <c r="CWN72" s="333"/>
      <c r="CWO72" s="333"/>
      <c r="CWP72" s="333"/>
      <c r="CWQ72" s="333"/>
      <c r="CWR72" s="333"/>
      <c r="CWS72" s="333"/>
      <c r="CWT72" s="333"/>
      <c r="CWU72" s="333"/>
      <c r="CWV72" s="333"/>
      <c r="CWW72" s="333"/>
      <c r="CWX72" s="333"/>
      <c r="CWY72" s="333"/>
      <c r="CWZ72" s="333"/>
      <c r="CXA72" s="333"/>
      <c r="CXB72" s="333"/>
      <c r="CXC72" s="333"/>
      <c r="CXD72" s="333"/>
      <c r="CXE72" s="333"/>
      <c r="CXF72" s="333"/>
      <c r="CXG72" s="333"/>
      <c r="CXH72" s="333"/>
      <c r="CXI72" s="333"/>
      <c r="CXJ72" s="333"/>
      <c r="CXK72" s="333"/>
      <c r="CXL72" s="333"/>
      <c r="CXM72" s="333"/>
      <c r="CXN72" s="333"/>
      <c r="CXO72" s="333"/>
      <c r="CXP72" s="333"/>
      <c r="CXQ72" s="333"/>
      <c r="CXR72" s="333"/>
      <c r="CXS72" s="333"/>
      <c r="CXT72" s="333"/>
      <c r="CXU72" s="333"/>
      <c r="CXV72" s="333"/>
      <c r="CXW72" s="333"/>
      <c r="CXX72" s="333"/>
      <c r="CXY72" s="333"/>
      <c r="CXZ72" s="333"/>
      <c r="CYA72" s="333"/>
      <c r="CYB72" s="333"/>
      <c r="CYC72" s="333"/>
      <c r="CYD72" s="333"/>
      <c r="CYE72" s="333"/>
      <c r="CYF72" s="333"/>
      <c r="CYG72" s="333"/>
      <c r="CYH72" s="333"/>
      <c r="CYI72" s="333"/>
      <c r="CYJ72" s="333"/>
      <c r="CYK72" s="333"/>
      <c r="CYL72" s="333"/>
      <c r="CYM72" s="333"/>
      <c r="CYN72" s="333"/>
      <c r="CYO72" s="333"/>
      <c r="CYP72" s="333"/>
      <c r="CYQ72" s="333"/>
      <c r="CYR72" s="333"/>
      <c r="CYS72" s="333"/>
      <c r="CYT72" s="333"/>
      <c r="CYU72" s="333"/>
      <c r="CYV72" s="333"/>
      <c r="CYW72" s="333"/>
      <c r="CYX72" s="333"/>
      <c r="CYY72" s="333"/>
      <c r="CYZ72" s="333"/>
      <c r="CZA72" s="333"/>
      <c r="CZB72" s="333"/>
      <c r="CZC72" s="333"/>
      <c r="CZD72" s="333"/>
      <c r="CZE72" s="333"/>
      <c r="CZF72" s="333"/>
      <c r="CZG72" s="333"/>
      <c r="CZH72" s="333"/>
      <c r="CZI72" s="333"/>
      <c r="CZJ72" s="333"/>
      <c r="CZK72" s="333"/>
      <c r="CZL72" s="333"/>
      <c r="CZM72" s="333"/>
      <c r="CZN72" s="333"/>
      <c r="CZO72" s="333"/>
      <c r="CZP72" s="333"/>
      <c r="CZQ72" s="333"/>
      <c r="CZR72" s="333"/>
      <c r="CZS72" s="333"/>
      <c r="CZT72" s="333"/>
      <c r="CZU72" s="333"/>
      <c r="CZV72" s="333"/>
      <c r="CZW72" s="333"/>
      <c r="CZX72" s="333"/>
      <c r="CZY72" s="333"/>
      <c r="CZZ72" s="333"/>
      <c r="DAA72" s="333"/>
      <c r="DAB72" s="333"/>
      <c r="DAC72" s="333"/>
      <c r="DAD72" s="333"/>
      <c r="DAE72" s="333"/>
      <c r="DAF72" s="333"/>
      <c r="DAG72" s="333"/>
      <c r="DAH72" s="333"/>
      <c r="DAI72" s="333"/>
      <c r="DAJ72" s="333"/>
      <c r="DAK72" s="333"/>
      <c r="DAL72" s="333"/>
      <c r="DAM72" s="333"/>
      <c r="DAN72" s="333"/>
      <c r="DAO72" s="333"/>
      <c r="DAP72" s="333"/>
      <c r="DAQ72" s="333"/>
      <c r="DAR72" s="333"/>
      <c r="DAS72" s="333"/>
      <c r="DAT72" s="333"/>
      <c r="DAU72" s="333"/>
      <c r="DAV72" s="333"/>
      <c r="DAW72" s="333"/>
      <c r="DAX72" s="333"/>
      <c r="DAY72" s="333"/>
      <c r="DAZ72" s="333"/>
      <c r="DBA72" s="333"/>
      <c r="DBB72" s="333"/>
      <c r="DBC72" s="333"/>
      <c r="DBD72" s="333"/>
      <c r="DBE72" s="333"/>
      <c r="DBF72" s="333"/>
      <c r="DBG72" s="333"/>
      <c r="DBH72" s="333"/>
      <c r="DBI72" s="333"/>
      <c r="DBJ72" s="333"/>
      <c r="DBK72" s="333"/>
      <c r="DBL72" s="333"/>
      <c r="DBM72" s="333"/>
      <c r="DBN72" s="333"/>
      <c r="DBO72" s="333"/>
      <c r="DBP72" s="333"/>
      <c r="DBQ72" s="333"/>
      <c r="DBR72" s="333"/>
      <c r="DBS72" s="333"/>
      <c r="DBT72" s="333"/>
      <c r="DBU72" s="333"/>
      <c r="DBV72" s="333"/>
      <c r="DBW72" s="333"/>
      <c r="DBX72" s="333"/>
      <c r="DBY72" s="333"/>
      <c r="DBZ72" s="333"/>
      <c r="DCA72" s="333"/>
      <c r="DCB72" s="333"/>
      <c r="DCC72" s="333"/>
      <c r="DCD72" s="333"/>
      <c r="DCE72" s="333"/>
      <c r="DCF72" s="333"/>
      <c r="DCG72" s="333"/>
      <c r="DCH72" s="333"/>
      <c r="DCI72" s="333"/>
      <c r="DCJ72" s="333"/>
      <c r="DCK72" s="333"/>
      <c r="DCL72" s="333"/>
      <c r="DCM72" s="333"/>
      <c r="DCN72" s="333"/>
      <c r="DCO72" s="333"/>
      <c r="DCP72" s="333"/>
      <c r="DCQ72" s="333"/>
      <c r="DCR72" s="333"/>
      <c r="DCS72" s="333"/>
      <c r="DCT72" s="333"/>
      <c r="DCU72" s="333"/>
      <c r="DCV72" s="333"/>
      <c r="DCW72" s="333"/>
      <c r="DCX72" s="333"/>
      <c r="DCY72" s="333"/>
      <c r="DCZ72" s="333"/>
      <c r="DDA72" s="333"/>
      <c r="DDB72" s="333"/>
      <c r="DDC72" s="333"/>
      <c r="DDD72" s="333"/>
      <c r="DDE72" s="333"/>
      <c r="DDF72" s="333"/>
      <c r="DDG72" s="333"/>
      <c r="DDH72" s="333"/>
      <c r="DDI72" s="333"/>
      <c r="DDJ72" s="333"/>
      <c r="DDK72" s="333"/>
      <c r="DDL72" s="333"/>
      <c r="DDM72" s="333"/>
      <c r="DDN72" s="333"/>
      <c r="DDO72" s="333"/>
      <c r="DDP72" s="333"/>
      <c r="DDQ72" s="333"/>
      <c r="DDR72" s="333"/>
      <c r="DDS72" s="333"/>
      <c r="DDT72" s="333"/>
      <c r="DDU72" s="333"/>
      <c r="DDV72" s="333"/>
      <c r="DDW72" s="333"/>
      <c r="DDX72" s="333"/>
      <c r="DDY72" s="333"/>
      <c r="DDZ72" s="333"/>
      <c r="DEA72" s="333"/>
      <c r="DEB72" s="333"/>
      <c r="DEC72" s="333"/>
      <c r="DED72" s="333"/>
      <c r="DEE72" s="333"/>
      <c r="DEF72" s="333"/>
      <c r="DEG72" s="333"/>
      <c r="DEH72" s="333"/>
      <c r="DEI72" s="333"/>
      <c r="DEJ72" s="333"/>
      <c r="DEK72" s="333"/>
      <c r="DEL72" s="333"/>
      <c r="DEM72" s="333"/>
      <c r="DEN72" s="333"/>
      <c r="DEO72" s="333"/>
      <c r="DEP72" s="333"/>
      <c r="DEQ72" s="333"/>
      <c r="DER72" s="333"/>
      <c r="DES72" s="333"/>
      <c r="DET72" s="333"/>
      <c r="DEU72" s="333"/>
      <c r="DEV72" s="333"/>
      <c r="DEW72" s="333"/>
      <c r="DEX72" s="333"/>
      <c r="DEY72" s="333"/>
      <c r="DEZ72" s="333"/>
      <c r="DFA72" s="333"/>
      <c r="DFB72" s="333"/>
      <c r="DFC72" s="333"/>
      <c r="DFD72" s="333"/>
      <c r="DFE72" s="333"/>
      <c r="DFF72" s="333"/>
      <c r="DFG72" s="333"/>
      <c r="DFH72" s="333"/>
      <c r="DFI72" s="333"/>
      <c r="DFJ72" s="333"/>
      <c r="DFK72" s="333"/>
      <c r="DFL72" s="333"/>
      <c r="DFM72" s="333"/>
      <c r="DFN72" s="333"/>
      <c r="DFO72" s="333"/>
      <c r="DFP72" s="333"/>
      <c r="DFQ72" s="333"/>
      <c r="DFR72" s="333"/>
      <c r="DFS72" s="333"/>
      <c r="DFT72" s="333"/>
      <c r="DFU72" s="333"/>
      <c r="DFV72" s="333"/>
      <c r="DFW72" s="333"/>
      <c r="DFX72" s="333"/>
      <c r="DFY72" s="333"/>
      <c r="DFZ72" s="333"/>
      <c r="DGA72" s="333"/>
      <c r="DGB72" s="333"/>
      <c r="DGC72" s="333"/>
      <c r="DGD72" s="333"/>
      <c r="DGE72" s="333"/>
      <c r="DGF72" s="333"/>
      <c r="DGG72" s="333"/>
      <c r="DGH72" s="333"/>
      <c r="DGI72" s="333"/>
      <c r="DGJ72" s="333"/>
      <c r="DGK72" s="333"/>
      <c r="DGL72" s="333"/>
      <c r="DGM72" s="333"/>
      <c r="DGN72" s="333"/>
      <c r="DGO72" s="333"/>
      <c r="DGP72" s="333"/>
      <c r="DGQ72" s="333"/>
      <c r="DGR72" s="333"/>
      <c r="DGS72" s="333"/>
      <c r="DGT72" s="333"/>
      <c r="DGU72" s="333"/>
      <c r="DGV72" s="333"/>
      <c r="DGW72" s="333"/>
      <c r="DGX72" s="333"/>
      <c r="DGY72" s="333"/>
      <c r="DGZ72" s="333"/>
      <c r="DHA72" s="333"/>
      <c r="DHB72" s="333"/>
      <c r="DHC72" s="333"/>
      <c r="DHD72" s="333"/>
      <c r="DHE72" s="333"/>
      <c r="DHF72" s="333"/>
      <c r="DHG72" s="333"/>
      <c r="DHH72" s="333"/>
      <c r="DHI72" s="333"/>
      <c r="DHJ72" s="333"/>
      <c r="DHK72" s="333"/>
      <c r="DHL72" s="333"/>
      <c r="DHM72" s="333"/>
      <c r="DHN72" s="333"/>
      <c r="DHO72" s="333"/>
      <c r="DHP72" s="333"/>
      <c r="DHQ72" s="333"/>
      <c r="DHR72" s="333"/>
      <c r="DHS72" s="333"/>
      <c r="DHT72" s="333"/>
      <c r="DHU72" s="333"/>
      <c r="DHV72" s="333"/>
      <c r="DHW72" s="333"/>
      <c r="DHX72" s="333"/>
      <c r="DHY72" s="333"/>
      <c r="DHZ72" s="333"/>
      <c r="DIA72" s="333"/>
      <c r="DIB72" s="333"/>
      <c r="DIC72" s="333"/>
      <c r="DID72" s="333"/>
      <c r="DIE72" s="333"/>
      <c r="DIF72" s="333"/>
      <c r="DIG72" s="333"/>
      <c r="DIH72" s="333"/>
      <c r="DII72" s="333"/>
      <c r="DIJ72" s="333"/>
      <c r="DIK72" s="333"/>
      <c r="DIL72" s="333"/>
      <c r="DIM72" s="333"/>
      <c r="DIN72" s="333"/>
      <c r="DIO72" s="333"/>
      <c r="DIP72" s="333"/>
      <c r="DIQ72" s="333"/>
      <c r="DIR72" s="333"/>
      <c r="DIS72" s="333"/>
      <c r="DIT72" s="333"/>
      <c r="DIU72" s="333"/>
      <c r="DIV72" s="333"/>
      <c r="DIW72" s="333"/>
      <c r="DIX72" s="333"/>
      <c r="DIY72" s="333"/>
      <c r="DIZ72" s="333"/>
      <c r="DJA72" s="333"/>
      <c r="DJB72" s="333"/>
      <c r="DJC72" s="333"/>
      <c r="DJD72" s="333"/>
      <c r="DJE72" s="333"/>
      <c r="DJF72" s="333"/>
      <c r="DJG72" s="333"/>
      <c r="DJH72" s="333"/>
      <c r="DJI72" s="333"/>
      <c r="DJJ72" s="333"/>
      <c r="DJK72" s="333"/>
      <c r="DJL72" s="333"/>
      <c r="DJM72" s="333"/>
      <c r="DJN72" s="333"/>
      <c r="DJO72" s="333"/>
      <c r="DJP72" s="333"/>
      <c r="DJQ72" s="333"/>
      <c r="DJR72" s="333"/>
      <c r="DJS72" s="333"/>
      <c r="DJT72" s="333"/>
      <c r="DJU72" s="333"/>
      <c r="DJV72" s="333"/>
      <c r="DJW72" s="333"/>
      <c r="DJX72" s="333"/>
      <c r="DJY72" s="333"/>
      <c r="DJZ72" s="333"/>
      <c r="DKA72" s="333"/>
      <c r="DKB72" s="333"/>
      <c r="DKC72" s="333"/>
      <c r="DKD72" s="333"/>
      <c r="DKE72" s="333"/>
      <c r="DKF72" s="333"/>
      <c r="DKG72" s="333"/>
      <c r="DKH72" s="333"/>
      <c r="DKI72" s="333"/>
      <c r="DKJ72" s="333"/>
      <c r="DKK72" s="333"/>
      <c r="DKL72" s="333"/>
      <c r="DKM72" s="333"/>
      <c r="DKN72" s="333"/>
      <c r="DKO72" s="333"/>
      <c r="DKP72" s="333"/>
      <c r="DKQ72" s="333"/>
      <c r="DKR72" s="333"/>
      <c r="DKS72" s="333"/>
      <c r="DKT72" s="333"/>
      <c r="DKU72" s="333"/>
      <c r="DKV72" s="333"/>
      <c r="DKW72" s="333"/>
      <c r="DKX72" s="333"/>
      <c r="DKY72" s="333"/>
      <c r="DKZ72" s="333"/>
      <c r="DLA72" s="333"/>
      <c r="DLB72" s="333"/>
      <c r="DLC72" s="333"/>
      <c r="DLD72" s="333"/>
      <c r="DLE72" s="333"/>
      <c r="DLF72" s="333"/>
      <c r="DLG72" s="333"/>
      <c r="DLH72" s="333"/>
      <c r="DLI72" s="333"/>
      <c r="DLJ72" s="333"/>
      <c r="DLK72" s="333"/>
      <c r="DLL72" s="333"/>
      <c r="DLM72" s="333"/>
      <c r="DLN72" s="333"/>
      <c r="DLO72" s="333"/>
      <c r="DLP72" s="333"/>
      <c r="DLQ72" s="333"/>
      <c r="DLR72" s="333"/>
      <c r="DLS72" s="333"/>
      <c r="DLT72" s="333"/>
      <c r="DLU72" s="333"/>
      <c r="DLV72" s="333"/>
      <c r="DLW72" s="333"/>
      <c r="DLX72" s="333"/>
      <c r="DLY72" s="333"/>
      <c r="DLZ72" s="333"/>
      <c r="DMA72" s="333"/>
      <c r="DMB72" s="333"/>
      <c r="DMC72" s="333"/>
      <c r="DMD72" s="333"/>
      <c r="DME72" s="333"/>
      <c r="DMF72" s="333"/>
      <c r="DMG72" s="333"/>
      <c r="DMH72" s="333"/>
      <c r="DMI72" s="333"/>
      <c r="DMJ72" s="333"/>
      <c r="DMK72" s="333"/>
      <c r="DML72" s="333"/>
      <c r="DMM72" s="333"/>
      <c r="DMN72" s="333"/>
      <c r="DMO72" s="333"/>
      <c r="DMP72" s="333"/>
      <c r="DMQ72" s="333"/>
      <c r="DMR72" s="333"/>
      <c r="DMS72" s="333"/>
      <c r="DMT72" s="333"/>
      <c r="DMU72" s="333"/>
      <c r="DMV72" s="333"/>
      <c r="DMW72" s="333"/>
      <c r="DMX72" s="333"/>
      <c r="DMY72" s="333"/>
      <c r="DMZ72" s="333"/>
      <c r="DNA72" s="333"/>
      <c r="DNB72" s="333"/>
      <c r="DNC72" s="333"/>
      <c r="DND72" s="333"/>
      <c r="DNE72" s="333"/>
      <c r="DNF72" s="333"/>
      <c r="DNG72" s="333"/>
      <c r="DNH72" s="333"/>
      <c r="DNI72" s="333"/>
      <c r="DNJ72" s="333"/>
      <c r="DNK72" s="333"/>
      <c r="DNL72" s="333"/>
      <c r="DNM72" s="333"/>
      <c r="DNN72" s="333"/>
      <c r="DNO72" s="333"/>
      <c r="DNP72" s="333"/>
      <c r="DNQ72" s="333"/>
      <c r="DNR72" s="333"/>
      <c r="DNS72" s="333"/>
      <c r="DNT72" s="333"/>
      <c r="DNU72" s="333"/>
      <c r="DNV72" s="333"/>
      <c r="DNW72" s="333"/>
      <c r="DNX72" s="333"/>
      <c r="DNY72" s="333"/>
      <c r="DNZ72" s="333"/>
      <c r="DOA72" s="333"/>
      <c r="DOB72" s="333"/>
      <c r="DOC72" s="333"/>
      <c r="DOD72" s="333"/>
      <c r="DOE72" s="333"/>
      <c r="DOF72" s="333"/>
      <c r="DOG72" s="333"/>
      <c r="DOH72" s="333"/>
      <c r="DOI72" s="333"/>
      <c r="DOJ72" s="333"/>
      <c r="DOK72" s="333"/>
      <c r="DOL72" s="333"/>
      <c r="DOM72" s="333"/>
      <c r="DON72" s="333"/>
      <c r="DOO72" s="333"/>
      <c r="DOP72" s="333"/>
      <c r="DOQ72" s="333"/>
      <c r="DOR72" s="333"/>
      <c r="DOS72" s="333"/>
      <c r="DOT72" s="333"/>
      <c r="DOU72" s="333"/>
      <c r="DOV72" s="333"/>
      <c r="DOW72" s="333"/>
      <c r="DOX72" s="333"/>
      <c r="DOY72" s="333"/>
      <c r="DOZ72" s="333"/>
      <c r="DPA72" s="333"/>
      <c r="DPB72" s="333"/>
      <c r="DPC72" s="333"/>
      <c r="DPD72" s="333"/>
      <c r="DPE72" s="333"/>
      <c r="DPF72" s="333"/>
      <c r="DPG72" s="333"/>
      <c r="DPH72" s="333"/>
      <c r="DPI72" s="333"/>
      <c r="DPJ72" s="333"/>
      <c r="DPK72" s="333"/>
      <c r="DPL72" s="333"/>
      <c r="DPM72" s="333"/>
      <c r="DPN72" s="333"/>
      <c r="DPO72" s="333"/>
      <c r="DPP72" s="333"/>
      <c r="DPQ72" s="333"/>
      <c r="DPR72" s="333"/>
      <c r="DPS72" s="333"/>
      <c r="DPT72" s="333"/>
      <c r="DPU72" s="333"/>
      <c r="DPV72" s="333"/>
      <c r="DPW72" s="333"/>
      <c r="DPX72" s="333"/>
      <c r="DPY72" s="333"/>
      <c r="DPZ72" s="333"/>
      <c r="DQA72" s="333"/>
      <c r="DQB72" s="333"/>
      <c r="DQC72" s="333"/>
      <c r="DQD72" s="333"/>
      <c r="DQE72" s="333"/>
      <c r="DQF72" s="333"/>
      <c r="DQG72" s="333"/>
      <c r="DQH72" s="333"/>
      <c r="DQI72" s="333"/>
      <c r="DQJ72" s="333"/>
      <c r="DQK72" s="333"/>
      <c r="DQL72" s="333"/>
      <c r="DQM72" s="333"/>
      <c r="DQN72" s="333"/>
      <c r="DQO72" s="333"/>
      <c r="DQP72" s="333"/>
      <c r="DQQ72" s="333"/>
      <c r="DQR72" s="333"/>
      <c r="DQS72" s="333"/>
      <c r="DQT72" s="333"/>
      <c r="DQU72" s="333"/>
      <c r="DQV72" s="333"/>
      <c r="DQW72" s="333"/>
      <c r="DQX72" s="333"/>
      <c r="DQY72" s="333"/>
      <c r="DQZ72" s="333"/>
      <c r="DRA72" s="333"/>
      <c r="DRB72" s="333"/>
      <c r="DRC72" s="333"/>
      <c r="DRD72" s="333"/>
      <c r="DRE72" s="333"/>
      <c r="DRF72" s="333"/>
      <c r="DRG72" s="333"/>
      <c r="DRH72" s="333"/>
      <c r="DRI72" s="333"/>
      <c r="DRJ72" s="333"/>
      <c r="DRK72" s="333"/>
      <c r="DRL72" s="333"/>
      <c r="DRM72" s="333"/>
      <c r="DRN72" s="333"/>
      <c r="DRO72" s="333"/>
      <c r="DRP72" s="333"/>
      <c r="DRQ72" s="333"/>
      <c r="DRR72" s="333"/>
      <c r="DRS72" s="333"/>
      <c r="DRT72" s="333"/>
      <c r="DRU72" s="333"/>
      <c r="DRV72" s="333"/>
      <c r="DRW72" s="333"/>
      <c r="DRX72" s="333"/>
      <c r="DRY72" s="333"/>
      <c r="DRZ72" s="333"/>
      <c r="DSA72" s="333"/>
      <c r="DSB72" s="333"/>
      <c r="DSC72" s="333"/>
      <c r="DSD72" s="333"/>
      <c r="DSE72" s="333"/>
      <c r="DSF72" s="333"/>
      <c r="DSG72" s="333"/>
      <c r="DSH72" s="333"/>
      <c r="DSI72" s="333"/>
      <c r="DSJ72" s="333"/>
      <c r="DSK72" s="333"/>
      <c r="DSL72" s="333"/>
      <c r="DSM72" s="333"/>
      <c r="DSN72" s="333"/>
      <c r="DSO72" s="333"/>
      <c r="DSP72" s="333"/>
      <c r="DSQ72" s="333"/>
      <c r="DSR72" s="333"/>
      <c r="DSS72" s="333"/>
      <c r="DST72" s="333"/>
      <c r="DSU72" s="333"/>
      <c r="DSV72" s="333"/>
      <c r="DSW72" s="333"/>
      <c r="DSX72" s="333"/>
      <c r="DSY72" s="333"/>
      <c r="DSZ72" s="333"/>
      <c r="DTA72" s="333"/>
      <c r="DTB72" s="333"/>
      <c r="DTC72" s="333"/>
      <c r="DTD72" s="333"/>
      <c r="DTE72" s="333"/>
      <c r="DTF72" s="333"/>
      <c r="DTG72" s="333"/>
      <c r="DTH72" s="333"/>
      <c r="DTI72" s="333"/>
      <c r="DTJ72" s="333"/>
      <c r="DTK72" s="333"/>
      <c r="DTL72" s="333"/>
      <c r="DTM72" s="333"/>
      <c r="DTN72" s="333"/>
      <c r="DTO72" s="333"/>
      <c r="DTP72" s="333"/>
      <c r="DTQ72" s="333"/>
      <c r="DTR72" s="333"/>
      <c r="DTS72" s="333"/>
      <c r="DTT72" s="333"/>
      <c r="DTU72" s="333"/>
      <c r="DTV72" s="333"/>
      <c r="DTW72" s="333"/>
      <c r="DTX72" s="333"/>
      <c r="DTY72" s="333"/>
      <c r="DTZ72" s="333"/>
      <c r="DUA72" s="333"/>
      <c r="DUB72" s="333"/>
      <c r="DUC72" s="333"/>
      <c r="DUD72" s="333"/>
      <c r="DUE72" s="333"/>
      <c r="DUF72" s="333"/>
      <c r="DUG72" s="333"/>
      <c r="DUH72" s="333"/>
      <c r="DUI72" s="333"/>
      <c r="DUJ72" s="333"/>
      <c r="DUK72" s="333"/>
      <c r="DUL72" s="333"/>
      <c r="DUM72" s="333"/>
      <c r="DUN72" s="333"/>
      <c r="DUO72" s="333"/>
      <c r="DUP72" s="333"/>
      <c r="DUQ72" s="333"/>
      <c r="DUR72" s="333"/>
      <c r="DUS72" s="333"/>
      <c r="DUT72" s="333"/>
      <c r="DUU72" s="333"/>
      <c r="DUV72" s="333"/>
      <c r="DUW72" s="333"/>
      <c r="DUX72" s="333"/>
      <c r="DUY72" s="333"/>
      <c r="DUZ72" s="333"/>
      <c r="DVA72" s="333"/>
      <c r="DVB72" s="333"/>
      <c r="DVC72" s="333"/>
      <c r="DVD72" s="333"/>
      <c r="DVE72" s="333"/>
      <c r="DVF72" s="333"/>
      <c r="DVG72" s="333"/>
      <c r="DVH72" s="333"/>
      <c r="DVI72" s="333"/>
      <c r="DVJ72" s="333"/>
      <c r="DVK72" s="333"/>
      <c r="DVL72" s="333"/>
      <c r="DVM72" s="333"/>
      <c r="DVN72" s="333"/>
      <c r="DVO72" s="333"/>
      <c r="DVP72" s="333"/>
      <c r="DVQ72" s="333"/>
      <c r="DVR72" s="333"/>
      <c r="DVS72" s="333"/>
      <c r="DVT72" s="333"/>
      <c r="DVU72" s="333"/>
      <c r="DVV72" s="333"/>
      <c r="DVW72" s="333"/>
      <c r="DVX72" s="333"/>
      <c r="DVY72" s="333"/>
      <c r="DVZ72" s="333"/>
      <c r="DWA72" s="333"/>
      <c r="DWB72" s="333"/>
      <c r="DWC72" s="333"/>
      <c r="DWD72" s="333"/>
      <c r="DWE72" s="333"/>
      <c r="DWF72" s="333"/>
      <c r="DWG72" s="333"/>
      <c r="DWH72" s="333"/>
      <c r="DWI72" s="333"/>
      <c r="DWJ72" s="333"/>
      <c r="DWK72" s="333"/>
      <c r="DWL72" s="333"/>
      <c r="DWM72" s="333"/>
      <c r="DWN72" s="333"/>
      <c r="DWO72" s="333"/>
      <c r="DWP72" s="333"/>
      <c r="DWQ72" s="333"/>
      <c r="DWR72" s="333"/>
      <c r="DWS72" s="333"/>
      <c r="DWT72" s="333"/>
      <c r="DWU72" s="333"/>
      <c r="DWV72" s="333"/>
      <c r="DWW72" s="333"/>
      <c r="DWX72" s="333"/>
      <c r="DWY72" s="333"/>
      <c r="DWZ72" s="333"/>
      <c r="DXA72" s="333"/>
      <c r="DXB72" s="333"/>
      <c r="DXC72" s="333"/>
      <c r="DXD72" s="333"/>
      <c r="DXE72" s="333"/>
      <c r="DXF72" s="333"/>
      <c r="DXG72" s="333"/>
      <c r="DXH72" s="333"/>
      <c r="DXI72" s="333"/>
      <c r="DXJ72" s="333"/>
      <c r="DXK72" s="333"/>
      <c r="DXL72" s="333"/>
      <c r="DXM72" s="333"/>
      <c r="DXN72" s="333"/>
      <c r="DXO72" s="333"/>
      <c r="DXP72" s="333"/>
      <c r="DXQ72" s="333"/>
      <c r="DXR72" s="333"/>
      <c r="DXS72" s="333"/>
      <c r="DXT72" s="333"/>
      <c r="DXU72" s="333"/>
      <c r="DXV72" s="333"/>
      <c r="DXW72" s="333"/>
      <c r="DXX72" s="333"/>
      <c r="DXY72" s="333"/>
      <c r="DXZ72" s="333"/>
      <c r="DYA72" s="333"/>
      <c r="DYB72" s="333"/>
      <c r="DYC72" s="333"/>
      <c r="DYD72" s="333"/>
      <c r="DYE72" s="333"/>
      <c r="DYF72" s="333"/>
      <c r="DYG72" s="333"/>
      <c r="DYH72" s="333"/>
      <c r="DYI72" s="333"/>
      <c r="DYJ72" s="333"/>
      <c r="DYK72" s="333"/>
      <c r="DYL72" s="333"/>
      <c r="DYM72" s="333"/>
      <c r="DYN72" s="333"/>
      <c r="DYO72" s="333"/>
      <c r="DYP72" s="333"/>
      <c r="DYQ72" s="333"/>
      <c r="DYR72" s="333"/>
      <c r="DYS72" s="333"/>
      <c r="DYT72" s="333"/>
      <c r="DYU72" s="333"/>
      <c r="DYV72" s="333"/>
      <c r="DYW72" s="333"/>
      <c r="DYX72" s="333"/>
      <c r="DYY72" s="333"/>
      <c r="DYZ72" s="333"/>
      <c r="DZA72" s="333"/>
      <c r="DZB72" s="333"/>
      <c r="DZC72" s="333"/>
      <c r="DZD72" s="333"/>
      <c r="DZE72" s="333"/>
      <c r="DZF72" s="333"/>
      <c r="DZG72" s="333"/>
      <c r="DZH72" s="333"/>
      <c r="DZI72" s="333"/>
      <c r="DZJ72" s="333"/>
      <c r="DZK72" s="333"/>
      <c r="DZL72" s="333"/>
      <c r="DZM72" s="333"/>
      <c r="DZN72" s="333"/>
      <c r="DZO72" s="333"/>
      <c r="DZP72" s="333"/>
      <c r="DZQ72" s="333"/>
      <c r="DZR72" s="333"/>
      <c r="DZS72" s="333"/>
      <c r="DZT72" s="333"/>
      <c r="DZU72" s="333"/>
      <c r="DZV72" s="333"/>
      <c r="DZW72" s="333"/>
      <c r="DZX72" s="333"/>
      <c r="DZY72" s="333"/>
      <c r="DZZ72" s="333"/>
      <c r="EAA72" s="333"/>
      <c r="EAB72" s="333"/>
      <c r="EAC72" s="333"/>
      <c r="EAD72" s="333"/>
      <c r="EAE72" s="333"/>
      <c r="EAF72" s="333"/>
      <c r="EAG72" s="333"/>
      <c r="EAH72" s="333"/>
      <c r="EAI72" s="333"/>
      <c r="EAJ72" s="333"/>
      <c r="EAK72" s="333"/>
      <c r="EAL72" s="333"/>
      <c r="EAM72" s="333"/>
      <c r="EAN72" s="333"/>
      <c r="EAO72" s="333"/>
      <c r="EAP72" s="333"/>
      <c r="EAQ72" s="333"/>
      <c r="EAR72" s="333"/>
      <c r="EAS72" s="333"/>
      <c r="EAT72" s="333"/>
      <c r="EAU72" s="333"/>
      <c r="EAV72" s="333"/>
      <c r="EAW72" s="333"/>
      <c r="EAX72" s="333"/>
      <c r="EAY72" s="333"/>
      <c r="EAZ72" s="333"/>
      <c r="EBA72" s="333"/>
      <c r="EBB72" s="333"/>
      <c r="EBC72" s="333"/>
      <c r="EBD72" s="333"/>
      <c r="EBE72" s="333"/>
      <c r="EBF72" s="333"/>
      <c r="EBG72" s="333"/>
      <c r="EBH72" s="333"/>
      <c r="EBI72" s="333"/>
      <c r="EBJ72" s="333"/>
      <c r="EBK72" s="333"/>
      <c r="EBL72" s="333"/>
      <c r="EBM72" s="333"/>
      <c r="EBN72" s="333"/>
      <c r="EBO72" s="333"/>
      <c r="EBP72" s="333"/>
      <c r="EBQ72" s="333"/>
      <c r="EBR72" s="333"/>
      <c r="EBS72" s="333"/>
      <c r="EBT72" s="333"/>
      <c r="EBU72" s="333"/>
      <c r="EBV72" s="333"/>
      <c r="EBW72" s="333"/>
      <c r="EBX72" s="333"/>
      <c r="EBY72" s="333"/>
      <c r="EBZ72" s="333"/>
      <c r="ECA72" s="333"/>
      <c r="ECB72" s="333"/>
      <c r="ECC72" s="333"/>
      <c r="ECD72" s="333"/>
      <c r="ECE72" s="333"/>
      <c r="ECF72" s="333"/>
      <c r="ECG72" s="333"/>
      <c r="ECH72" s="333"/>
      <c r="ECI72" s="333"/>
      <c r="ECJ72" s="333"/>
      <c r="ECK72" s="333"/>
      <c r="ECL72" s="333"/>
      <c r="ECM72" s="333"/>
      <c r="ECN72" s="333"/>
      <c r="ECO72" s="333"/>
      <c r="ECP72" s="333"/>
      <c r="ECQ72" s="333"/>
      <c r="ECR72" s="333"/>
      <c r="ECS72" s="333"/>
      <c r="ECT72" s="333"/>
      <c r="ECU72" s="333"/>
      <c r="ECV72" s="333"/>
      <c r="ECW72" s="333"/>
      <c r="ECX72" s="333"/>
      <c r="ECY72" s="333"/>
      <c r="ECZ72" s="333"/>
      <c r="EDA72" s="333"/>
      <c r="EDB72" s="333"/>
      <c r="EDC72" s="333"/>
      <c r="EDD72" s="333"/>
      <c r="EDE72" s="333"/>
      <c r="EDF72" s="333"/>
      <c r="EDG72" s="333"/>
      <c r="EDH72" s="333"/>
      <c r="EDI72" s="333"/>
      <c r="EDJ72" s="333"/>
      <c r="EDK72" s="333"/>
      <c r="EDL72" s="333"/>
      <c r="EDM72" s="333"/>
      <c r="EDN72" s="333"/>
      <c r="EDO72" s="333"/>
      <c r="EDP72" s="333"/>
      <c r="EDQ72" s="333"/>
      <c r="EDR72" s="333"/>
      <c r="EDS72" s="333"/>
      <c r="EDT72" s="333"/>
      <c r="EDU72" s="333"/>
      <c r="EDV72" s="333"/>
      <c r="EDW72" s="333"/>
      <c r="EDX72" s="333"/>
      <c r="EDY72" s="333"/>
      <c r="EDZ72" s="333"/>
      <c r="EEA72" s="333"/>
      <c r="EEB72" s="333"/>
      <c r="EEC72" s="333"/>
      <c r="EED72" s="333"/>
      <c r="EEE72" s="333"/>
      <c r="EEF72" s="333"/>
      <c r="EEG72" s="333"/>
      <c r="EEH72" s="333"/>
      <c r="EEI72" s="333"/>
      <c r="EEJ72" s="333"/>
      <c r="EEK72" s="333"/>
      <c r="EEL72" s="333"/>
      <c r="EEM72" s="333"/>
      <c r="EEN72" s="333"/>
      <c r="EEO72" s="333"/>
      <c r="EEP72" s="333"/>
      <c r="EEQ72" s="333"/>
      <c r="EER72" s="333"/>
      <c r="EES72" s="333"/>
      <c r="EET72" s="333"/>
      <c r="EEU72" s="333"/>
      <c r="EEV72" s="333"/>
      <c r="EEW72" s="333"/>
      <c r="EEX72" s="333"/>
      <c r="EEY72" s="333"/>
      <c r="EEZ72" s="333"/>
      <c r="EFA72" s="333"/>
      <c r="EFB72" s="333"/>
      <c r="EFC72" s="333"/>
      <c r="EFD72" s="333"/>
      <c r="EFE72" s="333"/>
      <c r="EFF72" s="333"/>
      <c r="EFG72" s="333"/>
      <c r="EFH72" s="333"/>
      <c r="EFI72" s="333"/>
      <c r="EFJ72" s="333"/>
      <c r="EFK72" s="333"/>
      <c r="EFL72" s="333"/>
      <c r="EFM72" s="333"/>
      <c r="EFN72" s="333"/>
      <c r="EFO72" s="333"/>
      <c r="EFP72" s="333"/>
      <c r="EFQ72" s="333"/>
      <c r="EFR72" s="333"/>
      <c r="EFS72" s="333"/>
      <c r="EFT72" s="333"/>
      <c r="EFU72" s="333"/>
      <c r="EFV72" s="333"/>
      <c r="EFW72" s="333"/>
      <c r="EFX72" s="333"/>
      <c r="EFY72" s="333"/>
      <c r="EFZ72" s="333"/>
      <c r="EGA72" s="333"/>
      <c r="EGB72" s="333"/>
      <c r="EGC72" s="333"/>
      <c r="EGD72" s="333"/>
      <c r="EGE72" s="333"/>
      <c r="EGF72" s="333"/>
      <c r="EGG72" s="333"/>
      <c r="EGH72" s="333"/>
      <c r="EGI72" s="333"/>
      <c r="EGJ72" s="333"/>
      <c r="EGK72" s="333"/>
      <c r="EGL72" s="333"/>
      <c r="EGM72" s="333"/>
      <c r="EGN72" s="333"/>
      <c r="EGO72" s="333"/>
      <c r="EGP72" s="333"/>
      <c r="EGQ72" s="333"/>
      <c r="EGR72" s="333"/>
      <c r="EGS72" s="333"/>
      <c r="EGT72" s="333"/>
      <c r="EGU72" s="333"/>
      <c r="EGV72" s="333"/>
      <c r="EGW72" s="333"/>
      <c r="EGX72" s="333"/>
      <c r="EGY72" s="333"/>
      <c r="EGZ72" s="333"/>
      <c r="EHA72" s="333"/>
      <c r="EHB72" s="333"/>
      <c r="EHC72" s="333"/>
      <c r="EHD72" s="333"/>
      <c r="EHE72" s="333"/>
      <c r="EHF72" s="333"/>
      <c r="EHG72" s="333"/>
      <c r="EHH72" s="333"/>
      <c r="EHI72" s="333"/>
      <c r="EHJ72" s="333"/>
      <c r="EHK72" s="333"/>
      <c r="EHL72" s="333"/>
      <c r="EHM72" s="333"/>
      <c r="EHN72" s="333"/>
      <c r="EHO72" s="333"/>
      <c r="EHP72" s="333"/>
      <c r="EHQ72" s="333"/>
      <c r="EHR72" s="333"/>
      <c r="EHS72" s="333"/>
      <c r="EHT72" s="333"/>
      <c r="EHU72" s="333"/>
      <c r="EHV72" s="333"/>
      <c r="EHW72" s="333"/>
      <c r="EHX72" s="333"/>
      <c r="EHY72" s="333"/>
      <c r="EHZ72" s="333"/>
      <c r="EIA72" s="333"/>
      <c r="EIB72" s="333"/>
      <c r="EIC72" s="333"/>
      <c r="EID72" s="333"/>
      <c r="EIE72" s="333"/>
      <c r="EIF72" s="333"/>
      <c r="EIG72" s="333"/>
      <c r="EIH72" s="333"/>
      <c r="EII72" s="333"/>
      <c r="EIJ72" s="333"/>
      <c r="EIK72" s="333"/>
      <c r="EIL72" s="333"/>
      <c r="EIM72" s="333"/>
      <c r="EIN72" s="333"/>
      <c r="EIO72" s="333"/>
      <c r="EIP72" s="333"/>
      <c r="EIQ72" s="333"/>
      <c r="EIR72" s="333"/>
      <c r="EIS72" s="333"/>
      <c r="EIT72" s="333"/>
      <c r="EIU72" s="333"/>
      <c r="EIV72" s="333"/>
      <c r="EIW72" s="333"/>
      <c r="EIX72" s="333"/>
      <c r="EIY72" s="333"/>
      <c r="EIZ72" s="333"/>
      <c r="EJA72" s="333"/>
      <c r="EJB72" s="333"/>
      <c r="EJC72" s="333"/>
      <c r="EJD72" s="333"/>
      <c r="EJE72" s="333"/>
      <c r="EJF72" s="333"/>
      <c r="EJG72" s="333"/>
      <c r="EJH72" s="333"/>
      <c r="EJI72" s="333"/>
      <c r="EJJ72" s="333"/>
      <c r="EJK72" s="333"/>
      <c r="EJL72" s="333"/>
      <c r="EJM72" s="333"/>
      <c r="EJN72" s="333"/>
      <c r="EJO72" s="333"/>
      <c r="EJP72" s="333"/>
      <c r="EJQ72" s="333"/>
      <c r="EJR72" s="333"/>
      <c r="EJS72" s="333"/>
      <c r="EJT72" s="333"/>
      <c r="EJU72" s="333"/>
      <c r="EJV72" s="333"/>
      <c r="EJW72" s="333"/>
      <c r="EJX72" s="333"/>
      <c r="EJY72" s="333"/>
      <c r="EJZ72" s="333"/>
      <c r="EKA72" s="333"/>
      <c r="EKB72" s="333"/>
      <c r="EKC72" s="333"/>
      <c r="EKD72" s="333"/>
      <c r="EKE72" s="333"/>
      <c r="EKF72" s="333"/>
      <c r="EKG72" s="333"/>
      <c r="EKH72" s="333"/>
      <c r="EKI72" s="333"/>
      <c r="EKJ72" s="333"/>
      <c r="EKK72" s="333"/>
      <c r="EKL72" s="333"/>
      <c r="EKM72" s="333"/>
      <c r="EKN72" s="333"/>
      <c r="EKO72" s="333"/>
      <c r="EKP72" s="333"/>
      <c r="EKQ72" s="333"/>
      <c r="EKR72" s="333"/>
      <c r="EKS72" s="333"/>
      <c r="EKT72" s="333"/>
      <c r="EKU72" s="333"/>
      <c r="EKV72" s="333"/>
      <c r="EKW72" s="333"/>
      <c r="EKX72" s="333"/>
      <c r="EKY72" s="333"/>
      <c r="EKZ72" s="333"/>
      <c r="ELA72" s="333"/>
      <c r="ELB72" s="333"/>
      <c r="ELC72" s="333"/>
      <c r="ELD72" s="333"/>
      <c r="ELE72" s="333"/>
      <c r="ELF72" s="333"/>
      <c r="ELG72" s="333"/>
      <c r="ELH72" s="333"/>
      <c r="ELI72" s="333"/>
      <c r="ELJ72" s="333"/>
      <c r="ELK72" s="333"/>
      <c r="ELL72" s="333"/>
      <c r="ELM72" s="333"/>
      <c r="ELN72" s="333"/>
      <c r="ELO72" s="333"/>
      <c r="ELP72" s="333"/>
      <c r="ELQ72" s="333"/>
      <c r="ELR72" s="333"/>
      <c r="ELS72" s="333"/>
      <c r="ELT72" s="333"/>
      <c r="ELU72" s="333"/>
      <c r="ELV72" s="333"/>
      <c r="ELW72" s="333"/>
      <c r="ELX72" s="333"/>
      <c r="ELY72" s="333"/>
      <c r="ELZ72" s="333"/>
      <c r="EMA72" s="333"/>
      <c r="EMB72" s="333"/>
      <c r="EMC72" s="333"/>
      <c r="EMD72" s="333"/>
      <c r="EME72" s="333"/>
      <c r="EMF72" s="333"/>
      <c r="EMG72" s="333"/>
      <c r="EMH72" s="333"/>
      <c r="EMI72" s="333"/>
      <c r="EMJ72" s="333"/>
      <c r="EMK72" s="333"/>
      <c r="EML72" s="333"/>
      <c r="EMM72" s="333"/>
      <c r="EMN72" s="333"/>
      <c r="EMO72" s="333"/>
      <c r="EMP72" s="333"/>
      <c r="EMQ72" s="333"/>
      <c r="EMR72" s="333"/>
      <c r="EMS72" s="333"/>
      <c r="EMT72" s="333"/>
      <c r="EMU72" s="333"/>
      <c r="EMV72" s="333"/>
      <c r="EMW72" s="333"/>
      <c r="EMX72" s="333"/>
      <c r="EMY72" s="333"/>
      <c r="EMZ72" s="333"/>
      <c r="ENA72" s="333"/>
      <c r="ENB72" s="333"/>
      <c r="ENC72" s="333"/>
      <c r="END72" s="333"/>
      <c r="ENE72" s="333"/>
      <c r="ENF72" s="333"/>
      <c r="ENG72" s="333"/>
      <c r="ENH72" s="333"/>
      <c r="ENI72" s="333"/>
      <c r="ENJ72" s="333"/>
      <c r="ENK72" s="333"/>
      <c r="ENL72" s="333"/>
      <c r="ENM72" s="333"/>
      <c r="ENN72" s="333"/>
      <c r="ENO72" s="333"/>
      <c r="ENP72" s="333"/>
      <c r="ENQ72" s="333"/>
      <c r="ENR72" s="333"/>
      <c r="ENS72" s="333"/>
      <c r="ENT72" s="333"/>
      <c r="ENU72" s="333"/>
      <c r="ENV72" s="333"/>
      <c r="ENW72" s="333"/>
      <c r="ENX72" s="333"/>
      <c r="ENY72" s="333"/>
      <c r="ENZ72" s="333"/>
      <c r="EOA72" s="333"/>
      <c r="EOB72" s="333"/>
      <c r="EOC72" s="333"/>
      <c r="EOD72" s="333"/>
      <c r="EOE72" s="333"/>
      <c r="EOF72" s="333"/>
      <c r="EOG72" s="333"/>
      <c r="EOH72" s="333"/>
      <c r="EOI72" s="333"/>
      <c r="EOJ72" s="333"/>
      <c r="EOK72" s="333"/>
      <c r="EOL72" s="333"/>
      <c r="EOM72" s="333"/>
      <c r="EON72" s="333"/>
      <c r="EOO72" s="333"/>
      <c r="EOP72" s="333"/>
      <c r="EOQ72" s="333"/>
      <c r="EOR72" s="333"/>
      <c r="EOS72" s="333"/>
      <c r="EOT72" s="333"/>
      <c r="EOU72" s="333"/>
      <c r="EOV72" s="333"/>
      <c r="EOW72" s="333"/>
      <c r="EOX72" s="333"/>
      <c r="EOY72" s="333"/>
      <c r="EOZ72" s="333"/>
      <c r="EPA72" s="333"/>
      <c r="EPB72" s="333"/>
      <c r="EPC72" s="333"/>
      <c r="EPD72" s="333"/>
      <c r="EPE72" s="333"/>
      <c r="EPF72" s="333"/>
      <c r="EPG72" s="333"/>
      <c r="EPH72" s="333"/>
      <c r="EPI72" s="333"/>
      <c r="EPJ72" s="333"/>
      <c r="EPK72" s="333"/>
      <c r="EPL72" s="333"/>
      <c r="EPM72" s="333"/>
      <c r="EPN72" s="333"/>
      <c r="EPO72" s="333"/>
      <c r="EPP72" s="333"/>
      <c r="EPQ72" s="333"/>
      <c r="EPR72" s="333"/>
      <c r="EPS72" s="333"/>
      <c r="EPT72" s="333"/>
      <c r="EPU72" s="333"/>
      <c r="EPV72" s="333"/>
      <c r="EPW72" s="333"/>
      <c r="EPX72" s="333"/>
      <c r="EPY72" s="333"/>
      <c r="EPZ72" s="333"/>
      <c r="EQA72" s="333"/>
      <c r="EQB72" s="333"/>
      <c r="EQC72" s="333"/>
      <c r="EQD72" s="333"/>
      <c r="EQE72" s="333"/>
      <c r="EQF72" s="333"/>
      <c r="EQG72" s="333"/>
      <c r="EQH72" s="333"/>
      <c r="EQI72" s="333"/>
      <c r="EQJ72" s="333"/>
      <c r="EQK72" s="333"/>
      <c r="EQL72" s="333"/>
      <c r="EQM72" s="333"/>
      <c r="EQN72" s="333"/>
      <c r="EQO72" s="333"/>
      <c r="EQP72" s="333"/>
      <c r="EQQ72" s="333"/>
      <c r="EQR72" s="333"/>
      <c r="EQS72" s="333"/>
      <c r="EQT72" s="333"/>
      <c r="EQU72" s="333"/>
      <c r="EQV72" s="333"/>
      <c r="EQW72" s="333"/>
      <c r="EQX72" s="333"/>
      <c r="EQY72" s="333"/>
      <c r="EQZ72" s="333"/>
      <c r="ERA72" s="333"/>
      <c r="ERB72" s="333"/>
      <c r="ERC72" s="333"/>
      <c r="ERD72" s="333"/>
      <c r="ERE72" s="333"/>
      <c r="ERF72" s="333"/>
      <c r="ERG72" s="333"/>
      <c r="ERH72" s="333"/>
      <c r="ERI72" s="333"/>
      <c r="ERJ72" s="333"/>
      <c r="ERK72" s="333"/>
      <c r="ERL72" s="333"/>
      <c r="ERM72" s="333"/>
      <c r="ERN72" s="333"/>
      <c r="ERO72" s="333"/>
      <c r="ERP72" s="333"/>
      <c r="ERQ72" s="333"/>
      <c r="ERR72" s="333"/>
      <c r="ERS72" s="333"/>
      <c r="ERT72" s="333"/>
      <c r="ERU72" s="333"/>
      <c r="ERV72" s="333"/>
      <c r="ERW72" s="333"/>
      <c r="ERX72" s="333"/>
      <c r="ERY72" s="333"/>
      <c r="ERZ72" s="333"/>
      <c r="ESA72" s="333"/>
      <c r="ESB72" s="333"/>
      <c r="ESC72" s="333"/>
      <c r="ESD72" s="333"/>
      <c r="ESE72" s="333"/>
      <c r="ESF72" s="333"/>
      <c r="ESG72" s="333"/>
      <c r="ESH72" s="333"/>
      <c r="ESI72" s="333"/>
      <c r="ESJ72" s="333"/>
      <c r="ESK72" s="333"/>
      <c r="ESL72" s="333"/>
      <c r="ESM72" s="333"/>
      <c r="ESN72" s="333"/>
      <c r="ESO72" s="333"/>
      <c r="ESP72" s="333"/>
      <c r="ESQ72" s="333"/>
      <c r="ESR72" s="333"/>
      <c r="ESS72" s="333"/>
      <c r="EST72" s="333"/>
      <c r="ESU72" s="333"/>
      <c r="ESV72" s="333"/>
      <c r="ESW72" s="333"/>
      <c r="ESX72" s="333"/>
      <c r="ESY72" s="333"/>
      <c r="ESZ72" s="333"/>
      <c r="ETA72" s="333"/>
      <c r="ETB72" s="333"/>
      <c r="ETC72" s="333"/>
      <c r="ETD72" s="333"/>
      <c r="ETE72" s="333"/>
      <c r="ETF72" s="333"/>
      <c r="ETG72" s="333"/>
      <c r="ETH72" s="333"/>
      <c r="ETI72" s="333"/>
      <c r="ETJ72" s="333"/>
      <c r="ETK72" s="333"/>
      <c r="ETL72" s="333"/>
      <c r="ETM72" s="333"/>
      <c r="ETN72" s="333"/>
      <c r="ETO72" s="333"/>
      <c r="ETP72" s="333"/>
      <c r="ETQ72" s="333"/>
      <c r="ETR72" s="333"/>
      <c r="ETS72" s="333"/>
      <c r="ETT72" s="333"/>
      <c r="ETU72" s="333"/>
      <c r="ETV72" s="333"/>
      <c r="ETW72" s="333"/>
      <c r="ETX72" s="333"/>
      <c r="ETY72" s="333"/>
      <c r="ETZ72" s="333"/>
      <c r="EUA72" s="333"/>
      <c r="EUB72" s="333"/>
      <c r="EUC72" s="333"/>
      <c r="EUD72" s="333"/>
      <c r="EUE72" s="333"/>
      <c r="EUF72" s="333"/>
      <c r="EUG72" s="333"/>
      <c r="EUH72" s="333"/>
      <c r="EUI72" s="333"/>
      <c r="EUJ72" s="333"/>
      <c r="EUK72" s="333"/>
      <c r="EUL72" s="333"/>
      <c r="EUM72" s="333"/>
      <c r="EUN72" s="333"/>
      <c r="EUO72" s="333"/>
      <c r="EUP72" s="333"/>
      <c r="EUQ72" s="333"/>
      <c r="EUR72" s="333"/>
      <c r="EUS72" s="333"/>
      <c r="EUT72" s="333"/>
      <c r="EUU72" s="333"/>
      <c r="EUV72" s="333"/>
      <c r="EUW72" s="333"/>
      <c r="EUX72" s="333"/>
      <c r="EUY72" s="333"/>
      <c r="EUZ72" s="333"/>
      <c r="EVA72" s="333"/>
      <c r="EVB72" s="333"/>
      <c r="EVC72" s="333"/>
      <c r="EVD72" s="333"/>
      <c r="EVE72" s="333"/>
      <c r="EVF72" s="333"/>
      <c r="EVG72" s="333"/>
      <c r="EVH72" s="333"/>
      <c r="EVI72" s="333"/>
      <c r="EVJ72" s="333"/>
      <c r="EVK72" s="333"/>
      <c r="EVL72" s="333"/>
      <c r="EVM72" s="333"/>
      <c r="EVN72" s="333"/>
      <c r="EVO72" s="333"/>
      <c r="EVP72" s="333"/>
      <c r="EVQ72" s="333"/>
      <c r="EVR72" s="333"/>
      <c r="EVS72" s="333"/>
      <c r="EVT72" s="333"/>
      <c r="EVU72" s="333"/>
      <c r="EVV72" s="333"/>
      <c r="EVW72" s="333"/>
      <c r="EVX72" s="333"/>
      <c r="EVY72" s="333"/>
      <c r="EVZ72" s="333"/>
      <c r="EWA72" s="333"/>
      <c r="EWB72" s="333"/>
      <c r="EWC72" s="333"/>
      <c r="EWD72" s="333"/>
      <c r="EWE72" s="333"/>
      <c r="EWF72" s="333"/>
      <c r="EWG72" s="333"/>
      <c r="EWH72" s="333"/>
      <c r="EWI72" s="333"/>
      <c r="EWJ72" s="333"/>
      <c r="EWK72" s="333"/>
      <c r="EWL72" s="333"/>
      <c r="EWM72" s="333"/>
      <c r="EWN72" s="333"/>
      <c r="EWO72" s="333"/>
      <c r="EWP72" s="333"/>
      <c r="EWQ72" s="333"/>
      <c r="EWR72" s="333"/>
      <c r="EWS72" s="333"/>
      <c r="EWT72" s="333"/>
      <c r="EWU72" s="333"/>
      <c r="EWV72" s="333"/>
      <c r="EWW72" s="333"/>
      <c r="EWX72" s="333"/>
      <c r="EWY72" s="333"/>
      <c r="EWZ72" s="333"/>
      <c r="EXA72" s="333"/>
      <c r="EXB72" s="333"/>
      <c r="EXC72" s="333"/>
      <c r="EXD72" s="333"/>
      <c r="EXE72" s="333"/>
      <c r="EXF72" s="333"/>
      <c r="EXG72" s="333"/>
      <c r="EXH72" s="333"/>
      <c r="EXI72" s="333"/>
      <c r="EXJ72" s="333"/>
      <c r="EXK72" s="333"/>
      <c r="EXL72" s="333"/>
      <c r="EXM72" s="333"/>
      <c r="EXN72" s="333"/>
      <c r="EXO72" s="333"/>
      <c r="EXP72" s="333"/>
      <c r="EXQ72" s="333"/>
      <c r="EXR72" s="333"/>
      <c r="EXS72" s="333"/>
      <c r="EXT72" s="333"/>
      <c r="EXU72" s="333"/>
      <c r="EXV72" s="333"/>
      <c r="EXW72" s="333"/>
      <c r="EXX72" s="333"/>
      <c r="EXY72" s="333"/>
      <c r="EXZ72" s="333"/>
      <c r="EYA72" s="333"/>
      <c r="EYB72" s="333"/>
      <c r="EYC72" s="333"/>
      <c r="EYD72" s="333"/>
      <c r="EYE72" s="333"/>
      <c r="EYF72" s="333"/>
      <c r="EYG72" s="333"/>
      <c r="EYH72" s="333"/>
      <c r="EYI72" s="333"/>
      <c r="EYJ72" s="333"/>
      <c r="EYK72" s="333"/>
      <c r="EYL72" s="333"/>
      <c r="EYM72" s="333"/>
      <c r="EYN72" s="333"/>
      <c r="EYO72" s="333"/>
      <c r="EYP72" s="333"/>
      <c r="EYQ72" s="333"/>
      <c r="EYR72" s="333"/>
      <c r="EYS72" s="333"/>
      <c r="EYT72" s="333"/>
      <c r="EYU72" s="333"/>
      <c r="EYV72" s="333"/>
      <c r="EYW72" s="333"/>
      <c r="EYX72" s="333"/>
      <c r="EYY72" s="333"/>
      <c r="EYZ72" s="333"/>
      <c r="EZA72" s="333"/>
      <c r="EZB72" s="333"/>
      <c r="EZC72" s="333"/>
      <c r="EZD72" s="333"/>
      <c r="EZE72" s="333"/>
      <c r="EZF72" s="333"/>
      <c r="EZG72" s="333"/>
      <c r="EZH72" s="333"/>
      <c r="EZI72" s="333"/>
      <c r="EZJ72" s="333"/>
      <c r="EZK72" s="333"/>
      <c r="EZL72" s="333"/>
      <c r="EZM72" s="333"/>
      <c r="EZN72" s="333"/>
      <c r="EZO72" s="333"/>
      <c r="EZP72" s="333"/>
      <c r="EZQ72" s="333"/>
      <c r="EZR72" s="333"/>
      <c r="EZS72" s="333"/>
      <c r="EZT72" s="333"/>
      <c r="EZU72" s="333"/>
      <c r="EZV72" s="333"/>
      <c r="EZW72" s="333"/>
      <c r="EZX72" s="333"/>
      <c r="EZY72" s="333"/>
      <c r="EZZ72" s="333"/>
      <c r="FAA72" s="333"/>
      <c r="FAB72" s="333"/>
      <c r="FAC72" s="333"/>
      <c r="FAD72" s="333"/>
      <c r="FAE72" s="333"/>
      <c r="FAF72" s="333"/>
      <c r="FAG72" s="333"/>
      <c r="FAH72" s="333"/>
      <c r="FAI72" s="333"/>
      <c r="FAJ72" s="333"/>
      <c r="FAK72" s="333"/>
      <c r="FAL72" s="333"/>
      <c r="FAM72" s="333"/>
      <c r="FAN72" s="333"/>
      <c r="FAO72" s="333"/>
      <c r="FAP72" s="333"/>
      <c r="FAQ72" s="333"/>
      <c r="FAR72" s="333"/>
      <c r="FAS72" s="333"/>
      <c r="FAT72" s="333"/>
      <c r="FAU72" s="333"/>
      <c r="FAV72" s="333"/>
      <c r="FAW72" s="333"/>
      <c r="FAX72" s="333"/>
      <c r="FAY72" s="333"/>
      <c r="FAZ72" s="333"/>
      <c r="FBA72" s="333"/>
      <c r="FBB72" s="333"/>
      <c r="FBC72" s="333"/>
      <c r="FBD72" s="333"/>
      <c r="FBE72" s="333"/>
      <c r="FBF72" s="333"/>
      <c r="FBG72" s="333"/>
      <c r="FBH72" s="333"/>
      <c r="FBI72" s="333"/>
      <c r="FBJ72" s="333"/>
      <c r="FBK72" s="333"/>
      <c r="FBL72" s="333"/>
      <c r="FBM72" s="333"/>
      <c r="FBN72" s="333"/>
      <c r="FBO72" s="333"/>
      <c r="FBP72" s="333"/>
      <c r="FBQ72" s="333"/>
      <c r="FBR72" s="333"/>
      <c r="FBS72" s="333"/>
      <c r="FBT72" s="333"/>
      <c r="FBU72" s="333"/>
      <c r="FBV72" s="333"/>
      <c r="FBW72" s="333"/>
      <c r="FBX72" s="333"/>
      <c r="FBY72" s="333"/>
      <c r="FBZ72" s="333"/>
      <c r="FCA72" s="333"/>
      <c r="FCB72" s="333"/>
      <c r="FCC72" s="333"/>
      <c r="FCD72" s="333"/>
      <c r="FCE72" s="333"/>
      <c r="FCF72" s="333"/>
      <c r="FCG72" s="333"/>
      <c r="FCH72" s="333"/>
      <c r="FCI72" s="333"/>
      <c r="FCJ72" s="333"/>
      <c r="FCK72" s="333"/>
      <c r="FCL72" s="333"/>
      <c r="FCM72" s="333"/>
      <c r="FCN72" s="333"/>
      <c r="FCO72" s="333"/>
      <c r="FCP72" s="333"/>
      <c r="FCQ72" s="333"/>
      <c r="FCR72" s="333"/>
      <c r="FCS72" s="333"/>
      <c r="FCT72" s="333"/>
      <c r="FCU72" s="333"/>
      <c r="FCV72" s="333"/>
      <c r="FCW72" s="333"/>
      <c r="FCX72" s="333"/>
      <c r="FCY72" s="333"/>
      <c r="FCZ72" s="333"/>
      <c r="FDA72" s="333"/>
      <c r="FDB72" s="333"/>
      <c r="FDC72" s="333"/>
      <c r="FDD72" s="333"/>
      <c r="FDE72" s="333"/>
      <c r="FDF72" s="333"/>
      <c r="FDG72" s="333"/>
      <c r="FDH72" s="333"/>
      <c r="FDI72" s="333"/>
      <c r="FDJ72" s="333"/>
      <c r="FDK72" s="333"/>
      <c r="FDL72" s="333"/>
      <c r="FDM72" s="333"/>
      <c r="FDN72" s="333"/>
      <c r="FDO72" s="333"/>
      <c r="FDP72" s="333"/>
      <c r="FDQ72" s="333"/>
      <c r="FDR72" s="333"/>
      <c r="FDS72" s="333"/>
      <c r="FDT72" s="333"/>
      <c r="FDU72" s="333"/>
      <c r="FDV72" s="333"/>
      <c r="FDW72" s="333"/>
      <c r="FDX72" s="333"/>
      <c r="FDY72" s="333"/>
      <c r="FDZ72" s="333"/>
      <c r="FEA72" s="333"/>
      <c r="FEB72" s="333"/>
      <c r="FEC72" s="333"/>
      <c r="FED72" s="333"/>
      <c r="FEE72" s="333"/>
      <c r="FEF72" s="333"/>
      <c r="FEG72" s="333"/>
      <c r="FEH72" s="333"/>
      <c r="FEI72" s="333"/>
      <c r="FEJ72" s="333"/>
      <c r="FEK72" s="333"/>
      <c r="FEL72" s="333"/>
      <c r="FEM72" s="333"/>
      <c r="FEN72" s="333"/>
      <c r="FEO72" s="333"/>
      <c r="FEP72" s="333"/>
      <c r="FEQ72" s="333"/>
      <c r="FER72" s="333"/>
      <c r="FES72" s="333"/>
      <c r="FET72" s="333"/>
      <c r="FEU72" s="333"/>
      <c r="FEV72" s="333"/>
      <c r="FEW72" s="333"/>
      <c r="FEX72" s="333"/>
      <c r="FEY72" s="333"/>
      <c r="FEZ72" s="333"/>
      <c r="FFA72" s="333"/>
      <c r="FFB72" s="333"/>
      <c r="FFC72" s="333"/>
      <c r="FFD72" s="333"/>
      <c r="FFE72" s="333"/>
      <c r="FFF72" s="333"/>
      <c r="FFG72" s="333"/>
      <c r="FFH72" s="333"/>
      <c r="FFI72" s="333"/>
      <c r="FFJ72" s="333"/>
      <c r="FFK72" s="333"/>
      <c r="FFL72" s="333"/>
      <c r="FFM72" s="333"/>
      <c r="FFN72" s="333"/>
      <c r="FFO72" s="333"/>
      <c r="FFP72" s="333"/>
      <c r="FFQ72" s="333"/>
      <c r="FFR72" s="333"/>
      <c r="FFS72" s="333"/>
      <c r="FFT72" s="333"/>
      <c r="FFU72" s="333"/>
      <c r="FFV72" s="333"/>
      <c r="FFW72" s="333"/>
      <c r="FFX72" s="333"/>
      <c r="FFY72" s="333"/>
      <c r="FFZ72" s="333"/>
      <c r="FGA72" s="333"/>
      <c r="FGB72" s="333"/>
      <c r="FGC72" s="333"/>
      <c r="FGD72" s="333"/>
      <c r="FGE72" s="333"/>
      <c r="FGF72" s="333"/>
      <c r="FGG72" s="333"/>
      <c r="FGH72" s="333"/>
      <c r="FGI72" s="333"/>
      <c r="FGJ72" s="333"/>
      <c r="FGK72" s="333"/>
      <c r="FGL72" s="333"/>
      <c r="FGM72" s="333"/>
      <c r="FGN72" s="333"/>
      <c r="FGO72" s="333"/>
      <c r="FGP72" s="333"/>
      <c r="FGQ72" s="333"/>
      <c r="FGR72" s="333"/>
      <c r="FGS72" s="333"/>
      <c r="FGT72" s="333"/>
      <c r="FGU72" s="333"/>
      <c r="FGV72" s="333"/>
      <c r="FGW72" s="333"/>
      <c r="FGX72" s="333"/>
      <c r="FGY72" s="333"/>
      <c r="FGZ72" s="333"/>
      <c r="FHA72" s="333"/>
      <c r="FHB72" s="333"/>
      <c r="FHC72" s="333"/>
      <c r="FHD72" s="333"/>
      <c r="FHE72" s="333"/>
      <c r="FHF72" s="333"/>
      <c r="FHG72" s="333"/>
      <c r="FHH72" s="333"/>
      <c r="FHI72" s="333"/>
      <c r="FHJ72" s="333"/>
      <c r="FHK72" s="333"/>
      <c r="FHL72" s="333"/>
      <c r="FHM72" s="333"/>
      <c r="FHN72" s="333"/>
      <c r="FHO72" s="333"/>
      <c r="FHP72" s="333"/>
      <c r="FHQ72" s="333"/>
      <c r="FHR72" s="333"/>
      <c r="FHS72" s="333"/>
      <c r="FHT72" s="333"/>
      <c r="FHU72" s="333"/>
      <c r="FHV72" s="333"/>
      <c r="FHW72" s="333"/>
      <c r="FHX72" s="333"/>
      <c r="FHY72" s="333"/>
      <c r="FHZ72" s="333"/>
      <c r="FIA72" s="333"/>
      <c r="FIB72" s="333"/>
      <c r="FIC72" s="333"/>
      <c r="FID72" s="333"/>
      <c r="FIE72" s="333"/>
      <c r="FIF72" s="333"/>
      <c r="FIG72" s="333"/>
      <c r="FIH72" s="333"/>
      <c r="FII72" s="333"/>
      <c r="FIJ72" s="333"/>
      <c r="FIK72" s="333"/>
      <c r="FIL72" s="333"/>
      <c r="FIM72" s="333"/>
      <c r="FIN72" s="333"/>
      <c r="FIO72" s="333"/>
      <c r="FIP72" s="333"/>
      <c r="FIQ72" s="333"/>
      <c r="FIR72" s="333"/>
      <c r="FIS72" s="333"/>
      <c r="FIT72" s="333"/>
      <c r="FIU72" s="333"/>
      <c r="FIV72" s="333"/>
      <c r="FIW72" s="333"/>
      <c r="FIX72" s="333"/>
      <c r="FIY72" s="333"/>
      <c r="FIZ72" s="333"/>
      <c r="FJA72" s="333"/>
      <c r="FJB72" s="333"/>
      <c r="FJC72" s="333"/>
      <c r="FJD72" s="333"/>
      <c r="FJE72" s="333"/>
      <c r="FJF72" s="333"/>
      <c r="FJG72" s="333"/>
      <c r="FJH72" s="333"/>
      <c r="FJI72" s="333"/>
      <c r="FJJ72" s="333"/>
      <c r="FJK72" s="333"/>
      <c r="FJL72" s="333"/>
      <c r="FJM72" s="333"/>
      <c r="FJN72" s="333"/>
      <c r="FJO72" s="333"/>
      <c r="FJP72" s="333"/>
      <c r="FJQ72" s="333"/>
      <c r="FJR72" s="333"/>
      <c r="FJS72" s="333"/>
      <c r="FJT72" s="333"/>
      <c r="FJU72" s="333"/>
      <c r="FJV72" s="333"/>
      <c r="FJW72" s="333"/>
      <c r="FJX72" s="333"/>
      <c r="FJY72" s="333"/>
      <c r="FJZ72" s="333"/>
      <c r="FKA72" s="333"/>
      <c r="FKB72" s="333"/>
      <c r="FKC72" s="333"/>
      <c r="FKD72" s="333"/>
      <c r="FKE72" s="333"/>
      <c r="FKF72" s="333"/>
      <c r="FKG72" s="333"/>
      <c r="FKH72" s="333"/>
      <c r="FKI72" s="333"/>
      <c r="FKJ72" s="333"/>
      <c r="FKK72" s="333"/>
      <c r="FKL72" s="333"/>
      <c r="FKM72" s="333"/>
      <c r="FKN72" s="333"/>
      <c r="FKO72" s="333"/>
      <c r="FKP72" s="333"/>
      <c r="FKQ72" s="333"/>
      <c r="FKR72" s="333"/>
      <c r="FKS72" s="333"/>
      <c r="FKT72" s="333"/>
      <c r="FKU72" s="333"/>
      <c r="FKV72" s="333"/>
      <c r="FKW72" s="333"/>
      <c r="FKX72" s="333"/>
      <c r="FKY72" s="333"/>
      <c r="FKZ72" s="333"/>
      <c r="FLA72" s="333"/>
      <c r="FLB72" s="333"/>
      <c r="FLC72" s="333"/>
      <c r="FLD72" s="333"/>
      <c r="FLE72" s="333"/>
      <c r="FLF72" s="333"/>
      <c r="FLG72" s="333"/>
      <c r="FLH72" s="333"/>
      <c r="FLI72" s="333"/>
      <c r="FLJ72" s="333"/>
      <c r="FLK72" s="333"/>
      <c r="FLL72" s="333"/>
      <c r="FLM72" s="333"/>
      <c r="FLN72" s="333"/>
      <c r="FLO72" s="333"/>
      <c r="FLP72" s="333"/>
      <c r="FLQ72" s="333"/>
      <c r="FLR72" s="333"/>
      <c r="FLS72" s="333"/>
      <c r="FLT72" s="333"/>
      <c r="FLU72" s="333"/>
      <c r="FLV72" s="333"/>
      <c r="FLW72" s="333"/>
      <c r="FLX72" s="333"/>
      <c r="FLY72" s="333"/>
      <c r="FLZ72" s="333"/>
      <c r="FMA72" s="333"/>
      <c r="FMB72" s="333"/>
      <c r="FMC72" s="333"/>
      <c r="FMD72" s="333"/>
      <c r="FME72" s="333"/>
      <c r="FMF72" s="333"/>
      <c r="FMG72" s="333"/>
      <c r="FMH72" s="333"/>
      <c r="FMI72" s="333"/>
      <c r="FMJ72" s="333"/>
      <c r="FMK72" s="333"/>
      <c r="FML72" s="333"/>
      <c r="FMM72" s="333"/>
      <c r="FMN72" s="333"/>
      <c r="FMO72" s="333"/>
      <c r="FMP72" s="333"/>
      <c r="FMQ72" s="333"/>
      <c r="FMR72" s="333"/>
      <c r="FMS72" s="333"/>
      <c r="FMT72" s="333"/>
      <c r="FMU72" s="333"/>
      <c r="FMV72" s="333"/>
      <c r="FMW72" s="333"/>
      <c r="FMX72" s="333"/>
      <c r="FMY72" s="333"/>
      <c r="FMZ72" s="333"/>
      <c r="FNA72" s="333"/>
      <c r="FNB72" s="333"/>
      <c r="FNC72" s="333"/>
      <c r="FND72" s="333"/>
      <c r="FNE72" s="333"/>
      <c r="FNF72" s="333"/>
      <c r="FNG72" s="333"/>
      <c r="FNH72" s="333"/>
      <c r="FNI72" s="333"/>
      <c r="FNJ72" s="333"/>
      <c r="FNK72" s="333"/>
      <c r="FNL72" s="333"/>
      <c r="FNM72" s="333"/>
      <c r="FNN72" s="333"/>
      <c r="FNO72" s="333"/>
      <c r="FNP72" s="333"/>
      <c r="FNQ72" s="333"/>
      <c r="FNR72" s="333"/>
      <c r="FNS72" s="333"/>
      <c r="FNT72" s="333"/>
      <c r="FNU72" s="333"/>
      <c r="FNV72" s="333"/>
      <c r="FNW72" s="333"/>
      <c r="FNX72" s="333"/>
      <c r="FNY72" s="333"/>
      <c r="FNZ72" s="333"/>
      <c r="FOA72" s="333"/>
      <c r="FOB72" s="333"/>
      <c r="FOC72" s="333"/>
      <c r="FOD72" s="333"/>
      <c r="FOE72" s="333"/>
      <c r="FOF72" s="333"/>
      <c r="FOG72" s="333"/>
      <c r="FOH72" s="333"/>
      <c r="FOI72" s="333"/>
      <c r="FOJ72" s="333"/>
      <c r="FOK72" s="333"/>
      <c r="FOL72" s="333"/>
      <c r="FOM72" s="333"/>
      <c r="FON72" s="333"/>
      <c r="FOO72" s="333"/>
      <c r="FOP72" s="333"/>
      <c r="FOQ72" s="333"/>
      <c r="FOR72" s="333"/>
      <c r="FOS72" s="333"/>
      <c r="FOT72" s="333"/>
      <c r="FOU72" s="333"/>
      <c r="FOV72" s="333"/>
      <c r="FOW72" s="333"/>
      <c r="FOX72" s="333"/>
      <c r="FOY72" s="333"/>
      <c r="FOZ72" s="333"/>
      <c r="FPA72" s="333"/>
      <c r="FPB72" s="333"/>
      <c r="FPC72" s="333"/>
      <c r="FPD72" s="333"/>
      <c r="FPE72" s="333"/>
      <c r="FPF72" s="333"/>
      <c r="FPG72" s="333"/>
      <c r="FPH72" s="333"/>
      <c r="FPI72" s="333"/>
      <c r="FPJ72" s="333"/>
      <c r="FPK72" s="333"/>
      <c r="FPL72" s="333"/>
      <c r="FPM72" s="333"/>
      <c r="FPN72" s="333"/>
      <c r="FPO72" s="333"/>
      <c r="FPP72" s="333"/>
      <c r="FPQ72" s="333"/>
      <c r="FPR72" s="333"/>
      <c r="FPS72" s="333"/>
      <c r="FPT72" s="333"/>
      <c r="FPU72" s="333"/>
      <c r="FPV72" s="333"/>
      <c r="FPW72" s="333"/>
      <c r="FPX72" s="333"/>
      <c r="FPY72" s="333"/>
      <c r="FPZ72" s="333"/>
      <c r="FQA72" s="333"/>
      <c r="FQB72" s="333"/>
      <c r="FQC72" s="333"/>
      <c r="FQD72" s="333"/>
      <c r="FQE72" s="333"/>
      <c r="FQF72" s="333"/>
      <c r="FQG72" s="333"/>
      <c r="FQH72" s="333"/>
      <c r="FQI72" s="333"/>
      <c r="FQJ72" s="333"/>
      <c r="FQK72" s="333"/>
      <c r="FQL72" s="333"/>
      <c r="FQM72" s="333"/>
      <c r="FQN72" s="333"/>
      <c r="FQO72" s="333"/>
      <c r="FQP72" s="333"/>
      <c r="FQQ72" s="333"/>
      <c r="FQR72" s="333"/>
      <c r="FQS72" s="333"/>
      <c r="FQT72" s="333"/>
      <c r="FQU72" s="333"/>
      <c r="FQV72" s="333"/>
      <c r="FQW72" s="333"/>
      <c r="FQX72" s="333"/>
      <c r="FQY72" s="333"/>
      <c r="FQZ72" s="333"/>
      <c r="FRA72" s="333"/>
      <c r="FRB72" s="333"/>
      <c r="FRC72" s="333"/>
      <c r="FRD72" s="333"/>
      <c r="FRE72" s="333"/>
      <c r="FRF72" s="333"/>
      <c r="FRG72" s="333"/>
      <c r="FRH72" s="333"/>
      <c r="FRI72" s="333"/>
      <c r="FRJ72" s="333"/>
      <c r="FRK72" s="333"/>
      <c r="FRL72" s="333"/>
      <c r="FRM72" s="333"/>
      <c r="FRN72" s="333"/>
      <c r="FRO72" s="333"/>
      <c r="FRP72" s="333"/>
      <c r="FRQ72" s="333"/>
      <c r="FRR72" s="333"/>
      <c r="FRS72" s="333"/>
      <c r="FRT72" s="333"/>
      <c r="FRU72" s="333"/>
      <c r="FRV72" s="333"/>
      <c r="FRW72" s="333"/>
      <c r="FRX72" s="333"/>
      <c r="FRY72" s="333"/>
      <c r="FRZ72" s="333"/>
      <c r="FSA72" s="333"/>
      <c r="FSB72" s="333"/>
      <c r="FSC72" s="333"/>
      <c r="FSD72" s="333"/>
      <c r="FSE72" s="333"/>
      <c r="FSF72" s="333"/>
      <c r="FSG72" s="333"/>
      <c r="FSH72" s="333"/>
      <c r="FSI72" s="333"/>
      <c r="FSJ72" s="333"/>
      <c r="FSK72" s="333"/>
      <c r="FSL72" s="333"/>
      <c r="FSM72" s="333"/>
      <c r="FSN72" s="333"/>
      <c r="FSO72" s="333"/>
      <c r="FSP72" s="333"/>
      <c r="FSQ72" s="333"/>
      <c r="FSR72" s="333"/>
      <c r="FSS72" s="333"/>
      <c r="FST72" s="333"/>
      <c r="FSU72" s="333"/>
      <c r="FSV72" s="333"/>
      <c r="FSW72" s="333"/>
      <c r="FSX72" s="333"/>
      <c r="FSY72" s="333"/>
      <c r="FSZ72" s="333"/>
      <c r="FTA72" s="333"/>
      <c r="FTB72" s="333"/>
      <c r="FTC72" s="333"/>
      <c r="FTD72" s="333"/>
      <c r="FTE72" s="333"/>
      <c r="FTF72" s="333"/>
      <c r="FTG72" s="333"/>
      <c r="FTH72" s="333"/>
      <c r="FTI72" s="333"/>
      <c r="FTJ72" s="333"/>
      <c r="FTK72" s="333"/>
      <c r="FTL72" s="333"/>
      <c r="FTM72" s="333"/>
      <c r="FTN72" s="333"/>
      <c r="FTO72" s="333"/>
      <c r="FTP72" s="333"/>
      <c r="FTQ72" s="333"/>
      <c r="FTR72" s="333"/>
      <c r="FTS72" s="333"/>
      <c r="FTT72" s="333"/>
      <c r="FTU72" s="333"/>
      <c r="FTV72" s="333"/>
      <c r="FTW72" s="333"/>
      <c r="FTX72" s="333"/>
      <c r="FTY72" s="333"/>
      <c r="FTZ72" s="333"/>
      <c r="FUA72" s="333"/>
      <c r="FUB72" s="333"/>
      <c r="FUC72" s="333"/>
      <c r="FUD72" s="333"/>
      <c r="FUE72" s="333"/>
      <c r="FUF72" s="333"/>
      <c r="FUG72" s="333"/>
      <c r="FUH72" s="333"/>
      <c r="FUI72" s="333"/>
      <c r="FUJ72" s="333"/>
      <c r="FUK72" s="333"/>
      <c r="FUL72" s="333"/>
      <c r="FUM72" s="333"/>
      <c r="FUN72" s="333"/>
      <c r="FUO72" s="333"/>
      <c r="FUP72" s="333"/>
      <c r="FUQ72" s="333"/>
      <c r="FUR72" s="333"/>
      <c r="FUS72" s="333"/>
      <c r="FUT72" s="333"/>
      <c r="FUU72" s="333"/>
      <c r="FUV72" s="333"/>
      <c r="FUW72" s="333"/>
      <c r="FUX72" s="333"/>
      <c r="FUY72" s="333"/>
      <c r="FUZ72" s="333"/>
      <c r="FVA72" s="333"/>
      <c r="FVB72" s="333"/>
      <c r="FVC72" s="333"/>
      <c r="FVD72" s="333"/>
      <c r="FVE72" s="333"/>
      <c r="FVF72" s="333"/>
      <c r="FVG72" s="333"/>
      <c r="FVH72" s="333"/>
      <c r="FVI72" s="333"/>
      <c r="FVJ72" s="333"/>
      <c r="FVK72" s="333"/>
      <c r="FVL72" s="333"/>
      <c r="FVM72" s="333"/>
      <c r="FVN72" s="333"/>
      <c r="FVO72" s="333"/>
      <c r="FVP72" s="333"/>
      <c r="FVQ72" s="333"/>
      <c r="FVR72" s="333"/>
      <c r="FVS72" s="333"/>
      <c r="FVT72" s="333"/>
      <c r="FVU72" s="333"/>
      <c r="FVV72" s="333"/>
      <c r="FVW72" s="333"/>
      <c r="FVX72" s="333"/>
      <c r="FVY72" s="333"/>
      <c r="FVZ72" s="333"/>
      <c r="FWA72" s="333"/>
      <c r="FWB72" s="333"/>
      <c r="FWC72" s="333"/>
      <c r="FWD72" s="333"/>
      <c r="FWE72" s="333"/>
      <c r="FWF72" s="333"/>
      <c r="FWG72" s="333"/>
      <c r="FWH72" s="333"/>
      <c r="FWI72" s="333"/>
      <c r="FWJ72" s="333"/>
      <c r="FWK72" s="333"/>
      <c r="FWL72" s="333"/>
      <c r="FWM72" s="333"/>
      <c r="FWN72" s="333"/>
      <c r="FWO72" s="333"/>
      <c r="FWP72" s="333"/>
      <c r="FWQ72" s="333"/>
      <c r="FWR72" s="333"/>
      <c r="FWS72" s="333"/>
      <c r="FWT72" s="333"/>
      <c r="FWU72" s="333"/>
      <c r="FWV72" s="333"/>
      <c r="FWW72" s="333"/>
      <c r="FWX72" s="333"/>
      <c r="FWY72" s="333"/>
      <c r="FWZ72" s="333"/>
      <c r="FXA72" s="333"/>
      <c r="FXB72" s="333"/>
      <c r="FXC72" s="333"/>
      <c r="FXD72" s="333"/>
      <c r="FXE72" s="333"/>
      <c r="FXF72" s="333"/>
      <c r="FXG72" s="333"/>
      <c r="FXH72" s="333"/>
      <c r="FXI72" s="333"/>
      <c r="FXJ72" s="333"/>
      <c r="FXK72" s="333"/>
      <c r="FXL72" s="333"/>
      <c r="FXM72" s="333"/>
      <c r="FXN72" s="333"/>
      <c r="FXO72" s="333"/>
      <c r="FXP72" s="333"/>
      <c r="FXQ72" s="333"/>
      <c r="FXR72" s="333"/>
      <c r="FXS72" s="333"/>
      <c r="FXT72" s="333"/>
      <c r="FXU72" s="333"/>
      <c r="FXV72" s="333"/>
      <c r="FXW72" s="333"/>
      <c r="FXX72" s="333"/>
      <c r="FXY72" s="333"/>
      <c r="FXZ72" s="333"/>
      <c r="FYA72" s="333"/>
      <c r="FYB72" s="333"/>
      <c r="FYC72" s="333"/>
      <c r="FYD72" s="333"/>
      <c r="FYE72" s="333"/>
      <c r="FYF72" s="333"/>
      <c r="FYG72" s="333"/>
      <c r="FYH72" s="333"/>
      <c r="FYI72" s="333"/>
      <c r="FYJ72" s="333"/>
      <c r="FYK72" s="333"/>
      <c r="FYL72" s="333"/>
      <c r="FYM72" s="333"/>
      <c r="FYN72" s="333"/>
      <c r="FYO72" s="333"/>
      <c r="FYP72" s="333"/>
      <c r="FYQ72" s="333"/>
      <c r="FYR72" s="333"/>
      <c r="FYS72" s="333"/>
      <c r="FYT72" s="333"/>
      <c r="FYU72" s="333"/>
      <c r="FYV72" s="333"/>
      <c r="FYW72" s="333"/>
      <c r="FYX72" s="333"/>
      <c r="FYY72" s="333"/>
      <c r="FYZ72" s="333"/>
      <c r="FZA72" s="333"/>
      <c r="FZB72" s="333"/>
      <c r="FZC72" s="333"/>
      <c r="FZD72" s="333"/>
      <c r="FZE72" s="333"/>
      <c r="FZF72" s="333"/>
      <c r="FZG72" s="333"/>
      <c r="FZH72" s="333"/>
      <c r="FZI72" s="333"/>
      <c r="FZJ72" s="333"/>
      <c r="FZK72" s="333"/>
      <c r="FZL72" s="333"/>
      <c r="FZM72" s="333"/>
      <c r="FZN72" s="333"/>
      <c r="FZO72" s="333"/>
      <c r="FZP72" s="333"/>
      <c r="FZQ72" s="333"/>
      <c r="FZR72" s="333"/>
      <c r="FZS72" s="333"/>
      <c r="FZT72" s="333"/>
      <c r="FZU72" s="333"/>
      <c r="FZV72" s="333"/>
      <c r="FZW72" s="333"/>
      <c r="FZX72" s="333"/>
      <c r="FZY72" s="333"/>
      <c r="FZZ72" s="333"/>
      <c r="GAA72" s="333"/>
      <c r="GAB72" s="333"/>
      <c r="GAC72" s="333"/>
      <c r="GAD72" s="333"/>
      <c r="GAE72" s="333"/>
      <c r="GAF72" s="333"/>
      <c r="GAG72" s="333"/>
      <c r="GAH72" s="333"/>
      <c r="GAI72" s="333"/>
      <c r="GAJ72" s="333"/>
      <c r="GAK72" s="333"/>
      <c r="GAL72" s="333"/>
      <c r="GAM72" s="333"/>
      <c r="GAN72" s="333"/>
      <c r="GAO72" s="333"/>
      <c r="GAP72" s="333"/>
      <c r="GAQ72" s="333"/>
      <c r="GAR72" s="333"/>
      <c r="GAS72" s="333"/>
      <c r="GAT72" s="333"/>
      <c r="GAU72" s="333"/>
      <c r="GAV72" s="333"/>
      <c r="GAW72" s="333"/>
      <c r="GAX72" s="333"/>
      <c r="GAY72" s="333"/>
      <c r="GAZ72" s="333"/>
      <c r="GBA72" s="333"/>
      <c r="GBB72" s="333"/>
      <c r="GBC72" s="333"/>
      <c r="GBD72" s="333"/>
      <c r="GBE72" s="333"/>
      <c r="GBF72" s="333"/>
      <c r="GBG72" s="333"/>
      <c r="GBH72" s="333"/>
      <c r="GBI72" s="333"/>
      <c r="GBJ72" s="333"/>
      <c r="GBK72" s="333"/>
      <c r="GBL72" s="333"/>
      <c r="GBM72" s="333"/>
      <c r="GBN72" s="333"/>
      <c r="GBO72" s="333"/>
      <c r="GBP72" s="333"/>
      <c r="GBQ72" s="333"/>
      <c r="GBR72" s="333"/>
      <c r="GBS72" s="333"/>
      <c r="GBT72" s="333"/>
      <c r="GBU72" s="333"/>
      <c r="GBV72" s="333"/>
      <c r="GBW72" s="333"/>
      <c r="GBX72" s="333"/>
      <c r="GBY72" s="333"/>
      <c r="GBZ72" s="333"/>
      <c r="GCA72" s="333"/>
      <c r="GCB72" s="333"/>
      <c r="GCC72" s="333"/>
      <c r="GCD72" s="333"/>
      <c r="GCE72" s="333"/>
      <c r="GCF72" s="333"/>
      <c r="GCG72" s="333"/>
      <c r="GCH72" s="333"/>
      <c r="GCI72" s="333"/>
      <c r="GCJ72" s="333"/>
      <c r="GCK72" s="333"/>
      <c r="GCL72" s="333"/>
      <c r="GCM72" s="333"/>
      <c r="GCN72" s="333"/>
      <c r="GCO72" s="333"/>
      <c r="GCP72" s="333"/>
      <c r="GCQ72" s="333"/>
      <c r="GCR72" s="333"/>
      <c r="GCS72" s="333"/>
      <c r="GCT72" s="333"/>
      <c r="GCU72" s="333"/>
      <c r="GCV72" s="333"/>
      <c r="GCW72" s="333"/>
      <c r="GCX72" s="333"/>
      <c r="GCY72" s="333"/>
      <c r="GCZ72" s="333"/>
      <c r="GDA72" s="333"/>
      <c r="GDB72" s="333"/>
      <c r="GDC72" s="333"/>
      <c r="GDD72" s="333"/>
      <c r="GDE72" s="333"/>
      <c r="GDF72" s="333"/>
      <c r="GDG72" s="333"/>
      <c r="GDH72" s="333"/>
      <c r="GDI72" s="333"/>
      <c r="GDJ72" s="333"/>
      <c r="GDK72" s="333"/>
      <c r="GDL72" s="333"/>
      <c r="GDM72" s="333"/>
      <c r="GDN72" s="333"/>
      <c r="GDO72" s="333"/>
      <c r="GDP72" s="333"/>
      <c r="GDQ72" s="333"/>
      <c r="GDR72" s="333"/>
      <c r="GDS72" s="333"/>
      <c r="GDT72" s="333"/>
      <c r="GDU72" s="333"/>
      <c r="GDV72" s="333"/>
      <c r="GDW72" s="333"/>
      <c r="GDX72" s="333"/>
      <c r="GDY72" s="333"/>
      <c r="GDZ72" s="333"/>
      <c r="GEA72" s="333"/>
      <c r="GEB72" s="333"/>
      <c r="GEC72" s="333"/>
      <c r="GED72" s="333"/>
      <c r="GEE72" s="333"/>
      <c r="GEF72" s="333"/>
      <c r="GEG72" s="333"/>
      <c r="GEH72" s="333"/>
      <c r="GEI72" s="333"/>
      <c r="GEJ72" s="333"/>
      <c r="GEK72" s="333"/>
      <c r="GEL72" s="333"/>
      <c r="GEM72" s="333"/>
      <c r="GEN72" s="333"/>
      <c r="GEO72" s="333"/>
      <c r="GEP72" s="333"/>
      <c r="GEQ72" s="333"/>
      <c r="GER72" s="333"/>
      <c r="GES72" s="333"/>
      <c r="GET72" s="333"/>
      <c r="GEU72" s="333"/>
      <c r="GEV72" s="333"/>
      <c r="GEW72" s="333"/>
      <c r="GEX72" s="333"/>
      <c r="GEY72" s="333"/>
      <c r="GEZ72" s="333"/>
      <c r="GFA72" s="333"/>
      <c r="GFB72" s="333"/>
      <c r="GFC72" s="333"/>
      <c r="GFD72" s="333"/>
      <c r="GFE72" s="333"/>
      <c r="GFF72" s="333"/>
      <c r="GFG72" s="333"/>
      <c r="GFH72" s="333"/>
      <c r="GFI72" s="333"/>
      <c r="GFJ72" s="333"/>
      <c r="GFK72" s="333"/>
      <c r="GFL72" s="333"/>
      <c r="GFM72" s="333"/>
      <c r="GFN72" s="333"/>
      <c r="GFO72" s="333"/>
      <c r="GFP72" s="333"/>
      <c r="GFQ72" s="333"/>
      <c r="GFR72" s="333"/>
      <c r="GFS72" s="333"/>
      <c r="GFT72" s="333"/>
      <c r="GFU72" s="333"/>
      <c r="GFV72" s="333"/>
      <c r="GFW72" s="333"/>
      <c r="GFX72" s="333"/>
      <c r="GFY72" s="333"/>
      <c r="GFZ72" s="333"/>
      <c r="GGA72" s="333"/>
      <c r="GGB72" s="333"/>
      <c r="GGC72" s="333"/>
      <c r="GGD72" s="333"/>
      <c r="GGE72" s="333"/>
      <c r="GGF72" s="333"/>
      <c r="GGG72" s="333"/>
      <c r="GGH72" s="333"/>
      <c r="GGI72" s="333"/>
      <c r="GGJ72" s="333"/>
      <c r="GGK72" s="333"/>
      <c r="GGL72" s="333"/>
      <c r="GGM72" s="333"/>
      <c r="GGN72" s="333"/>
      <c r="GGO72" s="333"/>
      <c r="GGP72" s="333"/>
      <c r="GGQ72" s="333"/>
      <c r="GGR72" s="333"/>
      <c r="GGS72" s="333"/>
      <c r="GGT72" s="333"/>
      <c r="GGU72" s="333"/>
      <c r="GGV72" s="333"/>
      <c r="GGW72" s="333"/>
      <c r="GGX72" s="333"/>
      <c r="GGY72" s="333"/>
      <c r="GGZ72" s="333"/>
      <c r="GHA72" s="333"/>
      <c r="GHB72" s="333"/>
      <c r="GHC72" s="333"/>
      <c r="GHD72" s="333"/>
      <c r="GHE72" s="333"/>
      <c r="GHF72" s="333"/>
      <c r="GHG72" s="333"/>
      <c r="GHH72" s="333"/>
      <c r="GHI72" s="333"/>
      <c r="GHJ72" s="333"/>
      <c r="GHK72" s="333"/>
      <c r="GHL72" s="333"/>
      <c r="GHM72" s="333"/>
      <c r="GHN72" s="333"/>
      <c r="GHO72" s="333"/>
      <c r="GHP72" s="333"/>
      <c r="GHQ72" s="333"/>
      <c r="GHR72" s="333"/>
      <c r="GHS72" s="333"/>
      <c r="GHT72" s="333"/>
      <c r="GHU72" s="333"/>
      <c r="GHV72" s="333"/>
      <c r="GHW72" s="333"/>
      <c r="GHX72" s="333"/>
      <c r="GHY72" s="333"/>
      <c r="GHZ72" s="333"/>
      <c r="GIA72" s="333"/>
      <c r="GIB72" s="333"/>
      <c r="GIC72" s="333"/>
      <c r="GID72" s="333"/>
      <c r="GIE72" s="333"/>
      <c r="GIF72" s="333"/>
      <c r="GIG72" s="333"/>
      <c r="GIH72" s="333"/>
      <c r="GII72" s="333"/>
      <c r="GIJ72" s="333"/>
      <c r="GIK72" s="333"/>
      <c r="GIL72" s="333"/>
      <c r="GIM72" s="333"/>
      <c r="GIN72" s="333"/>
      <c r="GIO72" s="333"/>
      <c r="GIP72" s="333"/>
      <c r="GIQ72" s="333"/>
      <c r="GIR72" s="333"/>
      <c r="GIS72" s="333"/>
      <c r="GIT72" s="333"/>
      <c r="GIU72" s="333"/>
      <c r="GIV72" s="333"/>
      <c r="GIW72" s="333"/>
      <c r="GIX72" s="333"/>
      <c r="GIY72" s="333"/>
      <c r="GIZ72" s="333"/>
      <c r="GJA72" s="333"/>
      <c r="GJB72" s="333"/>
      <c r="GJC72" s="333"/>
      <c r="GJD72" s="333"/>
      <c r="GJE72" s="333"/>
      <c r="GJF72" s="333"/>
      <c r="GJG72" s="333"/>
      <c r="GJH72" s="333"/>
      <c r="GJI72" s="333"/>
      <c r="GJJ72" s="333"/>
      <c r="GJK72" s="333"/>
      <c r="GJL72" s="333"/>
      <c r="GJM72" s="333"/>
      <c r="GJN72" s="333"/>
      <c r="GJO72" s="333"/>
      <c r="GJP72" s="333"/>
      <c r="GJQ72" s="333"/>
      <c r="GJR72" s="333"/>
      <c r="GJS72" s="333"/>
      <c r="GJT72" s="333"/>
      <c r="GJU72" s="333"/>
      <c r="GJV72" s="333"/>
      <c r="GJW72" s="333"/>
      <c r="GJX72" s="333"/>
      <c r="GJY72" s="333"/>
      <c r="GJZ72" s="333"/>
      <c r="GKA72" s="333"/>
      <c r="GKB72" s="333"/>
      <c r="GKC72" s="333"/>
      <c r="GKD72" s="333"/>
      <c r="GKE72" s="333"/>
      <c r="GKF72" s="333"/>
      <c r="GKG72" s="333"/>
      <c r="GKH72" s="333"/>
      <c r="GKI72" s="333"/>
      <c r="GKJ72" s="333"/>
      <c r="GKK72" s="333"/>
      <c r="GKL72" s="333"/>
      <c r="GKM72" s="333"/>
      <c r="GKN72" s="333"/>
      <c r="GKO72" s="333"/>
      <c r="GKP72" s="333"/>
      <c r="GKQ72" s="333"/>
      <c r="GKR72" s="333"/>
      <c r="GKS72" s="333"/>
      <c r="GKT72" s="333"/>
      <c r="GKU72" s="333"/>
      <c r="GKV72" s="333"/>
      <c r="GKW72" s="333"/>
      <c r="GKX72" s="333"/>
      <c r="GKY72" s="333"/>
      <c r="GKZ72" s="333"/>
      <c r="GLA72" s="333"/>
      <c r="GLB72" s="333"/>
      <c r="GLC72" s="333"/>
      <c r="GLD72" s="333"/>
      <c r="GLE72" s="333"/>
      <c r="GLF72" s="333"/>
      <c r="GLG72" s="333"/>
      <c r="GLH72" s="333"/>
      <c r="GLI72" s="333"/>
      <c r="GLJ72" s="333"/>
      <c r="GLK72" s="333"/>
      <c r="GLL72" s="333"/>
      <c r="GLM72" s="333"/>
      <c r="GLN72" s="333"/>
      <c r="GLO72" s="333"/>
      <c r="GLP72" s="333"/>
      <c r="GLQ72" s="333"/>
      <c r="GLR72" s="333"/>
      <c r="GLS72" s="333"/>
      <c r="GLT72" s="333"/>
      <c r="GLU72" s="333"/>
      <c r="GLV72" s="333"/>
      <c r="GLW72" s="333"/>
      <c r="GLX72" s="333"/>
      <c r="GLY72" s="333"/>
      <c r="GLZ72" s="333"/>
      <c r="GMA72" s="333"/>
      <c r="GMB72" s="333"/>
      <c r="GMC72" s="333"/>
      <c r="GMD72" s="333"/>
      <c r="GME72" s="333"/>
      <c r="GMF72" s="333"/>
      <c r="GMG72" s="333"/>
      <c r="GMH72" s="333"/>
      <c r="GMI72" s="333"/>
      <c r="GMJ72" s="333"/>
      <c r="GMK72" s="333"/>
      <c r="GML72" s="333"/>
      <c r="GMM72" s="333"/>
      <c r="GMN72" s="333"/>
      <c r="GMO72" s="333"/>
      <c r="GMP72" s="333"/>
      <c r="GMQ72" s="333"/>
      <c r="GMR72" s="333"/>
      <c r="GMS72" s="333"/>
      <c r="GMT72" s="333"/>
      <c r="GMU72" s="333"/>
      <c r="GMV72" s="333"/>
      <c r="GMW72" s="333"/>
      <c r="GMX72" s="333"/>
      <c r="GMY72" s="333"/>
      <c r="GMZ72" s="333"/>
      <c r="GNA72" s="333"/>
      <c r="GNB72" s="333"/>
      <c r="GNC72" s="333"/>
      <c r="GND72" s="333"/>
      <c r="GNE72" s="333"/>
      <c r="GNF72" s="333"/>
      <c r="GNG72" s="333"/>
      <c r="GNH72" s="333"/>
      <c r="GNI72" s="333"/>
      <c r="GNJ72" s="333"/>
      <c r="GNK72" s="333"/>
      <c r="GNL72" s="333"/>
      <c r="GNM72" s="333"/>
      <c r="GNN72" s="333"/>
      <c r="GNO72" s="333"/>
      <c r="GNP72" s="333"/>
      <c r="GNQ72" s="333"/>
      <c r="GNR72" s="333"/>
      <c r="GNS72" s="333"/>
      <c r="GNT72" s="333"/>
      <c r="GNU72" s="333"/>
      <c r="GNV72" s="333"/>
      <c r="GNW72" s="333"/>
      <c r="GNX72" s="333"/>
      <c r="GNY72" s="333"/>
      <c r="GNZ72" s="333"/>
      <c r="GOA72" s="333"/>
      <c r="GOB72" s="333"/>
      <c r="GOC72" s="333"/>
      <c r="GOD72" s="333"/>
      <c r="GOE72" s="333"/>
      <c r="GOF72" s="333"/>
      <c r="GOG72" s="333"/>
      <c r="GOH72" s="333"/>
      <c r="GOI72" s="333"/>
      <c r="GOJ72" s="333"/>
      <c r="GOK72" s="333"/>
      <c r="GOL72" s="333"/>
      <c r="GOM72" s="333"/>
      <c r="GON72" s="333"/>
      <c r="GOO72" s="333"/>
      <c r="GOP72" s="333"/>
      <c r="GOQ72" s="333"/>
      <c r="GOR72" s="333"/>
      <c r="GOS72" s="333"/>
      <c r="GOT72" s="333"/>
      <c r="GOU72" s="333"/>
      <c r="GOV72" s="333"/>
      <c r="GOW72" s="333"/>
      <c r="GOX72" s="333"/>
      <c r="GOY72" s="333"/>
      <c r="GOZ72" s="333"/>
      <c r="GPA72" s="333"/>
      <c r="GPB72" s="333"/>
      <c r="GPC72" s="333"/>
      <c r="GPD72" s="333"/>
      <c r="GPE72" s="333"/>
      <c r="GPF72" s="333"/>
      <c r="GPG72" s="333"/>
      <c r="GPH72" s="333"/>
      <c r="GPI72" s="333"/>
      <c r="GPJ72" s="333"/>
      <c r="GPK72" s="333"/>
      <c r="GPL72" s="333"/>
      <c r="GPM72" s="333"/>
      <c r="GPN72" s="333"/>
      <c r="GPO72" s="333"/>
      <c r="GPP72" s="333"/>
      <c r="GPQ72" s="333"/>
      <c r="GPR72" s="333"/>
      <c r="GPS72" s="333"/>
      <c r="GPT72" s="333"/>
      <c r="GPU72" s="333"/>
      <c r="GPV72" s="333"/>
      <c r="GPW72" s="333"/>
      <c r="GPX72" s="333"/>
      <c r="GPY72" s="333"/>
      <c r="GPZ72" s="333"/>
      <c r="GQA72" s="333"/>
      <c r="GQB72" s="333"/>
      <c r="GQC72" s="333"/>
      <c r="GQD72" s="333"/>
      <c r="GQE72" s="333"/>
      <c r="GQF72" s="333"/>
      <c r="GQG72" s="333"/>
      <c r="GQH72" s="333"/>
      <c r="GQI72" s="333"/>
      <c r="GQJ72" s="333"/>
      <c r="GQK72" s="333"/>
      <c r="GQL72" s="333"/>
      <c r="GQM72" s="333"/>
      <c r="GQN72" s="333"/>
      <c r="GQO72" s="333"/>
      <c r="GQP72" s="333"/>
      <c r="GQQ72" s="333"/>
      <c r="GQR72" s="333"/>
      <c r="GQS72" s="333"/>
      <c r="GQT72" s="333"/>
      <c r="GQU72" s="333"/>
      <c r="GQV72" s="333"/>
      <c r="GQW72" s="333"/>
      <c r="GQX72" s="333"/>
      <c r="GQY72" s="333"/>
      <c r="GQZ72" s="333"/>
      <c r="GRA72" s="333"/>
      <c r="GRB72" s="333"/>
      <c r="GRC72" s="333"/>
      <c r="GRD72" s="333"/>
      <c r="GRE72" s="333"/>
      <c r="GRF72" s="333"/>
      <c r="GRG72" s="333"/>
      <c r="GRH72" s="333"/>
      <c r="GRI72" s="333"/>
      <c r="GRJ72" s="333"/>
      <c r="GRK72" s="333"/>
      <c r="GRL72" s="333"/>
      <c r="GRM72" s="333"/>
      <c r="GRN72" s="333"/>
      <c r="GRO72" s="333"/>
      <c r="GRP72" s="333"/>
      <c r="GRQ72" s="333"/>
      <c r="GRR72" s="333"/>
      <c r="GRS72" s="333"/>
      <c r="GRT72" s="333"/>
      <c r="GRU72" s="333"/>
      <c r="GRV72" s="333"/>
      <c r="GRW72" s="333"/>
      <c r="GRX72" s="333"/>
      <c r="GRY72" s="333"/>
      <c r="GRZ72" s="333"/>
      <c r="GSA72" s="333"/>
      <c r="GSB72" s="333"/>
      <c r="GSC72" s="333"/>
      <c r="GSD72" s="333"/>
      <c r="GSE72" s="333"/>
      <c r="GSF72" s="333"/>
      <c r="GSG72" s="333"/>
      <c r="GSH72" s="333"/>
      <c r="GSI72" s="333"/>
      <c r="GSJ72" s="333"/>
      <c r="GSK72" s="333"/>
      <c r="GSL72" s="333"/>
      <c r="GSM72" s="333"/>
      <c r="GSN72" s="333"/>
      <c r="GSO72" s="333"/>
      <c r="GSP72" s="333"/>
      <c r="GSQ72" s="333"/>
      <c r="GSR72" s="333"/>
      <c r="GSS72" s="333"/>
      <c r="GST72" s="333"/>
      <c r="GSU72" s="333"/>
      <c r="GSV72" s="333"/>
      <c r="GSW72" s="333"/>
      <c r="GSX72" s="333"/>
      <c r="GSY72" s="333"/>
      <c r="GSZ72" s="333"/>
      <c r="GTA72" s="333"/>
      <c r="GTB72" s="333"/>
      <c r="GTC72" s="333"/>
      <c r="GTD72" s="333"/>
      <c r="GTE72" s="333"/>
      <c r="GTF72" s="333"/>
      <c r="GTG72" s="333"/>
      <c r="GTH72" s="333"/>
      <c r="GTI72" s="333"/>
      <c r="GTJ72" s="333"/>
      <c r="GTK72" s="333"/>
      <c r="GTL72" s="333"/>
      <c r="GTM72" s="333"/>
      <c r="GTN72" s="333"/>
      <c r="GTO72" s="333"/>
      <c r="GTP72" s="333"/>
      <c r="GTQ72" s="333"/>
      <c r="GTR72" s="333"/>
      <c r="GTS72" s="333"/>
      <c r="GTT72" s="333"/>
      <c r="GTU72" s="333"/>
      <c r="GTV72" s="333"/>
      <c r="GTW72" s="333"/>
      <c r="GTX72" s="333"/>
      <c r="GTY72" s="333"/>
      <c r="GTZ72" s="333"/>
      <c r="GUA72" s="333"/>
      <c r="GUB72" s="333"/>
      <c r="GUC72" s="333"/>
      <c r="GUD72" s="333"/>
      <c r="GUE72" s="333"/>
      <c r="GUF72" s="333"/>
      <c r="GUG72" s="333"/>
      <c r="GUH72" s="333"/>
      <c r="GUI72" s="333"/>
      <c r="GUJ72" s="333"/>
      <c r="GUK72" s="333"/>
      <c r="GUL72" s="333"/>
      <c r="GUM72" s="333"/>
      <c r="GUN72" s="333"/>
      <c r="GUO72" s="333"/>
      <c r="GUP72" s="333"/>
      <c r="GUQ72" s="333"/>
      <c r="GUR72" s="333"/>
      <c r="GUS72" s="333"/>
      <c r="GUT72" s="333"/>
      <c r="GUU72" s="333"/>
      <c r="GUV72" s="333"/>
      <c r="GUW72" s="333"/>
      <c r="GUX72" s="333"/>
      <c r="GUY72" s="333"/>
      <c r="GUZ72" s="333"/>
      <c r="GVA72" s="333"/>
      <c r="GVB72" s="333"/>
      <c r="GVC72" s="333"/>
      <c r="GVD72" s="333"/>
      <c r="GVE72" s="333"/>
      <c r="GVF72" s="333"/>
      <c r="GVG72" s="333"/>
      <c r="GVH72" s="333"/>
      <c r="GVI72" s="333"/>
      <c r="GVJ72" s="333"/>
      <c r="GVK72" s="333"/>
      <c r="GVL72" s="333"/>
      <c r="GVM72" s="333"/>
      <c r="GVN72" s="333"/>
      <c r="GVO72" s="333"/>
      <c r="GVP72" s="333"/>
      <c r="GVQ72" s="333"/>
      <c r="GVR72" s="333"/>
      <c r="GVS72" s="333"/>
      <c r="GVT72" s="333"/>
      <c r="GVU72" s="333"/>
      <c r="GVV72" s="333"/>
      <c r="GVW72" s="333"/>
      <c r="GVX72" s="333"/>
      <c r="GVY72" s="333"/>
      <c r="GVZ72" s="333"/>
      <c r="GWA72" s="333"/>
      <c r="GWB72" s="333"/>
      <c r="GWC72" s="333"/>
      <c r="GWD72" s="333"/>
      <c r="GWE72" s="333"/>
      <c r="GWF72" s="333"/>
      <c r="GWG72" s="333"/>
      <c r="GWH72" s="333"/>
      <c r="GWI72" s="333"/>
      <c r="GWJ72" s="333"/>
      <c r="GWK72" s="333"/>
      <c r="GWL72" s="333"/>
      <c r="GWM72" s="333"/>
      <c r="GWN72" s="333"/>
      <c r="GWO72" s="333"/>
      <c r="GWP72" s="333"/>
      <c r="GWQ72" s="333"/>
      <c r="GWR72" s="333"/>
      <c r="GWS72" s="333"/>
      <c r="GWT72" s="333"/>
      <c r="GWU72" s="333"/>
      <c r="GWV72" s="333"/>
      <c r="GWW72" s="333"/>
      <c r="GWX72" s="333"/>
      <c r="GWY72" s="333"/>
      <c r="GWZ72" s="333"/>
      <c r="GXA72" s="333"/>
      <c r="GXB72" s="333"/>
      <c r="GXC72" s="333"/>
      <c r="GXD72" s="333"/>
      <c r="GXE72" s="333"/>
      <c r="GXF72" s="333"/>
      <c r="GXG72" s="333"/>
      <c r="GXH72" s="333"/>
      <c r="GXI72" s="333"/>
      <c r="GXJ72" s="333"/>
      <c r="GXK72" s="333"/>
      <c r="GXL72" s="333"/>
      <c r="GXM72" s="333"/>
      <c r="GXN72" s="333"/>
      <c r="GXO72" s="333"/>
      <c r="GXP72" s="333"/>
      <c r="GXQ72" s="333"/>
      <c r="GXR72" s="333"/>
      <c r="GXS72" s="333"/>
      <c r="GXT72" s="333"/>
      <c r="GXU72" s="333"/>
      <c r="GXV72" s="333"/>
      <c r="GXW72" s="333"/>
      <c r="GXX72" s="333"/>
      <c r="GXY72" s="333"/>
      <c r="GXZ72" s="333"/>
      <c r="GYA72" s="333"/>
      <c r="GYB72" s="333"/>
      <c r="GYC72" s="333"/>
      <c r="GYD72" s="333"/>
      <c r="GYE72" s="333"/>
      <c r="GYF72" s="333"/>
      <c r="GYG72" s="333"/>
      <c r="GYH72" s="333"/>
      <c r="GYI72" s="333"/>
      <c r="GYJ72" s="333"/>
      <c r="GYK72" s="333"/>
      <c r="GYL72" s="333"/>
      <c r="GYM72" s="333"/>
      <c r="GYN72" s="333"/>
      <c r="GYO72" s="333"/>
      <c r="GYP72" s="333"/>
      <c r="GYQ72" s="333"/>
      <c r="GYR72" s="333"/>
      <c r="GYS72" s="333"/>
      <c r="GYT72" s="333"/>
      <c r="GYU72" s="333"/>
      <c r="GYV72" s="333"/>
      <c r="GYW72" s="333"/>
      <c r="GYX72" s="333"/>
      <c r="GYY72" s="333"/>
      <c r="GYZ72" s="333"/>
      <c r="GZA72" s="333"/>
      <c r="GZB72" s="333"/>
      <c r="GZC72" s="333"/>
      <c r="GZD72" s="333"/>
      <c r="GZE72" s="333"/>
      <c r="GZF72" s="333"/>
      <c r="GZG72" s="333"/>
      <c r="GZH72" s="333"/>
      <c r="GZI72" s="333"/>
      <c r="GZJ72" s="333"/>
      <c r="GZK72" s="333"/>
      <c r="GZL72" s="333"/>
      <c r="GZM72" s="333"/>
      <c r="GZN72" s="333"/>
      <c r="GZO72" s="333"/>
      <c r="GZP72" s="333"/>
      <c r="GZQ72" s="333"/>
      <c r="GZR72" s="333"/>
      <c r="GZS72" s="333"/>
      <c r="GZT72" s="333"/>
      <c r="GZU72" s="333"/>
      <c r="GZV72" s="333"/>
      <c r="GZW72" s="333"/>
      <c r="GZX72" s="333"/>
      <c r="GZY72" s="333"/>
      <c r="GZZ72" s="333"/>
      <c r="HAA72" s="333"/>
      <c r="HAB72" s="333"/>
      <c r="HAC72" s="333"/>
      <c r="HAD72" s="333"/>
      <c r="HAE72" s="333"/>
      <c r="HAF72" s="333"/>
      <c r="HAG72" s="333"/>
      <c r="HAH72" s="333"/>
      <c r="HAI72" s="333"/>
      <c r="HAJ72" s="333"/>
      <c r="HAK72" s="333"/>
      <c r="HAL72" s="333"/>
      <c r="HAM72" s="333"/>
      <c r="HAN72" s="333"/>
      <c r="HAO72" s="333"/>
      <c r="HAP72" s="333"/>
      <c r="HAQ72" s="333"/>
      <c r="HAR72" s="333"/>
      <c r="HAS72" s="333"/>
      <c r="HAT72" s="333"/>
      <c r="HAU72" s="333"/>
      <c r="HAV72" s="333"/>
      <c r="HAW72" s="333"/>
      <c r="HAX72" s="333"/>
      <c r="HAY72" s="333"/>
      <c r="HAZ72" s="333"/>
      <c r="HBA72" s="333"/>
      <c r="HBB72" s="333"/>
      <c r="HBC72" s="333"/>
      <c r="HBD72" s="333"/>
      <c r="HBE72" s="333"/>
      <c r="HBF72" s="333"/>
      <c r="HBG72" s="333"/>
      <c r="HBH72" s="333"/>
      <c r="HBI72" s="333"/>
      <c r="HBJ72" s="333"/>
      <c r="HBK72" s="333"/>
      <c r="HBL72" s="333"/>
      <c r="HBM72" s="333"/>
      <c r="HBN72" s="333"/>
      <c r="HBO72" s="333"/>
      <c r="HBP72" s="333"/>
      <c r="HBQ72" s="333"/>
      <c r="HBR72" s="333"/>
      <c r="HBS72" s="333"/>
      <c r="HBT72" s="333"/>
      <c r="HBU72" s="333"/>
      <c r="HBV72" s="333"/>
      <c r="HBW72" s="333"/>
      <c r="HBX72" s="333"/>
      <c r="HBY72" s="333"/>
      <c r="HBZ72" s="333"/>
      <c r="HCA72" s="333"/>
      <c r="HCB72" s="333"/>
      <c r="HCC72" s="333"/>
      <c r="HCD72" s="333"/>
      <c r="HCE72" s="333"/>
      <c r="HCF72" s="333"/>
      <c r="HCG72" s="333"/>
      <c r="HCH72" s="333"/>
      <c r="HCI72" s="333"/>
      <c r="HCJ72" s="333"/>
      <c r="HCK72" s="333"/>
      <c r="HCL72" s="333"/>
      <c r="HCM72" s="333"/>
      <c r="HCN72" s="333"/>
      <c r="HCO72" s="333"/>
      <c r="HCP72" s="333"/>
      <c r="HCQ72" s="333"/>
      <c r="HCR72" s="333"/>
      <c r="HCS72" s="333"/>
      <c r="HCT72" s="333"/>
      <c r="HCU72" s="333"/>
      <c r="HCV72" s="333"/>
      <c r="HCW72" s="333"/>
      <c r="HCX72" s="333"/>
      <c r="HCY72" s="333"/>
      <c r="HCZ72" s="333"/>
      <c r="HDA72" s="333"/>
      <c r="HDB72" s="333"/>
      <c r="HDC72" s="333"/>
      <c r="HDD72" s="333"/>
      <c r="HDE72" s="333"/>
      <c r="HDF72" s="333"/>
      <c r="HDG72" s="333"/>
      <c r="HDH72" s="333"/>
      <c r="HDI72" s="333"/>
      <c r="HDJ72" s="333"/>
      <c r="HDK72" s="333"/>
      <c r="HDL72" s="333"/>
      <c r="HDM72" s="333"/>
      <c r="HDN72" s="333"/>
      <c r="HDO72" s="333"/>
      <c r="HDP72" s="333"/>
      <c r="HDQ72" s="333"/>
      <c r="HDR72" s="333"/>
      <c r="HDS72" s="333"/>
      <c r="HDT72" s="333"/>
      <c r="HDU72" s="333"/>
      <c r="HDV72" s="333"/>
      <c r="HDW72" s="333"/>
      <c r="HDX72" s="333"/>
      <c r="HDY72" s="333"/>
      <c r="HDZ72" s="333"/>
      <c r="HEA72" s="333"/>
      <c r="HEB72" s="333"/>
      <c r="HEC72" s="333"/>
      <c r="HED72" s="333"/>
      <c r="HEE72" s="333"/>
      <c r="HEF72" s="333"/>
      <c r="HEG72" s="333"/>
      <c r="HEH72" s="333"/>
      <c r="HEI72" s="333"/>
      <c r="HEJ72" s="333"/>
      <c r="HEK72" s="333"/>
      <c r="HEL72" s="333"/>
      <c r="HEM72" s="333"/>
      <c r="HEN72" s="333"/>
      <c r="HEO72" s="333"/>
      <c r="HEP72" s="333"/>
      <c r="HEQ72" s="333"/>
      <c r="HER72" s="333"/>
      <c r="HES72" s="333"/>
      <c r="HET72" s="333"/>
      <c r="HEU72" s="333"/>
      <c r="HEV72" s="333"/>
      <c r="HEW72" s="333"/>
      <c r="HEX72" s="333"/>
      <c r="HEY72" s="333"/>
      <c r="HEZ72" s="333"/>
      <c r="HFA72" s="333"/>
      <c r="HFB72" s="333"/>
      <c r="HFC72" s="333"/>
      <c r="HFD72" s="333"/>
      <c r="HFE72" s="333"/>
      <c r="HFF72" s="333"/>
      <c r="HFG72" s="333"/>
      <c r="HFH72" s="333"/>
      <c r="HFI72" s="333"/>
      <c r="HFJ72" s="333"/>
      <c r="HFK72" s="333"/>
      <c r="HFL72" s="333"/>
      <c r="HFM72" s="333"/>
      <c r="HFN72" s="333"/>
      <c r="HFO72" s="333"/>
      <c r="HFP72" s="333"/>
      <c r="HFQ72" s="333"/>
      <c r="HFR72" s="333"/>
      <c r="HFS72" s="333"/>
      <c r="HFT72" s="333"/>
      <c r="HFU72" s="333"/>
      <c r="HFV72" s="333"/>
      <c r="HFW72" s="333"/>
      <c r="HFX72" s="333"/>
      <c r="HFY72" s="333"/>
      <c r="HFZ72" s="333"/>
      <c r="HGA72" s="333"/>
      <c r="HGB72" s="333"/>
      <c r="HGC72" s="333"/>
      <c r="HGD72" s="333"/>
      <c r="HGE72" s="333"/>
      <c r="HGF72" s="333"/>
      <c r="HGG72" s="333"/>
      <c r="HGH72" s="333"/>
      <c r="HGI72" s="333"/>
      <c r="HGJ72" s="333"/>
      <c r="HGK72" s="333"/>
      <c r="HGL72" s="333"/>
      <c r="HGM72" s="333"/>
      <c r="HGN72" s="333"/>
      <c r="HGO72" s="333"/>
      <c r="HGP72" s="333"/>
      <c r="HGQ72" s="333"/>
      <c r="HGR72" s="333"/>
      <c r="HGS72" s="333"/>
      <c r="HGT72" s="333"/>
      <c r="HGU72" s="333"/>
      <c r="HGV72" s="333"/>
      <c r="HGW72" s="333"/>
      <c r="HGX72" s="333"/>
      <c r="HGY72" s="333"/>
      <c r="HGZ72" s="333"/>
      <c r="HHA72" s="333"/>
      <c r="HHB72" s="333"/>
      <c r="HHC72" s="333"/>
      <c r="HHD72" s="333"/>
      <c r="HHE72" s="333"/>
      <c r="HHF72" s="333"/>
      <c r="HHG72" s="333"/>
      <c r="HHH72" s="333"/>
      <c r="HHI72" s="333"/>
      <c r="HHJ72" s="333"/>
      <c r="HHK72" s="333"/>
      <c r="HHL72" s="333"/>
      <c r="HHM72" s="333"/>
      <c r="HHN72" s="333"/>
      <c r="HHO72" s="333"/>
      <c r="HHP72" s="333"/>
      <c r="HHQ72" s="333"/>
      <c r="HHR72" s="333"/>
      <c r="HHS72" s="333"/>
      <c r="HHT72" s="333"/>
      <c r="HHU72" s="333"/>
      <c r="HHV72" s="333"/>
      <c r="HHW72" s="333"/>
      <c r="HHX72" s="333"/>
      <c r="HHY72" s="333"/>
      <c r="HHZ72" s="333"/>
      <c r="HIA72" s="333"/>
      <c r="HIB72" s="333"/>
      <c r="HIC72" s="333"/>
      <c r="HID72" s="333"/>
      <c r="HIE72" s="333"/>
      <c r="HIF72" s="333"/>
      <c r="HIG72" s="333"/>
      <c r="HIH72" s="333"/>
      <c r="HII72" s="333"/>
      <c r="HIJ72" s="333"/>
      <c r="HIK72" s="333"/>
      <c r="HIL72" s="333"/>
      <c r="HIM72" s="333"/>
      <c r="HIN72" s="333"/>
      <c r="HIO72" s="333"/>
      <c r="HIP72" s="333"/>
      <c r="HIQ72" s="333"/>
      <c r="HIR72" s="333"/>
      <c r="HIS72" s="333"/>
      <c r="HIT72" s="333"/>
      <c r="HIU72" s="333"/>
      <c r="HIV72" s="333"/>
      <c r="HIW72" s="333"/>
      <c r="HIX72" s="333"/>
      <c r="HIY72" s="333"/>
      <c r="HIZ72" s="333"/>
      <c r="HJA72" s="333"/>
      <c r="HJB72" s="333"/>
      <c r="HJC72" s="333"/>
      <c r="HJD72" s="333"/>
      <c r="HJE72" s="333"/>
      <c r="HJF72" s="333"/>
      <c r="HJG72" s="333"/>
      <c r="HJH72" s="333"/>
      <c r="HJI72" s="333"/>
      <c r="HJJ72" s="333"/>
      <c r="HJK72" s="333"/>
      <c r="HJL72" s="333"/>
      <c r="HJM72" s="333"/>
      <c r="HJN72" s="333"/>
      <c r="HJO72" s="333"/>
      <c r="HJP72" s="333"/>
      <c r="HJQ72" s="333"/>
      <c r="HJR72" s="333"/>
      <c r="HJS72" s="333"/>
      <c r="HJT72" s="333"/>
      <c r="HJU72" s="333"/>
      <c r="HJV72" s="333"/>
      <c r="HJW72" s="333"/>
      <c r="HJX72" s="333"/>
      <c r="HJY72" s="333"/>
      <c r="HJZ72" s="333"/>
      <c r="HKA72" s="333"/>
      <c r="HKB72" s="333"/>
      <c r="HKC72" s="333"/>
      <c r="HKD72" s="333"/>
      <c r="HKE72" s="333"/>
      <c r="HKF72" s="333"/>
      <c r="HKG72" s="333"/>
      <c r="HKH72" s="333"/>
      <c r="HKI72" s="333"/>
      <c r="HKJ72" s="333"/>
      <c r="HKK72" s="333"/>
      <c r="HKL72" s="333"/>
      <c r="HKM72" s="333"/>
      <c r="HKN72" s="333"/>
      <c r="HKO72" s="333"/>
      <c r="HKP72" s="333"/>
      <c r="HKQ72" s="333"/>
      <c r="HKR72" s="333"/>
      <c r="HKS72" s="333"/>
      <c r="HKT72" s="333"/>
      <c r="HKU72" s="333"/>
      <c r="HKV72" s="333"/>
      <c r="HKW72" s="333"/>
      <c r="HKX72" s="333"/>
      <c r="HKY72" s="333"/>
      <c r="HKZ72" s="333"/>
      <c r="HLA72" s="333"/>
      <c r="HLB72" s="333"/>
      <c r="HLC72" s="333"/>
      <c r="HLD72" s="333"/>
      <c r="HLE72" s="333"/>
      <c r="HLF72" s="333"/>
      <c r="HLG72" s="333"/>
      <c r="HLH72" s="333"/>
      <c r="HLI72" s="333"/>
      <c r="HLJ72" s="333"/>
      <c r="HLK72" s="333"/>
      <c r="HLL72" s="333"/>
      <c r="HLM72" s="333"/>
      <c r="HLN72" s="333"/>
      <c r="HLO72" s="333"/>
      <c r="HLP72" s="333"/>
      <c r="HLQ72" s="333"/>
      <c r="HLR72" s="333"/>
      <c r="HLS72" s="333"/>
      <c r="HLT72" s="333"/>
      <c r="HLU72" s="333"/>
      <c r="HLV72" s="333"/>
      <c r="HLW72" s="333"/>
      <c r="HLX72" s="333"/>
      <c r="HLY72" s="333"/>
      <c r="HLZ72" s="333"/>
      <c r="HMA72" s="333"/>
      <c r="HMB72" s="333"/>
      <c r="HMC72" s="333"/>
      <c r="HMD72" s="333"/>
      <c r="HME72" s="333"/>
      <c r="HMF72" s="333"/>
      <c r="HMG72" s="333"/>
      <c r="HMH72" s="333"/>
      <c r="HMI72" s="333"/>
      <c r="HMJ72" s="333"/>
      <c r="HMK72" s="333"/>
      <c r="HML72" s="333"/>
      <c r="HMM72" s="333"/>
      <c r="HMN72" s="333"/>
      <c r="HMO72" s="333"/>
      <c r="HMP72" s="333"/>
      <c r="HMQ72" s="333"/>
      <c r="HMR72" s="333"/>
      <c r="HMS72" s="333"/>
      <c r="HMT72" s="333"/>
      <c r="HMU72" s="333"/>
      <c r="HMV72" s="333"/>
      <c r="HMW72" s="333"/>
      <c r="HMX72" s="333"/>
      <c r="HMY72" s="333"/>
      <c r="HMZ72" s="333"/>
      <c r="HNA72" s="333"/>
      <c r="HNB72" s="333"/>
      <c r="HNC72" s="333"/>
      <c r="HND72" s="333"/>
      <c r="HNE72" s="333"/>
      <c r="HNF72" s="333"/>
      <c r="HNG72" s="333"/>
      <c r="HNH72" s="333"/>
      <c r="HNI72" s="333"/>
      <c r="HNJ72" s="333"/>
      <c r="HNK72" s="333"/>
      <c r="HNL72" s="333"/>
      <c r="HNM72" s="333"/>
      <c r="HNN72" s="333"/>
      <c r="HNO72" s="333"/>
      <c r="HNP72" s="333"/>
      <c r="HNQ72" s="333"/>
      <c r="HNR72" s="333"/>
      <c r="HNS72" s="333"/>
      <c r="HNT72" s="333"/>
      <c r="HNU72" s="333"/>
      <c r="HNV72" s="333"/>
      <c r="HNW72" s="333"/>
      <c r="HNX72" s="333"/>
      <c r="HNY72" s="333"/>
      <c r="HNZ72" s="333"/>
      <c r="HOA72" s="333"/>
      <c r="HOB72" s="333"/>
      <c r="HOC72" s="333"/>
      <c r="HOD72" s="333"/>
      <c r="HOE72" s="333"/>
      <c r="HOF72" s="333"/>
      <c r="HOG72" s="333"/>
      <c r="HOH72" s="333"/>
      <c r="HOI72" s="333"/>
      <c r="HOJ72" s="333"/>
      <c r="HOK72" s="333"/>
      <c r="HOL72" s="333"/>
      <c r="HOM72" s="333"/>
      <c r="HON72" s="333"/>
      <c r="HOO72" s="333"/>
      <c r="HOP72" s="333"/>
      <c r="HOQ72" s="333"/>
      <c r="HOR72" s="333"/>
      <c r="HOS72" s="333"/>
      <c r="HOT72" s="333"/>
      <c r="HOU72" s="333"/>
      <c r="HOV72" s="333"/>
      <c r="HOW72" s="333"/>
      <c r="HOX72" s="333"/>
      <c r="HOY72" s="333"/>
      <c r="HOZ72" s="333"/>
      <c r="HPA72" s="333"/>
      <c r="HPB72" s="333"/>
      <c r="HPC72" s="333"/>
      <c r="HPD72" s="333"/>
      <c r="HPE72" s="333"/>
      <c r="HPF72" s="333"/>
      <c r="HPG72" s="333"/>
      <c r="HPH72" s="333"/>
      <c r="HPI72" s="333"/>
      <c r="HPJ72" s="333"/>
      <c r="HPK72" s="333"/>
      <c r="HPL72" s="333"/>
      <c r="HPM72" s="333"/>
      <c r="HPN72" s="333"/>
      <c r="HPO72" s="333"/>
      <c r="HPP72" s="333"/>
      <c r="HPQ72" s="333"/>
      <c r="HPR72" s="333"/>
      <c r="HPS72" s="333"/>
      <c r="HPT72" s="333"/>
      <c r="HPU72" s="333"/>
      <c r="HPV72" s="333"/>
      <c r="HPW72" s="333"/>
      <c r="HPX72" s="333"/>
      <c r="HPY72" s="333"/>
      <c r="HPZ72" s="333"/>
      <c r="HQA72" s="333"/>
      <c r="HQB72" s="333"/>
      <c r="HQC72" s="333"/>
      <c r="HQD72" s="333"/>
      <c r="HQE72" s="333"/>
      <c r="HQF72" s="333"/>
      <c r="HQG72" s="333"/>
      <c r="HQH72" s="333"/>
      <c r="HQI72" s="333"/>
      <c r="HQJ72" s="333"/>
      <c r="HQK72" s="333"/>
      <c r="HQL72" s="333"/>
      <c r="HQM72" s="333"/>
      <c r="HQN72" s="333"/>
      <c r="HQO72" s="333"/>
      <c r="HQP72" s="333"/>
      <c r="HQQ72" s="333"/>
      <c r="HQR72" s="333"/>
      <c r="HQS72" s="333"/>
      <c r="HQT72" s="333"/>
      <c r="HQU72" s="333"/>
      <c r="HQV72" s="333"/>
      <c r="HQW72" s="333"/>
      <c r="HQX72" s="333"/>
      <c r="HQY72" s="333"/>
      <c r="HQZ72" s="333"/>
      <c r="HRA72" s="333"/>
      <c r="HRB72" s="333"/>
      <c r="HRC72" s="333"/>
      <c r="HRD72" s="333"/>
      <c r="HRE72" s="333"/>
      <c r="HRF72" s="333"/>
      <c r="HRG72" s="333"/>
      <c r="HRH72" s="333"/>
      <c r="HRI72" s="333"/>
      <c r="HRJ72" s="333"/>
      <c r="HRK72" s="333"/>
      <c r="HRL72" s="333"/>
      <c r="HRM72" s="333"/>
      <c r="HRN72" s="333"/>
      <c r="HRO72" s="333"/>
      <c r="HRP72" s="333"/>
      <c r="HRQ72" s="333"/>
      <c r="HRR72" s="333"/>
      <c r="HRS72" s="333"/>
      <c r="HRT72" s="333"/>
      <c r="HRU72" s="333"/>
      <c r="HRV72" s="333"/>
      <c r="HRW72" s="333"/>
      <c r="HRX72" s="333"/>
      <c r="HRY72" s="333"/>
      <c r="HRZ72" s="333"/>
      <c r="HSA72" s="333"/>
      <c r="HSB72" s="333"/>
      <c r="HSC72" s="333"/>
      <c r="HSD72" s="333"/>
      <c r="HSE72" s="333"/>
      <c r="HSF72" s="333"/>
      <c r="HSG72" s="333"/>
      <c r="HSH72" s="333"/>
      <c r="HSI72" s="333"/>
      <c r="HSJ72" s="333"/>
      <c r="HSK72" s="333"/>
      <c r="HSL72" s="333"/>
      <c r="HSM72" s="333"/>
      <c r="HSN72" s="333"/>
      <c r="HSO72" s="333"/>
      <c r="HSP72" s="333"/>
      <c r="HSQ72" s="333"/>
      <c r="HSR72" s="333"/>
      <c r="HSS72" s="333"/>
      <c r="HST72" s="333"/>
      <c r="HSU72" s="333"/>
      <c r="HSV72" s="333"/>
      <c r="HSW72" s="333"/>
      <c r="HSX72" s="333"/>
      <c r="HSY72" s="333"/>
      <c r="HSZ72" s="333"/>
      <c r="HTA72" s="333"/>
      <c r="HTB72" s="333"/>
      <c r="HTC72" s="333"/>
      <c r="HTD72" s="333"/>
      <c r="HTE72" s="333"/>
      <c r="HTF72" s="333"/>
      <c r="HTG72" s="333"/>
      <c r="HTH72" s="333"/>
      <c r="HTI72" s="333"/>
      <c r="HTJ72" s="333"/>
      <c r="HTK72" s="333"/>
      <c r="HTL72" s="333"/>
      <c r="HTM72" s="333"/>
      <c r="HTN72" s="333"/>
      <c r="HTO72" s="333"/>
      <c r="HTP72" s="333"/>
      <c r="HTQ72" s="333"/>
      <c r="HTR72" s="333"/>
      <c r="HTS72" s="333"/>
      <c r="HTT72" s="333"/>
      <c r="HTU72" s="333"/>
      <c r="HTV72" s="333"/>
      <c r="HTW72" s="333"/>
      <c r="HTX72" s="333"/>
      <c r="HTY72" s="333"/>
      <c r="HTZ72" s="333"/>
      <c r="HUA72" s="333"/>
      <c r="HUB72" s="333"/>
      <c r="HUC72" s="333"/>
      <c r="HUD72" s="333"/>
      <c r="HUE72" s="333"/>
      <c r="HUF72" s="333"/>
      <c r="HUG72" s="333"/>
      <c r="HUH72" s="333"/>
      <c r="HUI72" s="333"/>
      <c r="HUJ72" s="333"/>
      <c r="HUK72" s="333"/>
      <c r="HUL72" s="333"/>
      <c r="HUM72" s="333"/>
      <c r="HUN72" s="333"/>
      <c r="HUO72" s="333"/>
      <c r="HUP72" s="333"/>
      <c r="HUQ72" s="333"/>
      <c r="HUR72" s="333"/>
      <c r="HUS72" s="333"/>
      <c r="HUT72" s="333"/>
      <c r="HUU72" s="333"/>
      <c r="HUV72" s="333"/>
      <c r="HUW72" s="333"/>
      <c r="HUX72" s="333"/>
      <c r="HUY72" s="333"/>
      <c r="HUZ72" s="333"/>
      <c r="HVA72" s="333"/>
      <c r="HVB72" s="333"/>
      <c r="HVC72" s="333"/>
      <c r="HVD72" s="333"/>
      <c r="HVE72" s="333"/>
      <c r="HVF72" s="333"/>
      <c r="HVG72" s="333"/>
      <c r="HVH72" s="333"/>
      <c r="HVI72" s="333"/>
      <c r="HVJ72" s="333"/>
      <c r="HVK72" s="333"/>
      <c r="HVL72" s="333"/>
      <c r="HVM72" s="333"/>
      <c r="HVN72" s="333"/>
      <c r="HVO72" s="333"/>
      <c r="HVP72" s="333"/>
      <c r="HVQ72" s="333"/>
      <c r="HVR72" s="333"/>
      <c r="HVS72" s="333"/>
      <c r="HVT72" s="333"/>
      <c r="HVU72" s="333"/>
      <c r="HVV72" s="333"/>
      <c r="HVW72" s="333"/>
      <c r="HVX72" s="333"/>
      <c r="HVY72" s="333"/>
      <c r="HVZ72" s="333"/>
      <c r="HWA72" s="333"/>
      <c r="HWB72" s="333"/>
      <c r="HWC72" s="333"/>
      <c r="HWD72" s="333"/>
      <c r="HWE72" s="333"/>
      <c r="HWF72" s="333"/>
      <c r="HWG72" s="333"/>
      <c r="HWH72" s="333"/>
      <c r="HWI72" s="333"/>
      <c r="HWJ72" s="333"/>
      <c r="HWK72" s="333"/>
      <c r="HWL72" s="333"/>
      <c r="HWM72" s="333"/>
      <c r="HWN72" s="333"/>
      <c r="HWO72" s="333"/>
      <c r="HWP72" s="333"/>
      <c r="HWQ72" s="333"/>
      <c r="HWR72" s="333"/>
      <c r="HWS72" s="333"/>
      <c r="HWT72" s="333"/>
      <c r="HWU72" s="333"/>
      <c r="HWV72" s="333"/>
      <c r="HWW72" s="333"/>
      <c r="HWX72" s="333"/>
      <c r="HWY72" s="333"/>
      <c r="HWZ72" s="333"/>
      <c r="HXA72" s="333"/>
      <c r="HXB72" s="333"/>
      <c r="HXC72" s="333"/>
      <c r="HXD72" s="333"/>
      <c r="HXE72" s="333"/>
      <c r="HXF72" s="333"/>
      <c r="HXG72" s="333"/>
      <c r="HXH72" s="333"/>
      <c r="HXI72" s="333"/>
      <c r="HXJ72" s="333"/>
      <c r="HXK72" s="333"/>
      <c r="HXL72" s="333"/>
      <c r="HXM72" s="333"/>
      <c r="HXN72" s="333"/>
      <c r="HXO72" s="333"/>
      <c r="HXP72" s="333"/>
      <c r="HXQ72" s="333"/>
      <c r="HXR72" s="333"/>
      <c r="HXS72" s="333"/>
      <c r="HXT72" s="333"/>
      <c r="HXU72" s="333"/>
      <c r="HXV72" s="333"/>
      <c r="HXW72" s="333"/>
      <c r="HXX72" s="333"/>
      <c r="HXY72" s="333"/>
      <c r="HXZ72" s="333"/>
      <c r="HYA72" s="333"/>
      <c r="HYB72" s="333"/>
      <c r="HYC72" s="333"/>
      <c r="HYD72" s="333"/>
      <c r="HYE72" s="333"/>
      <c r="HYF72" s="333"/>
      <c r="HYG72" s="333"/>
      <c r="HYH72" s="333"/>
      <c r="HYI72" s="333"/>
      <c r="HYJ72" s="333"/>
      <c r="HYK72" s="333"/>
      <c r="HYL72" s="333"/>
      <c r="HYM72" s="333"/>
      <c r="HYN72" s="333"/>
      <c r="HYO72" s="333"/>
      <c r="HYP72" s="333"/>
      <c r="HYQ72" s="333"/>
      <c r="HYR72" s="333"/>
      <c r="HYS72" s="333"/>
      <c r="HYT72" s="333"/>
      <c r="HYU72" s="333"/>
      <c r="HYV72" s="333"/>
      <c r="HYW72" s="333"/>
      <c r="HYX72" s="333"/>
      <c r="HYY72" s="333"/>
      <c r="HYZ72" s="333"/>
      <c r="HZA72" s="333"/>
      <c r="HZB72" s="333"/>
      <c r="HZC72" s="333"/>
      <c r="HZD72" s="333"/>
      <c r="HZE72" s="333"/>
      <c r="HZF72" s="333"/>
      <c r="HZG72" s="333"/>
      <c r="HZH72" s="333"/>
      <c r="HZI72" s="333"/>
      <c r="HZJ72" s="333"/>
      <c r="HZK72" s="333"/>
      <c r="HZL72" s="333"/>
      <c r="HZM72" s="333"/>
      <c r="HZN72" s="333"/>
      <c r="HZO72" s="333"/>
      <c r="HZP72" s="333"/>
      <c r="HZQ72" s="333"/>
      <c r="HZR72" s="333"/>
      <c r="HZS72" s="333"/>
      <c r="HZT72" s="333"/>
      <c r="HZU72" s="333"/>
      <c r="HZV72" s="333"/>
      <c r="HZW72" s="333"/>
      <c r="HZX72" s="333"/>
      <c r="HZY72" s="333"/>
      <c r="HZZ72" s="333"/>
      <c r="IAA72" s="333"/>
      <c r="IAB72" s="333"/>
      <c r="IAC72" s="333"/>
      <c r="IAD72" s="333"/>
      <c r="IAE72" s="333"/>
      <c r="IAF72" s="333"/>
      <c r="IAG72" s="333"/>
      <c r="IAH72" s="333"/>
      <c r="IAI72" s="333"/>
      <c r="IAJ72" s="333"/>
      <c r="IAK72" s="333"/>
      <c r="IAL72" s="333"/>
      <c r="IAM72" s="333"/>
      <c r="IAN72" s="333"/>
      <c r="IAO72" s="333"/>
      <c r="IAP72" s="333"/>
      <c r="IAQ72" s="333"/>
      <c r="IAR72" s="333"/>
      <c r="IAS72" s="333"/>
      <c r="IAT72" s="333"/>
      <c r="IAU72" s="333"/>
      <c r="IAV72" s="333"/>
      <c r="IAW72" s="333"/>
      <c r="IAX72" s="333"/>
      <c r="IAY72" s="333"/>
      <c r="IAZ72" s="333"/>
      <c r="IBA72" s="333"/>
      <c r="IBB72" s="333"/>
      <c r="IBC72" s="333"/>
      <c r="IBD72" s="333"/>
      <c r="IBE72" s="333"/>
      <c r="IBF72" s="333"/>
      <c r="IBG72" s="333"/>
      <c r="IBH72" s="333"/>
      <c r="IBI72" s="333"/>
      <c r="IBJ72" s="333"/>
      <c r="IBK72" s="333"/>
      <c r="IBL72" s="333"/>
      <c r="IBM72" s="333"/>
      <c r="IBN72" s="333"/>
      <c r="IBO72" s="333"/>
      <c r="IBP72" s="333"/>
      <c r="IBQ72" s="333"/>
      <c r="IBR72" s="333"/>
      <c r="IBS72" s="333"/>
      <c r="IBT72" s="333"/>
      <c r="IBU72" s="333"/>
      <c r="IBV72" s="333"/>
      <c r="IBW72" s="333"/>
      <c r="IBX72" s="333"/>
      <c r="IBY72" s="333"/>
      <c r="IBZ72" s="333"/>
      <c r="ICA72" s="333"/>
      <c r="ICB72" s="333"/>
      <c r="ICC72" s="333"/>
      <c r="ICD72" s="333"/>
      <c r="ICE72" s="333"/>
      <c r="ICF72" s="333"/>
      <c r="ICG72" s="333"/>
      <c r="ICH72" s="333"/>
      <c r="ICI72" s="333"/>
      <c r="ICJ72" s="333"/>
      <c r="ICK72" s="333"/>
      <c r="ICL72" s="333"/>
      <c r="ICM72" s="333"/>
      <c r="ICN72" s="333"/>
      <c r="ICO72" s="333"/>
      <c r="ICP72" s="333"/>
      <c r="ICQ72" s="333"/>
      <c r="ICR72" s="333"/>
      <c r="ICS72" s="333"/>
      <c r="ICT72" s="333"/>
      <c r="ICU72" s="333"/>
      <c r="ICV72" s="333"/>
      <c r="ICW72" s="333"/>
      <c r="ICX72" s="333"/>
      <c r="ICY72" s="333"/>
      <c r="ICZ72" s="333"/>
      <c r="IDA72" s="333"/>
      <c r="IDB72" s="333"/>
      <c r="IDC72" s="333"/>
      <c r="IDD72" s="333"/>
      <c r="IDE72" s="333"/>
      <c r="IDF72" s="333"/>
      <c r="IDG72" s="333"/>
      <c r="IDH72" s="333"/>
      <c r="IDI72" s="333"/>
      <c r="IDJ72" s="333"/>
      <c r="IDK72" s="333"/>
      <c r="IDL72" s="333"/>
      <c r="IDM72" s="333"/>
      <c r="IDN72" s="333"/>
      <c r="IDO72" s="333"/>
      <c r="IDP72" s="333"/>
      <c r="IDQ72" s="333"/>
      <c r="IDR72" s="333"/>
      <c r="IDS72" s="333"/>
      <c r="IDT72" s="333"/>
      <c r="IDU72" s="333"/>
      <c r="IDV72" s="333"/>
      <c r="IDW72" s="333"/>
      <c r="IDX72" s="333"/>
      <c r="IDY72" s="333"/>
      <c r="IDZ72" s="333"/>
      <c r="IEA72" s="333"/>
      <c r="IEB72" s="333"/>
      <c r="IEC72" s="333"/>
      <c r="IED72" s="333"/>
      <c r="IEE72" s="333"/>
      <c r="IEF72" s="333"/>
      <c r="IEG72" s="333"/>
      <c r="IEH72" s="333"/>
      <c r="IEI72" s="333"/>
      <c r="IEJ72" s="333"/>
      <c r="IEK72" s="333"/>
      <c r="IEL72" s="333"/>
      <c r="IEM72" s="333"/>
      <c r="IEN72" s="333"/>
      <c r="IEO72" s="333"/>
      <c r="IEP72" s="333"/>
      <c r="IEQ72" s="333"/>
      <c r="IER72" s="333"/>
      <c r="IES72" s="333"/>
      <c r="IET72" s="333"/>
      <c r="IEU72" s="333"/>
      <c r="IEV72" s="333"/>
      <c r="IEW72" s="333"/>
      <c r="IEX72" s="333"/>
      <c r="IEY72" s="333"/>
      <c r="IEZ72" s="333"/>
      <c r="IFA72" s="333"/>
      <c r="IFB72" s="333"/>
      <c r="IFC72" s="333"/>
      <c r="IFD72" s="333"/>
      <c r="IFE72" s="333"/>
      <c r="IFF72" s="333"/>
      <c r="IFG72" s="333"/>
      <c r="IFH72" s="333"/>
      <c r="IFI72" s="333"/>
      <c r="IFJ72" s="333"/>
      <c r="IFK72" s="333"/>
      <c r="IFL72" s="333"/>
      <c r="IFM72" s="333"/>
      <c r="IFN72" s="333"/>
      <c r="IFO72" s="333"/>
      <c r="IFP72" s="333"/>
      <c r="IFQ72" s="333"/>
      <c r="IFR72" s="333"/>
      <c r="IFS72" s="333"/>
      <c r="IFT72" s="333"/>
      <c r="IFU72" s="333"/>
      <c r="IFV72" s="333"/>
      <c r="IFW72" s="333"/>
      <c r="IFX72" s="333"/>
      <c r="IFY72" s="333"/>
      <c r="IFZ72" s="333"/>
      <c r="IGA72" s="333"/>
      <c r="IGB72" s="333"/>
      <c r="IGC72" s="333"/>
      <c r="IGD72" s="333"/>
      <c r="IGE72" s="333"/>
      <c r="IGF72" s="333"/>
      <c r="IGG72" s="333"/>
      <c r="IGH72" s="333"/>
      <c r="IGI72" s="333"/>
      <c r="IGJ72" s="333"/>
      <c r="IGK72" s="333"/>
      <c r="IGL72" s="333"/>
      <c r="IGM72" s="333"/>
      <c r="IGN72" s="333"/>
      <c r="IGO72" s="333"/>
      <c r="IGP72" s="333"/>
      <c r="IGQ72" s="333"/>
      <c r="IGR72" s="333"/>
      <c r="IGS72" s="333"/>
      <c r="IGT72" s="333"/>
      <c r="IGU72" s="333"/>
      <c r="IGV72" s="333"/>
      <c r="IGW72" s="333"/>
      <c r="IGX72" s="333"/>
      <c r="IGY72" s="333"/>
      <c r="IGZ72" s="333"/>
      <c r="IHA72" s="333"/>
      <c r="IHB72" s="333"/>
      <c r="IHC72" s="333"/>
      <c r="IHD72" s="333"/>
      <c r="IHE72" s="333"/>
      <c r="IHF72" s="333"/>
      <c r="IHG72" s="333"/>
      <c r="IHH72" s="333"/>
      <c r="IHI72" s="333"/>
      <c r="IHJ72" s="333"/>
      <c r="IHK72" s="333"/>
      <c r="IHL72" s="333"/>
      <c r="IHM72" s="333"/>
      <c r="IHN72" s="333"/>
      <c r="IHO72" s="333"/>
      <c r="IHP72" s="333"/>
      <c r="IHQ72" s="333"/>
      <c r="IHR72" s="333"/>
      <c r="IHS72" s="333"/>
      <c r="IHT72" s="333"/>
      <c r="IHU72" s="333"/>
      <c r="IHV72" s="333"/>
      <c r="IHW72" s="333"/>
      <c r="IHX72" s="333"/>
      <c r="IHY72" s="333"/>
      <c r="IHZ72" s="333"/>
      <c r="IIA72" s="333"/>
      <c r="IIB72" s="333"/>
      <c r="IIC72" s="333"/>
      <c r="IID72" s="333"/>
      <c r="IIE72" s="333"/>
      <c r="IIF72" s="333"/>
      <c r="IIG72" s="333"/>
      <c r="IIH72" s="333"/>
      <c r="III72" s="333"/>
      <c r="IIJ72" s="333"/>
      <c r="IIK72" s="333"/>
      <c r="IIL72" s="333"/>
      <c r="IIM72" s="333"/>
      <c r="IIN72" s="333"/>
      <c r="IIO72" s="333"/>
      <c r="IIP72" s="333"/>
      <c r="IIQ72" s="333"/>
      <c r="IIR72" s="333"/>
      <c r="IIS72" s="333"/>
      <c r="IIT72" s="333"/>
      <c r="IIU72" s="333"/>
      <c r="IIV72" s="333"/>
      <c r="IIW72" s="333"/>
      <c r="IIX72" s="333"/>
      <c r="IIY72" s="333"/>
      <c r="IIZ72" s="333"/>
      <c r="IJA72" s="333"/>
      <c r="IJB72" s="333"/>
      <c r="IJC72" s="333"/>
      <c r="IJD72" s="333"/>
      <c r="IJE72" s="333"/>
      <c r="IJF72" s="333"/>
      <c r="IJG72" s="333"/>
      <c r="IJH72" s="333"/>
      <c r="IJI72" s="333"/>
      <c r="IJJ72" s="333"/>
      <c r="IJK72" s="333"/>
      <c r="IJL72" s="333"/>
      <c r="IJM72" s="333"/>
      <c r="IJN72" s="333"/>
      <c r="IJO72" s="333"/>
      <c r="IJP72" s="333"/>
      <c r="IJQ72" s="333"/>
      <c r="IJR72" s="333"/>
      <c r="IJS72" s="333"/>
      <c r="IJT72" s="333"/>
      <c r="IJU72" s="333"/>
      <c r="IJV72" s="333"/>
      <c r="IJW72" s="333"/>
      <c r="IJX72" s="333"/>
      <c r="IJY72" s="333"/>
      <c r="IJZ72" s="333"/>
      <c r="IKA72" s="333"/>
      <c r="IKB72" s="333"/>
      <c r="IKC72" s="333"/>
      <c r="IKD72" s="333"/>
      <c r="IKE72" s="333"/>
      <c r="IKF72" s="333"/>
      <c r="IKG72" s="333"/>
      <c r="IKH72" s="333"/>
      <c r="IKI72" s="333"/>
      <c r="IKJ72" s="333"/>
      <c r="IKK72" s="333"/>
      <c r="IKL72" s="333"/>
      <c r="IKM72" s="333"/>
      <c r="IKN72" s="333"/>
      <c r="IKO72" s="333"/>
      <c r="IKP72" s="333"/>
      <c r="IKQ72" s="333"/>
      <c r="IKR72" s="333"/>
      <c r="IKS72" s="333"/>
      <c r="IKT72" s="333"/>
      <c r="IKU72" s="333"/>
      <c r="IKV72" s="333"/>
      <c r="IKW72" s="333"/>
      <c r="IKX72" s="333"/>
      <c r="IKY72" s="333"/>
      <c r="IKZ72" s="333"/>
      <c r="ILA72" s="333"/>
      <c r="ILB72" s="333"/>
      <c r="ILC72" s="333"/>
      <c r="ILD72" s="333"/>
      <c r="ILE72" s="333"/>
      <c r="ILF72" s="333"/>
      <c r="ILG72" s="333"/>
      <c r="ILH72" s="333"/>
      <c r="ILI72" s="333"/>
      <c r="ILJ72" s="333"/>
      <c r="ILK72" s="333"/>
      <c r="ILL72" s="333"/>
      <c r="ILM72" s="333"/>
      <c r="ILN72" s="333"/>
      <c r="ILO72" s="333"/>
      <c r="ILP72" s="333"/>
      <c r="ILQ72" s="333"/>
      <c r="ILR72" s="333"/>
      <c r="ILS72" s="333"/>
      <c r="ILT72" s="333"/>
      <c r="ILU72" s="333"/>
      <c r="ILV72" s="333"/>
      <c r="ILW72" s="333"/>
      <c r="ILX72" s="333"/>
      <c r="ILY72" s="333"/>
      <c r="ILZ72" s="333"/>
      <c r="IMA72" s="333"/>
      <c r="IMB72" s="333"/>
      <c r="IMC72" s="333"/>
      <c r="IMD72" s="333"/>
      <c r="IME72" s="333"/>
      <c r="IMF72" s="333"/>
      <c r="IMG72" s="333"/>
      <c r="IMH72" s="333"/>
      <c r="IMI72" s="333"/>
      <c r="IMJ72" s="333"/>
      <c r="IMK72" s="333"/>
      <c r="IML72" s="333"/>
      <c r="IMM72" s="333"/>
      <c r="IMN72" s="333"/>
      <c r="IMO72" s="333"/>
      <c r="IMP72" s="333"/>
      <c r="IMQ72" s="333"/>
      <c r="IMR72" s="333"/>
      <c r="IMS72" s="333"/>
      <c r="IMT72" s="333"/>
      <c r="IMU72" s="333"/>
      <c r="IMV72" s="333"/>
      <c r="IMW72" s="333"/>
      <c r="IMX72" s="333"/>
      <c r="IMY72" s="333"/>
      <c r="IMZ72" s="333"/>
      <c r="INA72" s="333"/>
      <c r="INB72" s="333"/>
      <c r="INC72" s="333"/>
      <c r="IND72" s="333"/>
      <c r="INE72" s="333"/>
      <c r="INF72" s="333"/>
      <c r="ING72" s="333"/>
      <c r="INH72" s="333"/>
      <c r="INI72" s="333"/>
      <c r="INJ72" s="333"/>
      <c r="INK72" s="333"/>
      <c r="INL72" s="333"/>
      <c r="INM72" s="333"/>
      <c r="INN72" s="333"/>
      <c r="INO72" s="333"/>
      <c r="INP72" s="333"/>
      <c r="INQ72" s="333"/>
      <c r="INR72" s="333"/>
      <c r="INS72" s="333"/>
      <c r="INT72" s="333"/>
      <c r="INU72" s="333"/>
      <c r="INV72" s="333"/>
      <c r="INW72" s="333"/>
      <c r="INX72" s="333"/>
      <c r="INY72" s="333"/>
      <c r="INZ72" s="333"/>
      <c r="IOA72" s="333"/>
      <c r="IOB72" s="333"/>
      <c r="IOC72" s="333"/>
      <c r="IOD72" s="333"/>
      <c r="IOE72" s="333"/>
      <c r="IOF72" s="333"/>
      <c r="IOG72" s="333"/>
      <c r="IOH72" s="333"/>
      <c r="IOI72" s="333"/>
      <c r="IOJ72" s="333"/>
      <c r="IOK72" s="333"/>
      <c r="IOL72" s="333"/>
      <c r="IOM72" s="333"/>
      <c r="ION72" s="333"/>
      <c r="IOO72" s="333"/>
      <c r="IOP72" s="333"/>
      <c r="IOQ72" s="333"/>
      <c r="IOR72" s="333"/>
      <c r="IOS72" s="333"/>
      <c r="IOT72" s="333"/>
      <c r="IOU72" s="333"/>
      <c r="IOV72" s="333"/>
      <c r="IOW72" s="333"/>
      <c r="IOX72" s="333"/>
      <c r="IOY72" s="333"/>
      <c r="IOZ72" s="333"/>
      <c r="IPA72" s="333"/>
      <c r="IPB72" s="333"/>
      <c r="IPC72" s="333"/>
      <c r="IPD72" s="333"/>
      <c r="IPE72" s="333"/>
      <c r="IPF72" s="333"/>
      <c r="IPG72" s="333"/>
      <c r="IPH72" s="333"/>
      <c r="IPI72" s="333"/>
      <c r="IPJ72" s="333"/>
      <c r="IPK72" s="333"/>
      <c r="IPL72" s="333"/>
      <c r="IPM72" s="333"/>
      <c r="IPN72" s="333"/>
      <c r="IPO72" s="333"/>
      <c r="IPP72" s="333"/>
      <c r="IPQ72" s="333"/>
      <c r="IPR72" s="333"/>
      <c r="IPS72" s="333"/>
      <c r="IPT72" s="333"/>
      <c r="IPU72" s="333"/>
      <c r="IPV72" s="333"/>
      <c r="IPW72" s="333"/>
      <c r="IPX72" s="333"/>
      <c r="IPY72" s="333"/>
      <c r="IPZ72" s="333"/>
      <c r="IQA72" s="333"/>
      <c r="IQB72" s="333"/>
      <c r="IQC72" s="333"/>
      <c r="IQD72" s="333"/>
      <c r="IQE72" s="333"/>
      <c r="IQF72" s="333"/>
      <c r="IQG72" s="333"/>
      <c r="IQH72" s="333"/>
      <c r="IQI72" s="333"/>
      <c r="IQJ72" s="333"/>
      <c r="IQK72" s="333"/>
      <c r="IQL72" s="333"/>
      <c r="IQM72" s="333"/>
      <c r="IQN72" s="333"/>
      <c r="IQO72" s="333"/>
      <c r="IQP72" s="333"/>
      <c r="IQQ72" s="333"/>
      <c r="IQR72" s="333"/>
      <c r="IQS72" s="333"/>
      <c r="IQT72" s="333"/>
      <c r="IQU72" s="333"/>
      <c r="IQV72" s="333"/>
      <c r="IQW72" s="333"/>
      <c r="IQX72" s="333"/>
      <c r="IQY72" s="333"/>
      <c r="IQZ72" s="333"/>
      <c r="IRA72" s="333"/>
      <c r="IRB72" s="333"/>
      <c r="IRC72" s="333"/>
      <c r="IRD72" s="333"/>
      <c r="IRE72" s="333"/>
      <c r="IRF72" s="333"/>
      <c r="IRG72" s="333"/>
      <c r="IRH72" s="333"/>
      <c r="IRI72" s="333"/>
      <c r="IRJ72" s="333"/>
      <c r="IRK72" s="333"/>
      <c r="IRL72" s="333"/>
      <c r="IRM72" s="333"/>
      <c r="IRN72" s="333"/>
      <c r="IRO72" s="333"/>
      <c r="IRP72" s="333"/>
      <c r="IRQ72" s="333"/>
      <c r="IRR72" s="333"/>
      <c r="IRS72" s="333"/>
      <c r="IRT72" s="333"/>
      <c r="IRU72" s="333"/>
      <c r="IRV72" s="333"/>
      <c r="IRW72" s="333"/>
      <c r="IRX72" s="333"/>
      <c r="IRY72" s="333"/>
      <c r="IRZ72" s="333"/>
      <c r="ISA72" s="333"/>
      <c r="ISB72" s="333"/>
      <c r="ISC72" s="333"/>
      <c r="ISD72" s="333"/>
      <c r="ISE72" s="333"/>
      <c r="ISF72" s="333"/>
      <c r="ISG72" s="333"/>
      <c r="ISH72" s="333"/>
      <c r="ISI72" s="333"/>
      <c r="ISJ72" s="333"/>
      <c r="ISK72" s="333"/>
      <c r="ISL72" s="333"/>
      <c r="ISM72" s="333"/>
      <c r="ISN72" s="333"/>
      <c r="ISO72" s="333"/>
      <c r="ISP72" s="333"/>
      <c r="ISQ72" s="333"/>
      <c r="ISR72" s="333"/>
      <c r="ISS72" s="333"/>
      <c r="IST72" s="333"/>
      <c r="ISU72" s="333"/>
      <c r="ISV72" s="333"/>
      <c r="ISW72" s="333"/>
      <c r="ISX72" s="333"/>
      <c r="ISY72" s="333"/>
      <c r="ISZ72" s="333"/>
      <c r="ITA72" s="333"/>
      <c r="ITB72" s="333"/>
      <c r="ITC72" s="333"/>
      <c r="ITD72" s="333"/>
      <c r="ITE72" s="333"/>
      <c r="ITF72" s="333"/>
      <c r="ITG72" s="333"/>
      <c r="ITH72" s="333"/>
      <c r="ITI72" s="333"/>
      <c r="ITJ72" s="333"/>
      <c r="ITK72" s="333"/>
      <c r="ITL72" s="333"/>
      <c r="ITM72" s="333"/>
      <c r="ITN72" s="333"/>
      <c r="ITO72" s="333"/>
      <c r="ITP72" s="333"/>
      <c r="ITQ72" s="333"/>
      <c r="ITR72" s="333"/>
      <c r="ITS72" s="333"/>
      <c r="ITT72" s="333"/>
      <c r="ITU72" s="333"/>
      <c r="ITV72" s="333"/>
      <c r="ITW72" s="333"/>
      <c r="ITX72" s="333"/>
      <c r="ITY72" s="333"/>
      <c r="ITZ72" s="333"/>
      <c r="IUA72" s="333"/>
      <c r="IUB72" s="333"/>
      <c r="IUC72" s="333"/>
      <c r="IUD72" s="333"/>
      <c r="IUE72" s="333"/>
      <c r="IUF72" s="333"/>
      <c r="IUG72" s="333"/>
      <c r="IUH72" s="333"/>
      <c r="IUI72" s="333"/>
      <c r="IUJ72" s="333"/>
      <c r="IUK72" s="333"/>
      <c r="IUL72" s="333"/>
      <c r="IUM72" s="333"/>
      <c r="IUN72" s="333"/>
      <c r="IUO72" s="333"/>
      <c r="IUP72" s="333"/>
      <c r="IUQ72" s="333"/>
      <c r="IUR72" s="333"/>
      <c r="IUS72" s="333"/>
      <c r="IUT72" s="333"/>
      <c r="IUU72" s="333"/>
      <c r="IUV72" s="333"/>
      <c r="IUW72" s="333"/>
      <c r="IUX72" s="333"/>
      <c r="IUY72" s="333"/>
      <c r="IUZ72" s="333"/>
      <c r="IVA72" s="333"/>
      <c r="IVB72" s="333"/>
      <c r="IVC72" s="333"/>
      <c r="IVD72" s="333"/>
      <c r="IVE72" s="333"/>
      <c r="IVF72" s="333"/>
      <c r="IVG72" s="333"/>
      <c r="IVH72" s="333"/>
      <c r="IVI72" s="333"/>
      <c r="IVJ72" s="333"/>
      <c r="IVK72" s="333"/>
      <c r="IVL72" s="333"/>
      <c r="IVM72" s="333"/>
      <c r="IVN72" s="333"/>
      <c r="IVO72" s="333"/>
      <c r="IVP72" s="333"/>
      <c r="IVQ72" s="333"/>
      <c r="IVR72" s="333"/>
      <c r="IVS72" s="333"/>
      <c r="IVT72" s="333"/>
      <c r="IVU72" s="333"/>
      <c r="IVV72" s="333"/>
      <c r="IVW72" s="333"/>
      <c r="IVX72" s="333"/>
      <c r="IVY72" s="333"/>
      <c r="IVZ72" s="333"/>
      <c r="IWA72" s="333"/>
      <c r="IWB72" s="333"/>
      <c r="IWC72" s="333"/>
      <c r="IWD72" s="333"/>
      <c r="IWE72" s="333"/>
      <c r="IWF72" s="333"/>
      <c r="IWG72" s="333"/>
      <c r="IWH72" s="333"/>
      <c r="IWI72" s="333"/>
      <c r="IWJ72" s="333"/>
      <c r="IWK72" s="333"/>
      <c r="IWL72" s="333"/>
      <c r="IWM72" s="333"/>
      <c r="IWN72" s="333"/>
      <c r="IWO72" s="333"/>
      <c r="IWP72" s="333"/>
      <c r="IWQ72" s="333"/>
      <c r="IWR72" s="333"/>
      <c r="IWS72" s="333"/>
      <c r="IWT72" s="333"/>
      <c r="IWU72" s="333"/>
      <c r="IWV72" s="333"/>
      <c r="IWW72" s="333"/>
      <c r="IWX72" s="333"/>
      <c r="IWY72" s="333"/>
      <c r="IWZ72" s="333"/>
      <c r="IXA72" s="333"/>
      <c r="IXB72" s="333"/>
      <c r="IXC72" s="333"/>
      <c r="IXD72" s="333"/>
      <c r="IXE72" s="333"/>
      <c r="IXF72" s="333"/>
      <c r="IXG72" s="333"/>
      <c r="IXH72" s="333"/>
      <c r="IXI72" s="333"/>
      <c r="IXJ72" s="333"/>
      <c r="IXK72" s="333"/>
      <c r="IXL72" s="333"/>
      <c r="IXM72" s="333"/>
      <c r="IXN72" s="333"/>
      <c r="IXO72" s="333"/>
      <c r="IXP72" s="333"/>
      <c r="IXQ72" s="333"/>
      <c r="IXR72" s="333"/>
      <c r="IXS72" s="333"/>
      <c r="IXT72" s="333"/>
      <c r="IXU72" s="333"/>
      <c r="IXV72" s="333"/>
      <c r="IXW72" s="333"/>
      <c r="IXX72" s="333"/>
      <c r="IXY72" s="333"/>
      <c r="IXZ72" s="333"/>
      <c r="IYA72" s="333"/>
      <c r="IYB72" s="333"/>
      <c r="IYC72" s="333"/>
      <c r="IYD72" s="333"/>
      <c r="IYE72" s="333"/>
      <c r="IYF72" s="333"/>
      <c r="IYG72" s="333"/>
      <c r="IYH72" s="333"/>
      <c r="IYI72" s="333"/>
      <c r="IYJ72" s="333"/>
      <c r="IYK72" s="333"/>
      <c r="IYL72" s="333"/>
      <c r="IYM72" s="333"/>
      <c r="IYN72" s="333"/>
      <c r="IYO72" s="333"/>
      <c r="IYP72" s="333"/>
      <c r="IYQ72" s="333"/>
      <c r="IYR72" s="333"/>
      <c r="IYS72" s="333"/>
      <c r="IYT72" s="333"/>
      <c r="IYU72" s="333"/>
      <c r="IYV72" s="333"/>
      <c r="IYW72" s="333"/>
      <c r="IYX72" s="333"/>
      <c r="IYY72" s="333"/>
      <c r="IYZ72" s="333"/>
      <c r="IZA72" s="333"/>
      <c r="IZB72" s="333"/>
      <c r="IZC72" s="333"/>
      <c r="IZD72" s="333"/>
      <c r="IZE72" s="333"/>
      <c r="IZF72" s="333"/>
      <c r="IZG72" s="333"/>
      <c r="IZH72" s="333"/>
      <c r="IZI72" s="333"/>
      <c r="IZJ72" s="333"/>
      <c r="IZK72" s="333"/>
      <c r="IZL72" s="333"/>
      <c r="IZM72" s="333"/>
      <c r="IZN72" s="333"/>
      <c r="IZO72" s="333"/>
      <c r="IZP72" s="333"/>
      <c r="IZQ72" s="333"/>
      <c r="IZR72" s="333"/>
      <c r="IZS72" s="333"/>
      <c r="IZT72" s="333"/>
      <c r="IZU72" s="333"/>
      <c r="IZV72" s="333"/>
      <c r="IZW72" s="333"/>
      <c r="IZX72" s="333"/>
      <c r="IZY72" s="333"/>
      <c r="IZZ72" s="333"/>
      <c r="JAA72" s="333"/>
      <c r="JAB72" s="333"/>
      <c r="JAC72" s="333"/>
      <c r="JAD72" s="333"/>
      <c r="JAE72" s="333"/>
      <c r="JAF72" s="333"/>
      <c r="JAG72" s="333"/>
      <c r="JAH72" s="333"/>
      <c r="JAI72" s="333"/>
      <c r="JAJ72" s="333"/>
      <c r="JAK72" s="333"/>
      <c r="JAL72" s="333"/>
      <c r="JAM72" s="333"/>
      <c r="JAN72" s="333"/>
      <c r="JAO72" s="333"/>
      <c r="JAP72" s="333"/>
      <c r="JAQ72" s="333"/>
      <c r="JAR72" s="333"/>
      <c r="JAS72" s="333"/>
      <c r="JAT72" s="333"/>
      <c r="JAU72" s="333"/>
      <c r="JAV72" s="333"/>
      <c r="JAW72" s="333"/>
      <c r="JAX72" s="333"/>
      <c r="JAY72" s="333"/>
      <c r="JAZ72" s="333"/>
      <c r="JBA72" s="333"/>
      <c r="JBB72" s="333"/>
      <c r="JBC72" s="333"/>
      <c r="JBD72" s="333"/>
      <c r="JBE72" s="333"/>
      <c r="JBF72" s="333"/>
      <c r="JBG72" s="333"/>
      <c r="JBH72" s="333"/>
      <c r="JBI72" s="333"/>
      <c r="JBJ72" s="333"/>
      <c r="JBK72" s="333"/>
      <c r="JBL72" s="333"/>
      <c r="JBM72" s="333"/>
      <c r="JBN72" s="333"/>
      <c r="JBO72" s="333"/>
      <c r="JBP72" s="333"/>
      <c r="JBQ72" s="333"/>
      <c r="JBR72" s="333"/>
      <c r="JBS72" s="333"/>
      <c r="JBT72" s="333"/>
      <c r="JBU72" s="333"/>
      <c r="JBV72" s="333"/>
      <c r="JBW72" s="333"/>
      <c r="JBX72" s="333"/>
      <c r="JBY72" s="333"/>
      <c r="JBZ72" s="333"/>
      <c r="JCA72" s="333"/>
      <c r="JCB72" s="333"/>
      <c r="JCC72" s="333"/>
      <c r="JCD72" s="333"/>
      <c r="JCE72" s="333"/>
      <c r="JCF72" s="333"/>
      <c r="JCG72" s="333"/>
      <c r="JCH72" s="333"/>
      <c r="JCI72" s="333"/>
      <c r="JCJ72" s="333"/>
      <c r="JCK72" s="333"/>
      <c r="JCL72" s="333"/>
      <c r="JCM72" s="333"/>
      <c r="JCN72" s="333"/>
      <c r="JCO72" s="333"/>
      <c r="JCP72" s="333"/>
      <c r="JCQ72" s="333"/>
      <c r="JCR72" s="333"/>
      <c r="JCS72" s="333"/>
      <c r="JCT72" s="333"/>
      <c r="JCU72" s="333"/>
      <c r="JCV72" s="333"/>
      <c r="JCW72" s="333"/>
      <c r="JCX72" s="333"/>
      <c r="JCY72" s="333"/>
      <c r="JCZ72" s="333"/>
      <c r="JDA72" s="333"/>
      <c r="JDB72" s="333"/>
      <c r="JDC72" s="333"/>
      <c r="JDD72" s="333"/>
      <c r="JDE72" s="333"/>
      <c r="JDF72" s="333"/>
      <c r="JDG72" s="333"/>
      <c r="JDH72" s="333"/>
      <c r="JDI72" s="333"/>
      <c r="JDJ72" s="333"/>
      <c r="JDK72" s="333"/>
      <c r="JDL72" s="333"/>
      <c r="JDM72" s="333"/>
      <c r="JDN72" s="333"/>
      <c r="JDO72" s="333"/>
      <c r="JDP72" s="333"/>
      <c r="JDQ72" s="333"/>
      <c r="JDR72" s="333"/>
      <c r="JDS72" s="333"/>
      <c r="JDT72" s="333"/>
      <c r="JDU72" s="333"/>
      <c r="JDV72" s="333"/>
      <c r="JDW72" s="333"/>
      <c r="JDX72" s="333"/>
      <c r="JDY72" s="333"/>
      <c r="JDZ72" s="333"/>
      <c r="JEA72" s="333"/>
      <c r="JEB72" s="333"/>
      <c r="JEC72" s="333"/>
      <c r="JED72" s="333"/>
      <c r="JEE72" s="333"/>
      <c r="JEF72" s="333"/>
      <c r="JEG72" s="333"/>
      <c r="JEH72" s="333"/>
      <c r="JEI72" s="333"/>
      <c r="JEJ72" s="333"/>
      <c r="JEK72" s="333"/>
      <c r="JEL72" s="333"/>
      <c r="JEM72" s="333"/>
      <c r="JEN72" s="333"/>
      <c r="JEO72" s="333"/>
      <c r="JEP72" s="333"/>
      <c r="JEQ72" s="333"/>
      <c r="JER72" s="333"/>
      <c r="JES72" s="333"/>
      <c r="JET72" s="333"/>
      <c r="JEU72" s="333"/>
      <c r="JEV72" s="333"/>
      <c r="JEW72" s="333"/>
      <c r="JEX72" s="333"/>
      <c r="JEY72" s="333"/>
      <c r="JEZ72" s="333"/>
      <c r="JFA72" s="333"/>
      <c r="JFB72" s="333"/>
      <c r="JFC72" s="333"/>
      <c r="JFD72" s="333"/>
      <c r="JFE72" s="333"/>
      <c r="JFF72" s="333"/>
      <c r="JFG72" s="333"/>
      <c r="JFH72" s="333"/>
      <c r="JFI72" s="333"/>
      <c r="JFJ72" s="333"/>
      <c r="JFK72" s="333"/>
      <c r="JFL72" s="333"/>
      <c r="JFM72" s="333"/>
      <c r="JFN72" s="333"/>
      <c r="JFO72" s="333"/>
      <c r="JFP72" s="333"/>
      <c r="JFQ72" s="333"/>
      <c r="JFR72" s="333"/>
      <c r="JFS72" s="333"/>
      <c r="JFT72" s="333"/>
      <c r="JFU72" s="333"/>
      <c r="JFV72" s="333"/>
      <c r="JFW72" s="333"/>
      <c r="JFX72" s="333"/>
      <c r="JFY72" s="333"/>
      <c r="JFZ72" s="333"/>
      <c r="JGA72" s="333"/>
      <c r="JGB72" s="333"/>
      <c r="JGC72" s="333"/>
      <c r="JGD72" s="333"/>
      <c r="JGE72" s="333"/>
      <c r="JGF72" s="333"/>
      <c r="JGG72" s="333"/>
      <c r="JGH72" s="333"/>
      <c r="JGI72" s="333"/>
      <c r="JGJ72" s="333"/>
      <c r="JGK72" s="333"/>
      <c r="JGL72" s="333"/>
      <c r="JGM72" s="333"/>
      <c r="JGN72" s="333"/>
      <c r="JGO72" s="333"/>
      <c r="JGP72" s="333"/>
      <c r="JGQ72" s="333"/>
      <c r="JGR72" s="333"/>
      <c r="JGS72" s="333"/>
      <c r="JGT72" s="333"/>
      <c r="JGU72" s="333"/>
      <c r="JGV72" s="333"/>
      <c r="JGW72" s="333"/>
      <c r="JGX72" s="333"/>
      <c r="JGY72" s="333"/>
      <c r="JGZ72" s="333"/>
      <c r="JHA72" s="333"/>
      <c r="JHB72" s="333"/>
      <c r="JHC72" s="333"/>
      <c r="JHD72" s="333"/>
      <c r="JHE72" s="333"/>
      <c r="JHF72" s="333"/>
      <c r="JHG72" s="333"/>
      <c r="JHH72" s="333"/>
      <c r="JHI72" s="333"/>
      <c r="JHJ72" s="333"/>
      <c r="JHK72" s="333"/>
      <c r="JHL72" s="333"/>
      <c r="JHM72" s="333"/>
      <c r="JHN72" s="333"/>
      <c r="JHO72" s="333"/>
      <c r="JHP72" s="333"/>
      <c r="JHQ72" s="333"/>
      <c r="JHR72" s="333"/>
      <c r="JHS72" s="333"/>
      <c r="JHT72" s="333"/>
      <c r="JHU72" s="333"/>
      <c r="JHV72" s="333"/>
      <c r="JHW72" s="333"/>
      <c r="JHX72" s="333"/>
      <c r="JHY72" s="333"/>
      <c r="JHZ72" s="333"/>
      <c r="JIA72" s="333"/>
      <c r="JIB72" s="333"/>
      <c r="JIC72" s="333"/>
      <c r="JID72" s="333"/>
      <c r="JIE72" s="333"/>
      <c r="JIF72" s="333"/>
      <c r="JIG72" s="333"/>
      <c r="JIH72" s="333"/>
      <c r="JII72" s="333"/>
      <c r="JIJ72" s="333"/>
      <c r="JIK72" s="333"/>
      <c r="JIL72" s="333"/>
      <c r="JIM72" s="333"/>
      <c r="JIN72" s="333"/>
      <c r="JIO72" s="333"/>
      <c r="JIP72" s="333"/>
      <c r="JIQ72" s="333"/>
      <c r="JIR72" s="333"/>
      <c r="JIS72" s="333"/>
      <c r="JIT72" s="333"/>
      <c r="JIU72" s="333"/>
      <c r="JIV72" s="333"/>
      <c r="JIW72" s="333"/>
      <c r="JIX72" s="333"/>
      <c r="JIY72" s="333"/>
      <c r="JIZ72" s="333"/>
      <c r="JJA72" s="333"/>
      <c r="JJB72" s="333"/>
      <c r="JJC72" s="333"/>
      <c r="JJD72" s="333"/>
      <c r="JJE72" s="333"/>
      <c r="JJF72" s="333"/>
      <c r="JJG72" s="333"/>
      <c r="JJH72" s="333"/>
      <c r="JJI72" s="333"/>
      <c r="JJJ72" s="333"/>
      <c r="JJK72" s="333"/>
      <c r="JJL72" s="333"/>
      <c r="JJM72" s="333"/>
      <c r="JJN72" s="333"/>
      <c r="JJO72" s="333"/>
      <c r="JJP72" s="333"/>
      <c r="JJQ72" s="333"/>
      <c r="JJR72" s="333"/>
      <c r="JJS72" s="333"/>
      <c r="JJT72" s="333"/>
      <c r="JJU72" s="333"/>
      <c r="JJV72" s="333"/>
      <c r="JJW72" s="333"/>
      <c r="JJX72" s="333"/>
      <c r="JJY72" s="333"/>
      <c r="JJZ72" s="333"/>
      <c r="JKA72" s="333"/>
      <c r="JKB72" s="333"/>
      <c r="JKC72" s="333"/>
      <c r="JKD72" s="333"/>
      <c r="JKE72" s="333"/>
      <c r="JKF72" s="333"/>
      <c r="JKG72" s="333"/>
      <c r="JKH72" s="333"/>
      <c r="JKI72" s="333"/>
      <c r="JKJ72" s="333"/>
      <c r="JKK72" s="333"/>
      <c r="JKL72" s="333"/>
      <c r="JKM72" s="333"/>
      <c r="JKN72" s="333"/>
      <c r="JKO72" s="333"/>
      <c r="JKP72" s="333"/>
      <c r="JKQ72" s="333"/>
      <c r="JKR72" s="333"/>
      <c r="JKS72" s="333"/>
      <c r="JKT72" s="333"/>
      <c r="JKU72" s="333"/>
      <c r="JKV72" s="333"/>
      <c r="JKW72" s="333"/>
      <c r="JKX72" s="333"/>
      <c r="JKY72" s="333"/>
      <c r="JKZ72" s="333"/>
      <c r="JLA72" s="333"/>
      <c r="JLB72" s="333"/>
      <c r="JLC72" s="333"/>
      <c r="JLD72" s="333"/>
      <c r="JLE72" s="333"/>
      <c r="JLF72" s="333"/>
      <c r="JLG72" s="333"/>
      <c r="JLH72" s="333"/>
      <c r="JLI72" s="333"/>
      <c r="JLJ72" s="333"/>
      <c r="JLK72" s="333"/>
      <c r="JLL72" s="333"/>
      <c r="JLM72" s="333"/>
      <c r="JLN72" s="333"/>
      <c r="JLO72" s="333"/>
      <c r="JLP72" s="333"/>
      <c r="JLQ72" s="333"/>
      <c r="JLR72" s="333"/>
      <c r="JLS72" s="333"/>
      <c r="JLT72" s="333"/>
      <c r="JLU72" s="333"/>
      <c r="JLV72" s="333"/>
      <c r="JLW72" s="333"/>
      <c r="JLX72" s="333"/>
      <c r="JLY72" s="333"/>
      <c r="JLZ72" s="333"/>
      <c r="JMA72" s="333"/>
      <c r="JMB72" s="333"/>
      <c r="JMC72" s="333"/>
      <c r="JMD72" s="333"/>
      <c r="JME72" s="333"/>
      <c r="JMF72" s="333"/>
      <c r="JMG72" s="333"/>
      <c r="JMH72" s="333"/>
      <c r="JMI72" s="333"/>
      <c r="JMJ72" s="333"/>
      <c r="JMK72" s="333"/>
      <c r="JML72" s="333"/>
      <c r="JMM72" s="333"/>
      <c r="JMN72" s="333"/>
      <c r="JMO72" s="333"/>
      <c r="JMP72" s="333"/>
      <c r="JMQ72" s="333"/>
      <c r="JMR72" s="333"/>
      <c r="JMS72" s="333"/>
      <c r="JMT72" s="333"/>
      <c r="JMU72" s="333"/>
      <c r="JMV72" s="333"/>
      <c r="JMW72" s="333"/>
      <c r="JMX72" s="333"/>
      <c r="JMY72" s="333"/>
      <c r="JMZ72" s="333"/>
      <c r="JNA72" s="333"/>
      <c r="JNB72" s="333"/>
      <c r="JNC72" s="333"/>
      <c r="JND72" s="333"/>
      <c r="JNE72" s="333"/>
      <c r="JNF72" s="333"/>
      <c r="JNG72" s="333"/>
      <c r="JNH72" s="333"/>
      <c r="JNI72" s="333"/>
      <c r="JNJ72" s="333"/>
      <c r="JNK72" s="333"/>
      <c r="JNL72" s="333"/>
      <c r="JNM72" s="333"/>
      <c r="JNN72" s="333"/>
      <c r="JNO72" s="333"/>
      <c r="JNP72" s="333"/>
      <c r="JNQ72" s="333"/>
      <c r="JNR72" s="333"/>
      <c r="JNS72" s="333"/>
      <c r="JNT72" s="333"/>
      <c r="JNU72" s="333"/>
      <c r="JNV72" s="333"/>
      <c r="JNW72" s="333"/>
      <c r="JNX72" s="333"/>
      <c r="JNY72" s="333"/>
      <c r="JNZ72" s="333"/>
      <c r="JOA72" s="333"/>
      <c r="JOB72" s="333"/>
      <c r="JOC72" s="333"/>
      <c r="JOD72" s="333"/>
      <c r="JOE72" s="333"/>
      <c r="JOF72" s="333"/>
      <c r="JOG72" s="333"/>
      <c r="JOH72" s="333"/>
      <c r="JOI72" s="333"/>
      <c r="JOJ72" s="333"/>
      <c r="JOK72" s="333"/>
      <c r="JOL72" s="333"/>
      <c r="JOM72" s="333"/>
      <c r="JON72" s="333"/>
      <c r="JOO72" s="333"/>
      <c r="JOP72" s="333"/>
      <c r="JOQ72" s="333"/>
      <c r="JOR72" s="333"/>
      <c r="JOS72" s="333"/>
      <c r="JOT72" s="333"/>
      <c r="JOU72" s="333"/>
      <c r="JOV72" s="333"/>
      <c r="JOW72" s="333"/>
      <c r="JOX72" s="333"/>
      <c r="JOY72" s="333"/>
      <c r="JOZ72" s="333"/>
      <c r="JPA72" s="333"/>
      <c r="JPB72" s="333"/>
      <c r="JPC72" s="333"/>
      <c r="JPD72" s="333"/>
      <c r="JPE72" s="333"/>
      <c r="JPF72" s="333"/>
      <c r="JPG72" s="333"/>
      <c r="JPH72" s="333"/>
      <c r="JPI72" s="333"/>
      <c r="JPJ72" s="333"/>
      <c r="JPK72" s="333"/>
      <c r="JPL72" s="333"/>
      <c r="JPM72" s="333"/>
      <c r="JPN72" s="333"/>
      <c r="JPO72" s="333"/>
      <c r="JPP72" s="333"/>
      <c r="JPQ72" s="333"/>
      <c r="JPR72" s="333"/>
      <c r="JPS72" s="333"/>
      <c r="JPT72" s="333"/>
      <c r="JPU72" s="333"/>
      <c r="JPV72" s="333"/>
      <c r="JPW72" s="333"/>
      <c r="JPX72" s="333"/>
      <c r="JPY72" s="333"/>
      <c r="JPZ72" s="333"/>
      <c r="JQA72" s="333"/>
      <c r="JQB72" s="333"/>
      <c r="JQC72" s="333"/>
      <c r="JQD72" s="333"/>
      <c r="JQE72" s="333"/>
      <c r="JQF72" s="333"/>
      <c r="JQG72" s="333"/>
      <c r="JQH72" s="333"/>
      <c r="JQI72" s="333"/>
      <c r="JQJ72" s="333"/>
      <c r="JQK72" s="333"/>
      <c r="JQL72" s="333"/>
      <c r="JQM72" s="333"/>
      <c r="JQN72" s="333"/>
      <c r="JQO72" s="333"/>
      <c r="JQP72" s="333"/>
      <c r="JQQ72" s="333"/>
      <c r="JQR72" s="333"/>
      <c r="JQS72" s="333"/>
      <c r="JQT72" s="333"/>
      <c r="JQU72" s="333"/>
      <c r="JQV72" s="333"/>
      <c r="JQW72" s="333"/>
      <c r="JQX72" s="333"/>
      <c r="JQY72" s="333"/>
      <c r="JQZ72" s="333"/>
      <c r="JRA72" s="333"/>
      <c r="JRB72" s="333"/>
      <c r="JRC72" s="333"/>
      <c r="JRD72" s="333"/>
      <c r="JRE72" s="333"/>
      <c r="JRF72" s="333"/>
      <c r="JRG72" s="333"/>
      <c r="JRH72" s="333"/>
      <c r="JRI72" s="333"/>
      <c r="JRJ72" s="333"/>
      <c r="JRK72" s="333"/>
      <c r="JRL72" s="333"/>
      <c r="JRM72" s="333"/>
      <c r="JRN72" s="333"/>
      <c r="JRO72" s="333"/>
      <c r="JRP72" s="333"/>
      <c r="JRQ72" s="333"/>
      <c r="JRR72" s="333"/>
      <c r="JRS72" s="333"/>
      <c r="JRT72" s="333"/>
      <c r="JRU72" s="333"/>
      <c r="JRV72" s="333"/>
      <c r="JRW72" s="333"/>
      <c r="JRX72" s="333"/>
      <c r="JRY72" s="333"/>
      <c r="JRZ72" s="333"/>
      <c r="JSA72" s="333"/>
      <c r="JSB72" s="333"/>
      <c r="JSC72" s="333"/>
      <c r="JSD72" s="333"/>
      <c r="JSE72" s="333"/>
      <c r="JSF72" s="333"/>
      <c r="JSG72" s="333"/>
      <c r="JSH72" s="333"/>
      <c r="JSI72" s="333"/>
      <c r="JSJ72" s="333"/>
      <c r="JSK72" s="333"/>
      <c r="JSL72" s="333"/>
      <c r="JSM72" s="333"/>
      <c r="JSN72" s="333"/>
      <c r="JSO72" s="333"/>
      <c r="JSP72" s="333"/>
      <c r="JSQ72" s="333"/>
      <c r="JSR72" s="333"/>
      <c r="JSS72" s="333"/>
      <c r="JST72" s="333"/>
      <c r="JSU72" s="333"/>
      <c r="JSV72" s="333"/>
      <c r="JSW72" s="333"/>
      <c r="JSX72" s="333"/>
      <c r="JSY72" s="333"/>
      <c r="JSZ72" s="333"/>
      <c r="JTA72" s="333"/>
      <c r="JTB72" s="333"/>
      <c r="JTC72" s="333"/>
      <c r="JTD72" s="333"/>
      <c r="JTE72" s="333"/>
      <c r="JTF72" s="333"/>
      <c r="JTG72" s="333"/>
      <c r="JTH72" s="333"/>
      <c r="JTI72" s="333"/>
      <c r="JTJ72" s="333"/>
      <c r="JTK72" s="333"/>
      <c r="JTL72" s="333"/>
      <c r="JTM72" s="333"/>
      <c r="JTN72" s="333"/>
      <c r="JTO72" s="333"/>
      <c r="JTP72" s="333"/>
      <c r="JTQ72" s="333"/>
      <c r="JTR72" s="333"/>
      <c r="JTS72" s="333"/>
      <c r="JTT72" s="333"/>
      <c r="JTU72" s="333"/>
      <c r="JTV72" s="333"/>
      <c r="JTW72" s="333"/>
      <c r="JTX72" s="333"/>
      <c r="JTY72" s="333"/>
      <c r="JTZ72" s="333"/>
      <c r="JUA72" s="333"/>
      <c r="JUB72" s="333"/>
      <c r="JUC72" s="333"/>
      <c r="JUD72" s="333"/>
      <c r="JUE72" s="333"/>
      <c r="JUF72" s="333"/>
      <c r="JUG72" s="333"/>
      <c r="JUH72" s="333"/>
      <c r="JUI72" s="333"/>
      <c r="JUJ72" s="333"/>
      <c r="JUK72" s="333"/>
      <c r="JUL72" s="333"/>
      <c r="JUM72" s="333"/>
      <c r="JUN72" s="333"/>
      <c r="JUO72" s="333"/>
      <c r="JUP72" s="333"/>
      <c r="JUQ72" s="333"/>
      <c r="JUR72" s="333"/>
      <c r="JUS72" s="333"/>
      <c r="JUT72" s="333"/>
      <c r="JUU72" s="333"/>
      <c r="JUV72" s="333"/>
      <c r="JUW72" s="333"/>
      <c r="JUX72" s="333"/>
      <c r="JUY72" s="333"/>
      <c r="JUZ72" s="333"/>
      <c r="JVA72" s="333"/>
      <c r="JVB72" s="333"/>
      <c r="JVC72" s="333"/>
      <c r="JVD72" s="333"/>
      <c r="JVE72" s="333"/>
      <c r="JVF72" s="333"/>
      <c r="JVG72" s="333"/>
      <c r="JVH72" s="333"/>
      <c r="JVI72" s="333"/>
      <c r="JVJ72" s="333"/>
      <c r="JVK72" s="333"/>
      <c r="JVL72" s="333"/>
      <c r="JVM72" s="333"/>
      <c r="JVN72" s="333"/>
      <c r="JVO72" s="333"/>
      <c r="JVP72" s="333"/>
      <c r="JVQ72" s="333"/>
      <c r="JVR72" s="333"/>
      <c r="JVS72" s="333"/>
      <c r="JVT72" s="333"/>
      <c r="JVU72" s="333"/>
      <c r="JVV72" s="333"/>
      <c r="JVW72" s="333"/>
      <c r="JVX72" s="333"/>
      <c r="JVY72" s="333"/>
      <c r="JVZ72" s="333"/>
      <c r="JWA72" s="333"/>
      <c r="JWB72" s="333"/>
      <c r="JWC72" s="333"/>
      <c r="JWD72" s="333"/>
      <c r="JWE72" s="333"/>
      <c r="JWF72" s="333"/>
      <c r="JWG72" s="333"/>
      <c r="JWH72" s="333"/>
      <c r="JWI72" s="333"/>
      <c r="JWJ72" s="333"/>
      <c r="JWK72" s="333"/>
      <c r="JWL72" s="333"/>
      <c r="JWM72" s="333"/>
      <c r="JWN72" s="333"/>
      <c r="JWO72" s="333"/>
      <c r="JWP72" s="333"/>
      <c r="JWQ72" s="333"/>
      <c r="JWR72" s="333"/>
      <c r="JWS72" s="333"/>
      <c r="JWT72" s="333"/>
      <c r="JWU72" s="333"/>
      <c r="JWV72" s="333"/>
      <c r="JWW72" s="333"/>
      <c r="JWX72" s="333"/>
      <c r="JWY72" s="333"/>
      <c r="JWZ72" s="333"/>
      <c r="JXA72" s="333"/>
      <c r="JXB72" s="333"/>
      <c r="JXC72" s="333"/>
      <c r="JXD72" s="333"/>
      <c r="JXE72" s="333"/>
      <c r="JXF72" s="333"/>
      <c r="JXG72" s="333"/>
      <c r="JXH72" s="333"/>
      <c r="JXI72" s="333"/>
      <c r="JXJ72" s="333"/>
      <c r="JXK72" s="333"/>
      <c r="JXL72" s="333"/>
      <c r="JXM72" s="333"/>
      <c r="JXN72" s="333"/>
      <c r="JXO72" s="333"/>
      <c r="JXP72" s="333"/>
      <c r="JXQ72" s="333"/>
      <c r="JXR72" s="333"/>
      <c r="JXS72" s="333"/>
      <c r="JXT72" s="333"/>
      <c r="JXU72" s="333"/>
      <c r="JXV72" s="333"/>
      <c r="JXW72" s="333"/>
      <c r="JXX72" s="333"/>
      <c r="JXY72" s="333"/>
      <c r="JXZ72" s="333"/>
      <c r="JYA72" s="333"/>
      <c r="JYB72" s="333"/>
      <c r="JYC72" s="333"/>
      <c r="JYD72" s="333"/>
      <c r="JYE72" s="333"/>
      <c r="JYF72" s="333"/>
      <c r="JYG72" s="333"/>
      <c r="JYH72" s="333"/>
      <c r="JYI72" s="333"/>
      <c r="JYJ72" s="333"/>
      <c r="JYK72" s="333"/>
      <c r="JYL72" s="333"/>
      <c r="JYM72" s="333"/>
      <c r="JYN72" s="333"/>
      <c r="JYO72" s="333"/>
      <c r="JYP72" s="333"/>
      <c r="JYQ72" s="333"/>
      <c r="JYR72" s="333"/>
      <c r="JYS72" s="333"/>
      <c r="JYT72" s="333"/>
      <c r="JYU72" s="333"/>
      <c r="JYV72" s="333"/>
      <c r="JYW72" s="333"/>
      <c r="JYX72" s="333"/>
      <c r="JYY72" s="333"/>
      <c r="JYZ72" s="333"/>
      <c r="JZA72" s="333"/>
      <c r="JZB72" s="333"/>
      <c r="JZC72" s="333"/>
      <c r="JZD72" s="333"/>
      <c r="JZE72" s="333"/>
      <c r="JZF72" s="333"/>
      <c r="JZG72" s="333"/>
      <c r="JZH72" s="333"/>
      <c r="JZI72" s="333"/>
      <c r="JZJ72" s="333"/>
      <c r="JZK72" s="333"/>
      <c r="JZL72" s="333"/>
      <c r="JZM72" s="333"/>
      <c r="JZN72" s="333"/>
      <c r="JZO72" s="333"/>
      <c r="JZP72" s="333"/>
      <c r="JZQ72" s="333"/>
      <c r="JZR72" s="333"/>
      <c r="JZS72" s="333"/>
      <c r="JZT72" s="333"/>
      <c r="JZU72" s="333"/>
      <c r="JZV72" s="333"/>
      <c r="JZW72" s="333"/>
      <c r="JZX72" s="333"/>
      <c r="JZY72" s="333"/>
      <c r="JZZ72" s="333"/>
      <c r="KAA72" s="333"/>
      <c r="KAB72" s="333"/>
      <c r="KAC72" s="333"/>
      <c r="KAD72" s="333"/>
      <c r="KAE72" s="333"/>
      <c r="KAF72" s="333"/>
      <c r="KAG72" s="333"/>
      <c r="KAH72" s="333"/>
      <c r="KAI72" s="333"/>
      <c r="KAJ72" s="333"/>
      <c r="KAK72" s="333"/>
      <c r="KAL72" s="333"/>
      <c r="KAM72" s="333"/>
      <c r="KAN72" s="333"/>
      <c r="KAO72" s="333"/>
      <c r="KAP72" s="333"/>
      <c r="KAQ72" s="333"/>
      <c r="KAR72" s="333"/>
      <c r="KAS72" s="333"/>
      <c r="KAT72" s="333"/>
      <c r="KAU72" s="333"/>
      <c r="KAV72" s="333"/>
      <c r="KAW72" s="333"/>
      <c r="KAX72" s="333"/>
      <c r="KAY72" s="333"/>
      <c r="KAZ72" s="333"/>
      <c r="KBA72" s="333"/>
      <c r="KBB72" s="333"/>
      <c r="KBC72" s="333"/>
      <c r="KBD72" s="333"/>
      <c r="KBE72" s="333"/>
      <c r="KBF72" s="333"/>
      <c r="KBG72" s="333"/>
      <c r="KBH72" s="333"/>
      <c r="KBI72" s="333"/>
      <c r="KBJ72" s="333"/>
      <c r="KBK72" s="333"/>
      <c r="KBL72" s="333"/>
      <c r="KBM72" s="333"/>
      <c r="KBN72" s="333"/>
      <c r="KBO72" s="333"/>
      <c r="KBP72" s="333"/>
      <c r="KBQ72" s="333"/>
      <c r="KBR72" s="333"/>
      <c r="KBS72" s="333"/>
      <c r="KBT72" s="333"/>
      <c r="KBU72" s="333"/>
      <c r="KBV72" s="333"/>
      <c r="KBW72" s="333"/>
      <c r="KBX72" s="333"/>
      <c r="KBY72" s="333"/>
      <c r="KBZ72" s="333"/>
      <c r="KCA72" s="333"/>
      <c r="KCB72" s="333"/>
      <c r="KCC72" s="333"/>
      <c r="KCD72" s="333"/>
      <c r="KCE72" s="333"/>
      <c r="KCF72" s="333"/>
      <c r="KCG72" s="333"/>
      <c r="KCH72" s="333"/>
      <c r="KCI72" s="333"/>
      <c r="KCJ72" s="333"/>
      <c r="KCK72" s="333"/>
      <c r="KCL72" s="333"/>
      <c r="KCM72" s="333"/>
      <c r="KCN72" s="333"/>
      <c r="KCO72" s="333"/>
      <c r="KCP72" s="333"/>
      <c r="KCQ72" s="333"/>
      <c r="KCR72" s="333"/>
      <c r="KCS72" s="333"/>
      <c r="KCT72" s="333"/>
      <c r="KCU72" s="333"/>
      <c r="KCV72" s="333"/>
      <c r="KCW72" s="333"/>
      <c r="KCX72" s="333"/>
      <c r="KCY72" s="333"/>
      <c r="KCZ72" s="333"/>
      <c r="KDA72" s="333"/>
      <c r="KDB72" s="333"/>
      <c r="KDC72" s="333"/>
      <c r="KDD72" s="333"/>
      <c r="KDE72" s="333"/>
      <c r="KDF72" s="333"/>
      <c r="KDG72" s="333"/>
      <c r="KDH72" s="333"/>
      <c r="KDI72" s="333"/>
      <c r="KDJ72" s="333"/>
      <c r="KDK72" s="333"/>
      <c r="KDL72" s="333"/>
      <c r="KDM72" s="333"/>
      <c r="KDN72" s="333"/>
      <c r="KDO72" s="333"/>
      <c r="KDP72" s="333"/>
      <c r="KDQ72" s="333"/>
      <c r="KDR72" s="333"/>
      <c r="KDS72" s="333"/>
      <c r="KDT72" s="333"/>
      <c r="KDU72" s="333"/>
      <c r="KDV72" s="333"/>
      <c r="KDW72" s="333"/>
      <c r="KDX72" s="333"/>
      <c r="KDY72" s="333"/>
      <c r="KDZ72" s="333"/>
      <c r="KEA72" s="333"/>
      <c r="KEB72" s="333"/>
      <c r="KEC72" s="333"/>
      <c r="KED72" s="333"/>
      <c r="KEE72" s="333"/>
      <c r="KEF72" s="333"/>
      <c r="KEG72" s="333"/>
      <c r="KEH72" s="333"/>
      <c r="KEI72" s="333"/>
      <c r="KEJ72" s="333"/>
      <c r="KEK72" s="333"/>
      <c r="KEL72" s="333"/>
      <c r="KEM72" s="333"/>
      <c r="KEN72" s="333"/>
      <c r="KEO72" s="333"/>
      <c r="KEP72" s="333"/>
      <c r="KEQ72" s="333"/>
      <c r="KER72" s="333"/>
      <c r="KES72" s="333"/>
      <c r="KET72" s="333"/>
      <c r="KEU72" s="333"/>
      <c r="KEV72" s="333"/>
      <c r="KEW72" s="333"/>
      <c r="KEX72" s="333"/>
      <c r="KEY72" s="333"/>
      <c r="KEZ72" s="333"/>
      <c r="KFA72" s="333"/>
      <c r="KFB72" s="333"/>
      <c r="KFC72" s="333"/>
      <c r="KFD72" s="333"/>
      <c r="KFE72" s="333"/>
      <c r="KFF72" s="333"/>
      <c r="KFG72" s="333"/>
      <c r="KFH72" s="333"/>
      <c r="KFI72" s="333"/>
      <c r="KFJ72" s="333"/>
      <c r="KFK72" s="333"/>
      <c r="KFL72" s="333"/>
      <c r="KFM72" s="333"/>
      <c r="KFN72" s="333"/>
      <c r="KFO72" s="333"/>
      <c r="KFP72" s="333"/>
      <c r="KFQ72" s="333"/>
      <c r="KFR72" s="333"/>
      <c r="KFS72" s="333"/>
      <c r="KFT72" s="333"/>
      <c r="KFU72" s="333"/>
      <c r="KFV72" s="333"/>
      <c r="KFW72" s="333"/>
      <c r="KFX72" s="333"/>
      <c r="KFY72" s="333"/>
      <c r="KFZ72" s="333"/>
      <c r="KGA72" s="333"/>
      <c r="KGB72" s="333"/>
      <c r="KGC72" s="333"/>
      <c r="KGD72" s="333"/>
      <c r="KGE72" s="333"/>
      <c r="KGF72" s="333"/>
      <c r="KGG72" s="333"/>
      <c r="KGH72" s="333"/>
      <c r="KGI72" s="333"/>
      <c r="KGJ72" s="333"/>
      <c r="KGK72" s="333"/>
      <c r="KGL72" s="333"/>
      <c r="KGM72" s="333"/>
      <c r="KGN72" s="333"/>
      <c r="KGO72" s="333"/>
      <c r="KGP72" s="333"/>
      <c r="KGQ72" s="333"/>
      <c r="KGR72" s="333"/>
      <c r="KGS72" s="333"/>
      <c r="KGT72" s="333"/>
      <c r="KGU72" s="333"/>
      <c r="KGV72" s="333"/>
      <c r="KGW72" s="333"/>
      <c r="KGX72" s="333"/>
      <c r="KGY72" s="333"/>
      <c r="KGZ72" s="333"/>
      <c r="KHA72" s="333"/>
      <c r="KHB72" s="333"/>
      <c r="KHC72" s="333"/>
      <c r="KHD72" s="333"/>
      <c r="KHE72" s="333"/>
      <c r="KHF72" s="333"/>
      <c r="KHG72" s="333"/>
      <c r="KHH72" s="333"/>
      <c r="KHI72" s="333"/>
      <c r="KHJ72" s="333"/>
      <c r="KHK72" s="333"/>
      <c r="KHL72" s="333"/>
      <c r="KHM72" s="333"/>
      <c r="KHN72" s="333"/>
      <c r="KHO72" s="333"/>
      <c r="KHP72" s="333"/>
      <c r="KHQ72" s="333"/>
      <c r="KHR72" s="333"/>
      <c r="KHS72" s="333"/>
      <c r="KHT72" s="333"/>
      <c r="KHU72" s="333"/>
      <c r="KHV72" s="333"/>
      <c r="KHW72" s="333"/>
      <c r="KHX72" s="333"/>
      <c r="KHY72" s="333"/>
      <c r="KHZ72" s="333"/>
      <c r="KIA72" s="333"/>
      <c r="KIB72" s="333"/>
      <c r="KIC72" s="333"/>
      <c r="KID72" s="333"/>
      <c r="KIE72" s="333"/>
      <c r="KIF72" s="333"/>
      <c r="KIG72" s="333"/>
      <c r="KIH72" s="333"/>
      <c r="KII72" s="333"/>
      <c r="KIJ72" s="333"/>
      <c r="KIK72" s="333"/>
      <c r="KIL72" s="333"/>
      <c r="KIM72" s="333"/>
      <c r="KIN72" s="333"/>
      <c r="KIO72" s="333"/>
      <c r="KIP72" s="333"/>
      <c r="KIQ72" s="333"/>
      <c r="KIR72" s="333"/>
      <c r="KIS72" s="333"/>
      <c r="KIT72" s="333"/>
      <c r="KIU72" s="333"/>
      <c r="KIV72" s="333"/>
      <c r="KIW72" s="333"/>
      <c r="KIX72" s="333"/>
      <c r="KIY72" s="333"/>
      <c r="KIZ72" s="333"/>
      <c r="KJA72" s="333"/>
      <c r="KJB72" s="333"/>
      <c r="KJC72" s="333"/>
      <c r="KJD72" s="333"/>
      <c r="KJE72" s="333"/>
      <c r="KJF72" s="333"/>
      <c r="KJG72" s="333"/>
      <c r="KJH72" s="333"/>
      <c r="KJI72" s="333"/>
      <c r="KJJ72" s="333"/>
      <c r="KJK72" s="333"/>
      <c r="KJL72" s="333"/>
      <c r="KJM72" s="333"/>
      <c r="KJN72" s="333"/>
      <c r="KJO72" s="333"/>
      <c r="KJP72" s="333"/>
      <c r="KJQ72" s="333"/>
      <c r="KJR72" s="333"/>
      <c r="KJS72" s="333"/>
      <c r="KJT72" s="333"/>
      <c r="KJU72" s="333"/>
      <c r="KJV72" s="333"/>
      <c r="KJW72" s="333"/>
      <c r="KJX72" s="333"/>
      <c r="KJY72" s="333"/>
      <c r="KJZ72" s="333"/>
      <c r="KKA72" s="333"/>
      <c r="KKB72" s="333"/>
      <c r="KKC72" s="333"/>
      <c r="KKD72" s="333"/>
      <c r="KKE72" s="333"/>
      <c r="KKF72" s="333"/>
      <c r="KKG72" s="333"/>
      <c r="KKH72" s="333"/>
      <c r="KKI72" s="333"/>
      <c r="KKJ72" s="333"/>
      <c r="KKK72" s="333"/>
      <c r="KKL72" s="333"/>
      <c r="KKM72" s="333"/>
      <c r="KKN72" s="333"/>
      <c r="KKO72" s="333"/>
      <c r="KKP72" s="333"/>
      <c r="KKQ72" s="333"/>
      <c r="KKR72" s="333"/>
      <c r="KKS72" s="333"/>
      <c r="KKT72" s="333"/>
      <c r="KKU72" s="333"/>
      <c r="KKV72" s="333"/>
      <c r="KKW72" s="333"/>
      <c r="KKX72" s="333"/>
      <c r="KKY72" s="333"/>
      <c r="KKZ72" s="333"/>
      <c r="KLA72" s="333"/>
      <c r="KLB72" s="333"/>
      <c r="KLC72" s="333"/>
      <c r="KLD72" s="333"/>
      <c r="KLE72" s="333"/>
      <c r="KLF72" s="333"/>
      <c r="KLG72" s="333"/>
      <c r="KLH72" s="333"/>
      <c r="KLI72" s="333"/>
      <c r="KLJ72" s="333"/>
      <c r="KLK72" s="333"/>
      <c r="KLL72" s="333"/>
      <c r="KLM72" s="333"/>
      <c r="KLN72" s="333"/>
      <c r="KLO72" s="333"/>
      <c r="KLP72" s="333"/>
      <c r="KLQ72" s="333"/>
      <c r="KLR72" s="333"/>
      <c r="KLS72" s="333"/>
      <c r="KLT72" s="333"/>
      <c r="KLU72" s="333"/>
      <c r="KLV72" s="333"/>
      <c r="KLW72" s="333"/>
      <c r="KLX72" s="333"/>
      <c r="KLY72" s="333"/>
      <c r="KLZ72" s="333"/>
      <c r="KMA72" s="333"/>
      <c r="KMB72" s="333"/>
      <c r="KMC72" s="333"/>
      <c r="KMD72" s="333"/>
      <c r="KME72" s="333"/>
      <c r="KMF72" s="333"/>
      <c r="KMG72" s="333"/>
      <c r="KMH72" s="333"/>
      <c r="KMI72" s="333"/>
      <c r="KMJ72" s="333"/>
      <c r="KMK72" s="333"/>
      <c r="KML72" s="333"/>
      <c r="KMM72" s="333"/>
      <c r="KMN72" s="333"/>
      <c r="KMO72" s="333"/>
      <c r="KMP72" s="333"/>
      <c r="KMQ72" s="333"/>
      <c r="KMR72" s="333"/>
      <c r="KMS72" s="333"/>
      <c r="KMT72" s="333"/>
      <c r="KMU72" s="333"/>
      <c r="KMV72" s="333"/>
      <c r="KMW72" s="333"/>
      <c r="KMX72" s="333"/>
      <c r="KMY72" s="333"/>
      <c r="KMZ72" s="333"/>
      <c r="KNA72" s="333"/>
      <c r="KNB72" s="333"/>
      <c r="KNC72" s="333"/>
      <c r="KND72" s="333"/>
      <c r="KNE72" s="333"/>
      <c r="KNF72" s="333"/>
      <c r="KNG72" s="333"/>
      <c r="KNH72" s="333"/>
      <c r="KNI72" s="333"/>
      <c r="KNJ72" s="333"/>
      <c r="KNK72" s="333"/>
      <c r="KNL72" s="333"/>
      <c r="KNM72" s="333"/>
      <c r="KNN72" s="333"/>
      <c r="KNO72" s="333"/>
      <c r="KNP72" s="333"/>
      <c r="KNQ72" s="333"/>
      <c r="KNR72" s="333"/>
      <c r="KNS72" s="333"/>
      <c r="KNT72" s="333"/>
      <c r="KNU72" s="333"/>
      <c r="KNV72" s="333"/>
      <c r="KNW72" s="333"/>
      <c r="KNX72" s="333"/>
      <c r="KNY72" s="333"/>
      <c r="KNZ72" s="333"/>
      <c r="KOA72" s="333"/>
      <c r="KOB72" s="333"/>
      <c r="KOC72" s="333"/>
      <c r="KOD72" s="333"/>
      <c r="KOE72" s="333"/>
      <c r="KOF72" s="333"/>
      <c r="KOG72" s="333"/>
      <c r="KOH72" s="333"/>
      <c r="KOI72" s="333"/>
      <c r="KOJ72" s="333"/>
      <c r="KOK72" s="333"/>
      <c r="KOL72" s="333"/>
      <c r="KOM72" s="333"/>
      <c r="KON72" s="333"/>
      <c r="KOO72" s="333"/>
      <c r="KOP72" s="333"/>
      <c r="KOQ72" s="333"/>
      <c r="KOR72" s="333"/>
      <c r="KOS72" s="333"/>
      <c r="KOT72" s="333"/>
      <c r="KOU72" s="333"/>
      <c r="KOV72" s="333"/>
      <c r="KOW72" s="333"/>
      <c r="KOX72" s="333"/>
      <c r="KOY72" s="333"/>
      <c r="KOZ72" s="333"/>
      <c r="KPA72" s="333"/>
      <c r="KPB72" s="333"/>
      <c r="KPC72" s="333"/>
      <c r="KPD72" s="333"/>
      <c r="KPE72" s="333"/>
      <c r="KPF72" s="333"/>
      <c r="KPG72" s="333"/>
      <c r="KPH72" s="333"/>
      <c r="KPI72" s="333"/>
      <c r="KPJ72" s="333"/>
      <c r="KPK72" s="333"/>
      <c r="KPL72" s="333"/>
      <c r="KPM72" s="333"/>
      <c r="KPN72" s="333"/>
      <c r="KPO72" s="333"/>
      <c r="KPP72" s="333"/>
      <c r="KPQ72" s="333"/>
      <c r="KPR72" s="333"/>
      <c r="KPS72" s="333"/>
      <c r="KPT72" s="333"/>
      <c r="KPU72" s="333"/>
      <c r="KPV72" s="333"/>
      <c r="KPW72" s="333"/>
      <c r="KPX72" s="333"/>
      <c r="KPY72" s="333"/>
      <c r="KPZ72" s="333"/>
      <c r="KQA72" s="333"/>
      <c r="KQB72" s="333"/>
      <c r="KQC72" s="333"/>
      <c r="KQD72" s="333"/>
      <c r="KQE72" s="333"/>
      <c r="KQF72" s="333"/>
      <c r="KQG72" s="333"/>
      <c r="KQH72" s="333"/>
      <c r="KQI72" s="333"/>
      <c r="KQJ72" s="333"/>
      <c r="KQK72" s="333"/>
      <c r="KQL72" s="333"/>
      <c r="KQM72" s="333"/>
      <c r="KQN72" s="333"/>
      <c r="KQO72" s="333"/>
      <c r="KQP72" s="333"/>
      <c r="KQQ72" s="333"/>
      <c r="KQR72" s="333"/>
      <c r="KQS72" s="333"/>
      <c r="KQT72" s="333"/>
      <c r="KQU72" s="333"/>
      <c r="KQV72" s="333"/>
      <c r="KQW72" s="333"/>
      <c r="KQX72" s="333"/>
      <c r="KQY72" s="333"/>
      <c r="KQZ72" s="333"/>
      <c r="KRA72" s="333"/>
      <c r="KRB72" s="333"/>
      <c r="KRC72" s="333"/>
      <c r="KRD72" s="333"/>
      <c r="KRE72" s="333"/>
      <c r="KRF72" s="333"/>
      <c r="KRG72" s="333"/>
      <c r="KRH72" s="333"/>
      <c r="KRI72" s="333"/>
      <c r="KRJ72" s="333"/>
      <c r="KRK72" s="333"/>
      <c r="KRL72" s="333"/>
      <c r="KRM72" s="333"/>
      <c r="KRN72" s="333"/>
      <c r="KRO72" s="333"/>
      <c r="KRP72" s="333"/>
      <c r="KRQ72" s="333"/>
      <c r="KRR72" s="333"/>
      <c r="KRS72" s="333"/>
      <c r="KRT72" s="333"/>
      <c r="KRU72" s="333"/>
      <c r="KRV72" s="333"/>
      <c r="KRW72" s="333"/>
      <c r="KRX72" s="333"/>
      <c r="KRY72" s="333"/>
      <c r="KRZ72" s="333"/>
      <c r="KSA72" s="333"/>
      <c r="KSB72" s="333"/>
      <c r="KSC72" s="333"/>
      <c r="KSD72" s="333"/>
      <c r="KSE72" s="333"/>
      <c r="KSF72" s="333"/>
      <c r="KSG72" s="333"/>
      <c r="KSH72" s="333"/>
      <c r="KSI72" s="333"/>
      <c r="KSJ72" s="333"/>
      <c r="KSK72" s="333"/>
      <c r="KSL72" s="333"/>
      <c r="KSM72" s="333"/>
      <c r="KSN72" s="333"/>
      <c r="KSO72" s="333"/>
      <c r="KSP72" s="333"/>
      <c r="KSQ72" s="333"/>
      <c r="KSR72" s="333"/>
      <c r="KSS72" s="333"/>
      <c r="KST72" s="333"/>
      <c r="KSU72" s="333"/>
      <c r="KSV72" s="333"/>
      <c r="KSW72" s="333"/>
      <c r="KSX72" s="333"/>
      <c r="KSY72" s="333"/>
      <c r="KSZ72" s="333"/>
      <c r="KTA72" s="333"/>
      <c r="KTB72" s="333"/>
      <c r="KTC72" s="333"/>
      <c r="KTD72" s="333"/>
      <c r="KTE72" s="333"/>
      <c r="KTF72" s="333"/>
      <c r="KTG72" s="333"/>
      <c r="KTH72" s="333"/>
      <c r="KTI72" s="333"/>
      <c r="KTJ72" s="333"/>
      <c r="KTK72" s="333"/>
      <c r="KTL72" s="333"/>
      <c r="KTM72" s="333"/>
      <c r="KTN72" s="333"/>
      <c r="KTO72" s="333"/>
      <c r="KTP72" s="333"/>
      <c r="KTQ72" s="333"/>
      <c r="KTR72" s="333"/>
      <c r="KTS72" s="333"/>
      <c r="KTT72" s="333"/>
      <c r="KTU72" s="333"/>
      <c r="KTV72" s="333"/>
      <c r="KTW72" s="333"/>
      <c r="KTX72" s="333"/>
      <c r="KTY72" s="333"/>
      <c r="KTZ72" s="333"/>
      <c r="KUA72" s="333"/>
      <c r="KUB72" s="333"/>
      <c r="KUC72" s="333"/>
      <c r="KUD72" s="333"/>
      <c r="KUE72" s="333"/>
      <c r="KUF72" s="333"/>
      <c r="KUG72" s="333"/>
      <c r="KUH72" s="333"/>
      <c r="KUI72" s="333"/>
      <c r="KUJ72" s="333"/>
      <c r="KUK72" s="333"/>
      <c r="KUL72" s="333"/>
      <c r="KUM72" s="333"/>
      <c r="KUN72" s="333"/>
      <c r="KUO72" s="333"/>
      <c r="KUP72" s="333"/>
      <c r="KUQ72" s="333"/>
      <c r="KUR72" s="333"/>
      <c r="KUS72" s="333"/>
      <c r="KUT72" s="333"/>
      <c r="KUU72" s="333"/>
      <c r="KUV72" s="333"/>
      <c r="KUW72" s="333"/>
      <c r="KUX72" s="333"/>
      <c r="KUY72" s="333"/>
      <c r="KUZ72" s="333"/>
      <c r="KVA72" s="333"/>
      <c r="KVB72" s="333"/>
      <c r="KVC72" s="333"/>
      <c r="KVD72" s="333"/>
      <c r="KVE72" s="333"/>
      <c r="KVF72" s="333"/>
      <c r="KVG72" s="333"/>
      <c r="KVH72" s="333"/>
      <c r="KVI72" s="333"/>
      <c r="KVJ72" s="333"/>
      <c r="KVK72" s="333"/>
      <c r="KVL72" s="333"/>
      <c r="KVM72" s="333"/>
      <c r="KVN72" s="333"/>
      <c r="KVO72" s="333"/>
      <c r="KVP72" s="333"/>
      <c r="KVQ72" s="333"/>
      <c r="KVR72" s="333"/>
      <c r="KVS72" s="333"/>
      <c r="KVT72" s="333"/>
      <c r="KVU72" s="333"/>
      <c r="KVV72" s="333"/>
      <c r="KVW72" s="333"/>
      <c r="KVX72" s="333"/>
      <c r="KVY72" s="333"/>
      <c r="KVZ72" s="333"/>
      <c r="KWA72" s="333"/>
      <c r="KWB72" s="333"/>
      <c r="KWC72" s="333"/>
      <c r="KWD72" s="333"/>
      <c r="KWE72" s="333"/>
      <c r="KWF72" s="333"/>
      <c r="KWG72" s="333"/>
      <c r="KWH72" s="333"/>
      <c r="KWI72" s="333"/>
      <c r="KWJ72" s="333"/>
      <c r="KWK72" s="333"/>
      <c r="KWL72" s="333"/>
      <c r="KWM72" s="333"/>
      <c r="KWN72" s="333"/>
      <c r="KWO72" s="333"/>
      <c r="KWP72" s="333"/>
      <c r="KWQ72" s="333"/>
      <c r="KWR72" s="333"/>
      <c r="KWS72" s="333"/>
      <c r="KWT72" s="333"/>
      <c r="KWU72" s="333"/>
      <c r="KWV72" s="333"/>
      <c r="KWW72" s="333"/>
      <c r="KWX72" s="333"/>
      <c r="KWY72" s="333"/>
      <c r="KWZ72" s="333"/>
      <c r="KXA72" s="333"/>
      <c r="KXB72" s="333"/>
      <c r="KXC72" s="333"/>
      <c r="KXD72" s="333"/>
      <c r="KXE72" s="333"/>
      <c r="KXF72" s="333"/>
      <c r="KXG72" s="333"/>
      <c r="KXH72" s="333"/>
      <c r="KXI72" s="333"/>
      <c r="KXJ72" s="333"/>
      <c r="KXK72" s="333"/>
      <c r="KXL72" s="333"/>
      <c r="KXM72" s="333"/>
      <c r="KXN72" s="333"/>
      <c r="KXO72" s="333"/>
      <c r="KXP72" s="333"/>
      <c r="KXQ72" s="333"/>
      <c r="KXR72" s="333"/>
      <c r="KXS72" s="333"/>
      <c r="KXT72" s="333"/>
      <c r="KXU72" s="333"/>
      <c r="KXV72" s="333"/>
      <c r="KXW72" s="333"/>
      <c r="KXX72" s="333"/>
      <c r="KXY72" s="333"/>
      <c r="KXZ72" s="333"/>
      <c r="KYA72" s="333"/>
      <c r="KYB72" s="333"/>
      <c r="KYC72" s="333"/>
      <c r="KYD72" s="333"/>
      <c r="KYE72" s="333"/>
      <c r="KYF72" s="333"/>
      <c r="KYG72" s="333"/>
      <c r="KYH72" s="333"/>
      <c r="KYI72" s="333"/>
      <c r="KYJ72" s="333"/>
      <c r="KYK72" s="333"/>
      <c r="KYL72" s="333"/>
      <c r="KYM72" s="333"/>
      <c r="KYN72" s="333"/>
      <c r="KYO72" s="333"/>
      <c r="KYP72" s="333"/>
      <c r="KYQ72" s="333"/>
      <c r="KYR72" s="333"/>
      <c r="KYS72" s="333"/>
      <c r="KYT72" s="333"/>
      <c r="KYU72" s="333"/>
      <c r="KYV72" s="333"/>
      <c r="KYW72" s="333"/>
      <c r="KYX72" s="333"/>
      <c r="KYY72" s="333"/>
      <c r="KYZ72" s="333"/>
      <c r="KZA72" s="333"/>
      <c r="KZB72" s="333"/>
      <c r="KZC72" s="333"/>
      <c r="KZD72" s="333"/>
      <c r="KZE72" s="333"/>
      <c r="KZF72" s="333"/>
      <c r="KZG72" s="333"/>
      <c r="KZH72" s="333"/>
      <c r="KZI72" s="333"/>
      <c r="KZJ72" s="333"/>
      <c r="KZK72" s="333"/>
      <c r="KZL72" s="333"/>
      <c r="KZM72" s="333"/>
      <c r="KZN72" s="333"/>
      <c r="KZO72" s="333"/>
      <c r="KZP72" s="333"/>
      <c r="KZQ72" s="333"/>
      <c r="KZR72" s="333"/>
      <c r="KZS72" s="333"/>
      <c r="KZT72" s="333"/>
      <c r="KZU72" s="333"/>
      <c r="KZV72" s="333"/>
      <c r="KZW72" s="333"/>
      <c r="KZX72" s="333"/>
      <c r="KZY72" s="333"/>
      <c r="KZZ72" s="333"/>
      <c r="LAA72" s="333"/>
      <c r="LAB72" s="333"/>
      <c r="LAC72" s="333"/>
      <c r="LAD72" s="333"/>
      <c r="LAE72" s="333"/>
      <c r="LAF72" s="333"/>
      <c r="LAG72" s="333"/>
      <c r="LAH72" s="333"/>
      <c r="LAI72" s="333"/>
      <c r="LAJ72" s="333"/>
      <c r="LAK72" s="333"/>
      <c r="LAL72" s="333"/>
      <c r="LAM72" s="333"/>
      <c r="LAN72" s="333"/>
      <c r="LAO72" s="333"/>
      <c r="LAP72" s="333"/>
      <c r="LAQ72" s="333"/>
      <c r="LAR72" s="333"/>
      <c r="LAS72" s="333"/>
      <c r="LAT72" s="333"/>
      <c r="LAU72" s="333"/>
      <c r="LAV72" s="333"/>
      <c r="LAW72" s="333"/>
      <c r="LAX72" s="333"/>
      <c r="LAY72" s="333"/>
      <c r="LAZ72" s="333"/>
      <c r="LBA72" s="333"/>
      <c r="LBB72" s="333"/>
      <c r="LBC72" s="333"/>
      <c r="LBD72" s="333"/>
      <c r="LBE72" s="333"/>
      <c r="LBF72" s="333"/>
      <c r="LBG72" s="333"/>
      <c r="LBH72" s="333"/>
      <c r="LBI72" s="333"/>
      <c r="LBJ72" s="333"/>
      <c r="LBK72" s="333"/>
      <c r="LBL72" s="333"/>
      <c r="LBM72" s="333"/>
      <c r="LBN72" s="333"/>
      <c r="LBO72" s="333"/>
      <c r="LBP72" s="333"/>
      <c r="LBQ72" s="333"/>
      <c r="LBR72" s="333"/>
      <c r="LBS72" s="333"/>
      <c r="LBT72" s="333"/>
      <c r="LBU72" s="333"/>
      <c r="LBV72" s="333"/>
      <c r="LBW72" s="333"/>
      <c r="LBX72" s="333"/>
      <c r="LBY72" s="333"/>
      <c r="LBZ72" s="333"/>
      <c r="LCA72" s="333"/>
      <c r="LCB72" s="333"/>
      <c r="LCC72" s="333"/>
      <c r="LCD72" s="333"/>
      <c r="LCE72" s="333"/>
      <c r="LCF72" s="333"/>
      <c r="LCG72" s="333"/>
      <c r="LCH72" s="333"/>
      <c r="LCI72" s="333"/>
      <c r="LCJ72" s="333"/>
      <c r="LCK72" s="333"/>
      <c r="LCL72" s="333"/>
      <c r="LCM72" s="333"/>
      <c r="LCN72" s="333"/>
      <c r="LCO72" s="333"/>
      <c r="LCP72" s="333"/>
      <c r="LCQ72" s="333"/>
      <c r="LCR72" s="333"/>
      <c r="LCS72" s="333"/>
      <c r="LCT72" s="333"/>
      <c r="LCU72" s="333"/>
      <c r="LCV72" s="333"/>
      <c r="LCW72" s="333"/>
      <c r="LCX72" s="333"/>
      <c r="LCY72" s="333"/>
      <c r="LCZ72" s="333"/>
      <c r="LDA72" s="333"/>
      <c r="LDB72" s="333"/>
      <c r="LDC72" s="333"/>
      <c r="LDD72" s="333"/>
      <c r="LDE72" s="333"/>
      <c r="LDF72" s="333"/>
      <c r="LDG72" s="333"/>
      <c r="LDH72" s="333"/>
      <c r="LDI72" s="333"/>
      <c r="LDJ72" s="333"/>
      <c r="LDK72" s="333"/>
      <c r="LDL72" s="333"/>
      <c r="LDM72" s="333"/>
      <c r="LDN72" s="333"/>
      <c r="LDO72" s="333"/>
      <c r="LDP72" s="333"/>
      <c r="LDQ72" s="333"/>
      <c r="LDR72" s="333"/>
      <c r="LDS72" s="333"/>
      <c r="LDT72" s="333"/>
      <c r="LDU72" s="333"/>
      <c r="LDV72" s="333"/>
      <c r="LDW72" s="333"/>
      <c r="LDX72" s="333"/>
      <c r="LDY72" s="333"/>
      <c r="LDZ72" s="333"/>
      <c r="LEA72" s="333"/>
      <c r="LEB72" s="333"/>
      <c r="LEC72" s="333"/>
      <c r="LED72" s="333"/>
      <c r="LEE72" s="333"/>
      <c r="LEF72" s="333"/>
      <c r="LEG72" s="333"/>
      <c r="LEH72" s="333"/>
      <c r="LEI72" s="333"/>
      <c r="LEJ72" s="333"/>
      <c r="LEK72" s="333"/>
      <c r="LEL72" s="333"/>
      <c r="LEM72" s="333"/>
      <c r="LEN72" s="333"/>
      <c r="LEO72" s="333"/>
      <c r="LEP72" s="333"/>
      <c r="LEQ72" s="333"/>
      <c r="LER72" s="333"/>
      <c r="LES72" s="333"/>
      <c r="LET72" s="333"/>
      <c r="LEU72" s="333"/>
      <c r="LEV72" s="333"/>
      <c r="LEW72" s="333"/>
      <c r="LEX72" s="333"/>
      <c r="LEY72" s="333"/>
      <c r="LEZ72" s="333"/>
      <c r="LFA72" s="333"/>
      <c r="LFB72" s="333"/>
      <c r="LFC72" s="333"/>
      <c r="LFD72" s="333"/>
      <c r="LFE72" s="333"/>
      <c r="LFF72" s="333"/>
      <c r="LFG72" s="333"/>
      <c r="LFH72" s="333"/>
      <c r="LFI72" s="333"/>
      <c r="LFJ72" s="333"/>
      <c r="LFK72" s="333"/>
      <c r="LFL72" s="333"/>
      <c r="LFM72" s="333"/>
      <c r="LFN72" s="333"/>
      <c r="LFO72" s="333"/>
      <c r="LFP72" s="333"/>
      <c r="LFQ72" s="333"/>
      <c r="LFR72" s="333"/>
      <c r="LFS72" s="333"/>
      <c r="LFT72" s="333"/>
      <c r="LFU72" s="333"/>
      <c r="LFV72" s="333"/>
      <c r="LFW72" s="333"/>
      <c r="LFX72" s="333"/>
      <c r="LFY72" s="333"/>
      <c r="LFZ72" s="333"/>
      <c r="LGA72" s="333"/>
      <c r="LGB72" s="333"/>
      <c r="LGC72" s="333"/>
      <c r="LGD72" s="333"/>
      <c r="LGE72" s="333"/>
      <c r="LGF72" s="333"/>
      <c r="LGG72" s="333"/>
      <c r="LGH72" s="333"/>
      <c r="LGI72" s="333"/>
      <c r="LGJ72" s="333"/>
      <c r="LGK72" s="333"/>
      <c r="LGL72" s="333"/>
      <c r="LGM72" s="333"/>
      <c r="LGN72" s="333"/>
      <c r="LGO72" s="333"/>
      <c r="LGP72" s="333"/>
      <c r="LGQ72" s="333"/>
      <c r="LGR72" s="333"/>
      <c r="LGS72" s="333"/>
      <c r="LGT72" s="333"/>
      <c r="LGU72" s="333"/>
      <c r="LGV72" s="333"/>
      <c r="LGW72" s="333"/>
      <c r="LGX72" s="333"/>
      <c r="LGY72" s="333"/>
      <c r="LGZ72" s="333"/>
      <c r="LHA72" s="333"/>
      <c r="LHB72" s="333"/>
      <c r="LHC72" s="333"/>
      <c r="LHD72" s="333"/>
      <c r="LHE72" s="333"/>
      <c r="LHF72" s="333"/>
      <c r="LHG72" s="333"/>
      <c r="LHH72" s="333"/>
      <c r="LHI72" s="333"/>
      <c r="LHJ72" s="333"/>
      <c r="LHK72" s="333"/>
      <c r="LHL72" s="333"/>
      <c r="LHM72" s="333"/>
      <c r="LHN72" s="333"/>
      <c r="LHO72" s="333"/>
      <c r="LHP72" s="333"/>
      <c r="LHQ72" s="333"/>
      <c r="LHR72" s="333"/>
      <c r="LHS72" s="333"/>
      <c r="LHT72" s="333"/>
      <c r="LHU72" s="333"/>
      <c r="LHV72" s="333"/>
      <c r="LHW72" s="333"/>
      <c r="LHX72" s="333"/>
      <c r="LHY72" s="333"/>
      <c r="LHZ72" s="333"/>
      <c r="LIA72" s="333"/>
      <c r="LIB72" s="333"/>
      <c r="LIC72" s="333"/>
      <c r="LID72" s="333"/>
      <c r="LIE72" s="333"/>
      <c r="LIF72" s="333"/>
      <c r="LIG72" s="333"/>
      <c r="LIH72" s="333"/>
      <c r="LII72" s="333"/>
      <c r="LIJ72" s="333"/>
      <c r="LIK72" s="333"/>
      <c r="LIL72" s="333"/>
      <c r="LIM72" s="333"/>
      <c r="LIN72" s="333"/>
      <c r="LIO72" s="333"/>
      <c r="LIP72" s="333"/>
      <c r="LIQ72" s="333"/>
      <c r="LIR72" s="333"/>
      <c r="LIS72" s="333"/>
      <c r="LIT72" s="333"/>
      <c r="LIU72" s="333"/>
      <c r="LIV72" s="333"/>
      <c r="LIW72" s="333"/>
      <c r="LIX72" s="333"/>
      <c r="LIY72" s="333"/>
      <c r="LIZ72" s="333"/>
      <c r="LJA72" s="333"/>
      <c r="LJB72" s="333"/>
      <c r="LJC72" s="333"/>
      <c r="LJD72" s="333"/>
      <c r="LJE72" s="333"/>
      <c r="LJF72" s="333"/>
      <c r="LJG72" s="333"/>
      <c r="LJH72" s="333"/>
      <c r="LJI72" s="333"/>
      <c r="LJJ72" s="333"/>
      <c r="LJK72" s="333"/>
      <c r="LJL72" s="333"/>
      <c r="LJM72" s="333"/>
      <c r="LJN72" s="333"/>
      <c r="LJO72" s="333"/>
      <c r="LJP72" s="333"/>
      <c r="LJQ72" s="333"/>
      <c r="LJR72" s="333"/>
      <c r="LJS72" s="333"/>
      <c r="LJT72" s="333"/>
      <c r="LJU72" s="333"/>
      <c r="LJV72" s="333"/>
      <c r="LJW72" s="333"/>
      <c r="LJX72" s="333"/>
      <c r="LJY72" s="333"/>
      <c r="LJZ72" s="333"/>
      <c r="LKA72" s="333"/>
      <c r="LKB72" s="333"/>
      <c r="LKC72" s="333"/>
      <c r="LKD72" s="333"/>
      <c r="LKE72" s="333"/>
      <c r="LKF72" s="333"/>
      <c r="LKG72" s="333"/>
      <c r="LKH72" s="333"/>
      <c r="LKI72" s="333"/>
      <c r="LKJ72" s="333"/>
      <c r="LKK72" s="333"/>
      <c r="LKL72" s="333"/>
      <c r="LKM72" s="333"/>
      <c r="LKN72" s="333"/>
      <c r="LKO72" s="333"/>
      <c r="LKP72" s="333"/>
      <c r="LKQ72" s="333"/>
      <c r="LKR72" s="333"/>
      <c r="LKS72" s="333"/>
      <c r="LKT72" s="333"/>
      <c r="LKU72" s="333"/>
      <c r="LKV72" s="333"/>
      <c r="LKW72" s="333"/>
      <c r="LKX72" s="333"/>
      <c r="LKY72" s="333"/>
      <c r="LKZ72" s="333"/>
      <c r="LLA72" s="333"/>
      <c r="LLB72" s="333"/>
      <c r="LLC72" s="333"/>
      <c r="LLD72" s="333"/>
      <c r="LLE72" s="333"/>
      <c r="LLF72" s="333"/>
      <c r="LLG72" s="333"/>
      <c r="LLH72" s="333"/>
      <c r="LLI72" s="333"/>
      <c r="LLJ72" s="333"/>
      <c r="LLK72" s="333"/>
      <c r="LLL72" s="333"/>
      <c r="LLM72" s="333"/>
      <c r="LLN72" s="333"/>
      <c r="LLO72" s="333"/>
      <c r="LLP72" s="333"/>
      <c r="LLQ72" s="333"/>
      <c r="LLR72" s="333"/>
      <c r="LLS72" s="333"/>
      <c r="LLT72" s="333"/>
      <c r="LLU72" s="333"/>
      <c r="LLV72" s="333"/>
      <c r="LLW72" s="333"/>
      <c r="LLX72" s="333"/>
      <c r="LLY72" s="333"/>
      <c r="LLZ72" s="333"/>
      <c r="LMA72" s="333"/>
      <c r="LMB72" s="333"/>
      <c r="LMC72" s="333"/>
      <c r="LMD72" s="333"/>
      <c r="LME72" s="333"/>
      <c r="LMF72" s="333"/>
      <c r="LMG72" s="333"/>
      <c r="LMH72" s="333"/>
      <c r="LMI72" s="333"/>
      <c r="LMJ72" s="333"/>
      <c r="LMK72" s="333"/>
      <c r="LML72" s="333"/>
      <c r="LMM72" s="333"/>
      <c r="LMN72" s="333"/>
      <c r="LMO72" s="333"/>
      <c r="LMP72" s="333"/>
      <c r="LMQ72" s="333"/>
      <c r="LMR72" s="333"/>
      <c r="LMS72" s="333"/>
      <c r="LMT72" s="333"/>
      <c r="LMU72" s="333"/>
      <c r="LMV72" s="333"/>
      <c r="LMW72" s="333"/>
      <c r="LMX72" s="333"/>
      <c r="LMY72" s="333"/>
      <c r="LMZ72" s="333"/>
      <c r="LNA72" s="333"/>
      <c r="LNB72" s="333"/>
      <c r="LNC72" s="333"/>
      <c r="LND72" s="333"/>
      <c r="LNE72" s="333"/>
      <c r="LNF72" s="333"/>
      <c r="LNG72" s="333"/>
      <c r="LNH72" s="333"/>
      <c r="LNI72" s="333"/>
      <c r="LNJ72" s="333"/>
      <c r="LNK72" s="333"/>
      <c r="LNL72" s="333"/>
      <c r="LNM72" s="333"/>
      <c r="LNN72" s="333"/>
      <c r="LNO72" s="333"/>
      <c r="LNP72" s="333"/>
      <c r="LNQ72" s="333"/>
      <c r="LNR72" s="333"/>
      <c r="LNS72" s="333"/>
      <c r="LNT72" s="333"/>
      <c r="LNU72" s="333"/>
      <c r="LNV72" s="333"/>
      <c r="LNW72" s="333"/>
      <c r="LNX72" s="333"/>
      <c r="LNY72" s="333"/>
      <c r="LNZ72" s="333"/>
      <c r="LOA72" s="333"/>
      <c r="LOB72" s="333"/>
      <c r="LOC72" s="333"/>
      <c r="LOD72" s="333"/>
      <c r="LOE72" s="333"/>
      <c r="LOF72" s="333"/>
      <c r="LOG72" s="333"/>
      <c r="LOH72" s="333"/>
      <c r="LOI72" s="333"/>
      <c r="LOJ72" s="333"/>
      <c r="LOK72" s="333"/>
      <c r="LOL72" s="333"/>
      <c r="LOM72" s="333"/>
      <c r="LON72" s="333"/>
      <c r="LOO72" s="333"/>
      <c r="LOP72" s="333"/>
      <c r="LOQ72" s="333"/>
      <c r="LOR72" s="333"/>
      <c r="LOS72" s="333"/>
      <c r="LOT72" s="333"/>
      <c r="LOU72" s="333"/>
      <c r="LOV72" s="333"/>
      <c r="LOW72" s="333"/>
      <c r="LOX72" s="333"/>
      <c r="LOY72" s="333"/>
      <c r="LOZ72" s="333"/>
      <c r="LPA72" s="333"/>
      <c r="LPB72" s="333"/>
      <c r="LPC72" s="333"/>
      <c r="LPD72" s="333"/>
      <c r="LPE72" s="333"/>
      <c r="LPF72" s="333"/>
      <c r="LPG72" s="333"/>
      <c r="LPH72" s="333"/>
      <c r="LPI72" s="333"/>
      <c r="LPJ72" s="333"/>
      <c r="LPK72" s="333"/>
      <c r="LPL72" s="333"/>
      <c r="LPM72" s="333"/>
      <c r="LPN72" s="333"/>
      <c r="LPO72" s="333"/>
      <c r="LPP72" s="333"/>
      <c r="LPQ72" s="333"/>
      <c r="LPR72" s="333"/>
      <c r="LPS72" s="333"/>
      <c r="LPT72" s="333"/>
      <c r="LPU72" s="333"/>
      <c r="LPV72" s="333"/>
      <c r="LPW72" s="333"/>
      <c r="LPX72" s="333"/>
      <c r="LPY72" s="333"/>
      <c r="LPZ72" s="333"/>
      <c r="LQA72" s="333"/>
      <c r="LQB72" s="333"/>
      <c r="LQC72" s="333"/>
      <c r="LQD72" s="333"/>
      <c r="LQE72" s="333"/>
      <c r="LQF72" s="333"/>
      <c r="LQG72" s="333"/>
      <c r="LQH72" s="333"/>
      <c r="LQI72" s="333"/>
      <c r="LQJ72" s="333"/>
      <c r="LQK72" s="333"/>
      <c r="LQL72" s="333"/>
      <c r="LQM72" s="333"/>
      <c r="LQN72" s="333"/>
      <c r="LQO72" s="333"/>
      <c r="LQP72" s="333"/>
      <c r="LQQ72" s="333"/>
      <c r="LQR72" s="333"/>
      <c r="LQS72" s="333"/>
      <c r="LQT72" s="333"/>
      <c r="LQU72" s="333"/>
      <c r="LQV72" s="333"/>
      <c r="LQW72" s="333"/>
      <c r="LQX72" s="333"/>
      <c r="LQY72" s="333"/>
      <c r="LQZ72" s="333"/>
      <c r="LRA72" s="333"/>
      <c r="LRB72" s="333"/>
      <c r="LRC72" s="333"/>
      <c r="LRD72" s="333"/>
      <c r="LRE72" s="333"/>
      <c r="LRF72" s="333"/>
      <c r="LRG72" s="333"/>
      <c r="LRH72" s="333"/>
      <c r="LRI72" s="333"/>
      <c r="LRJ72" s="333"/>
      <c r="LRK72" s="333"/>
      <c r="LRL72" s="333"/>
      <c r="LRM72" s="333"/>
      <c r="LRN72" s="333"/>
      <c r="LRO72" s="333"/>
      <c r="LRP72" s="333"/>
      <c r="LRQ72" s="333"/>
      <c r="LRR72" s="333"/>
      <c r="LRS72" s="333"/>
      <c r="LRT72" s="333"/>
      <c r="LRU72" s="333"/>
      <c r="LRV72" s="333"/>
      <c r="LRW72" s="333"/>
      <c r="LRX72" s="333"/>
      <c r="LRY72" s="333"/>
      <c r="LRZ72" s="333"/>
      <c r="LSA72" s="333"/>
      <c r="LSB72" s="333"/>
      <c r="LSC72" s="333"/>
      <c r="LSD72" s="333"/>
      <c r="LSE72" s="333"/>
      <c r="LSF72" s="333"/>
      <c r="LSG72" s="333"/>
      <c r="LSH72" s="333"/>
      <c r="LSI72" s="333"/>
      <c r="LSJ72" s="333"/>
      <c r="LSK72" s="333"/>
      <c r="LSL72" s="333"/>
      <c r="LSM72" s="333"/>
      <c r="LSN72" s="333"/>
      <c r="LSO72" s="333"/>
      <c r="LSP72" s="333"/>
      <c r="LSQ72" s="333"/>
      <c r="LSR72" s="333"/>
      <c r="LSS72" s="333"/>
      <c r="LST72" s="333"/>
      <c r="LSU72" s="333"/>
      <c r="LSV72" s="333"/>
      <c r="LSW72" s="333"/>
      <c r="LSX72" s="333"/>
      <c r="LSY72" s="333"/>
      <c r="LSZ72" s="333"/>
      <c r="LTA72" s="333"/>
      <c r="LTB72" s="333"/>
      <c r="LTC72" s="333"/>
      <c r="LTD72" s="333"/>
      <c r="LTE72" s="333"/>
      <c r="LTF72" s="333"/>
      <c r="LTG72" s="333"/>
      <c r="LTH72" s="333"/>
      <c r="LTI72" s="333"/>
      <c r="LTJ72" s="333"/>
      <c r="LTK72" s="333"/>
      <c r="LTL72" s="333"/>
      <c r="LTM72" s="333"/>
      <c r="LTN72" s="333"/>
      <c r="LTO72" s="333"/>
      <c r="LTP72" s="333"/>
      <c r="LTQ72" s="333"/>
      <c r="LTR72" s="333"/>
      <c r="LTS72" s="333"/>
      <c r="LTT72" s="333"/>
      <c r="LTU72" s="333"/>
      <c r="LTV72" s="333"/>
      <c r="LTW72" s="333"/>
      <c r="LTX72" s="333"/>
      <c r="LTY72" s="333"/>
      <c r="LTZ72" s="333"/>
      <c r="LUA72" s="333"/>
      <c r="LUB72" s="333"/>
      <c r="LUC72" s="333"/>
      <c r="LUD72" s="333"/>
      <c r="LUE72" s="333"/>
      <c r="LUF72" s="333"/>
      <c r="LUG72" s="333"/>
      <c r="LUH72" s="333"/>
      <c r="LUI72" s="333"/>
      <c r="LUJ72" s="333"/>
      <c r="LUK72" s="333"/>
      <c r="LUL72" s="333"/>
      <c r="LUM72" s="333"/>
      <c r="LUN72" s="333"/>
      <c r="LUO72" s="333"/>
      <c r="LUP72" s="333"/>
      <c r="LUQ72" s="333"/>
      <c r="LUR72" s="333"/>
      <c r="LUS72" s="333"/>
      <c r="LUT72" s="333"/>
      <c r="LUU72" s="333"/>
      <c r="LUV72" s="333"/>
      <c r="LUW72" s="333"/>
      <c r="LUX72" s="333"/>
      <c r="LUY72" s="333"/>
      <c r="LUZ72" s="333"/>
      <c r="LVA72" s="333"/>
      <c r="LVB72" s="333"/>
      <c r="LVC72" s="333"/>
      <c r="LVD72" s="333"/>
      <c r="LVE72" s="333"/>
      <c r="LVF72" s="333"/>
      <c r="LVG72" s="333"/>
      <c r="LVH72" s="333"/>
      <c r="LVI72" s="333"/>
      <c r="LVJ72" s="333"/>
      <c r="LVK72" s="333"/>
      <c r="LVL72" s="333"/>
      <c r="LVM72" s="333"/>
      <c r="LVN72" s="333"/>
      <c r="LVO72" s="333"/>
      <c r="LVP72" s="333"/>
      <c r="LVQ72" s="333"/>
      <c r="LVR72" s="333"/>
      <c r="LVS72" s="333"/>
      <c r="LVT72" s="333"/>
      <c r="LVU72" s="333"/>
      <c r="LVV72" s="333"/>
      <c r="LVW72" s="333"/>
      <c r="LVX72" s="333"/>
      <c r="LVY72" s="333"/>
      <c r="LVZ72" s="333"/>
      <c r="LWA72" s="333"/>
      <c r="LWB72" s="333"/>
      <c r="LWC72" s="333"/>
      <c r="LWD72" s="333"/>
      <c r="LWE72" s="333"/>
      <c r="LWF72" s="333"/>
      <c r="LWG72" s="333"/>
      <c r="LWH72" s="333"/>
      <c r="LWI72" s="333"/>
      <c r="LWJ72" s="333"/>
      <c r="LWK72" s="333"/>
      <c r="LWL72" s="333"/>
      <c r="LWM72" s="333"/>
      <c r="LWN72" s="333"/>
      <c r="LWO72" s="333"/>
      <c r="LWP72" s="333"/>
      <c r="LWQ72" s="333"/>
      <c r="LWR72" s="333"/>
      <c r="LWS72" s="333"/>
      <c r="LWT72" s="333"/>
      <c r="LWU72" s="333"/>
      <c r="LWV72" s="333"/>
      <c r="LWW72" s="333"/>
      <c r="LWX72" s="333"/>
      <c r="LWY72" s="333"/>
      <c r="LWZ72" s="333"/>
      <c r="LXA72" s="333"/>
      <c r="LXB72" s="333"/>
      <c r="LXC72" s="333"/>
      <c r="LXD72" s="333"/>
      <c r="LXE72" s="333"/>
      <c r="LXF72" s="333"/>
      <c r="LXG72" s="333"/>
      <c r="LXH72" s="333"/>
      <c r="LXI72" s="333"/>
      <c r="LXJ72" s="333"/>
      <c r="LXK72" s="333"/>
      <c r="LXL72" s="333"/>
      <c r="LXM72" s="333"/>
      <c r="LXN72" s="333"/>
      <c r="LXO72" s="333"/>
      <c r="LXP72" s="333"/>
      <c r="LXQ72" s="333"/>
      <c r="LXR72" s="333"/>
      <c r="LXS72" s="333"/>
      <c r="LXT72" s="333"/>
      <c r="LXU72" s="333"/>
      <c r="LXV72" s="333"/>
      <c r="LXW72" s="333"/>
      <c r="LXX72" s="333"/>
      <c r="LXY72" s="333"/>
      <c r="LXZ72" s="333"/>
      <c r="LYA72" s="333"/>
      <c r="LYB72" s="333"/>
      <c r="LYC72" s="333"/>
      <c r="LYD72" s="333"/>
      <c r="LYE72" s="333"/>
      <c r="LYF72" s="333"/>
      <c r="LYG72" s="333"/>
      <c r="LYH72" s="333"/>
      <c r="LYI72" s="333"/>
      <c r="LYJ72" s="333"/>
      <c r="LYK72" s="333"/>
      <c r="LYL72" s="333"/>
      <c r="LYM72" s="333"/>
      <c r="LYN72" s="333"/>
      <c r="LYO72" s="333"/>
      <c r="LYP72" s="333"/>
      <c r="LYQ72" s="333"/>
      <c r="LYR72" s="333"/>
      <c r="LYS72" s="333"/>
      <c r="LYT72" s="333"/>
      <c r="LYU72" s="333"/>
      <c r="LYV72" s="333"/>
      <c r="LYW72" s="333"/>
      <c r="LYX72" s="333"/>
      <c r="LYY72" s="333"/>
      <c r="LYZ72" s="333"/>
      <c r="LZA72" s="333"/>
      <c r="LZB72" s="333"/>
      <c r="LZC72" s="333"/>
      <c r="LZD72" s="333"/>
      <c r="LZE72" s="333"/>
      <c r="LZF72" s="333"/>
      <c r="LZG72" s="333"/>
      <c r="LZH72" s="333"/>
      <c r="LZI72" s="333"/>
      <c r="LZJ72" s="333"/>
      <c r="LZK72" s="333"/>
      <c r="LZL72" s="333"/>
      <c r="LZM72" s="333"/>
      <c r="LZN72" s="333"/>
      <c r="LZO72" s="333"/>
      <c r="LZP72" s="333"/>
      <c r="LZQ72" s="333"/>
      <c r="LZR72" s="333"/>
      <c r="LZS72" s="333"/>
      <c r="LZT72" s="333"/>
      <c r="LZU72" s="333"/>
      <c r="LZV72" s="333"/>
      <c r="LZW72" s="333"/>
      <c r="LZX72" s="333"/>
      <c r="LZY72" s="333"/>
      <c r="LZZ72" s="333"/>
      <c r="MAA72" s="333"/>
      <c r="MAB72" s="333"/>
      <c r="MAC72" s="333"/>
      <c r="MAD72" s="333"/>
      <c r="MAE72" s="333"/>
      <c r="MAF72" s="333"/>
      <c r="MAG72" s="333"/>
      <c r="MAH72" s="333"/>
      <c r="MAI72" s="333"/>
      <c r="MAJ72" s="333"/>
      <c r="MAK72" s="333"/>
      <c r="MAL72" s="333"/>
      <c r="MAM72" s="333"/>
      <c r="MAN72" s="333"/>
      <c r="MAO72" s="333"/>
      <c r="MAP72" s="333"/>
      <c r="MAQ72" s="333"/>
      <c r="MAR72" s="333"/>
      <c r="MAS72" s="333"/>
      <c r="MAT72" s="333"/>
      <c r="MAU72" s="333"/>
      <c r="MAV72" s="333"/>
      <c r="MAW72" s="333"/>
      <c r="MAX72" s="333"/>
      <c r="MAY72" s="333"/>
      <c r="MAZ72" s="333"/>
      <c r="MBA72" s="333"/>
      <c r="MBB72" s="333"/>
      <c r="MBC72" s="333"/>
      <c r="MBD72" s="333"/>
      <c r="MBE72" s="333"/>
      <c r="MBF72" s="333"/>
      <c r="MBG72" s="333"/>
      <c r="MBH72" s="333"/>
      <c r="MBI72" s="333"/>
      <c r="MBJ72" s="333"/>
      <c r="MBK72" s="333"/>
      <c r="MBL72" s="333"/>
      <c r="MBM72" s="333"/>
      <c r="MBN72" s="333"/>
      <c r="MBO72" s="333"/>
      <c r="MBP72" s="333"/>
      <c r="MBQ72" s="333"/>
      <c r="MBR72" s="333"/>
      <c r="MBS72" s="333"/>
      <c r="MBT72" s="333"/>
      <c r="MBU72" s="333"/>
      <c r="MBV72" s="333"/>
      <c r="MBW72" s="333"/>
      <c r="MBX72" s="333"/>
      <c r="MBY72" s="333"/>
      <c r="MBZ72" s="333"/>
      <c r="MCA72" s="333"/>
      <c r="MCB72" s="333"/>
      <c r="MCC72" s="333"/>
      <c r="MCD72" s="333"/>
      <c r="MCE72" s="333"/>
      <c r="MCF72" s="333"/>
      <c r="MCG72" s="333"/>
      <c r="MCH72" s="333"/>
      <c r="MCI72" s="333"/>
      <c r="MCJ72" s="333"/>
      <c r="MCK72" s="333"/>
      <c r="MCL72" s="333"/>
      <c r="MCM72" s="333"/>
      <c r="MCN72" s="333"/>
      <c r="MCO72" s="333"/>
      <c r="MCP72" s="333"/>
      <c r="MCQ72" s="333"/>
      <c r="MCR72" s="333"/>
      <c r="MCS72" s="333"/>
      <c r="MCT72" s="333"/>
      <c r="MCU72" s="333"/>
      <c r="MCV72" s="333"/>
      <c r="MCW72" s="333"/>
      <c r="MCX72" s="333"/>
      <c r="MCY72" s="333"/>
      <c r="MCZ72" s="333"/>
      <c r="MDA72" s="333"/>
      <c r="MDB72" s="333"/>
      <c r="MDC72" s="333"/>
      <c r="MDD72" s="333"/>
      <c r="MDE72" s="333"/>
      <c r="MDF72" s="333"/>
      <c r="MDG72" s="333"/>
      <c r="MDH72" s="333"/>
      <c r="MDI72" s="333"/>
      <c r="MDJ72" s="333"/>
      <c r="MDK72" s="333"/>
      <c r="MDL72" s="333"/>
      <c r="MDM72" s="333"/>
      <c r="MDN72" s="333"/>
      <c r="MDO72" s="333"/>
      <c r="MDP72" s="333"/>
      <c r="MDQ72" s="333"/>
      <c r="MDR72" s="333"/>
      <c r="MDS72" s="333"/>
      <c r="MDT72" s="333"/>
      <c r="MDU72" s="333"/>
      <c r="MDV72" s="333"/>
      <c r="MDW72" s="333"/>
      <c r="MDX72" s="333"/>
      <c r="MDY72" s="333"/>
      <c r="MDZ72" s="333"/>
      <c r="MEA72" s="333"/>
      <c r="MEB72" s="333"/>
      <c r="MEC72" s="333"/>
      <c r="MED72" s="333"/>
      <c r="MEE72" s="333"/>
      <c r="MEF72" s="333"/>
      <c r="MEG72" s="333"/>
      <c r="MEH72" s="333"/>
      <c r="MEI72" s="333"/>
      <c r="MEJ72" s="333"/>
      <c r="MEK72" s="333"/>
      <c r="MEL72" s="333"/>
      <c r="MEM72" s="333"/>
      <c r="MEN72" s="333"/>
      <c r="MEO72" s="333"/>
      <c r="MEP72" s="333"/>
      <c r="MEQ72" s="333"/>
      <c r="MER72" s="333"/>
      <c r="MES72" s="333"/>
      <c r="MET72" s="333"/>
      <c r="MEU72" s="333"/>
      <c r="MEV72" s="333"/>
      <c r="MEW72" s="333"/>
      <c r="MEX72" s="333"/>
      <c r="MEY72" s="333"/>
      <c r="MEZ72" s="333"/>
      <c r="MFA72" s="333"/>
      <c r="MFB72" s="333"/>
      <c r="MFC72" s="333"/>
      <c r="MFD72" s="333"/>
      <c r="MFE72" s="333"/>
      <c r="MFF72" s="333"/>
      <c r="MFG72" s="333"/>
      <c r="MFH72" s="333"/>
      <c r="MFI72" s="333"/>
      <c r="MFJ72" s="333"/>
      <c r="MFK72" s="333"/>
      <c r="MFL72" s="333"/>
      <c r="MFM72" s="333"/>
      <c r="MFN72" s="333"/>
      <c r="MFO72" s="333"/>
      <c r="MFP72" s="333"/>
      <c r="MFQ72" s="333"/>
      <c r="MFR72" s="333"/>
      <c r="MFS72" s="333"/>
      <c r="MFT72" s="333"/>
      <c r="MFU72" s="333"/>
      <c r="MFV72" s="333"/>
      <c r="MFW72" s="333"/>
      <c r="MFX72" s="333"/>
      <c r="MFY72" s="333"/>
      <c r="MFZ72" s="333"/>
      <c r="MGA72" s="333"/>
      <c r="MGB72" s="333"/>
      <c r="MGC72" s="333"/>
      <c r="MGD72" s="333"/>
      <c r="MGE72" s="333"/>
      <c r="MGF72" s="333"/>
      <c r="MGG72" s="333"/>
      <c r="MGH72" s="333"/>
      <c r="MGI72" s="333"/>
      <c r="MGJ72" s="333"/>
      <c r="MGK72" s="333"/>
      <c r="MGL72" s="333"/>
      <c r="MGM72" s="333"/>
      <c r="MGN72" s="333"/>
      <c r="MGO72" s="333"/>
      <c r="MGP72" s="333"/>
      <c r="MGQ72" s="333"/>
      <c r="MGR72" s="333"/>
      <c r="MGS72" s="333"/>
      <c r="MGT72" s="333"/>
      <c r="MGU72" s="333"/>
      <c r="MGV72" s="333"/>
      <c r="MGW72" s="333"/>
      <c r="MGX72" s="333"/>
      <c r="MGY72" s="333"/>
      <c r="MGZ72" s="333"/>
      <c r="MHA72" s="333"/>
      <c r="MHB72" s="333"/>
      <c r="MHC72" s="333"/>
      <c r="MHD72" s="333"/>
      <c r="MHE72" s="333"/>
      <c r="MHF72" s="333"/>
      <c r="MHG72" s="333"/>
      <c r="MHH72" s="333"/>
      <c r="MHI72" s="333"/>
      <c r="MHJ72" s="333"/>
      <c r="MHK72" s="333"/>
      <c r="MHL72" s="333"/>
      <c r="MHM72" s="333"/>
      <c r="MHN72" s="333"/>
      <c r="MHO72" s="333"/>
      <c r="MHP72" s="333"/>
      <c r="MHQ72" s="333"/>
      <c r="MHR72" s="333"/>
      <c r="MHS72" s="333"/>
      <c r="MHT72" s="333"/>
      <c r="MHU72" s="333"/>
      <c r="MHV72" s="333"/>
      <c r="MHW72" s="333"/>
      <c r="MHX72" s="333"/>
      <c r="MHY72" s="333"/>
      <c r="MHZ72" s="333"/>
      <c r="MIA72" s="333"/>
      <c r="MIB72" s="333"/>
      <c r="MIC72" s="333"/>
      <c r="MID72" s="333"/>
      <c r="MIE72" s="333"/>
      <c r="MIF72" s="333"/>
      <c r="MIG72" s="333"/>
      <c r="MIH72" s="333"/>
      <c r="MII72" s="333"/>
      <c r="MIJ72" s="333"/>
      <c r="MIK72" s="333"/>
      <c r="MIL72" s="333"/>
      <c r="MIM72" s="333"/>
      <c r="MIN72" s="333"/>
      <c r="MIO72" s="333"/>
      <c r="MIP72" s="333"/>
      <c r="MIQ72" s="333"/>
      <c r="MIR72" s="333"/>
      <c r="MIS72" s="333"/>
      <c r="MIT72" s="333"/>
      <c r="MIU72" s="333"/>
      <c r="MIV72" s="333"/>
      <c r="MIW72" s="333"/>
      <c r="MIX72" s="333"/>
      <c r="MIY72" s="333"/>
      <c r="MIZ72" s="333"/>
      <c r="MJA72" s="333"/>
      <c r="MJB72" s="333"/>
      <c r="MJC72" s="333"/>
      <c r="MJD72" s="333"/>
      <c r="MJE72" s="333"/>
      <c r="MJF72" s="333"/>
      <c r="MJG72" s="333"/>
      <c r="MJH72" s="333"/>
      <c r="MJI72" s="333"/>
      <c r="MJJ72" s="333"/>
      <c r="MJK72" s="333"/>
      <c r="MJL72" s="333"/>
      <c r="MJM72" s="333"/>
      <c r="MJN72" s="333"/>
      <c r="MJO72" s="333"/>
      <c r="MJP72" s="333"/>
      <c r="MJQ72" s="333"/>
      <c r="MJR72" s="333"/>
      <c r="MJS72" s="333"/>
      <c r="MJT72" s="333"/>
      <c r="MJU72" s="333"/>
      <c r="MJV72" s="333"/>
      <c r="MJW72" s="333"/>
      <c r="MJX72" s="333"/>
      <c r="MJY72" s="333"/>
      <c r="MJZ72" s="333"/>
      <c r="MKA72" s="333"/>
      <c r="MKB72" s="333"/>
      <c r="MKC72" s="333"/>
      <c r="MKD72" s="333"/>
      <c r="MKE72" s="333"/>
      <c r="MKF72" s="333"/>
      <c r="MKG72" s="333"/>
      <c r="MKH72" s="333"/>
      <c r="MKI72" s="333"/>
      <c r="MKJ72" s="333"/>
      <c r="MKK72" s="333"/>
      <c r="MKL72" s="333"/>
      <c r="MKM72" s="333"/>
      <c r="MKN72" s="333"/>
      <c r="MKO72" s="333"/>
      <c r="MKP72" s="333"/>
      <c r="MKQ72" s="333"/>
      <c r="MKR72" s="333"/>
      <c r="MKS72" s="333"/>
      <c r="MKT72" s="333"/>
      <c r="MKU72" s="333"/>
      <c r="MKV72" s="333"/>
      <c r="MKW72" s="333"/>
      <c r="MKX72" s="333"/>
      <c r="MKY72" s="333"/>
      <c r="MKZ72" s="333"/>
      <c r="MLA72" s="333"/>
      <c r="MLB72" s="333"/>
      <c r="MLC72" s="333"/>
      <c r="MLD72" s="333"/>
      <c r="MLE72" s="333"/>
      <c r="MLF72" s="333"/>
      <c r="MLG72" s="333"/>
      <c r="MLH72" s="333"/>
      <c r="MLI72" s="333"/>
      <c r="MLJ72" s="333"/>
      <c r="MLK72" s="333"/>
      <c r="MLL72" s="333"/>
      <c r="MLM72" s="333"/>
      <c r="MLN72" s="333"/>
      <c r="MLO72" s="333"/>
      <c r="MLP72" s="333"/>
      <c r="MLQ72" s="333"/>
      <c r="MLR72" s="333"/>
      <c r="MLS72" s="333"/>
      <c r="MLT72" s="333"/>
      <c r="MLU72" s="333"/>
      <c r="MLV72" s="333"/>
      <c r="MLW72" s="333"/>
      <c r="MLX72" s="333"/>
      <c r="MLY72" s="333"/>
      <c r="MLZ72" s="333"/>
      <c r="MMA72" s="333"/>
      <c r="MMB72" s="333"/>
      <c r="MMC72" s="333"/>
      <c r="MMD72" s="333"/>
      <c r="MME72" s="333"/>
      <c r="MMF72" s="333"/>
      <c r="MMG72" s="333"/>
      <c r="MMH72" s="333"/>
      <c r="MMI72" s="333"/>
      <c r="MMJ72" s="333"/>
      <c r="MMK72" s="333"/>
      <c r="MML72" s="333"/>
      <c r="MMM72" s="333"/>
      <c r="MMN72" s="333"/>
      <c r="MMO72" s="333"/>
      <c r="MMP72" s="333"/>
      <c r="MMQ72" s="333"/>
      <c r="MMR72" s="333"/>
      <c r="MMS72" s="333"/>
      <c r="MMT72" s="333"/>
      <c r="MMU72" s="333"/>
      <c r="MMV72" s="333"/>
      <c r="MMW72" s="333"/>
      <c r="MMX72" s="333"/>
      <c r="MMY72" s="333"/>
      <c r="MMZ72" s="333"/>
      <c r="MNA72" s="333"/>
      <c r="MNB72" s="333"/>
      <c r="MNC72" s="333"/>
      <c r="MND72" s="333"/>
      <c r="MNE72" s="333"/>
      <c r="MNF72" s="333"/>
      <c r="MNG72" s="333"/>
      <c r="MNH72" s="333"/>
      <c r="MNI72" s="333"/>
      <c r="MNJ72" s="333"/>
      <c r="MNK72" s="333"/>
      <c r="MNL72" s="333"/>
      <c r="MNM72" s="333"/>
      <c r="MNN72" s="333"/>
      <c r="MNO72" s="333"/>
      <c r="MNP72" s="333"/>
      <c r="MNQ72" s="333"/>
      <c r="MNR72" s="333"/>
      <c r="MNS72" s="333"/>
      <c r="MNT72" s="333"/>
      <c r="MNU72" s="333"/>
      <c r="MNV72" s="333"/>
      <c r="MNW72" s="333"/>
      <c r="MNX72" s="333"/>
      <c r="MNY72" s="333"/>
      <c r="MNZ72" s="333"/>
      <c r="MOA72" s="333"/>
      <c r="MOB72" s="333"/>
      <c r="MOC72" s="333"/>
      <c r="MOD72" s="333"/>
      <c r="MOE72" s="333"/>
      <c r="MOF72" s="333"/>
      <c r="MOG72" s="333"/>
      <c r="MOH72" s="333"/>
      <c r="MOI72" s="333"/>
      <c r="MOJ72" s="333"/>
      <c r="MOK72" s="333"/>
      <c r="MOL72" s="333"/>
      <c r="MOM72" s="333"/>
      <c r="MON72" s="333"/>
      <c r="MOO72" s="333"/>
      <c r="MOP72" s="333"/>
      <c r="MOQ72" s="333"/>
      <c r="MOR72" s="333"/>
      <c r="MOS72" s="333"/>
      <c r="MOT72" s="333"/>
      <c r="MOU72" s="333"/>
      <c r="MOV72" s="333"/>
      <c r="MOW72" s="333"/>
      <c r="MOX72" s="333"/>
      <c r="MOY72" s="333"/>
      <c r="MOZ72" s="333"/>
      <c r="MPA72" s="333"/>
      <c r="MPB72" s="333"/>
      <c r="MPC72" s="333"/>
      <c r="MPD72" s="333"/>
      <c r="MPE72" s="333"/>
      <c r="MPF72" s="333"/>
      <c r="MPG72" s="333"/>
      <c r="MPH72" s="333"/>
      <c r="MPI72" s="333"/>
      <c r="MPJ72" s="333"/>
      <c r="MPK72" s="333"/>
      <c r="MPL72" s="333"/>
      <c r="MPM72" s="333"/>
      <c r="MPN72" s="333"/>
      <c r="MPO72" s="333"/>
      <c r="MPP72" s="333"/>
      <c r="MPQ72" s="333"/>
      <c r="MPR72" s="333"/>
      <c r="MPS72" s="333"/>
      <c r="MPT72" s="333"/>
      <c r="MPU72" s="333"/>
      <c r="MPV72" s="333"/>
      <c r="MPW72" s="333"/>
      <c r="MPX72" s="333"/>
      <c r="MPY72" s="333"/>
      <c r="MPZ72" s="333"/>
      <c r="MQA72" s="333"/>
      <c r="MQB72" s="333"/>
      <c r="MQC72" s="333"/>
      <c r="MQD72" s="333"/>
      <c r="MQE72" s="333"/>
      <c r="MQF72" s="333"/>
      <c r="MQG72" s="333"/>
      <c r="MQH72" s="333"/>
      <c r="MQI72" s="333"/>
      <c r="MQJ72" s="333"/>
      <c r="MQK72" s="333"/>
      <c r="MQL72" s="333"/>
      <c r="MQM72" s="333"/>
      <c r="MQN72" s="333"/>
      <c r="MQO72" s="333"/>
      <c r="MQP72" s="333"/>
      <c r="MQQ72" s="333"/>
      <c r="MQR72" s="333"/>
      <c r="MQS72" s="333"/>
      <c r="MQT72" s="333"/>
      <c r="MQU72" s="333"/>
      <c r="MQV72" s="333"/>
      <c r="MQW72" s="333"/>
      <c r="MQX72" s="333"/>
      <c r="MQY72" s="333"/>
      <c r="MQZ72" s="333"/>
      <c r="MRA72" s="333"/>
      <c r="MRB72" s="333"/>
      <c r="MRC72" s="333"/>
      <c r="MRD72" s="333"/>
      <c r="MRE72" s="333"/>
      <c r="MRF72" s="333"/>
      <c r="MRG72" s="333"/>
      <c r="MRH72" s="333"/>
      <c r="MRI72" s="333"/>
      <c r="MRJ72" s="333"/>
      <c r="MRK72" s="333"/>
      <c r="MRL72" s="333"/>
      <c r="MRM72" s="333"/>
      <c r="MRN72" s="333"/>
      <c r="MRO72" s="333"/>
      <c r="MRP72" s="333"/>
      <c r="MRQ72" s="333"/>
      <c r="MRR72" s="333"/>
      <c r="MRS72" s="333"/>
      <c r="MRT72" s="333"/>
      <c r="MRU72" s="333"/>
      <c r="MRV72" s="333"/>
      <c r="MRW72" s="333"/>
      <c r="MRX72" s="333"/>
      <c r="MRY72" s="333"/>
      <c r="MRZ72" s="333"/>
      <c r="MSA72" s="333"/>
      <c r="MSB72" s="333"/>
      <c r="MSC72" s="333"/>
      <c r="MSD72" s="333"/>
      <c r="MSE72" s="333"/>
      <c r="MSF72" s="333"/>
      <c r="MSG72" s="333"/>
      <c r="MSH72" s="333"/>
      <c r="MSI72" s="333"/>
      <c r="MSJ72" s="333"/>
      <c r="MSK72" s="333"/>
      <c r="MSL72" s="333"/>
      <c r="MSM72" s="333"/>
      <c r="MSN72" s="333"/>
      <c r="MSO72" s="333"/>
      <c r="MSP72" s="333"/>
      <c r="MSQ72" s="333"/>
      <c r="MSR72" s="333"/>
      <c r="MSS72" s="333"/>
      <c r="MST72" s="333"/>
      <c r="MSU72" s="333"/>
      <c r="MSV72" s="333"/>
      <c r="MSW72" s="333"/>
      <c r="MSX72" s="333"/>
      <c r="MSY72" s="333"/>
      <c r="MSZ72" s="333"/>
      <c r="MTA72" s="333"/>
      <c r="MTB72" s="333"/>
      <c r="MTC72" s="333"/>
      <c r="MTD72" s="333"/>
      <c r="MTE72" s="333"/>
      <c r="MTF72" s="333"/>
      <c r="MTG72" s="333"/>
      <c r="MTH72" s="333"/>
      <c r="MTI72" s="333"/>
      <c r="MTJ72" s="333"/>
      <c r="MTK72" s="333"/>
      <c r="MTL72" s="333"/>
      <c r="MTM72" s="333"/>
      <c r="MTN72" s="333"/>
      <c r="MTO72" s="333"/>
      <c r="MTP72" s="333"/>
      <c r="MTQ72" s="333"/>
      <c r="MTR72" s="333"/>
      <c r="MTS72" s="333"/>
      <c r="MTT72" s="333"/>
      <c r="MTU72" s="333"/>
      <c r="MTV72" s="333"/>
      <c r="MTW72" s="333"/>
      <c r="MTX72" s="333"/>
      <c r="MTY72" s="333"/>
      <c r="MTZ72" s="333"/>
      <c r="MUA72" s="333"/>
      <c r="MUB72" s="333"/>
      <c r="MUC72" s="333"/>
      <c r="MUD72" s="333"/>
      <c r="MUE72" s="333"/>
      <c r="MUF72" s="333"/>
      <c r="MUG72" s="333"/>
      <c r="MUH72" s="333"/>
      <c r="MUI72" s="333"/>
      <c r="MUJ72" s="333"/>
      <c r="MUK72" s="333"/>
      <c r="MUL72" s="333"/>
      <c r="MUM72" s="333"/>
      <c r="MUN72" s="333"/>
      <c r="MUO72" s="333"/>
      <c r="MUP72" s="333"/>
      <c r="MUQ72" s="333"/>
      <c r="MUR72" s="333"/>
      <c r="MUS72" s="333"/>
      <c r="MUT72" s="333"/>
      <c r="MUU72" s="333"/>
      <c r="MUV72" s="333"/>
      <c r="MUW72" s="333"/>
      <c r="MUX72" s="333"/>
      <c r="MUY72" s="333"/>
      <c r="MUZ72" s="333"/>
      <c r="MVA72" s="333"/>
      <c r="MVB72" s="333"/>
      <c r="MVC72" s="333"/>
      <c r="MVD72" s="333"/>
      <c r="MVE72" s="333"/>
      <c r="MVF72" s="333"/>
      <c r="MVG72" s="333"/>
      <c r="MVH72" s="333"/>
      <c r="MVI72" s="333"/>
      <c r="MVJ72" s="333"/>
      <c r="MVK72" s="333"/>
      <c r="MVL72" s="333"/>
      <c r="MVM72" s="333"/>
      <c r="MVN72" s="333"/>
      <c r="MVO72" s="333"/>
      <c r="MVP72" s="333"/>
      <c r="MVQ72" s="333"/>
      <c r="MVR72" s="333"/>
      <c r="MVS72" s="333"/>
      <c r="MVT72" s="333"/>
      <c r="MVU72" s="333"/>
      <c r="MVV72" s="333"/>
      <c r="MVW72" s="333"/>
      <c r="MVX72" s="333"/>
      <c r="MVY72" s="333"/>
      <c r="MVZ72" s="333"/>
      <c r="MWA72" s="333"/>
      <c r="MWB72" s="333"/>
      <c r="MWC72" s="333"/>
      <c r="MWD72" s="333"/>
      <c r="MWE72" s="333"/>
      <c r="MWF72" s="333"/>
      <c r="MWG72" s="333"/>
      <c r="MWH72" s="333"/>
      <c r="MWI72" s="333"/>
      <c r="MWJ72" s="333"/>
      <c r="MWK72" s="333"/>
      <c r="MWL72" s="333"/>
      <c r="MWM72" s="333"/>
      <c r="MWN72" s="333"/>
      <c r="MWO72" s="333"/>
      <c r="MWP72" s="333"/>
      <c r="MWQ72" s="333"/>
      <c r="MWR72" s="333"/>
      <c r="MWS72" s="333"/>
      <c r="MWT72" s="333"/>
      <c r="MWU72" s="333"/>
      <c r="MWV72" s="333"/>
      <c r="MWW72" s="333"/>
      <c r="MWX72" s="333"/>
      <c r="MWY72" s="333"/>
      <c r="MWZ72" s="333"/>
      <c r="MXA72" s="333"/>
      <c r="MXB72" s="333"/>
      <c r="MXC72" s="333"/>
      <c r="MXD72" s="333"/>
      <c r="MXE72" s="333"/>
      <c r="MXF72" s="333"/>
      <c r="MXG72" s="333"/>
      <c r="MXH72" s="333"/>
      <c r="MXI72" s="333"/>
      <c r="MXJ72" s="333"/>
      <c r="MXK72" s="333"/>
      <c r="MXL72" s="333"/>
      <c r="MXM72" s="333"/>
      <c r="MXN72" s="333"/>
      <c r="MXO72" s="333"/>
      <c r="MXP72" s="333"/>
      <c r="MXQ72" s="333"/>
      <c r="MXR72" s="333"/>
      <c r="MXS72" s="333"/>
      <c r="MXT72" s="333"/>
      <c r="MXU72" s="333"/>
      <c r="MXV72" s="333"/>
      <c r="MXW72" s="333"/>
      <c r="MXX72" s="333"/>
      <c r="MXY72" s="333"/>
      <c r="MXZ72" s="333"/>
      <c r="MYA72" s="333"/>
      <c r="MYB72" s="333"/>
      <c r="MYC72" s="333"/>
      <c r="MYD72" s="333"/>
      <c r="MYE72" s="333"/>
      <c r="MYF72" s="333"/>
      <c r="MYG72" s="333"/>
      <c r="MYH72" s="333"/>
      <c r="MYI72" s="333"/>
      <c r="MYJ72" s="333"/>
      <c r="MYK72" s="333"/>
      <c r="MYL72" s="333"/>
      <c r="MYM72" s="333"/>
      <c r="MYN72" s="333"/>
      <c r="MYO72" s="333"/>
      <c r="MYP72" s="333"/>
      <c r="MYQ72" s="333"/>
      <c r="MYR72" s="333"/>
      <c r="MYS72" s="333"/>
      <c r="MYT72" s="333"/>
      <c r="MYU72" s="333"/>
      <c r="MYV72" s="333"/>
      <c r="MYW72" s="333"/>
      <c r="MYX72" s="333"/>
      <c r="MYY72" s="333"/>
      <c r="MYZ72" s="333"/>
      <c r="MZA72" s="333"/>
      <c r="MZB72" s="333"/>
      <c r="MZC72" s="333"/>
      <c r="MZD72" s="333"/>
      <c r="MZE72" s="333"/>
      <c r="MZF72" s="333"/>
      <c r="MZG72" s="333"/>
      <c r="MZH72" s="333"/>
      <c r="MZI72" s="333"/>
      <c r="MZJ72" s="333"/>
      <c r="MZK72" s="333"/>
      <c r="MZL72" s="333"/>
      <c r="MZM72" s="333"/>
      <c r="MZN72" s="333"/>
      <c r="MZO72" s="333"/>
      <c r="MZP72" s="333"/>
      <c r="MZQ72" s="333"/>
      <c r="MZR72" s="333"/>
      <c r="MZS72" s="333"/>
      <c r="MZT72" s="333"/>
      <c r="MZU72" s="333"/>
      <c r="MZV72" s="333"/>
      <c r="MZW72" s="333"/>
      <c r="MZX72" s="333"/>
      <c r="MZY72" s="333"/>
      <c r="MZZ72" s="333"/>
      <c r="NAA72" s="333"/>
      <c r="NAB72" s="333"/>
      <c r="NAC72" s="333"/>
      <c r="NAD72" s="333"/>
      <c r="NAE72" s="333"/>
      <c r="NAF72" s="333"/>
      <c r="NAG72" s="333"/>
      <c r="NAH72" s="333"/>
      <c r="NAI72" s="333"/>
      <c r="NAJ72" s="333"/>
      <c r="NAK72" s="333"/>
      <c r="NAL72" s="333"/>
      <c r="NAM72" s="333"/>
      <c r="NAN72" s="333"/>
      <c r="NAO72" s="333"/>
      <c r="NAP72" s="333"/>
      <c r="NAQ72" s="333"/>
      <c r="NAR72" s="333"/>
      <c r="NAS72" s="333"/>
      <c r="NAT72" s="333"/>
      <c r="NAU72" s="333"/>
      <c r="NAV72" s="333"/>
      <c r="NAW72" s="333"/>
      <c r="NAX72" s="333"/>
      <c r="NAY72" s="333"/>
      <c r="NAZ72" s="333"/>
      <c r="NBA72" s="333"/>
      <c r="NBB72" s="333"/>
      <c r="NBC72" s="333"/>
      <c r="NBD72" s="333"/>
      <c r="NBE72" s="333"/>
      <c r="NBF72" s="333"/>
      <c r="NBG72" s="333"/>
      <c r="NBH72" s="333"/>
      <c r="NBI72" s="333"/>
      <c r="NBJ72" s="333"/>
      <c r="NBK72" s="333"/>
      <c r="NBL72" s="333"/>
      <c r="NBM72" s="333"/>
      <c r="NBN72" s="333"/>
      <c r="NBO72" s="333"/>
      <c r="NBP72" s="333"/>
      <c r="NBQ72" s="333"/>
      <c r="NBR72" s="333"/>
      <c r="NBS72" s="333"/>
      <c r="NBT72" s="333"/>
      <c r="NBU72" s="333"/>
      <c r="NBV72" s="333"/>
      <c r="NBW72" s="333"/>
      <c r="NBX72" s="333"/>
      <c r="NBY72" s="333"/>
      <c r="NBZ72" s="333"/>
      <c r="NCA72" s="333"/>
      <c r="NCB72" s="333"/>
      <c r="NCC72" s="333"/>
      <c r="NCD72" s="333"/>
      <c r="NCE72" s="333"/>
      <c r="NCF72" s="333"/>
      <c r="NCG72" s="333"/>
      <c r="NCH72" s="333"/>
      <c r="NCI72" s="333"/>
      <c r="NCJ72" s="333"/>
      <c r="NCK72" s="333"/>
      <c r="NCL72" s="333"/>
      <c r="NCM72" s="333"/>
      <c r="NCN72" s="333"/>
      <c r="NCO72" s="333"/>
      <c r="NCP72" s="333"/>
      <c r="NCQ72" s="333"/>
      <c r="NCR72" s="333"/>
      <c r="NCS72" s="333"/>
      <c r="NCT72" s="333"/>
      <c r="NCU72" s="333"/>
      <c r="NCV72" s="333"/>
      <c r="NCW72" s="333"/>
      <c r="NCX72" s="333"/>
      <c r="NCY72" s="333"/>
      <c r="NCZ72" s="333"/>
      <c r="NDA72" s="333"/>
      <c r="NDB72" s="333"/>
      <c r="NDC72" s="333"/>
      <c r="NDD72" s="333"/>
      <c r="NDE72" s="333"/>
      <c r="NDF72" s="333"/>
      <c r="NDG72" s="333"/>
      <c r="NDH72" s="333"/>
      <c r="NDI72" s="333"/>
      <c r="NDJ72" s="333"/>
      <c r="NDK72" s="333"/>
      <c r="NDL72" s="333"/>
      <c r="NDM72" s="333"/>
      <c r="NDN72" s="333"/>
      <c r="NDO72" s="333"/>
      <c r="NDP72" s="333"/>
      <c r="NDQ72" s="333"/>
      <c r="NDR72" s="333"/>
      <c r="NDS72" s="333"/>
      <c r="NDT72" s="333"/>
      <c r="NDU72" s="333"/>
      <c r="NDV72" s="333"/>
      <c r="NDW72" s="333"/>
      <c r="NDX72" s="333"/>
      <c r="NDY72" s="333"/>
      <c r="NDZ72" s="333"/>
      <c r="NEA72" s="333"/>
      <c r="NEB72" s="333"/>
      <c r="NEC72" s="333"/>
      <c r="NED72" s="333"/>
      <c r="NEE72" s="333"/>
      <c r="NEF72" s="333"/>
      <c r="NEG72" s="333"/>
      <c r="NEH72" s="333"/>
      <c r="NEI72" s="333"/>
      <c r="NEJ72" s="333"/>
      <c r="NEK72" s="333"/>
      <c r="NEL72" s="333"/>
      <c r="NEM72" s="333"/>
      <c r="NEN72" s="333"/>
      <c r="NEO72" s="333"/>
      <c r="NEP72" s="333"/>
      <c r="NEQ72" s="333"/>
      <c r="NER72" s="333"/>
      <c r="NES72" s="333"/>
      <c r="NET72" s="333"/>
      <c r="NEU72" s="333"/>
      <c r="NEV72" s="333"/>
      <c r="NEW72" s="333"/>
      <c r="NEX72" s="333"/>
      <c r="NEY72" s="333"/>
      <c r="NEZ72" s="333"/>
      <c r="NFA72" s="333"/>
      <c r="NFB72" s="333"/>
      <c r="NFC72" s="333"/>
      <c r="NFD72" s="333"/>
      <c r="NFE72" s="333"/>
      <c r="NFF72" s="333"/>
      <c r="NFG72" s="333"/>
      <c r="NFH72" s="333"/>
      <c r="NFI72" s="333"/>
      <c r="NFJ72" s="333"/>
      <c r="NFK72" s="333"/>
      <c r="NFL72" s="333"/>
      <c r="NFM72" s="333"/>
      <c r="NFN72" s="333"/>
      <c r="NFO72" s="333"/>
      <c r="NFP72" s="333"/>
      <c r="NFQ72" s="333"/>
      <c r="NFR72" s="333"/>
      <c r="NFS72" s="333"/>
      <c r="NFT72" s="333"/>
      <c r="NFU72" s="333"/>
      <c r="NFV72" s="333"/>
      <c r="NFW72" s="333"/>
      <c r="NFX72" s="333"/>
      <c r="NFY72" s="333"/>
      <c r="NFZ72" s="333"/>
      <c r="NGA72" s="333"/>
      <c r="NGB72" s="333"/>
      <c r="NGC72" s="333"/>
      <c r="NGD72" s="333"/>
      <c r="NGE72" s="333"/>
      <c r="NGF72" s="333"/>
      <c r="NGG72" s="333"/>
      <c r="NGH72" s="333"/>
      <c r="NGI72" s="333"/>
      <c r="NGJ72" s="333"/>
      <c r="NGK72" s="333"/>
      <c r="NGL72" s="333"/>
      <c r="NGM72" s="333"/>
      <c r="NGN72" s="333"/>
      <c r="NGO72" s="333"/>
      <c r="NGP72" s="333"/>
      <c r="NGQ72" s="333"/>
      <c r="NGR72" s="333"/>
      <c r="NGS72" s="333"/>
      <c r="NGT72" s="333"/>
      <c r="NGU72" s="333"/>
      <c r="NGV72" s="333"/>
      <c r="NGW72" s="333"/>
      <c r="NGX72" s="333"/>
      <c r="NGY72" s="333"/>
      <c r="NGZ72" s="333"/>
      <c r="NHA72" s="333"/>
      <c r="NHB72" s="333"/>
      <c r="NHC72" s="333"/>
      <c r="NHD72" s="333"/>
      <c r="NHE72" s="333"/>
      <c r="NHF72" s="333"/>
      <c r="NHG72" s="333"/>
      <c r="NHH72" s="333"/>
      <c r="NHI72" s="333"/>
      <c r="NHJ72" s="333"/>
      <c r="NHK72" s="333"/>
      <c r="NHL72" s="333"/>
      <c r="NHM72" s="333"/>
      <c r="NHN72" s="333"/>
      <c r="NHO72" s="333"/>
      <c r="NHP72" s="333"/>
      <c r="NHQ72" s="333"/>
      <c r="NHR72" s="333"/>
      <c r="NHS72" s="333"/>
      <c r="NHT72" s="333"/>
      <c r="NHU72" s="333"/>
      <c r="NHV72" s="333"/>
      <c r="NHW72" s="333"/>
      <c r="NHX72" s="333"/>
      <c r="NHY72" s="333"/>
      <c r="NHZ72" s="333"/>
      <c r="NIA72" s="333"/>
      <c r="NIB72" s="333"/>
      <c r="NIC72" s="333"/>
      <c r="NID72" s="333"/>
      <c r="NIE72" s="333"/>
      <c r="NIF72" s="333"/>
      <c r="NIG72" s="333"/>
      <c r="NIH72" s="333"/>
      <c r="NII72" s="333"/>
      <c r="NIJ72" s="333"/>
      <c r="NIK72" s="333"/>
      <c r="NIL72" s="333"/>
      <c r="NIM72" s="333"/>
      <c r="NIN72" s="333"/>
      <c r="NIO72" s="333"/>
      <c r="NIP72" s="333"/>
      <c r="NIQ72" s="333"/>
      <c r="NIR72" s="333"/>
      <c r="NIS72" s="333"/>
      <c r="NIT72" s="333"/>
      <c r="NIU72" s="333"/>
      <c r="NIV72" s="333"/>
      <c r="NIW72" s="333"/>
      <c r="NIX72" s="333"/>
      <c r="NIY72" s="333"/>
      <c r="NIZ72" s="333"/>
      <c r="NJA72" s="333"/>
      <c r="NJB72" s="333"/>
      <c r="NJC72" s="333"/>
      <c r="NJD72" s="333"/>
      <c r="NJE72" s="333"/>
      <c r="NJF72" s="333"/>
      <c r="NJG72" s="333"/>
      <c r="NJH72" s="333"/>
      <c r="NJI72" s="333"/>
      <c r="NJJ72" s="333"/>
      <c r="NJK72" s="333"/>
      <c r="NJL72" s="333"/>
      <c r="NJM72" s="333"/>
      <c r="NJN72" s="333"/>
      <c r="NJO72" s="333"/>
      <c r="NJP72" s="333"/>
      <c r="NJQ72" s="333"/>
      <c r="NJR72" s="333"/>
      <c r="NJS72" s="333"/>
      <c r="NJT72" s="333"/>
      <c r="NJU72" s="333"/>
      <c r="NJV72" s="333"/>
      <c r="NJW72" s="333"/>
      <c r="NJX72" s="333"/>
      <c r="NJY72" s="333"/>
      <c r="NJZ72" s="333"/>
      <c r="NKA72" s="333"/>
      <c r="NKB72" s="333"/>
      <c r="NKC72" s="333"/>
      <c r="NKD72" s="333"/>
      <c r="NKE72" s="333"/>
      <c r="NKF72" s="333"/>
      <c r="NKG72" s="333"/>
      <c r="NKH72" s="333"/>
      <c r="NKI72" s="333"/>
      <c r="NKJ72" s="333"/>
      <c r="NKK72" s="333"/>
      <c r="NKL72" s="333"/>
      <c r="NKM72" s="333"/>
      <c r="NKN72" s="333"/>
      <c r="NKO72" s="333"/>
      <c r="NKP72" s="333"/>
      <c r="NKQ72" s="333"/>
      <c r="NKR72" s="333"/>
      <c r="NKS72" s="333"/>
      <c r="NKT72" s="333"/>
      <c r="NKU72" s="333"/>
      <c r="NKV72" s="333"/>
      <c r="NKW72" s="333"/>
      <c r="NKX72" s="333"/>
      <c r="NKY72" s="333"/>
      <c r="NKZ72" s="333"/>
      <c r="NLA72" s="333"/>
      <c r="NLB72" s="333"/>
      <c r="NLC72" s="333"/>
      <c r="NLD72" s="333"/>
      <c r="NLE72" s="333"/>
      <c r="NLF72" s="333"/>
      <c r="NLG72" s="333"/>
      <c r="NLH72" s="333"/>
      <c r="NLI72" s="333"/>
      <c r="NLJ72" s="333"/>
      <c r="NLK72" s="333"/>
      <c r="NLL72" s="333"/>
      <c r="NLM72" s="333"/>
      <c r="NLN72" s="333"/>
      <c r="NLO72" s="333"/>
      <c r="NLP72" s="333"/>
      <c r="NLQ72" s="333"/>
      <c r="NLR72" s="333"/>
      <c r="NLS72" s="333"/>
      <c r="NLT72" s="333"/>
      <c r="NLU72" s="333"/>
      <c r="NLV72" s="333"/>
      <c r="NLW72" s="333"/>
      <c r="NLX72" s="333"/>
      <c r="NLY72" s="333"/>
      <c r="NLZ72" s="333"/>
      <c r="NMA72" s="333"/>
      <c r="NMB72" s="333"/>
      <c r="NMC72" s="333"/>
      <c r="NMD72" s="333"/>
      <c r="NME72" s="333"/>
      <c r="NMF72" s="333"/>
      <c r="NMG72" s="333"/>
      <c r="NMH72" s="333"/>
      <c r="NMI72" s="333"/>
      <c r="NMJ72" s="333"/>
      <c r="NMK72" s="333"/>
      <c r="NML72" s="333"/>
      <c r="NMM72" s="333"/>
      <c r="NMN72" s="333"/>
      <c r="NMO72" s="333"/>
      <c r="NMP72" s="333"/>
      <c r="NMQ72" s="333"/>
      <c r="NMR72" s="333"/>
      <c r="NMS72" s="333"/>
      <c r="NMT72" s="333"/>
      <c r="NMU72" s="333"/>
      <c r="NMV72" s="333"/>
      <c r="NMW72" s="333"/>
      <c r="NMX72" s="333"/>
      <c r="NMY72" s="333"/>
      <c r="NMZ72" s="333"/>
      <c r="NNA72" s="333"/>
      <c r="NNB72" s="333"/>
      <c r="NNC72" s="333"/>
      <c r="NND72" s="333"/>
      <c r="NNE72" s="333"/>
      <c r="NNF72" s="333"/>
      <c r="NNG72" s="333"/>
      <c r="NNH72" s="333"/>
      <c r="NNI72" s="333"/>
      <c r="NNJ72" s="333"/>
      <c r="NNK72" s="333"/>
      <c r="NNL72" s="333"/>
      <c r="NNM72" s="333"/>
      <c r="NNN72" s="333"/>
      <c r="NNO72" s="333"/>
      <c r="NNP72" s="333"/>
      <c r="NNQ72" s="333"/>
      <c r="NNR72" s="333"/>
      <c r="NNS72" s="333"/>
      <c r="NNT72" s="333"/>
      <c r="NNU72" s="333"/>
      <c r="NNV72" s="333"/>
      <c r="NNW72" s="333"/>
      <c r="NNX72" s="333"/>
      <c r="NNY72" s="333"/>
      <c r="NNZ72" s="333"/>
      <c r="NOA72" s="333"/>
      <c r="NOB72" s="333"/>
      <c r="NOC72" s="333"/>
      <c r="NOD72" s="333"/>
      <c r="NOE72" s="333"/>
      <c r="NOF72" s="333"/>
      <c r="NOG72" s="333"/>
      <c r="NOH72" s="333"/>
      <c r="NOI72" s="333"/>
      <c r="NOJ72" s="333"/>
      <c r="NOK72" s="333"/>
      <c r="NOL72" s="333"/>
      <c r="NOM72" s="333"/>
      <c r="NON72" s="333"/>
      <c r="NOO72" s="333"/>
      <c r="NOP72" s="333"/>
      <c r="NOQ72" s="333"/>
      <c r="NOR72" s="333"/>
      <c r="NOS72" s="333"/>
      <c r="NOT72" s="333"/>
      <c r="NOU72" s="333"/>
      <c r="NOV72" s="333"/>
      <c r="NOW72" s="333"/>
      <c r="NOX72" s="333"/>
      <c r="NOY72" s="333"/>
      <c r="NOZ72" s="333"/>
      <c r="NPA72" s="333"/>
      <c r="NPB72" s="333"/>
      <c r="NPC72" s="333"/>
      <c r="NPD72" s="333"/>
      <c r="NPE72" s="333"/>
      <c r="NPF72" s="333"/>
      <c r="NPG72" s="333"/>
      <c r="NPH72" s="333"/>
      <c r="NPI72" s="333"/>
      <c r="NPJ72" s="333"/>
      <c r="NPK72" s="333"/>
      <c r="NPL72" s="333"/>
      <c r="NPM72" s="333"/>
      <c r="NPN72" s="333"/>
      <c r="NPO72" s="333"/>
      <c r="NPP72" s="333"/>
      <c r="NPQ72" s="333"/>
      <c r="NPR72" s="333"/>
      <c r="NPS72" s="333"/>
      <c r="NPT72" s="333"/>
      <c r="NPU72" s="333"/>
      <c r="NPV72" s="333"/>
      <c r="NPW72" s="333"/>
      <c r="NPX72" s="333"/>
      <c r="NPY72" s="333"/>
      <c r="NPZ72" s="333"/>
      <c r="NQA72" s="333"/>
      <c r="NQB72" s="333"/>
      <c r="NQC72" s="333"/>
      <c r="NQD72" s="333"/>
      <c r="NQE72" s="333"/>
      <c r="NQF72" s="333"/>
      <c r="NQG72" s="333"/>
      <c r="NQH72" s="333"/>
      <c r="NQI72" s="333"/>
      <c r="NQJ72" s="333"/>
      <c r="NQK72" s="333"/>
      <c r="NQL72" s="333"/>
      <c r="NQM72" s="333"/>
      <c r="NQN72" s="333"/>
      <c r="NQO72" s="333"/>
      <c r="NQP72" s="333"/>
      <c r="NQQ72" s="333"/>
      <c r="NQR72" s="333"/>
      <c r="NQS72" s="333"/>
      <c r="NQT72" s="333"/>
      <c r="NQU72" s="333"/>
      <c r="NQV72" s="333"/>
      <c r="NQW72" s="333"/>
      <c r="NQX72" s="333"/>
      <c r="NQY72" s="333"/>
      <c r="NQZ72" s="333"/>
      <c r="NRA72" s="333"/>
      <c r="NRB72" s="333"/>
      <c r="NRC72" s="333"/>
      <c r="NRD72" s="333"/>
      <c r="NRE72" s="333"/>
      <c r="NRF72" s="333"/>
      <c r="NRG72" s="333"/>
      <c r="NRH72" s="333"/>
      <c r="NRI72" s="333"/>
      <c r="NRJ72" s="333"/>
      <c r="NRK72" s="333"/>
      <c r="NRL72" s="333"/>
      <c r="NRM72" s="333"/>
      <c r="NRN72" s="333"/>
      <c r="NRO72" s="333"/>
      <c r="NRP72" s="333"/>
      <c r="NRQ72" s="333"/>
      <c r="NRR72" s="333"/>
      <c r="NRS72" s="333"/>
      <c r="NRT72" s="333"/>
      <c r="NRU72" s="333"/>
      <c r="NRV72" s="333"/>
      <c r="NRW72" s="333"/>
      <c r="NRX72" s="333"/>
      <c r="NRY72" s="333"/>
      <c r="NRZ72" s="333"/>
      <c r="NSA72" s="333"/>
      <c r="NSB72" s="333"/>
      <c r="NSC72" s="333"/>
      <c r="NSD72" s="333"/>
      <c r="NSE72" s="333"/>
      <c r="NSF72" s="333"/>
      <c r="NSG72" s="333"/>
      <c r="NSH72" s="333"/>
      <c r="NSI72" s="333"/>
      <c r="NSJ72" s="333"/>
      <c r="NSK72" s="333"/>
      <c r="NSL72" s="333"/>
      <c r="NSM72" s="333"/>
      <c r="NSN72" s="333"/>
      <c r="NSO72" s="333"/>
      <c r="NSP72" s="333"/>
      <c r="NSQ72" s="333"/>
      <c r="NSR72" s="333"/>
      <c r="NSS72" s="333"/>
      <c r="NST72" s="333"/>
      <c r="NSU72" s="333"/>
      <c r="NSV72" s="333"/>
      <c r="NSW72" s="333"/>
      <c r="NSX72" s="333"/>
      <c r="NSY72" s="333"/>
      <c r="NSZ72" s="333"/>
      <c r="NTA72" s="333"/>
      <c r="NTB72" s="333"/>
      <c r="NTC72" s="333"/>
      <c r="NTD72" s="333"/>
      <c r="NTE72" s="333"/>
      <c r="NTF72" s="333"/>
      <c r="NTG72" s="333"/>
      <c r="NTH72" s="333"/>
      <c r="NTI72" s="333"/>
      <c r="NTJ72" s="333"/>
      <c r="NTK72" s="333"/>
      <c r="NTL72" s="333"/>
      <c r="NTM72" s="333"/>
      <c r="NTN72" s="333"/>
      <c r="NTO72" s="333"/>
      <c r="NTP72" s="333"/>
      <c r="NTQ72" s="333"/>
      <c r="NTR72" s="333"/>
      <c r="NTS72" s="333"/>
      <c r="NTT72" s="333"/>
      <c r="NTU72" s="333"/>
      <c r="NTV72" s="333"/>
      <c r="NTW72" s="333"/>
      <c r="NTX72" s="333"/>
      <c r="NTY72" s="333"/>
      <c r="NTZ72" s="333"/>
      <c r="NUA72" s="333"/>
      <c r="NUB72" s="333"/>
      <c r="NUC72" s="333"/>
      <c r="NUD72" s="333"/>
      <c r="NUE72" s="333"/>
      <c r="NUF72" s="333"/>
      <c r="NUG72" s="333"/>
      <c r="NUH72" s="333"/>
      <c r="NUI72" s="333"/>
      <c r="NUJ72" s="333"/>
      <c r="NUK72" s="333"/>
      <c r="NUL72" s="333"/>
      <c r="NUM72" s="333"/>
      <c r="NUN72" s="333"/>
      <c r="NUO72" s="333"/>
      <c r="NUP72" s="333"/>
      <c r="NUQ72" s="333"/>
      <c r="NUR72" s="333"/>
      <c r="NUS72" s="333"/>
      <c r="NUT72" s="333"/>
      <c r="NUU72" s="333"/>
      <c r="NUV72" s="333"/>
      <c r="NUW72" s="333"/>
      <c r="NUX72" s="333"/>
      <c r="NUY72" s="333"/>
      <c r="NUZ72" s="333"/>
      <c r="NVA72" s="333"/>
      <c r="NVB72" s="333"/>
      <c r="NVC72" s="333"/>
      <c r="NVD72" s="333"/>
      <c r="NVE72" s="333"/>
      <c r="NVF72" s="333"/>
      <c r="NVG72" s="333"/>
      <c r="NVH72" s="333"/>
      <c r="NVI72" s="333"/>
      <c r="NVJ72" s="333"/>
      <c r="NVK72" s="333"/>
      <c r="NVL72" s="333"/>
      <c r="NVM72" s="333"/>
      <c r="NVN72" s="333"/>
      <c r="NVO72" s="333"/>
      <c r="NVP72" s="333"/>
      <c r="NVQ72" s="333"/>
      <c r="NVR72" s="333"/>
      <c r="NVS72" s="333"/>
      <c r="NVT72" s="333"/>
      <c r="NVU72" s="333"/>
      <c r="NVV72" s="333"/>
      <c r="NVW72" s="333"/>
      <c r="NVX72" s="333"/>
      <c r="NVY72" s="333"/>
      <c r="NVZ72" s="333"/>
      <c r="NWA72" s="333"/>
      <c r="NWB72" s="333"/>
      <c r="NWC72" s="333"/>
      <c r="NWD72" s="333"/>
      <c r="NWE72" s="333"/>
      <c r="NWF72" s="333"/>
      <c r="NWG72" s="333"/>
      <c r="NWH72" s="333"/>
      <c r="NWI72" s="333"/>
      <c r="NWJ72" s="333"/>
      <c r="NWK72" s="333"/>
      <c r="NWL72" s="333"/>
      <c r="NWM72" s="333"/>
      <c r="NWN72" s="333"/>
      <c r="NWO72" s="333"/>
      <c r="NWP72" s="333"/>
      <c r="NWQ72" s="333"/>
      <c r="NWR72" s="333"/>
      <c r="NWS72" s="333"/>
      <c r="NWT72" s="333"/>
      <c r="NWU72" s="333"/>
      <c r="NWV72" s="333"/>
      <c r="NWW72" s="333"/>
      <c r="NWX72" s="333"/>
      <c r="NWY72" s="333"/>
      <c r="NWZ72" s="333"/>
      <c r="NXA72" s="333"/>
      <c r="NXB72" s="333"/>
      <c r="NXC72" s="333"/>
      <c r="NXD72" s="333"/>
      <c r="NXE72" s="333"/>
      <c r="NXF72" s="333"/>
      <c r="NXG72" s="333"/>
      <c r="NXH72" s="333"/>
      <c r="NXI72" s="333"/>
      <c r="NXJ72" s="333"/>
      <c r="NXK72" s="333"/>
      <c r="NXL72" s="333"/>
      <c r="NXM72" s="333"/>
      <c r="NXN72" s="333"/>
      <c r="NXO72" s="333"/>
      <c r="NXP72" s="333"/>
      <c r="NXQ72" s="333"/>
      <c r="NXR72" s="333"/>
      <c r="NXS72" s="333"/>
      <c r="NXT72" s="333"/>
      <c r="NXU72" s="333"/>
      <c r="NXV72" s="333"/>
      <c r="NXW72" s="333"/>
      <c r="NXX72" s="333"/>
      <c r="NXY72" s="333"/>
      <c r="NXZ72" s="333"/>
      <c r="NYA72" s="333"/>
      <c r="NYB72" s="333"/>
      <c r="NYC72" s="333"/>
      <c r="NYD72" s="333"/>
      <c r="NYE72" s="333"/>
      <c r="NYF72" s="333"/>
      <c r="NYG72" s="333"/>
      <c r="NYH72" s="333"/>
      <c r="NYI72" s="333"/>
      <c r="NYJ72" s="333"/>
      <c r="NYK72" s="333"/>
      <c r="NYL72" s="333"/>
      <c r="NYM72" s="333"/>
      <c r="NYN72" s="333"/>
      <c r="NYO72" s="333"/>
      <c r="NYP72" s="333"/>
      <c r="NYQ72" s="333"/>
      <c r="NYR72" s="333"/>
      <c r="NYS72" s="333"/>
      <c r="NYT72" s="333"/>
      <c r="NYU72" s="333"/>
      <c r="NYV72" s="333"/>
      <c r="NYW72" s="333"/>
      <c r="NYX72" s="333"/>
      <c r="NYY72" s="333"/>
      <c r="NYZ72" s="333"/>
      <c r="NZA72" s="333"/>
      <c r="NZB72" s="333"/>
      <c r="NZC72" s="333"/>
      <c r="NZD72" s="333"/>
      <c r="NZE72" s="333"/>
      <c r="NZF72" s="333"/>
      <c r="NZG72" s="333"/>
      <c r="NZH72" s="333"/>
      <c r="NZI72" s="333"/>
      <c r="NZJ72" s="333"/>
      <c r="NZK72" s="333"/>
      <c r="NZL72" s="333"/>
      <c r="NZM72" s="333"/>
      <c r="NZN72" s="333"/>
      <c r="NZO72" s="333"/>
      <c r="NZP72" s="333"/>
      <c r="NZQ72" s="333"/>
      <c r="NZR72" s="333"/>
      <c r="NZS72" s="333"/>
      <c r="NZT72" s="333"/>
      <c r="NZU72" s="333"/>
      <c r="NZV72" s="333"/>
      <c r="NZW72" s="333"/>
      <c r="NZX72" s="333"/>
      <c r="NZY72" s="333"/>
      <c r="NZZ72" s="333"/>
      <c r="OAA72" s="333"/>
      <c r="OAB72" s="333"/>
      <c r="OAC72" s="333"/>
      <c r="OAD72" s="333"/>
      <c r="OAE72" s="333"/>
      <c r="OAF72" s="333"/>
      <c r="OAG72" s="333"/>
      <c r="OAH72" s="333"/>
      <c r="OAI72" s="333"/>
      <c r="OAJ72" s="333"/>
      <c r="OAK72" s="333"/>
      <c r="OAL72" s="333"/>
      <c r="OAM72" s="333"/>
      <c r="OAN72" s="333"/>
      <c r="OAO72" s="333"/>
      <c r="OAP72" s="333"/>
      <c r="OAQ72" s="333"/>
      <c r="OAR72" s="333"/>
      <c r="OAS72" s="333"/>
      <c r="OAT72" s="333"/>
      <c r="OAU72" s="333"/>
      <c r="OAV72" s="333"/>
      <c r="OAW72" s="333"/>
      <c r="OAX72" s="333"/>
      <c r="OAY72" s="333"/>
      <c r="OAZ72" s="333"/>
      <c r="OBA72" s="333"/>
      <c r="OBB72" s="333"/>
      <c r="OBC72" s="333"/>
      <c r="OBD72" s="333"/>
      <c r="OBE72" s="333"/>
      <c r="OBF72" s="333"/>
      <c r="OBG72" s="333"/>
      <c r="OBH72" s="333"/>
      <c r="OBI72" s="333"/>
      <c r="OBJ72" s="333"/>
      <c r="OBK72" s="333"/>
      <c r="OBL72" s="333"/>
      <c r="OBM72" s="333"/>
      <c r="OBN72" s="333"/>
      <c r="OBO72" s="333"/>
      <c r="OBP72" s="333"/>
      <c r="OBQ72" s="333"/>
      <c r="OBR72" s="333"/>
      <c r="OBS72" s="333"/>
      <c r="OBT72" s="333"/>
      <c r="OBU72" s="333"/>
      <c r="OBV72" s="333"/>
      <c r="OBW72" s="333"/>
      <c r="OBX72" s="333"/>
      <c r="OBY72" s="333"/>
      <c r="OBZ72" s="333"/>
      <c r="OCA72" s="333"/>
      <c r="OCB72" s="333"/>
      <c r="OCC72" s="333"/>
      <c r="OCD72" s="333"/>
      <c r="OCE72" s="333"/>
      <c r="OCF72" s="333"/>
      <c r="OCG72" s="333"/>
      <c r="OCH72" s="333"/>
      <c r="OCI72" s="333"/>
      <c r="OCJ72" s="333"/>
      <c r="OCK72" s="333"/>
      <c r="OCL72" s="333"/>
      <c r="OCM72" s="333"/>
      <c r="OCN72" s="333"/>
      <c r="OCO72" s="333"/>
      <c r="OCP72" s="333"/>
      <c r="OCQ72" s="333"/>
      <c r="OCR72" s="333"/>
      <c r="OCS72" s="333"/>
      <c r="OCT72" s="333"/>
      <c r="OCU72" s="333"/>
      <c r="OCV72" s="333"/>
      <c r="OCW72" s="333"/>
      <c r="OCX72" s="333"/>
      <c r="OCY72" s="333"/>
      <c r="OCZ72" s="333"/>
      <c r="ODA72" s="333"/>
      <c r="ODB72" s="333"/>
      <c r="ODC72" s="333"/>
      <c r="ODD72" s="333"/>
      <c r="ODE72" s="333"/>
      <c r="ODF72" s="333"/>
      <c r="ODG72" s="333"/>
      <c r="ODH72" s="333"/>
      <c r="ODI72" s="333"/>
      <c r="ODJ72" s="333"/>
      <c r="ODK72" s="333"/>
      <c r="ODL72" s="333"/>
      <c r="ODM72" s="333"/>
      <c r="ODN72" s="333"/>
      <c r="ODO72" s="333"/>
      <c r="ODP72" s="333"/>
      <c r="ODQ72" s="333"/>
      <c r="ODR72" s="333"/>
      <c r="ODS72" s="333"/>
      <c r="ODT72" s="333"/>
      <c r="ODU72" s="333"/>
      <c r="ODV72" s="333"/>
      <c r="ODW72" s="333"/>
      <c r="ODX72" s="333"/>
      <c r="ODY72" s="333"/>
      <c r="ODZ72" s="333"/>
      <c r="OEA72" s="333"/>
      <c r="OEB72" s="333"/>
      <c r="OEC72" s="333"/>
      <c r="OED72" s="333"/>
      <c r="OEE72" s="333"/>
      <c r="OEF72" s="333"/>
      <c r="OEG72" s="333"/>
      <c r="OEH72" s="333"/>
      <c r="OEI72" s="333"/>
      <c r="OEJ72" s="333"/>
      <c r="OEK72" s="333"/>
      <c r="OEL72" s="333"/>
      <c r="OEM72" s="333"/>
      <c r="OEN72" s="333"/>
      <c r="OEO72" s="333"/>
      <c r="OEP72" s="333"/>
      <c r="OEQ72" s="333"/>
      <c r="OER72" s="333"/>
      <c r="OES72" s="333"/>
      <c r="OET72" s="333"/>
      <c r="OEU72" s="333"/>
      <c r="OEV72" s="333"/>
      <c r="OEW72" s="333"/>
      <c r="OEX72" s="333"/>
      <c r="OEY72" s="333"/>
      <c r="OEZ72" s="333"/>
      <c r="OFA72" s="333"/>
      <c r="OFB72" s="333"/>
      <c r="OFC72" s="333"/>
      <c r="OFD72" s="333"/>
      <c r="OFE72" s="333"/>
      <c r="OFF72" s="333"/>
      <c r="OFG72" s="333"/>
      <c r="OFH72" s="333"/>
      <c r="OFI72" s="333"/>
      <c r="OFJ72" s="333"/>
      <c r="OFK72" s="333"/>
      <c r="OFL72" s="333"/>
      <c r="OFM72" s="333"/>
      <c r="OFN72" s="333"/>
      <c r="OFO72" s="333"/>
      <c r="OFP72" s="333"/>
      <c r="OFQ72" s="333"/>
      <c r="OFR72" s="333"/>
      <c r="OFS72" s="333"/>
      <c r="OFT72" s="333"/>
      <c r="OFU72" s="333"/>
      <c r="OFV72" s="333"/>
      <c r="OFW72" s="333"/>
      <c r="OFX72" s="333"/>
      <c r="OFY72" s="333"/>
      <c r="OFZ72" s="333"/>
      <c r="OGA72" s="333"/>
      <c r="OGB72" s="333"/>
      <c r="OGC72" s="333"/>
      <c r="OGD72" s="333"/>
      <c r="OGE72" s="333"/>
      <c r="OGF72" s="333"/>
      <c r="OGG72" s="333"/>
      <c r="OGH72" s="333"/>
      <c r="OGI72" s="333"/>
      <c r="OGJ72" s="333"/>
      <c r="OGK72" s="333"/>
      <c r="OGL72" s="333"/>
      <c r="OGM72" s="333"/>
      <c r="OGN72" s="333"/>
      <c r="OGO72" s="333"/>
      <c r="OGP72" s="333"/>
      <c r="OGQ72" s="333"/>
      <c r="OGR72" s="333"/>
      <c r="OGS72" s="333"/>
      <c r="OGT72" s="333"/>
      <c r="OGU72" s="333"/>
      <c r="OGV72" s="333"/>
      <c r="OGW72" s="333"/>
      <c r="OGX72" s="333"/>
      <c r="OGY72" s="333"/>
      <c r="OGZ72" s="333"/>
      <c r="OHA72" s="333"/>
      <c r="OHB72" s="333"/>
      <c r="OHC72" s="333"/>
      <c r="OHD72" s="333"/>
      <c r="OHE72" s="333"/>
      <c r="OHF72" s="333"/>
      <c r="OHG72" s="333"/>
      <c r="OHH72" s="333"/>
      <c r="OHI72" s="333"/>
      <c r="OHJ72" s="333"/>
      <c r="OHK72" s="333"/>
      <c r="OHL72" s="333"/>
      <c r="OHM72" s="333"/>
      <c r="OHN72" s="333"/>
      <c r="OHO72" s="333"/>
      <c r="OHP72" s="333"/>
      <c r="OHQ72" s="333"/>
      <c r="OHR72" s="333"/>
      <c r="OHS72" s="333"/>
      <c r="OHT72" s="333"/>
      <c r="OHU72" s="333"/>
      <c r="OHV72" s="333"/>
      <c r="OHW72" s="333"/>
      <c r="OHX72" s="333"/>
      <c r="OHY72" s="333"/>
      <c r="OHZ72" s="333"/>
      <c r="OIA72" s="333"/>
      <c r="OIB72" s="333"/>
      <c r="OIC72" s="333"/>
      <c r="OID72" s="333"/>
      <c r="OIE72" s="333"/>
      <c r="OIF72" s="333"/>
      <c r="OIG72" s="333"/>
      <c r="OIH72" s="333"/>
      <c r="OII72" s="333"/>
      <c r="OIJ72" s="333"/>
      <c r="OIK72" s="333"/>
      <c r="OIL72" s="333"/>
      <c r="OIM72" s="333"/>
      <c r="OIN72" s="333"/>
      <c r="OIO72" s="333"/>
      <c r="OIP72" s="333"/>
      <c r="OIQ72" s="333"/>
      <c r="OIR72" s="333"/>
      <c r="OIS72" s="333"/>
      <c r="OIT72" s="333"/>
      <c r="OIU72" s="333"/>
      <c r="OIV72" s="333"/>
      <c r="OIW72" s="333"/>
      <c r="OIX72" s="333"/>
      <c r="OIY72" s="333"/>
      <c r="OIZ72" s="333"/>
      <c r="OJA72" s="333"/>
      <c r="OJB72" s="333"/>
      <c r="OJC72" s="333"/>
      <c r="OJD72" s="333"/>
      <c r="OJE72" s="333"/>
      <c r="OJF72" s="333"/>
      <c r="OJG72" s="333"/>
      <c r="OJH72" s="333"/>
      <c r="OJI72" s="333"/>
      <c r="OJJ72" s="333"/>
      <c r="OJK72" s="333"/>
      <c r="OJL72" s="333"/>
      <c r="OJM72" s="333"/>
      <c r="OJN72" s="333"/>
      <c r="OJO72" s="333"/>
      <c r="OJP72" s="333"/>
      <c r="OJQ72" s="333"/>
      <c r="OJR72" s="333"/>
      <c r="OJS72" s="333"/>
      <c r="OJT72" s="333"/>
      <c r="OJU72" s="333"/>
      <c r="OJV72" s="333"/>
      <c r="OJW72" s="333"/>
      <c r="OJX72" s="333"/>
      <c r="OJY72" s="333"/>
      <c r="OJZ72" s="333"/>
      <c r="OKA72" s="333"/>
      <c r="OKB72" s="333"/>
      <c r="OKC72" s="333"/>
      <c r="OKD72" s="333"/>
      <c r="OKE72" s="333"/>
      <c r="OKF72" s="333"/>
      <c r="OKG72" s="333"/>
      <c r="OKH72" s="333"/>
      <c r="OKI72" s="333"/>
      <c r="OKJ72" s="333"/>
      <c r="OKK72" s="333"/>
      <c r="OKL72" s="333"/>
      <c r="OKM72" s="333"/>
      <c r="OKN72" s="333"/>
      <c r="OKO72" s="333"/>
      <c r="OKP72" s="333"/>
      <c r="OKQ72" s="333"/>
      <c r="OKR72" s="333"/>
      <c r="OKS72" s="333"/>
      <c r="OKT72" s="333"/>
      <c r="OKU72" s="333"/>
      <c r="OKV72" s="333"/>
      <c r="OKW72" s="333"/>
      <c r="OKX72" s="333"/>
      <c r="OKY72" s="333"/>
      <c r="OKZ72" s="333"/>
      <c r="OLA72" s="333"/>
      <c r="OLB72" s="333"/>
      <c r="OLC72" s="333"/>
      <c r="OLD72" s="333"/>
      <c r="OLE72" s="333"/>
      <c r="OLF72" s="333"/>
      <c r="OLG72" s="333"/>
      <c r="OLH72" s="333"/>
      <c r="OLI72" s="333"/>
      <c r="OLJ72" s="333"/>
      <c r="OLK72" s="333"/>
      <c r="OLL72" s="333"/>
      <c r="OLM72" s="333"/>
      <c r="OLN72" s="333"/>
      <c r="OLO72" s="333"/>
      <c r="OLP72" s="333"/>
      <c r="OLQ72" s="333"/>
      <c r="OLR72" s="333"/>
      <c r="OLS72" s="333"/>
      <c r="OLT72" s="333"/>
      <c r="OLU72" s="333"/>
      <c r="OLV72" s="333"/>
      <c r="OLW72" s="333"/>
      <c r="OLX72" s="333"/>
      <c r="OLY72" s="333"/>
      <c r="OLZ72" s="333"/>
      <c r="OMA72" s="333"/>
      <c r="OMB72" s="333"/>
      <c r="OMC72" s="333"/>
      <c r="OMD72" s="333"/>
      <c r="OME72" s="333"/>
      <c r="OMF72" s="333"/>
      <c r="OMG72" s="333"/>
      <c r="OMH72" s="333"/>
      <c r="OMI72" s="333"/>
      <c r="OMJ72" s="333"/>
      <c r="OMK72" s="333"/>
      <c r="OML72" s="333"/>
      <c r="OMM72" s="333"/>
      <c r="OMN72" s="333"/>
      <c r="OMO72" s="333"/>
      <c r="OMP72" s="333"/>
      <c r="OMQ72" s="333"/>
      <c r="OMR72" s="333"/>
      <c r="OMS72" s="333"/>
      <c r="OMT72" s="333"/>
      <c r="OMU72" s="333"/>
      <c r="OMV72" s="333"/>
      <c r="OMW72" s="333"/>
      <c r="OMX72" s="333"/>
      <c r="OMY72" s="333"/>
      <c r="OMZ72" s="333"/>
      <c r="ONA72" s="333"/>
      <c r="ONB72" s="333"/>
      <c r="ONC72" s="333"/>
      <c r="OND72" s="333"/>
      <c r="ONE72" s="333"/>
      <c r="ONF72" s="333"/>
      <c r="ONG72" s="333"/>
      <c r="ONH72" s="333"/>
      <c r="ONI72" s="333"/>
      <c r="ONJ72" s="333"/>
      <c r="ONK72" s="333"/>
      <c r="ONL72" s="333"/>
      <c r="ONM72" s="333"/>
      <c r="ONN72" s="333"/>
      <c r="ONO72" s="333"/>
      <c r="ONP72" s="333"/>
      <c r="ONQ72" s="333"/>
      <c r="ONR72" s="333"/>
      <c r="ONS72" s="333"/>
      <c r="ONT72" s="333"/>
      <c r="ONU72" s="333"/>
      <c r="ONV72" s="333"/>
      <c r="ONW72" s="333"/>
      <c r="ONX72" s="333"/>
      <c r="ONY72" s="333"/>
      <c r="ONZ72" s="333"/>
      <c r="OOA72" s="333"/>
      <c r="OOB72" s="333"/>
      <c r="OOC72" s="333"/>
      <c r="OOD72" s="333"/>
      <c r="OOE72" s="333"/>
      <c r="OOF72" s="333"/>
      <c r="OOG72" s="333"/>
      <c r="OOH72" s="333"/>
      <c r="OOI72" s="333"/>
      <c r="OOJ72" s="333"/>
      <c r="OOK72" s="333"/>
      <c r="OOL72" s="333"/>
      <c r="OOM72" s="333"/>
      <c r="OON72" s="333"/>
      <c r="OOO72" s="333"/>
      <c r="OOP72" s="333"/>
      <c r="OOQ72" s="333"/>
      <c r="OOR72" s="333"/>
      <c r="OOS72" s="333"/>
      <c r="OOT72" s="333"/>
      <c r="OOU72" s="333"/>
      <c r="OOV72" s="333"/>
      <c r="OOW72" s="333"/>
      <c r="OOX72" s="333"/>
      <c r="OOY72" s="333"/>
      <c r="OOZ72" s="333"/>
      <c r="OPA72" s="333"/>
      <c r="OPB72" s="333"/>
      <c r="OPC72" s="333"/>
      <c r="OPD72" s="333"/>
      <c r="OPE72" s="333"/>
      <c r="OPF72" s="333"/>
      <c r="OPG72" s="333"/>
      <c r="OPH72" s="333"/>
      <c r="OPI72" s="333"/>
      <c r="OPJ72" s="333"/>
      <c r="OPK72" s="333"/>
      <c r="OPL72" s="333"/>
      <c r="OPM72" s="333"/>
      <c r="OPN72" s="333"/>
      <c r="OPO72" s="333"/>
      <c r="OPP72" s="333"/>
      <c r="OPQ72" s="333"/>
      <c r="OPR72" s="333"/>
      <c r="OPS72" s="333"/>
      <c r="OPT72" s="333"/>
      <c r="OPU72" s="333"/>
      <c r="OPV72" s="333"/>
      <c r="OPW72" s="333"/>
      <c r="OPX72" s="333"/>
      <c r="OPY72" s="333"/>
      <c r="OPZ72" s="333"/>
      <c r="OQA72" s="333"/>
      <c r="OQB72" s="333"/>
      <c r="OQC72" s="333"/>
      <c r="OQD72" s="333"/>
      <c r="OQE72" s="333"/>
      <c r="OQF72" s="333"/>
      <c r="OQG72" s="333"/>
      <c r="OQH72" s="333"/>
      <c r="OQI72" s="333"/>
      <c r="OQJ72" s="333"/>
      <c r="OQK72" s="333"/>
      <c r="OQL72" s="333"/>
      <c r="OQM72" s="333"/>
      <c r="OQN72" s="333"/>
      <c r="OQO72" s="333"/>
      <c r="OQP72" s="333"/>
      <c r="OQQ72" s="333"/>
      <c r="OQR72" s="333"/>
      <c r="OQS72" s="333"/>
      <c r="OQT72" s="333"/>
      <c r="OQU72" s="333"/>
      <c r="OQV72" s="333"/>
      <c r="OQW72" s="333"/>
      <c r="OQX72" s="333"/>
      <c r="OQY72" s="333"/>
      <c r="OQZ72" s="333"/>
      <c r="ORA72" s="333"/>
      <c r="ORB72" s="333"/>
      <c r="ORC72" s="333"/>
      <c r="ORD72" s="333"/>
      <c r="ORE72" s="333"/>
      <c r="ORF72" s="333"/>
      <c r="ORG72" s="333"/>
      <c r="ORH72" s="333"/>
      <c r="ORI72" s="333"/>
      <c r="ORJ72" s="333"/>
      <c r="ORK72" s="333"/>
      <c r="ORL72" s="333"/>
      <c r="ORM72" s="333"/>
      <c r="ORN72" s="333"/>
      <c r="ORO72" s="333"/>
      <c r="ORP72" s="333"/>
      <c r="ORQ72" s="333"/>
      <c r="ORR72" s="333"/>
      <c r="ORS72" s="333"/>
      <c r="ORT72" s="333"/>
      <c r="ORU72" s="333"/>
      <c r="ORV72" s="333"/>
      <c r="ORW72" s="333"/>
      <c r="ORX72" s="333"/>
      <c r="ORY72" s="333"/>
      <c r="ORZ72" s="333"/>
      <c r="OSA72" s="333"/>
      <c r="OSB72" s="333"/>
      <c r="OSC72" s="333"/>
      <c r="OSD72" s="333"/>
      <c r="OSE72" s="333"/>
      <c r="OSF72" s="333"/>
      <c r="OSG72" s="333"/>
      <c r="OSH72" s="333"/>
      <c r="OSI72" s="333"/>
      <c r="OSJ72" s="333"/>
      <c r="OSK72" s="333"/>
      <c r="OSL72" s="333"/>
      <c r="OSM72" s="333"/>
      <c r="OSN72" s="333"/>
      <c r="OSO72" s="333"/>
      <c r="OSP72" s="333"/>
      <c r="OSQ72" s="333"/>
      <c r="OSR72" s="333"/>
      <c r="OSS72" s="333"/>
      <c r="OST72" s="333"/>
      <c r="OSU72" s="333"/>
      <c r="OSV72" s="333"/>
      <c r="OSW72" s="333"/>
      <c r="OSX72" s="333"/>
      <c r="OSY72" s="333"/>
      <c r="OSZ72" s="333"/>
      <c r="OTA72" s="333"/>
      <c r="OTB72" s="333"/>
      <c r="OTC72" s="333"/>
      <c r="OTD72" s="333"/>
      <c r="OTE72" s="333"/>
      <c r="OTF72" s="333"/>
      <c r="OTG72" s="333"/>
      <c r="OTH72" s="333"/>
      <c r="OTI72" s="333"/>
      <c r="OTJ72" s="333"/>
      <c r="OTK72" s="333"/>
      <c r="OTL72" s="333"/>
      <c r="OTM72" s="333"/>
      <c r="OTN72" s="333"/>
      <c r="OTO72" s="333"/>
      <c r="OTP72" s="333"/>
      <c r="OTQ72" s="333"/>
      <c r="OTR72" s="333"/>
      <c r="OTS72" s="333"/>
      <c r="OTT72" s="333"/>
      <c r="OTU72" s="333"/>
      <c r="OTV72" s="333"/>
      <c r="OTW72" s="333"/>
      <c r="OTX72" s="333"/>
      <c r="OTY72" s="333"/>
      <c r="OTZ72" s="333"/>
      <c r="OUA72" s="333"/>
      <c r="OUB72" s="333"/>
      <c r="OUC72" s="333"/>
      <c r="OUD72" s="333"/>
      <c r="OUE72" s="333"/>
      <c r="OUF72" s="333"/>
      <c r="OUG72" s="333"/>
      <c r="OUH72" s="333"/>
      <c r="OUI72" s="333"/>
      <c r="OUJ72" s="333"/>
      <c r="OUK72" s="333"/>
      <c r="OUL72" s="333"/>
      <c r="OUM72" s="333"/>
      <c r="OUN72" s="333"/>
      <c r="OUO72" s="333"/>
      <c r="OUP72" s="333"/>
      <c r="OUQ72" s="333"/>
      <c r="OUR72" s="333"/>
      <c r="OUS72" s="333"/>
      <c r="OUT72" s="333"/>
      <c r="OUU72" s="333"/>
      <c r="OUV72" s="333"/>
      <c r="OUW72" s="333"/>
      <c r="OUX72" s="333"/>
      <c r="OUY72" s="333"/>
      <c r="OUZ72" s="333"/>
      <c r="OVA72" s="333"/>
      <c r="OVB72" s="333"/>
      <c r="OVC72" s="333"/>
      <c r="OVD72" s="333"/>
      <c r="OVE72" s="333"/>
      <c r="OVF72" s="333"/>
      <c r="OVG72" s="333"/>
      <c r="OVH72" s="333"/>
      <c r="OVI72" s="333"/>
      <c r="OVJ72" s="333"/>
      <c r="OVK72" s="333"/>
      <c r="OVL72" s="333"/>
      <c r="OVM72" s="333"/>
      <c r="OVN72" s="333"/>
      <c r="OVO72" s="333"/>
      <c r="OVP72" s="333"/>
      <c r="OVQ72" s="333"/>
      <c r="OVR72" s="333"/>
      <c r="OVS72" s="333"/>
      <c r="OVT72" s="333"/>
      <c r="OVU72" s="333"/>
      <c r="OVV72" s="333"/>
      <c r="OVW72" s="333"/>
      <c r="OVX72" s="333"/>
      <c r="OVY72" s="333"/>
      <c r="OVZ72" s="333"/>
      <c r="OWA72" s="333"/>
      <c r="OWB72" s="333"/>
      <c r="OWC72" s="333"/>
      <c r="OWD72" s="333"/>
      <c r="OWE72" s="333"/>
      <c r="OWF72" s="333"/>
      <c r="OWG72" s="333"/>
      <c r="OWH72" s="333"/>
      <c r="OWI72" s="333"/>
      <c r="OWJ72" s="333"/>
      <c r="OWK72" s="333"/>
      <c r="OWL72" s="333"/>
      <c r="OWM72" s="333"/>
      <c r="OWN72" s="333"/>
      <c r="OWO72" s="333"/>
      <c r="OWP72" s="333"/>
      <c r="OWQ72" s="333"/>
      <c r="OWR72" s="333"/>
      <c r="OWS72" s="333"/>
      <c r="OWT72" s="333"/>
      <c r="OWU72" s="333"/>
      <c r="OWV72" s="333"/>
      <c r="OWW72" s="333"/>
      <c r="OWX72" s="333"/>
      <c r="OWY72" s="333"/>
      <c r="OWZ72" s="333"/>
      <c r="OXA72" s="333"/>
      <c r="OXB72" s="333"/>
      <c r="OXC72" s="333"/>
      <c r="OXD72" s="333"/>
      <c r="OXE72" s="333"/>
      <c r="OXF72" s="333"/>
      <c r="OXG72" s="333"/>
      <c r="OXH72" s="333"/>
      <c r="OXI72" s="333"/>
      <c r="OXJ72" s="333"/>
      <c r="OXK72" s="333"/>
      <c r="OXL72" s="333"/>
      <c r="OXM72" s="333"/>
      <c r="OXN72" s="333"/>
      <c r="OXO72" s="333"/>
      <c r="OXP72" s="333"/>
      <c r="OXQ72" s="333"/>
      <c r="OXR72" s="333"/>
      <c r="OXS72" s="333"/>
      <c r="OXT72" s="333"/>
      <c r="OXU72" s="333"/>
      <c r="OXV72" s="333"/>
      <c r="OXW72" s="333"/>
      <c r="OXX72" s="333"/>
      <c r="OXY72" s="333"/>
      <c r="OXZ72" s="333"/>
      <c r="OYA72" s="333"/>
      <c r="OYB72" s="333"/>
      <c r="OYC72" s="333"/>
      <c r="OYD72" s="333"/>
      <c r="OYE72" s="333"/>
      <c r="OYF72" s="333"/>
      <c r="OYG72" s="333"/>
      <c r="OYH72" s="333"/>
      <c r="OYI72" s="333"/>
      <c r="OYJ72" s="333"/>
      <c r="OYK72" s="333"/>
      <c r="OYL72" s="333"/>
      <c r="OYM72" s="333"/>
      <c r="OYN72" s="333"/>
      <c r="OYO72" s="333"/>
      <c r="OYP72" s="333"/>
      <c r="OYQ72" s="333"/>
      <c r="OYR72" s="333"/>
      <c r="OYS72" s="333"/>
      <c r="OYT72" s="333"/>
      <c r="OYU72" s="333"/>
      <c r="OYV72" s="333"/>
      <c r="OYW72" s="333"/>
      <c r="OYX72" s="333"/>
      <c r="OYY72" s="333"/>
      <c r="OYZ72" s="333"/>
      <c r="OZA72" s="333"/>
      <c r="OZB72" s="333"/>
      <c r="OZC72" s="333"/>
      <c r="OZD72" s="333"/>
      <c r="OZE72" s="333"/>
      <c r="OZF72" s="333"/>
      <c r="OZG72" s="333"/>
      <c r="OZH72" s="333"/>
      <c r="OZI72" s="333"/>
      <c r="OZJ72" s="333"/>
      <c r="OZK72" s="333"/>
      <c r="OZL72" s="333"/>
      <c r="OZM72" s="333"/>
      <c r="OZN72" s="333"/>
      <c r="OZO72" s="333"/>
      <c r="OZP72" s="333"/>
      <c r="OZQ72" s="333"/>
      <c r="OZR72" s="333"/>
      <c r="OZS72" s="333"/>
      <c r="OZT72" s="333"/>
      <c r="OZU72" s="333"/>
      <c r="OZV72" s="333"/>
      <c r="OZW72" s="333"/>
      <c r="OZX72" s="333"/>
      <c r="OZY72" s="333"/>
      <c r="OZZ72" s="333"/>
      <c r="PAA72" s="333"/>
      <c r="PAB72" s="333"/>
      <c r="PAC72" s="333"/>
      <c r="PAD72" s="333"/>
      <c r="PAE72" s="333"/>
      <c r="PAF72" s="333"/>
      <c r="PAG72" s="333"/>
      <c r="PAH72" s="333"/>
      <c r="PAI72" s="333"/>
      <c r="PAJ72" s="333"/>
      <c r="PAK72" s="333"/>
      <c r="PAL72" s="333"/>
      <c r="PAM72" s="333"/>
      <c r="PAN72" s="333"/>
      <c r="PAO72" s="333"/>
      <c r="PAP72" s="333"/>
      <c r="PAQ72" s="333"/>
      <c r="PAR72" s="333"/>
      <c r="PAS72" s="333"/>
      <c r="PAT72" s="333"/>
      <c r="PAU72" s="333"/>
      <c r="PAV72" s="333"/>
      <c r="PAW72" s="333"/>
      <c r="PAX72" s="333"/>
      <c r="PAY72" s="333"/>
      <c r="PAZ72" s="333"/>
      <c r="PBA72" s="333"/>
      <c r="PBB72" s="333"/>
      <c r="PBC72" s="333"/>
      <c r="PBD72" s="333"/>
      <c r="PBE72" s="333"/>
      <c r="PBF72" s="333"/>
      <c r="PBG72" s="333"/>
      <c r="PBH72" s="333"/>
      <c r="PBI72" s="333"/>
      <c r="PBJ72" s="333"/>
      <c r="PBK72" s="333"/>
      <c r="PBL72" s="333"/>
      <c r="PBM72" s="333"/>
      <c r="PBN72" s="333"/>
      <c r="PBO72" s="333"/>
      <c r="PBP72" s="333"/>
      <c r="PBQ72" s="333"/>
      <c r="PBR72" s="333"/>
      <c r="PBS72" s="333"/>
      <c r="PBT72" s="333"/>
      <c r="PBU72" s="333"/>
      <c r="PBV72" s="333"/>
      <c r="PBW72" s="333"/>
      <c r="PBX72" s="333"/>
      <c r="PBY72" s="333"/>
      <c r="PBZ72" s="333"/>
      <c r="PCA72" s="333"/>
      <c r="PCB72" s="333"/>
      <c r="PCC72" s="333"/>
      <c r="PCD72" s="333"/>
      <c r="PCE72" s="333"/>
      <c r="PCF72" s="333"/>
      <c r="PCG72" s="333"/>
      <c r="PCH72" s="333"/>
      <c r="PCI72" s="333"/>
      <c r="PCJ72" s="333"/>
      <c r="PCK72" s="333"/>
      <c r="PCL72" s="333"/>
      <c r="PCM72" s="333"/>
      <c r="PCN72" s="333"/>
      <c r="PCO72" s="333"/>
      <c r="PCP72" s="333"/>
      <c r="PCQ72" s="333"/>
      <c r="PCR72" s="333"/>
      <c r="PCS72" s="333"/>
      <c r="PCT72" s="333"/>
      <c r="PCU72" s="333"/>
      <c r="PCV72" s="333"/>
      <c r="PCW72" s="333"/>
      <c r="PCX72" s="333"/>
      <c r="PCY72" s="333"/>
      <c r="PCZ72" s="333"/>
      <c r="PDA72" s="333"/>
      <c r="PDB72" s="333"/>
      <c r="PDC72" s="333"/>
      <c r="PDD72" s="333"/>
      <c r="PDE72" s="333"/>
      <c r="PDF72" s="333"/>
      <c r="PDG72" s="333"/>
      <c r="PDH72" s="333"/>
      <c r="PDI72" s="333"/>
      <c r="PDJ72" s="333"/>
      <c r="PDK72" s="333"/>
      <c r="PDL72" s="333"/>
      <c r="PDM72" s="333"/>
      <c r="PDN72" s="333"/>
      <c r="PDO72" s="333"/>
      <c r="PDP72" s="333"/>
      <c r="PDQ72" s="333"/>
      <c r="PDR72" s="333"/>
      <c r="PDS72" s="333"/>
      <c r="PDT72" s="333"/>
      <c r="PDU72" s="333"/>
      <c r="PDV72" s="333"/>
      <c r="PDW72" s="333"/>
      <c r="PDX72" s="333"/>
      <c r="PDY72" s="333"/>
      <c r="PDZ72" s="333"/>
      <c r="PEA72" s="333"/>
      <c r="PEB72" s="333"/>
      <c r="PEC72" s="333"/>
      <c r="PED72" s="333"/>
      <c r="PEE72" s="333"/>
      <c r="PEF72" s="333"/>
      <c r="PEG72" s="333"/>
      <c r="PEH72" s="333"/>
      <c r="PEI72" s="333"/>
      <c r="PEJ72" s="333"/>
      <c r="PEK72" s="333"/>
      <c r="PEL72" s="333"/>
      <c r="PEM72" s="333"/>
      <c r="PEN72" s="333"/>
      <c r="PEO72" s="333"/>
      <c r="PEP72" s="333"/>
      <c r="PEQ72" s="333"/>
      <c r="PER72" s="333"/>
      <c r="PES72" s="333"/>
      <c r="PET72" s="333"/>
      <c r="PEU72" s="333"/>
      <c r="PEV72" s="333"/>
      <c r="PEW72" s="333"/>
      <c r="PEX72" s="333"/>
      <c r="PEY72" s="333"/>
      <c r="PEZ72" s="333"/>
      <c r="PFA72" s="333"/>
      <c r="PFB72" s="333"/>
      <c r="PFC72" s="333"/>
      <c r="PFD72" s="333"/>
      <c r="PFE72" s="333"/>
      <c r="PFF72" s="333"/>
      <c r="PFG72" s="333"/>
      <c r="PFH72" s="333"/>
      <c r="PFI72" s="333"/>
      <c r="PFJ72" s="333"/>
      <c r="PFK72" s="333"/>
      <c r="PFL72" s="333"/>
      <c r="PFM72" s="333"/>
      <c r="PFN72" s="333"/>
      <c r="PFO72" s="333"/>
      <c r="PFP72" s="333"/>
      <c r="PFQ72" s="333"/>
      <c r="PFR72" s="333"/>
      <c r="PFS72" s="333"/>
      <c r="PFT72" s="333"/>
      <c r="PFU72" s="333"/>
      <c r="PFV72" s="333"/>
      <c r="PFW72" s="333"/>
      <c r="PFX72" s="333"/>
      <c r="PFY72" s="333"/>
      <c r="PFZ72" s="333"/>
      <c r="PGA72" s="333"/>
      <c r="PGB72" s="333"/>
      <c r="PGC72" s="333"/>
      <c r="PGD72" s="333"/>
      <c r="PGE72" s="333"/>
      <c r="PGF72" s="333"/>
      <c r="PGG72" s="333"/>
      <c r="PGH72" s="333"/>
      <c r="PGI72" s="333"/>
      <c r="PGJ72" s="333"/>
      <c r="PGK72" s="333"/>
      <c r="PGL72" s="333"/>
      <c r="PGM72" s="333"/>
      <c r="PGN72" s="333"/>
      <c r="PGO72" s="333"/>
      <c r="PGP72" s="333"/>
      <c r="PGQ72" s="333"/>
      <c r="PGR72" s="333"/>
      <c r="PGS72" s="333"/>
      <c r="PGT72" s="333"/>
      <c r="PGU72" s="333"/>
      <c r="PGV72" s="333"/>
      <c r="PGW72" s="333"/>
      <c r="PGX72" s="333"/>
      <c r="PGY72" s="333"/>
      <c r="PGZ72" s="333"/>
      <c r="PHA72" s="333"/>
      <c r="PHB72" s="333"/>
      <c r="PHC72" s="333"/>
      <c r="PHD72" s="333"/>
      <c r="PHE72" s="333"/>
      <c r="PHF72" s="333"/>
      <c r="PHG72" s="333"/>
      <c r="PHH72" s="333"/>
      <c r="PHI72" s="333"/>
      <c r="PHJ72" s="333"/>
      <c r="PHK72" s="333"/>
      <c r="PHL72" s="333"/>
      <c r="PHM72" s="333"/>
      <c r="PHN72" s="333"/>
      <c r="PHO72" s="333"/>
      <c r="PHP72" s="333"/>
      <c r="PHQ72" s="333"/>
      <c r="PHR72" s="333"/>
      <c r="PHS72" s="333"/>
      <c r="PHT72" s="333"/>
      <c r="PHU72" s="333"/>
      <c r="PHV72" s="333"/>
      <c r="PHW72" s="333"/>
      <c r="PHX72" s="333"/>
      <c r="PHY72" s="333"/>
      <c r="PHZ72" s="333"/>
      <c r="PIA72" s="333"/>
      <c r="PIB72" s="333"/>
      <c r="PIC72" s="333"/>
      <c r="PID72" s="333"/>
      <c r="PIE72" s="333"/>
      <c r="PIF72" s="333"/>
      <c r="PIG72" s="333"/>
      <c r="PIH72" s="333"/>
      <c r="PII72" s="333"/>
      <c r="PIJ72" s="333"/>
      <c r="PIK72" s="333"/>
      <c r="PIL72" s="333"/>
      <c r="PIM72" s="333"/>
      <c r="PIN72" s="333"/>
      <c r="PIO72" s="333"/>
      <c r="PIP72" s="333"/>
      <c r="PIQ72" s="333"/>
      <c r="PIR72" s="333"/>
      <c r="PIS72" s="333"/>
      <c r="PIT72" s="333"/>
      <c r="PIU72" s="333"/>
      <c r="PIV72" s="333"/>
      <c r="PIW72" s="333"/>
      <c r="PIX72" s="333"/>
      <c r="PIY72" s="333"/>
      <c r="PIZ72" s="333"/>
      <c r="PJA72" s="333"/>
      <c r="PJB72" s="333"/>
      <c r="PJC72" s="333"/>
      <c r="PJD72" s="333"/>
      <c r="PJE72" s="333"/>
      <c r="PJF72" s="333"/>
      <c r="PJG72" s="333"/>
      <c r="PJH72" s="333"/>
      <c r="PJI72" s="333"/>
      <c r="PJJ72" s="333"/>
      <c r="PJK72" s="333"/>
      <c r="PJL72" s="333"/>
      <c r="PJM72" s="333"/>
      <c r="PJN72" s="333"/>
      <c r="PJO72" s="333"/>
      <c r="PJP72" s="333"/>
      <c r="PJQ72" s="333"/>
      <c r="PJR72" s="333"/>
      <c r="PJS72" s="333"/>
      <c r="PJT72" s="333"/>
      <c r="PJU72" s="333"/>
      <c r="PJV72" s="333"/>
      <c r="PJW72" s="333"/>
      <c r="PJX72" s="333"/>
      <c r="PJY72" s="333"/>
      <c r="PJZ72" s="333"/>
      <c r="PKA72" s="333"/>
      <c r="PKB72" s="333"/>
      <c r="PKC72" s="333"/>
      <c r="PKD72" s="333"/>
      <c r="PKE72" s="333"/>
      <c r="PKF72" s="333"/>
      <c r="PKG72" s="333"/>
      <c r="PKH72" s="333"/>
      <c r="PKI72" s="333"/>
      <c r="PKJ72" s="333"/>
      <c r="PKK72" s="333"/>
      <c r="PKL72" s="333"/>
      <c r="PKM72" s="333"/>
      <c r="PKN72" s="333"/>
      <c r="PKO72" s="333"/>
      <c r="PKP72" s="333"/>
      <c r="PKQ72" s="333"/>
      <c r="PKR72" s="333"/>
      <c r="PKS72" s="333"/>
      <c r="PKT72" s="333"/>
      <c r="PKU72" s="333"/>
      <c r="PKV72" s="333"/>
      <c r="PKW72" s="333"/>
      <c r="PKX72" s="333"/>
      <c r="PKY72" s="333"/>
      <c r="PKZ72" s="333"/>
      <c r="PLA72" s="333"/>
      <c r="PLB72" s="333"/>
      <c r="PLC72" s="333"/>
      <c r="PLD72" s="333"/>
      <c r="PLE72" s="333"/>
      <c r="PLF72" s="333"/>
      <c r="PLG72" s="333"/>
      <c r="PLH72" s="333"/>
      <c r="PLI72" s="333"/>
      <c r="PLJ72" s="333"/>
      <c r="PLK72" s="333"/>
      <c r="PLL72" s="333"/>
      <c r="PLM72" s="333"/>
      <c r="PLN72" s="333"/>
      <c r="PLO72" s="333"/>
      <c r="PLP72" s="333"/>
      <c r="PLQ72" s="333"/>
      <c r="PLR72" s="333"/>
      <c r="PLS72" s="333"/>
      <c r="PLT72" s="333"/>
      <c r="PLU72" s="333"/>
      <c r="PLV72" s="333"/>
      <c r="PLW72" s="333"/>
      <c r="PLX72" s="333"/>
      <c r="PLY72" s="333"/>
      <c r="PLZ72" s="333"/>
      <c r="PMA72" s="333"/>
      <c r="PMB72" s="333"/>
      <c r="PMC72" s="333"/>
      <c r="PMD72" s="333"/>
      <c r="PME72" s="333"/>
      <c r="PMF72" s="333"/>
      <c r="PMG72" s="333"/>
      <c r="PMH72" s="333"/>
      <c r="PMI72" s="333"/>
      <c r="PMJ72" s="333"/>
      <c r="PMK72" s="333"/>
      <c r="PML72" s="333"/>
      <c r="PMM72" s="333"/>
      <c r="PMN72" s="333"/>
      <c r="PMO72" s="333"/>
      <c r="PMP72" s="333"/>
      <c r="PMQ72" s="333"/>
      <c r="PMR72" s="333"/>
      <c r="PMS72" s="333"/>
      <c r="PMT72" s="333"/>
      <c r="PMU72" s="333"/>
      <c r="PMV72" s="333"/>
      <c r="PMW72" s="333"/>
      <c r="PMX72" s="333"/>
      <c r="PMY72" s="333"/>
      <c r="PMZ72" s="333"/>
      <c r="PNA72" s="333"/>
      <c r="PNB72" s="333"/>
      <c r="PNC72" s="333"/>
      <c r="PND72" s="333"/>
      <c r="PNE72" s="333"/>
      <c r="PNF72" s="333"/>
      <c r="PNG72" s="333"/>
      <c r="PNH72" s="333"/>
      <c r="PNI72" s="333"/>
      <c r="PNJ72" s="333"/>
      <c r="PNK72" s="333"/>
      <c r="PNL72" s="333"/>
      <c r="PNM72" s="333"/>
      <c r="PNN72" s="333"/>
      <c r="PNO72" s="333"/>
      <c r="PNP72" s="333"/>
      <c r="PNQ72" s="333"/>
      <c r="PNR72" s="333"/>
      <c r="PNS72" s="333"/>
      <c r="PNT72" s="333"/>
      <c r="PNU72" s="333"/>
      <c r="PNV72" s="333"/>
      <c r="PNW72" s="333"/>
      <c r="PNX72" s="333"/>
      <c r="PNY72" s="333"/>
      <c r="PNZ72" s="333"/>
      <c r="POA72" s="333"/>
      <c r="POB72" s="333"/>
      <c r="POC72" s="333"/>
      <c r="POD72" s="333"/>
      <c r="POE72" s="333"/>
      <c r="POF72" s="333"/>
      <c r="POG72" s="333"/>
      <c r="POH72" s="333"/>
      <c r="POI72" s="333"/>
      <c r="POJ72" s="333"/>
      <c r="POK72" s="333"/>
      <c r="POL72" s="333"/>
      <c r="POM72" s="333"/>
      <c r="PON72" s="333"/>
      <c r="POO72" s="333"/>
      <c r="POP72" s="333"/>
      <c r="POQ72" s="333"/>
      <c r="POR72" s="333"/>
      <c r="POS72" s="333"/>
      <c r="POT72" s="333"/>
      <c r="POU72" s="333"/>
      <c r="POV72" s="333"/>
      <c r="POW72" s="333"/>
      <c r="POX72" s="333"/>
      <c r="POY72" s="333"/>
      <c r="POZ72" s="333"/>
      <c r="PPA72" s="333"/>
      <c r="PPB72" s="333"/>
      <c r="PPC72" s="333"/>
      <c r="PPD72" s="333"/>
      <c r="PPE72" s="333"/>
      <c r="PPF72" s="333"/>
      <c r="PPG72" s="333"/>
      <c r="PPH72" s="333"/>
      <c r="PPI72" s="333"/>
      <c r="PPJ72" s="333"/>
      <c r="PPK72" s="333"/>
      <c r="PPL72" s="333"/>
      <c r="PPM72" s="333"/>
      <c r="PPN72" s="333"/>
      <c r="PPO72" s="333"/>
      <c r="PPP72" s="333"/>
      <c r="PPQ72" s="333"/>
      <c r="PPR72" s="333"/>
      <c r="PPS72" s="333"/>
      <c r="PPT72" s="333"/>
      <c r="PPU72" s="333"/>
      <c r="PPV72" s="333"/>
      <c r="PPW72" s="333"/>
      <c r="PPX72" s="333"/>
      <c r="PPY72" s="333"/>
      <c r="PPZ72" s="333"/>
      <c r="PQA72" s="333"/>
      <c r="PQB72" s="333"/>
      <c r="PQC72" s="333"/>
      <c r="PQD72" s="333"/>
      <c r="PQE72" s="333"/>
      <c r="PQF72" s="333"/>
      <c r="PQG72" s="333"/>
      <c r="PQH72" s="333"/>
      <c r="PQI72" s="333"/>
      <c r="PQJ72" s="333"/>
      <c r="PQK72" s="333"/>
      <c r="PQL72" s="333"/>
      <c r="PQM72" s="333"/>
      <c r="PQN72" s="333"/>
      <c r="PQO72" s="333"/>
      <c r="PQP72" s="333"/>
      <c r="PQQ72" s="333"/>
      <c r="PQR72" s="333"/>
      <c r="PQS72" s="333"/>
      <c r="PQT72" s="333"/>
      <c r="PQU72" s="333"/>
      <c r="PQV72" s="333"/>
      <c r="PQW72" s="333"/>
      <c r="PQX72" s="333"/>
      <c r="PQY72" s="333"/>
      <c r="PQZ72" s="333"/>
      <c r="PRA72" s="333"/>
      <c r="PRB72" s="333"/>
      <c r="PRC72" s="333"/>
      <c r="PRD72" s="333"/>
      <c r="PRE72" s="333"/>
      <c r="PRF72" s="333"/>
      <c r="PRG72" s="333"/>
      <c r="PRH72" s="333"/>
      <c r="PRI72" s="333"/>
      <c r="PRJ72" s="333"/>
      <c r="PRK72" s="333"/>
      <c r="PRL72" s="333"/>
      <c r="PRM72" s="333"/>
      <c r="PRN72" s="333"/>
      <c r="PRO72" s="333"/>
      <c r="PRP72" s="333"/>
      <c r="PRQ72" s="333"/>
      <c r="PRR72" s="333"/>
      <c r="PRS72" s="333"/>
      <c r="PRT72" s="333"/>
      <c r="PRU72" s="333"/>
      <c r="PRV72" s="333"/>
      <c r="PRW72" s="333"/>
      <c r="PRX72" s="333"/>
      <c r="PRY72" s="333"/>
      <c r="PRZ72" s="333"/>
      <c r="PSA72" s="333"/>
      <c r="PSB72" s="333"/>
      <c r="PSC72" s="333"/>
      <c r="PSD72" s="333"/>
      <c r="PSE72" s="333"/>
      <c r="PSF72" s="333"/>
      <c r="PSG72" s="333"/>
      <c r="PSH72" s="333"/>
      <c r="PSI72" s="333"/>
      <c r="PSJ72" s="333"/>
      <c r="PSK72" s="333"/>
      <c r="PSL72" s="333"/>
      <c r="PSM72" s="333"/>
      <c r="PSN72" s="333"/>
      <c r="PSO72" s="333"/>
      <c r="PSP72" s="333"/>
      <c r="PSQ72" s="333"/>
      <c r="PSR72" s="333"/>
      <c r="PSS72" s="333"/>
      <c r="PST72" s="333"/>
      <c r="PSU72" s="333"/>
      <c r="PSV72" s="333"/>
      <c r="PSW72" s="333"/>
      <c r="PSX72" s="333"/>
      <c r="PSY72" s="333"/>
      <c r="PSZ72" s="333"/>
      <c r="PTA72" s="333"/>
      <c r="PTB72" s="333"/>
      <c r="PTC72" s="333"/>
      <c r="PTD72" s="333"/>
      <c r="PTE72" s="333"/>
      <c r="PTF72" s="333"/>
      <c r="PTG72" s="333"/>
      <c r="PTH72" s="333"/>
      <c r="PTI72" s="333"/>
      <c r="PTJ72" s="333"/>
      <c r="PTK72" s="333"/>
      <c r="PTL72" s="333"/>
      <c r="PTM72" s="333"/>
      <c r="PTN72" s="333"/>
      <c r="PTO72" s="333"/>
      <c r="PTP72" s="333"/>
      <c r="PTQ72" s="333"/>
      <c r="PTR72" s="333"/>
      <c r="PTS72" s="333"/>
      <c r="PTT72" s="333"/>
      <c r="PTU72" s="333"/>
      <c r="PTV72" s="333"/>
      <c r="PTW72" s="333"/>
      <c r="PTX72" s="333"/>
      <c r="PTY72" s="333"/>
      <c r="PTZ72" s="333"/>
      <c r="PUA72" s="333"/>
      <c r="PUB72" s="333"/>
      <c r="PUC72" s="333"/>
      <c r="PUD72" s="333"/>
      <c r="PUE72" s="333"/>
      <c r="PUF72" s="333"/>
      <c r="PUG72" s="333"/>
      <c r="PUH72" s="333"/>
      <c r="PUI72" s="333"/>
      <c r="PUJ72" s="333"/>
      <c r="PUK72" s="333"/>
      <c r="PUL72" s="333"/>
      <c r="PUM72" s="333"/>
      <c r="PUN72" s="333"/>
      <c r="PUO72" s="333"/>
      <c r="PUP72" s="333"/>
      <c r="PUQ72" s="333"/>
      <c r="PUR72" s="333"/>
      <c r="PUS72" s="333"/>
      <c r="PUT72" s="333"/>
      <c r="PUU72" s="333"/>
      <c r="PUV72" s="333"/>
      <c r="PUW72" s="333"/>
      <c r="PUX72" s="333"/>
      <c r="PUY72" s="333"/>
      <c r="PUZ72" s="333"/>
      <c r="PVA72" s="333"/>
      <c r="PVB72" s="333"/>
      <c r="PVC72" s="333"/>
      <c r="PVD72" s="333"/>
      <c r="PVE72" s="333"/>
      <c r="PVF72" s="333"/>
      <c r="PVG72" s="333"/>
      <c r="PVH72" s="333"/>
      <c r="PVI72" s="333"/>
      <c r="PVJ72" s="333"/>
      <c r="PVK72" s="333"/>
      <c r="PVL72" s="333"/>
      <c r="PVM72" s="333"/>
      <c r="PVN72" s="333"/>
      <c r="PVO72" s="333"/>
      <c r="PVP72" s="333"/>
      <c r="PVQ72" s="333"/>
      <c r="PVR72" s="333"/>
      <c r="PVS72" s="333"/>
      <c r="PVT72" s="333"/>
      <c r="PVU72" s="333"/>
      <c r="PVV72" s="333"/>
      <c r="PVW72" s="333"/>
      <c r="PVX72" s="333"/>
      <c r="PVY72" s="333"/>
      <c r="PVZ72" s="333"/>
      <c r="PWA72" s="333"/>
      <c r="PWB72" s="333"/>
      <c r="PWC72" s="333"/>
      <c r="PWD72" s="333"/>
      <c r="PWE72" s="333"/>
      <c r="PWF72" s="333"/>
      <c r="PWG72" s="333"/>
      <c r="PWH72" s="333"/>
      <c r="PWI72" s="333"/>
      <c r="PWJ72" s="333"/>
      <c r="PWK72" s="333"/>
      <c r="PWL72" s="333"/>
      <c r="PWM72" s="333"/>
      <c r="PWN72" s="333"/>
      <c r="PWO72" s="333"/>
      <c r="PWP72" s="333"/>
      <c r="PWQ72" s="333"/>
      <c r="PWR72" s="333"/>
      <c r="PWS72" s="333"/>
      <c r="PWT72" s="333"/>
      <c r="PWU72" s="333"/>
      <c r="PWV72" s="333"/>
      <c r="PWW72" s="333"/>
      <c r="PWX72" s="333"/>
      <c r="PWY72" s="333"/>
      <c r="PWZ72" s="333"/>
      <c r="PXA72" s="333"/>
      <c r="PXB72" s="333"/>
      <c r="PXC72" s="333"/>
      <c r="PXD72" s="333"/>
      <c r="PXE72" s="333"/>
      <c r="PXF72" s="333"/>
      <c r="PXG72" s="333"/>
      <c r="PXH72" s="333"/>
      <c r="PXI72" s="333"/>
      <c r="PXJ72" s="333"/>
      <c r="PXK72" s="333"/>
      <c r="PXL72" s="333"/>
      <c r="PXM72" s="333"/>
      <c r="PXN72" s="333"/>
      <c r="PXO72" s="333"/>
      <c r="PXP72" s="333"/>
      <c r="PXQ72" s="333"/>
      <c r="PXR72" s="333"/>
      <c r="PXS72" s="333"/>
      <c r="PXT72" s="333"/>
      <c r="PXU72" s="333"/>
      <c r="PXV72" s="333"/>
      <c r="PXW72" s="333"/>
      <c r="PXX72" s="333"/>
      <c r="PXY72" s="333"/>
      <c r="PXZ72" s="333"/>
      <c r="PYA72" s="333"/>
      <c r="PYB72" s="333"/>
      <c r="PYC72" s="333"/>
      <c r="PYD72" s="333"/>
      <c r="PYE72" s="333"/>
      <c r="PYF72" s="333"/>
      <c r="PYG72" s="333"/>
      <c r="PYH72" s="333"/>
      <c r="PYI72" s="333"/>
      <c r="PYJ72" s="333"/>
      <c r="PYK72" s="333"/>
      <c r="PYL72" s="333"/>
      <c r="PYM72" s="333"/>
      <c r="PYN72" s="333"/>
      <c r="PYO72" s="333"/>
      <c r="PYP72" s="333"/>
      <c r="PYQ72" s="333"/>
      <c r="PYR72" s="333"/>
      <c r="PYS72" s="333"/>
      <c r="PYT72" s="333"/>
      <c r="PYU72" s="333"/>
      <c r="PYV72" s="333"/>
      <c r="PYW72" s="333"/>
      <c r="PYX72" s="333"/>
      <c r="PYY72" s="333"/>
      <c r="PYZ72" s="333"/>
      <c r="PZA72" s="333"/>
      <c r="PZB72" s="333"/>
      <c r="PZC72" s="333"/>
      <c r="PZD72" s="333"/>
      <c r="PZE72" s="333"/>
      <c r="PZF72" s="333"/>
      <c r="PZG72" s="333"/>
      <c r="PZH72" s="333"/>
      <c r="PZI72" s="333"/>
      <c r="PZJ72" s="333"/>
      <c r="PZK72" s="333"/>
      <c r="PZL72" s="333"/>
      <c r="PZM72" s="333"/>
      <c r="PZN72" s="333"/>
      <c r="PZO72" s="333"/>
      <c r="PZP72" s="333"/>
      <c r="PZQ72" s="333"/>
      <c r="PZR72" s="333"/>
      <c r="PZS72" s="333"/>
      <c r="PZT72" s="333"/>
      <c r="PZU72" s="333"/>
      <c r="PZV72" s="333"/>
      <c r="PZW72" s="333"/>
      <c r="PZX72" s="333"/>
      <c r="PZY72" s="333"/>
      <c r="PZZ72" s="333"/>
      <c r="QAA72" s="333"/>
      <c r="QAB72" s="333"/>
      <c r="QAC72" s="333"/>
      <c r="QAD72" s="333"/>
      <c r="QAE72" s="333"/>
      <c r="QAF72" s="333"/>
      <c r="QAG72" s="333"/>
      <c r="QAH72" s="333"/>
      <c r="QAI72" s="333"/>
      <c r="QAJ72" s="333"/>
      <c r="QAK72" s="333"/>
      <c r="QAL72" s="333"/>
      <c r="QAM72" s="333"/>
      <c r="QAN72" s="333"/>
      <c r="QAO72" s="333"/>
      <c r="QAP72" s="333"/>
      <c r="QAQ72" s="333"/>
      <c r="QAR72" s="333"/>
      <c r="QAS72" s="333"/>
      <c r="QAT72" s="333"/>
      <c r="QAU72" s="333"/>
      <c r="QAV72" s="333"/>
      <c r="QAW72" s="333"/>
      <c r="QAX72" s="333"/>
      <c r="QAY72" s="333"/>
      <c r="QAZ72" s="333"/>
      <c r="QBA72" s="333"/>
      <c r="QBB72" s="333"/>
      <c r="QBC72" s="333"/>
      <c r="QBD72" s="333"/>
      <c r="QBE72" s="333"/>
      <c r="QBF72" s="333"/>
      <c r="QBG72" s="333"/>
      <c r="QBH72" s="333"/>
      <c r="QBI72" s="333"/>
      <c r="QBJ72" s="333"/>
      <c r="QBK72" s="333"/>
      <c r="QBL72" s="333"/>
      <c r="QBM72" s="333"/>
      <c r="QBN72" s="333"/>
      <c r="QBO72" s="333"/>
      <c r="QBP72" s="333"/>
      <c r="QBQ72" s="333"/>
      <c r="QBR72" s="333"/>
      <c r="QBS72" s="333"/>
      <c r="QBT72" s="333"/>
      <c r="QBU72" s="333"/>
      <c r="QBV72" s="333"/>
      <c r="QBW72" s="333"/>
      <c r="QBX72" s="333"/>
      <c r="QBY72" s="333"/>
      <c r="QBZ72" s="333"/>
      <c r="QCA72" s="333"/>
      <c r="QCB72" s="333"/>
      <c r="QCC72" s="333"/>
      <c r="QCD72" s="333"/>
      <c r="QCE72" s="333"/>
      <c r="QCF72" s="333"/>
      <c r="QCG72" s="333"/>
      <c r="QCH72" s="333"/>
      <c r="QCI72" s="333"/>
      <c r="QCJ72" s="333"/>
      <c r="QCK72" s="333"/>
      <c r="QCL72" s="333"/>
      <c r="QCM72" s="333"/>
      <c r="QCN72" s="333"/>
      <c r="QCO72" s="333"/>
      <c r="QCP72" s="333"/>
      <c r="QCQ72" s="333"/>
      <c r="QCR72" s="333"/>
      <c r="QCS72" s="333"/>
      <c r="QCT72" s="333"/>
      <c r="QCU72" s="333"/>
      <c r="QCV72" s="333"/>
      <c r="QCW72" s="333"/>
      <c r="QCX72" s="333"/>
      <c r="QCY72" s="333"/>
      <c r="QCZ72" s="333"/>
      <c r="QDA72" s="333"/>
      <c r="QDB72" s="333"/>
      <c r="QDC72" s="333"/>
      <c r="QDD72" s="333"/>
      <c r="QDE72" s="333"/>
      <c r="QDF72" s="333"/>
      <c r="QDG72" s="333"/>
      <c r="QDH72" s="333"/>
      <c r="QDI72" s="333"/>
      <c r="QDJ72" s="333"/>
      <c r="QDK72" s="333"/>
      <c r="QDL72" s="333"/>
      <c r="QDM72" s="333"/>
      <c r="QDN72" s="333"/>
      <c r="QDO72" s="333"/>
      <c r="QDP72" s="333"/>
      <c r="QDQ72" s="333"/>
      <c r="QDR72" s="333"/>
      <c r="QDS72" s="333"/>
      <c r="QDT72" s="333"/>
      <c r="QDU72" s="333"/>
      <c r="QDV72" s="333"/>
      <c r="QDW72" s="333"/>
      <c r="QDX72" s="333"/>
      <c r="QDY72" s="333"/>
      <c r="QDZ72" s="333"/>
      <c r="QEA72" s="333"/>
      <c r="QEB72" s="333"/>
      <c r="QEC72" s="333"/>
      <c r="QED72" s="333"/>
      <c r="QEE72" s="333"/>
      <c r="QEF72" s="333"/>
      <c r="QEG72" s="333"/>
      <c r="QEH72" s="333"/>
      <c r="QEI72" s="333"/>
      <c r="QEJ72" s="333"/>
      <c r="QEK72" s="333"/>
      <c r="QEL72" s="333"/>
      <c r="QEM72" s="333"/>
      <c r="QEN72" s="333"/>
      <c r="QEO72" s="333"/>
      <c r="QEP72" s="333"/>
      <c r="QEQ72" s="333"/>
      <c r="QER72" s="333"/>
      <c r="QES72" s="333"/>
      <c r="QET72" s="333"/>
      <c r="QEU72" s="333"/>
      <c r="QEV72" s="333"/>
      <c r="QEW72" s="333"/>
      <c r="QEX72" s="333"/>
      <c r="QEY72" s="333"/>
      <c r="QEZ72" s="333"/>
      <c r="QFA72" s="333"/>
      <c r="QFB72" s="333"/>
      <c r="QFC72" s="333"/>
      <c r="QFD72" s="333"/>
      <c r="QFE72" s="333"/>
      <c r="QFF72" s="333"/>
      <c r="QFG72" s="333"/>
      <c r="QFH72" s="333"/>
      <c r="QFI72" s="333"/>
      <c r="QFJ72" s="333"/>
      <c r="QFK72" s="333"/>
      <c r="QFL72" s="333"/>
      <c r="QFM72" s="333"/>
      <c r="QFN72" s="333"/>
      <c r="QFO72" s="333"/>
      <c r="QFP72" s="333"/>
      <c r="QFQ72" s="333"/>
      <c r="QFR72" s="333"/>
      <c r="QFS72" s="333"/>
      <c r="QFT72" s="333"/>
      <c r="QFU72" s="333"/>
      <c r="QFV72" s="333"/>
      <c r="QFW72" s="333"/>
      <c r="QFX72" s="333"/>
      <c r="QFY72" s="333"/>
      <c r="QFZ72" s="333"/>
      <c r="QGA72" s="333"/>
      <c r="QGB72" s="333"/>
      <c r="QGC72" s="333"/>
      <c r="QGD72" s="333"/>
      <c r="QGE72" s="333"/>
      <c r="QGF72" s="333"/>
      <c r="QGG72" s="333"/>
      <c r="QGH72" s="333"/>
      <c r="QGI72" s="333"/>
      <c r="QGJ72" s="333"/>
      <c r="QGK72" s="333"/>
      <c r="QGL72" s="333"/>
      <c r="QGM72" s="333"/>
      <c r="QGN72" s="333"/>
      <c r="QGO72" s="333"/>
      <c r="QGP72" s="333"/>
      <c r="QGQ72" s="333"/>
      <c r="QGR72" s="333"/>
      <c r="QGS72" s="333"/>
      <c r="QGT72" s="333"/>
      <c r="QGU72" s="333"/>
      <c r="QGV72" s="333"/>
      <c r="QGW72" s="333"/>
      <c r="QGX72" s="333"/>
      <c r="QGY72" s="333"/>
      <c r="QGZ72" s="333"/>
      <c r="QHA72" s="333"/>
      <c r="QHB72" s="333"/>
      <c r="QHC72" s="333"/>
      <c r="QHD72" s="333"/>
      <c r="QHE72" s="333"/>
      <c r="QHF72" s="333"/>
      <c r="QHG72" s="333"/>
      <c r="QHH72" s="333"/>
      <c r="QHI72" s="333"/>
      <c r="QHJ72" s="333"/>
      <c r="QHK72" s="333"/>
      <c r="QHL72" s="333"/>
      <c r="QHM72" s="333"/>
      <c r="QHN72" s="333"/>
      <c r="QHO72" s="333"/>
      <c r="QHP72" s="333"/>
      <c r="QHQ72" s="333"/>
      <c r="QHR72" s="333"/>
      <c r="QHS72" s="333"/>
      <c r="QHT72" s="333"/>
      <c r="QHU72" s="333"/>
      <c r="QHV72" s="333"/>
      <c r="QHW72" s="333"/>
      <c r="QHX72" s="333"/>
      <c r="QHY72" s="333"/>
      <c r="QHZ72" s="333"/>
      <c r="QIA72" s="333"/>
      <c r="QIB72" s="333"/>
      <c r="QIC72" s="333"/>
      <c r="QID72" s="333"/>
      <c r="QIE72" s="333"/>
      <c r="QIF72" s="333"/>
      <c r="QIG72" s="333"/>
      <c r="QIH72" s="333"/>
      <c r="QII72" s="333"/>
      <c r="QIJ72" s="333"/>
      <c r="QIK72" s="333"/>
      <c r="QIL72" s="333"/>
      <c r="QIM72" s="333"/>
      <c r="QIN72" s="333"/>
      <c r="QIO72" s="333"/>
      <c r="QIP72" s="333"/>
      <c r="QIQ72" s="333"/>
      <c r="QIR72" s="333"/>
      <c r="QIS72" s="333"/>
      <c r="QIT72" s="333"/>
      <c r="QIU72" s="333"/>
      <c r="QIV72" s="333"/>
      <c r="QIW72" s="333"/>
      <c r="QIX72" s="333"/>
      <c r="QIY72" s="333"/>
      <c r="QIZ72" s="333"/>
      <c r="QJA72" s="333"/>
      <c r="QJB72" s="333"/>
      <c r="QJC72" s="333"/>
      <c r="QJD72" s="333"/>
      <c r="QJE72" s="333"/>
      <c r="QJF72" s="333"/>
      <c r="QJG72" s="333"/>
      <c r="QJH72" s="333"/>
      <c r="QJI72" s="333"/>
      <c r="QJJ72" s="333"/>
      <c r="QJK72" s="333"/>
      <c r="QJL72" s="333"/>
      <c r="QJM72" s="333"/>
      <c r="QJN72" s="333"/>
      <c r="QJO72" s="333"/>
      <c r="QJP72" s="333"/>
      <c r="QJQ72" s="333"/>
      <c r="QJR72" s="333"/>
      <c r="QJS72" s="333"/>
      <c r="QJT72" s="333"/>
      <c r="QJU72" s="333"/>
      <c r="QJV72" s="333"/>
      <c r="QJW72" s="333"/>
      <c r="QJX72" s="333"/>
      <c r="QJY72" s="333"/>
      <c r="QJZ72" s="333"/>
      <c r="QKA72" s="333"/>
      <c r="QKB72" s="333"/>
      <c r="QKC72" s="333"/>
      <c r="QKD72" s="333"/>
      <c r="QKE72" s="333"/>
      <c r="QKF72" s="333"/>
      <c r="QKG72" s="333"/>
      <c r="QKH72" s="333"/>
      <c r="QKI72" s="333"/>
      <c r="QKJ72" s="333"/>
      <c r="QKK72" s="333"/>
      <c r="QKL72" s="333"/>
      <c r="QKM72" s="333"/>
      <c r="QKN72" s="333"/>
      <c r="QKO72" s="333"/>
      <c r="QKP72" s="333"/>
      <c r="QKQ72" s="333"/>
      <c r="QKR72" s="333"/>
      <c r="QKS72" s="333"/>
      <c r="QKT72" s="333"/>
      <c r="QKU72" s="333"/>
      <c r="QKV72" s="333"/>
      <c r="QKW72" s="333"/>
      <c r="QKX72" s="333"/>
      <c r="QKY72" s="333"/>
      <c r="QKZ72" s="333"/>
      <c r="QLA72" s="333"/>
      <c r="QLB72" s="333"/>
      <c r="QLC72" s="333"/>
      <c r="QLD72" s="333"/>
      <c r="QLE72" s="333"/>
      <c r="QLF72" s="333"/>
      <c r="QLG72" s="333"/>
      <c r="QLH72" s="333"/>
      <c r="QLI72" s="333"/>
      <c r="QLJ72" s="333"/>
      <c r="QLK72" s="333"/>
      <c r="QLL72" s="333"/>
      <c r="QLM72" s="333"/>
      <c r="QLN72" s="333"/>
      <c r="QLO72" s="333"/>
      <c r="QLP72" s="333"/>
      <c r="QLQ72" s="333"/>
      <c r="QLR72" s="333"/>
      <c r="QLS72" s="333"/>
      <c r="QLT72" s="333"/>
      <c r="QLU72" s="333"/>
      <c r="QLV72" s="333"/>
      <c r="QLW72" s="333"/>
      <c r="QLX72" s="333"/>
      <c r="QLY72" s="333"/>
      <c r="QLZ72" s="333"/>
      <c r="QMA72" s="333"/>
      <c r="QMB72" s="333"/>
      <c r="QMC72" s="333"/>
      <c r="QMD72" s="333"/>
      <c r="QME72" s="333"/>
      <c r="QMF72" s="333"/>
      <c r="QMG72" s="333"/>
      <c r="QMH72" s="333"/>
      <c r="QMI72" s="333"/>
      <c r="QMJ72" s="333"/>
      <c r="QMK72" s="333"/>
      <c r="QML72" s="333"/>
      <c r="QMM72" s="333"/>
      <c r="QMN72" s="333"/>
      <c r="QMO72" s="333"/>
      <c r="QMP72" s="333"/>
      <c r="QMQ72" s="333"/>
      <c r="QMR72" s="333"/>
      <c r="QMS72" s="333"/>
      <c r="QMT72" s="333"/>
      <c r="QMU72" s="333"/>
      <c r="QMV72" s="333"/>
      <c r="QMW72" s="333"/>
      <c r="QMX72" s="333"/>
      <c r="QMY72" s="333"/>
      <c r="QMZ72" s="333"/>
      <c r="QNA72" s="333"/>
      <c r="QNB72" s="333"/>
      <c r="QNC72" s="333"/>
      <c r="QND72" s="333"/>
      <c r="QNE72" s="333"/>
      <c r="QNF72" s="333"/>
      <c r="QNG72" s="333"/>
      <c r="QNH72" s="333"/>
      <c r="QNI72" s="333"/>
      <c r="QNJ72" s="333"/>
      <c r="QNK72" s="333"/>
      <c r="QNL72" s="333"/>
      <c r="QNM72" s="333"/>
      <c r="QNN72" s="333"/>
      <c r="QNO72" s="333"/>
      <c r="QNP72" s="333"/>
      <c r="QNQ72" s="333"/>
      <c r="QNR72" s="333"/>
      <c r="QNS72" s="333"/>
      <c r="QNT72" s="333"/>
      <c r="QNU72" s="333"/>
      <c r="QNV72" s="333"/>
      <c r="QNW72" s="333"/>
      <c r="QNX72" s="333"/>
      <c r="QNY72" s="333"/>
      <c r="QNZ72" s="333"/>
      <c r="QOA72" s="333"/>
      <c r="QOB72" s="333"/>
      <c r="QOC72" s="333"/>
      <c r="QOD72" s="333"/>
      <c r="QOE72" s="333"/>
      <c r="QOF72" s="333"/>
      <c r="QOG72" s="333"/>
      <c r="QOH72" s="333"/>
      <c r="QOI72" s="333"/>
      <c r="QOJ72" s="333"/>
      <c r="QOK72" s="333"/>
      <c r="QOL72" s="333"/>
      <c r="QOM72" s="333"/>
      <c r="QON72" s="333"/>
      <c r="QOO72" s="333"/>
      <c r="QOP72" s="333"/>
      <c r="QOQ72" s="333"/>
      <c r="QOR72" s="333"/>
      <c r="QOS72" s="333"/>
      <c r="QOT72" s="333"/>
      <c r="QOU72" s="333"/>
      <c r="QOV72" s="333"/>
      <c r="QOW72" s="333"/>
      <c r="QOX72" s="333"/>
      <c r="QOY72" s="333"/>
      <c r="QOZ72" s="333"/>
      <c r="QPA72" s="333"/>
      <c r="QPB72" s="333"/>
      <c r="QPC72" s="333"/>
      <c r="QPD72" s="333"/>
      <c r="QPE72" s="333"/>
      <c r="QPF72" s="333"/>
      <c r="QPG72" s="333"/>
      <c r="QPH72" s="333"/>
      <c r="QPI72" s="333"/>
      <c r="QPJ72" s="333"/>
      <c r="QPK72" s="333"/>
      <c r="QPL72" s="333"/>
      <c r="QPM72" s="333"/>
      <c r="QPN72" s="333"/>
      <c r="QPO72" s="333"/>
      <c r="QPP72" s="333"/>
      <c r="QPQ72" s="333"/>
      <c r="QPR72" s="333"/>
      <c r="QPS72" s="333"/>
      <c r="QPT72" s="333"/>
      <c r="QPU72" s="333"/>
      <c r="QPV72" s="333"/>
      <c r="QPW72" s="333"/>
      <c r="QPX72" s="333"/>
      <c r="QPY72" s="333"/>
      <c r="QPZ72" s="333"/>
      <c r="QQA72" s="333"/>
      <c r="QQB72" s="333"/>
      <c r="QQC72" s="333"/>
      <c r="QQD72" s="333"/>
      <c r="QQE72" s="333"/>
      <c r="QQF72" s="333"/>
      <c r="QQG72" s="333"/>
      <c r="QQH72" s="333"/>
      <c r="QQI72" s="333"/>
      <c r="QQJ72" s="333"/>
      <c r="QQK72" s="333"/>
      <c r="QQL72" s="333"/>
      <c r="QQM72" s="333"/>
      <c r="QQN72" s="333"/>
      <c r="QQO72" s="333"/>
      <c r="QQP72" s="333"/>
      <c r="QQQ72" s="333"/>
      <c r="QQR72" s="333"/>
      <c r="QQS72" s="333"/>
      <c r="QQT72" s="333"/>
      <c r="QQU72" s="333"/>
      <c r="QQV72" s="333"/>
      <c r="QQW72" s="333"/>
      <c r="QQX72" s="333"/>
      <c r="QQY72" s="333"/>
      <c r="QQZ72" s="333"/>
      <c r="QRA72" s="333"/>
      <c r="QRB72" s="333"/>
      <c r="QRC72" s="333"/>
      <c r="QRD72" s="333"/>
      <c r="QRE72" s="333"/>
      <c r="QRF72" s="333"/>
      <c r="QRG72" s="333"/>
      <c r="QRH72" s="333"/>
      <c r="QRI72" s="333"/>
      <c r="QRJ72" s="333"/>
      <c r="QRK72" s="333"/>
      <c r="QRL72" s="333"/>
      <c r="QRM72" s="333"/>
      <c r="QRN72" s="333"/>
      <c r="QRO72" s="333"/>
      <c r="QRP72" s="333"/>
      <c r="QRQ72" s="333"/>
      <c r="QRR72" s="333"/>
      <c r="QRS72" s="333"/>
      <c r="QRT72" s="333"/>
      <c r="QRU72" s="333"/>
      <c r="QRV72" s="333"/>
      <c r="QRW72" s="333"/>
      <c r="QRX72" s="333"/>
      <c r="QRY72" s="333"/>
      <c r="QRZ72" s="333"/>
      <c r="QSA72" s="333"/>
      <c r="QSB72" s="333"/>
      <c r="QSC72" s="333"/>
      <c r="QSD72" s="333"/>
      <c r="QSE72" s="333"/>
      <c r="QSF72" s="333"/>
      <c r="QSG72" s="333"/>
      <c r="QSH72" s="333"/>
      <c r="QSI72" s="333"/>
      <c r="QSJ72" s="333"/>
      <c r="QSK72" s="333"/>
      <c r="QSL72" s="333"/>
      <c r="QSM72" s="333"/>
      <c r="QSN72" s="333"/>
      <c r="QSO72" s="333"/>
      <c r="QSP72" s="333"/>
      <c r="QSQ72" s="333"/>
      <c r="QSR72" s="333"/>
      <c r="QSS72" s="333"/>
      <c r="QST72" s="333"/>
      <c r="QSU72" s="333"/>
      <c r="QSV72" s="333"/>
      <c r="QSW72" s="333"/>
      <c r="QSX72" s="333"/>
      <c r="QSY72" s="333"/>
      <c r="QSZ72" s="333"/>
      <c r="QTA72" s="333"/>
      <c r="QTB72" s="333"/>
      <c r="QTC72" s="333"/>
      <c r="QTD72" s="333"/>
      <c r="QTE72" s="333"/>
      <c r="QTF72" s="333"/>
      <c r="QTG72" s="333"/>
      <c r="QTH72" s="333"/>
      <c r="QTI72" s="333"/>
      <c r="QTJ72" s="333"/>
      <c r="QTK72" s="333"/>
      <c r="QTL72" s="333"/>
      <c r="QTM72" s="333"/>
      <c r="QTN72" s="333"/>
      <c r="QTO72" s="333"/>
      <c r="QTP72" s="333"/>
      <c r="QTQ72" s="333"/>
      <c r="QTR72" s="333"/>
      <c r="QTS72" s="333"/>
      <c r="QTT72" s="333"/>
      <c r="QTU72" s="333"/>
      <c r="QTV72" s="333"/>
      <c r="QTW72" s="333"/>
      <c r="QTX72" s="333"/>
      <c r="QTY72" s="333"/>
      <c r="QTZ72" s="333"/>
      <c r="QUA72" s="333"/>
      <c r="QUB72" s="333"/>
      <c r="QUC72" s="333"/>
      <c r="QUD72" s="333"/>
      <c r="QUE72" s="333"/>
      <c r="QUF72" s="333"/>
      <c r="QUG72" s="333"/>
      <c r="QUH72" s="333"/>
      <c r="QUI72" s="333"/>
      <c r="QUJ72" s="333"/>
      <c r="QUK72" s="333"/>
      <c r="QUL72" s="333"/>
      <c r="QUM72" s="333"/>
      <c r="QUN72" s="333"/>
      <c r="QUO72" s="333"/>
      <c r="QUP72" s="333"/>
      <c r="QUQ72" s="333"/>
      <c r="QUR72" s="333"/>
      <c r="QUS72" s="333"/>
      <c r="QUT72" s="333"/>
      <c r="QUU72" s="333"/>
      <c r="QUV72" s="333"/>
      <c r="QUW72" s="333"/>
      <c r="QUX72" s="333"/>
      <c r="QUY72" s="333"/>
      <c r="QUZ72" s="333"/>
      <c r="QVA72" s="333"/>
      <c r="QVB72" s="333"/>
      <c r="QVC72" s="333"/>
      <c r="QVD72" s="333"/>
      <c r="QVE72" s="333"/>
      <c r="QVF72" s="333"/>
      <c r="QVG72" s="333"/>
      <c r="QVH72" s="333"/>
      <c r="QVI72" s="333"/>
      <c r="QVJ72" s="333"/>
      <c r="QVK72" s="333"/>
      <c r="QVL72" s="333"/>
      <c r="QVM72" s="333"/>
      <c r="QVN72" s="333"/>
      <c r="QVO72" s="333"/>
      <c r="QVP72" s="333"/>
      <c r="QVQ72" s="333"/>
      <c r="QVR72" s="333"/>
      <c r="QVS72" s="333"/>
      <c r="QVT72" s="333"/>
      <c r="QVU72" s="333"/>
      <c r="QVV72" s="333"/>
      <c r="QVW72" s="333"/>
      <c r="QVX72" s="333"/>
      <c r="QVY72" s="333"/>
      <c r="QVZ72" s="333"/>
      <c r="QWA72" s="333"/>
      <c r="QWB72" s="333"/>
      <c r="QWC72" s="333"/>
      <c r="QWD72" s="333"/>
      <c r="QWE72" s="333"/>
      <c r="QWF72" s="333"/>
      <c r="QWG72" s="333"/>
      <c r="QWH72" s="333"/>
      <c r="QWI72" s="333"/>
      <c r="QWJ72" s="333"/>
      <c r="QWK72" s="333"/>
      <c r="QWL72" s="333"/>
      <c r="QWM72" s="333"/>
      <c r="QWN72" s="333"/>
      <c r="QWO72" s="333"/>
      <c r="QWP72" s="333"/>
      <c r="QWQ72" s="333"/>
      <c r="QWR72" s="333"/>
      <c r="QWS72" s="333"/>
      <c r="QWT72" s="333"/>
      <c r="QWU72" s="333"/>
      <c r="QWV72" s="333"/>
      <c r="QWW72" s="333"/>
      <c r="QWX72" s="333"/>
      <c r="QWY72" s="333"/>
      <c r="QWZ72" s="333"/>
      <c r="QXA72" s="333"/>
      <c r="QXB72" s="333"/>
      <c r="QXC72" s="333"/>
      <c r="QXD72" s="333"/>
      <c r="QXE72" s="333"/>
      <c r="QXF72" s="333"/>
      <c r="QXG72" s="333"/>
      <c r="QXH72" s="333"/>
      <c r="QXI72" s="333"/>
      <c r="QXJ72" s="333"/>
      <c r="QXK72" s="333"/>
      <c r="QXL72" s="333"/>
      <c r="QXM72" s="333"/>
      <c r="QXN72" s="333"/>
      <c r="QXO72" s="333"/>
      <c r="QXP72" s="333"/>
      <c r="QXQ72" s="333"/>
      <c r="QXR72" s="333"/>
      <c r="QXS72" s="333"/>
      <c r="QXT72" s="333"/>
      <c r="QXU72" s="333"/>
      <c r="QXV72" s="333"/>
      <c r="QXW72" s="333"/>
      <c r="QXX72" s="333"/>
      <c r="QXY72" s="333"/>
      <c r="QXZ72" s="333"/>
      <c r="QYA72" s="333"/>
      <c r="QYB72" s="333"/>
      <c r="QYC72" s="333"/>
      <c r="QYD72" s="333"/>
      <c r="QYE72" s="333"/>
      <c r="QYF72" s="333"/>
      <c r="QYG72" s="333"/>
      <c r="QYH72" s="333"/>
      <c r="QYI72" s="333"/>
      <c r="QYJ72" s="333"/>
      <c r="QYK72" s="333"/>
      <c r="QYL72" s="333"/>
      <c r="QYM72" s="333"/>
      <c r="QYN72" s="333"/>
      <c r="QYO72" s="333"/>
      <c r="QYP72" s="333"/>
      <c r="QYQ72" s="333"/>
      <c r="QYR72" s="333"/>
      <c r="QYS72" s="333"/>
      <c r="QYT72" s="333"/>
      <c r="QYU72" s="333"/>
      <c r="QYV72" s="333"/>
      <c r="QYW72" s="333"/>
      <c r="QYX72" s="333"/>
      <c r="QYY72" s="333"/>
      <c r="QYZ72" s="333"/>
      <c r="QZA72" s="333"/>
      <c r="QZB72" s="333"/>
      <c r="QZC72" s="333"/>
      <c r="QZD72" s="333"/>
      <c r="QZE72" s="333"/>
      <c r="QZF72" s="333"/>
      <c r="QZG72" s="333"/>
      <c r="QZH72" s="333"/>
      <c r="QZI72" s="333"/>
      <c r="QZJ72" s="333"/>
      <c r="QZK72" s="333"/>
      <c r="QZL72" s="333"/>
      <c r="QZM72" s="333"/>
      <c r="QZN72" s="333"/>
      <c r="QZO72" s="333"/>
      <c r="QZP72" s="333"/>
      <c r="QZQ72" s="333"/>
      <c r="QZR72" s="333"/>
      <c r="QZS72" s="333"/>
      <c r="QZT72" s="333"/>
      <c r="QZU72" s="333"/>
      <c r="QZV72" s="333"/>
      <c r="QZW72" s="333"/>
      <c r="QZX72" s="333"/>
      <c r="QZY72" s="333"/>
      <c r="QZZ72" s="333"/>
      <c r="RAA72" s="333"/>
      <c r="RAB72" s="333"/>
      <c r="RAC72" s="333"/>
      <c r="RAD72" s="333"/>
      <c r="RAE72" s="333"/>
      <c r="RAF72" s="333"/>
      <c r="RAG72" s="333"/>
      <c r="RAH72" s="333"/>
      <c r="RAI72" s="333"/>
      <c r="RAJ72" s="333"/>
      <c r="RAK72" s="333"/>
      <c r="RAL72" s="333"/>
      <c r="RAM72" s="333"/>
      <c r="RAN72" s="333"/>
      <c r="RAO72" s="333"/>
      <c r="RAP72" s="333"/>
      <c r="RAQ72" s="333"/>
      <c r="RAR72" s="333"/>
      <c r="RAS72" s="333"/>
      <c r="RAT72" s="333"/>
      <c r="RAU72" s="333"/>
      <c r="RAV72" s="333"/>
      <c r="RAW72" s="333"/>
      <c r="RAX72" s="333"/>
      <c r="RAY72" s="333"/>
      <c r="RAZ72" s="333"/>
      <c r="RBA72" s="333"/>
      <c r="RBB72" s="333"/>
      <c r="RBC72" s="333"/>
      <c r="RBD72" s="333"/>
      <c r="RBE72" s="333"/>
      <c r="RBF72" s="333"/>
      <c r="RBG72" s="333"/>
      <c r="RBH72" s="333"/>
      <c r="RBI72" s="333"/>
      <c r="RBJ72" s="333"/>
      <c r="RBK72" s="333"/>
      <c r="RBL72" s="333"/>
      <c r="RBM72" s="333"/>
      <c r="RBN72" s="333"/>
      <c r="RBO72" s="333"/>
      <c r="RBP72" s="333"/>
      <c r="RBQ72" s="333"/>
      <c r="RBR72" s="333"/>
      <c r="RBS72" s="333"/>
      <c r="RBT72" s="333"/>
      <c r="RBU72" s="333"/>
      <c r="RBV72" s="333"/>
      <c r="RBW72" s="333"/>
      <c r="RBX72" s="333"/>
      <c r="RBY72" s="333"/>
      <c r="RBZ72" s="333"/>
      <c r="RCA72" s="333"/>
      <c r="RCB72" s="333"/>
      <c r="RCC72" s="333"/>
      <c r="RCD72" s="333"/>
      <c r="RCE72" s="333"/>
      <c r="RCF72" s="333"/>
      <c r="RCG72" s="333"/>
      <c r="RCH72" s="333"/>
      <c r="RCI72" s="333"/>
      <c r="RCJ72" s="333"/>
      <c r="RCK72" s="333"/>
      <c r="RCL72" s="333"/>
      <c r="RCM72" s="333"/>
      <c r="RCN72" s="333"/>
      <c r="RCO72" s="333"/>
      <c r="RCP72" s="333"/>
      <c r="RCQ72" s="333"/>
      <c r="RCR72" s="333"/>
      <c r="RCS72" s="333"/>
      <c r="RCT72" s="333"/>
      <c r="RCU72" s="333"/>
      <c r="RCV72" s="333"/>
      <c r="RCW72" s="333"/>
      <c r="RCX72" s="333"/>
      <c r="RCY72" s="333"/>
      <c r="RCZ72" s="333"/>
      <c r="RDA72" s="333"/>
      <c r="RDB72" s="333"/>
      <c r="RDC72" s="333"/>
      <c r="RDD72" s="333"/>
      <c r="RDE72" s="333"/>
      <c r="RDF72" s="333"/>
      <c r="RDG72" s="333"/>
      <c r="RDH72" s="333"/>
      <c r="RDI72" s="333"/>
      <c r="RDJ72" s="333"/>
      <c r="RDK72" s="333"/>
      <c r="RDL72" s="333"/>
      <c r="RDM72" s="333"/>
      <c r="RDN72" s="333"/>
      <c r="RDO72" s="333"/>
      <c r="RDP72" s="333"/>
      <c r="RDQ72" s="333"/>
      <c r="RDR72" s="333"/>
      <c r="RDS72" s="333"/>
      <c r="RDT72" s="333"/>
      <c r="RDU72" s="333"/>
      <c r="RDV72" s="333"/>
      <c r="RDW72" s="333"/>
      <c r="RDX72" s="333"/>
      <c r="RDY72" s="333"/>
      <c r="RDZ72" s="333"/>
      <c r="REA72" s="333"/>
      <c r="REB72" s="333"/>
      <c r="REC72" s="333"/>
      <c r="RED72" s="333"/>
      <c r="REE72" s="333"/>
      <c r="REF72" s="333"/>
      <c r="REG72" s="333"/>
      <c r="REH72" s="333"/>
      <c r="REI72" s="333"/>
      <c r="REJ72" s="333"/>
      <c r="REK72" s="333"/>
      <c r="REL72" s="333"/>
      <c r="REM72" s="333"/>
      <c r="REN72" s="333"/>
      <c r="REO72" s="333"/>
      <c r="REP72" s="333"/>
      <c r="REQ72" s="333"/>
      <c r="RER72" s="333"/>
      <c r="RES72" s="333"/>
      <c r="RET72" s="333"/>
      <c r="REU72" s="333"/>
      <c r="REV72" s="333"/>
      <c r="REW72" s="333"/>
      <c r="REX72" s="333"/>
      <c r="REY72" s="333"/>
      <c r="REZ72" s="333"/>
      <c r="RFA72" s="333"/>
      <c r="RFB72" s="333"/>
      <c r="RFC72" s="333"/>
      <c r="RFD72" s="333"/>
      <c r="RFE72" s="333"/>
      <c r="RFF72" s="333"/>
      <c r="RFG72" s="333"/>
      <c r="RFH72" s="333"/>
      <c r="RFI72" s="333"/>
      <c r="RFJ72" s="333"/>
      <c r="RFK72" s="333"/>
      <c r="RFL72" s="333"/>
      <c r="RFM72" s="333"/>
      <c r="RFN72" s="333"/>
      <c r="RFO72" s="333"/>
      <c r="RFP72" s="333"/>
      <c r="RFQ72" s="333"/>
      <c r="RFR72" s="333"/>
      <c r="RFS72" s="333"/>
      <c r="RFT72" s="333"/>
      <c r="RFU72" s="333"/>
      <c r="RFV72" s="333"/>
      <c r="RFW72" s="333"/>
      <c r="RFX72" s="333"/>
      <c r="RFY72" s="333"/>
      <c r="RFZ72" s="333"/>
      <c r="RGA72" s="333"/>
      <c r="RGB72" s="333"/>
      <c r="RGC72" s="333"/>
      <c r="RGD72" s="333"/>
      <c r="RGE72" s="333"/>
      <c r="RGF72" s="333"/>
      <c r="RGG72" s="333"/>
      <c r="RGH72" s="333"/>
      <c r="RGI72" s="333"/>
      <c r="RGJ72" s="333"/>
      <c r="RGK72" s="333"/>
      <c r="RGL72" s="333"/>
      <c r="RGM72" s="333"/>
      <c r="RGN72" s="333"/>
      <c r="RGO72" s="333"/>
      <c r="RGP72" s="333"/>
      <c r="RGQ72" s="333"/>
      <c r="RGR72" s="333"/>
      <c r="RGS72" s="333"/>
      <c r="RGT72" s="333"/>
      <c r="RGU72" s="333"/>
      <c r="RGV72" s="333"/>
      <c r="RGW72" s="333"/>
      <c r="RGX72" s="333"/>
      <c r="RGY72" s="333"/>
      <c r="RGZ72" s="333"/>
      <c r="RHA72" s="333"/>
      <c r="RHB72" s="333"/>
      <c r="RHC72" s="333"/>
      <c r="RHD72" s="333"/>
      <c r="RHE72" s="333"/>
      <c r="RHF72" s="333"/>
      <c r="RHG72" s="333"/>
      <c r="RHH72" s="333"/>
      <c r="RHI72" s="333"/>
      <c r="RHJ72" s="333"/>
      <c r="RHK72" s="333"/>
      <c r="RHL72" s="333"/>
      <c r="RHM72" s="333"/>
      <c r="RHN72" s="333"/>
      <c r="RHO72" s="333"/>
      <c r="RHP72" s="333"/>
      <c r="RHQ72" s="333"/>
      <c r="RHR72" s="333"/>
      <c r="RHS72" s="333"/>
      <c r="RHT72" s="333"/>
      <c r="RHU72" s="333"/>
      <c r="RHV72" s="333"/>
      <c r="RHW72" s="333"/>
      <c r="RHX72" s="333"/>
      <c r="RHY72" s="333"/>
      <c r="RHZ72" s="333"/>
      <c r="RIA72" s="333"/>
      <c r="RIB72" s="333"/>
      <c r="RIC72" s="333"/>
      <c r="RID72" s="333"/>
      <c r="RIE72" s="333"/>
      <c r="RIF72" s="333"/>
      <c r="RIG72" s="333"/>
      <c r="RIH72" s="333"/>
      <c r="RII72" s="333"/>
      <c r="RIJ72" s="333"/>
      <c r="RIK72" s="333"/>
      <c r="RIL72" s="333"/>
      <c r="RIM72" s="333"/>
      <c r="RIN72" s="333"/>
      <c r="RIO72" s="333"/>
      <c r="RIP72" s="333"/>
      <c r="RIQ72" s="333"/>
      <c r="RIR72" s="333"/>
      <c r="RIS72" s="333"/>
      <c r="RIT72" s="333"/>
      <c r="RIU72" s="333"/>
      <c r="RIV72" s="333"/>
      <c r="RIW72" s="333"/>
      <c r="RIX72" s="333"/>
      <c r="RIY72" s="333"/>
      <c r="RIZ72" s="333"/>
      <c r="RJA72" s="333"/>
      <c r="RJB72" s="333"/>
      <c r="RJC72" s="333"/>
      <c r="RJD72" s="333"/>
      <c r="RJE72" s="333"/>
      <c r="RJF72" s="333"/>
      <c r="RJG72" s="333"/>
      <c r="RJH72" s="333"/>
      <c r="RJI72" s="333"/>
      <c r="RJJ72" s="333"/>
      <c r="RJK72" s="333"/>
      <c r="RJL72" s="333"/>
      <c r="RJM72" s="333"/>
      <c r="RJN72" s="333"/>
      <c r="RJO72" s="333"/>
      <c r="RJP72" s="333"/>
      <c r="RJQ72" s="333"/>
      <c r="RJR72" s="333"/>
      <c r="RJS72" s="333"/>
      <c r="RJT72" s="333"/>
      <c r="RJU72" s="333"/>
      <c r="RJV72" s="333"/>
      <c r="RJW72" s="333"/>
      <c r="RJX72" s="333"/>
      <c r="RJY72" s="333"/>
      <c r="RJZ72" s="333"/>
      <c r="RKA72" s="333"/>
      <c r="RKB72" s="333"/>
      <c r="RKC72" s="333"/>
      <c r="RKD72" s="333"/>
      <c r="RKE72" s="333"/>
      <c r="RKF72" s="333"/>
      <c r="RKG72" s="333"/>
      <c r="RKH72" s="333"/>
      <c r="RKI72" s="333"/>
      <c r="RKJ72" s="333"/>
      <c r="RKK72" s="333"/>
      <c r="RKL72" s="333"/>
      <c r="RKM72" s="333"/>
      <c r="RKN72" s="333"/>
      <c r="RKO72" s="333"/>
      <c r="RKP72" s="333"/>
      <c r="RKQ72" s="333"/>
      <c r="RKR72" s="333"/>
      <c r="RKS72" s="333"/>
      <c r="RKT72" s="333"/>
      <c r="RKU72" s="333"/>
      <c r="RKV72" s="333"/>
      <c r="RKW72" s="333"/>
      <c r="RKX72" s="333"/>
      <c r="RKY72" s="333"/>
      <c r="RKZ72" s="333"/>
      <c r="RLA72" s="333"/>
      <c r="RLB72" s="333"/>
      <c r="RLC72" s="333"/>
      <c r="RLD72" s="333"/>
      <c r="RLE72" s="333"/>
      <c r="RLF72" s="333"/>
      <c r="RLG72" s="333"/>
      <c r="RLH72" s="333"/>
      <c r="RLI72" s="333"/>
      <c r="RLJ72" s="333"/>
      <c r="RLK72" s="333"/>
      <c r="RLL72" s="333"/>
      <c r="RLM72" s="333"/>
      <c r="RLN72" s="333"/>
      <c r="RLO72" s="333"/>
      <c r="RLP72" s="333"/>
      <c r="RLQ72" s="333"/>
      <c r="RLR72" s="333"/>
      <c r="RLS72" s="333"/>
      <c r="RLT72" s="333"/>
      <c r="RLU72" s="333"/>
      <c r="RLV72" s="333"/>
      <c r="RLW72" s="333"/>
      <c r="RLX72" s="333"/>
      <c r="RLY72" s="333"/>
      <c r="RLZ72" s="333"/>
      <c r="RMA72" s="333"/>
      <c r="RMB72" s="333"/>
      <c r="RMC72" s="333"/>
      <c r="RMD72" s="333"/>
      <c r="RME72" s="333"/>
      <c r="RMF72" s="333"/>
      <c r="RMG72" s="333"/>
      <c r="RMH72" s="333"/>
      <c r="RMI72" s="333"/>
      <c r="RMJ72" s="333"/>
      <c r="RMK72" s="333"/>
      <c r="RML72" s="333"/>
      <c r="RMM72" s="333"/>
      <c r="RMN72" s="333"/>
      <c r="RMO72" s="333"/>
      <c r="RMP72" s="333"/>
      <c r="RMQ72" s="333"/>
      <c r="RMR72" s="333"/>
      <c r="RMS72" s="333"/>
      <c r="RMT72" s="333"/>
      <c r="RMU72" s="333"/>
      <c r="RMV72" s="333"/>
      <c r="RMW72" s="333"/>
      <c r="RMX72" s="333"/>
      <c r="RMY72" s="333"/>
      <c r="RMZ72" s="333"/>
      <c r="RNA72" s="333"/>
      <c r="RNB72" s="333"/>
      <c r="RNC72" s="333"/>
      <c r="RND72" s="333"/>
      <c r="RNE72" s="333"/>
      <c r="RNF72" s="333"/>
      <c r="RNG72" s="333"/>
      <c r="RNH72" s="333"/>
      <c r="RNI72" s="333"/>
      <c r="RNJ72" s="333"/>
      <c r="RNK72" s="333"/>
      <c r="RNL72" s="333"/>
      <c r="RNM72" s="333"/>
      <c r="RNN72" s="333"/>
      <c r="RNO72" s="333"/>
      <c r="RNP72" s="333"/>
      <c r="RNQ72" s="333"/>
      <c r="RNR72" s="333"/>
      <c r="RNS72" s="333"/>
      <c r="RNT72" s="333"/>
      <c r="RNU72" s="333"/>
      <c r="RNV72" s="333"/>
      <c r="RNW72" s="333"/>
      <c r="RNX72" s="333"/>
      <c r="RNY72" s="333"/>
      <c r="RNZ72" s="333"/>
      <c r="ROA72" s="333"/>
      <c r="ROB72" s="333"/>
      <c r="ROC72" s="333"/>
      <c r="ROD72" s="333"/>
      <c r="ROE72" s="333"/>
      <c r="ROF72" s="333"/>
      <c r="ROG72" s="333"/>
      <c r="ROH72" s="333"/>
      <c r="ROI72" s="333"/>
      <c r="ROJ72" s="333"/>
      <c r="ROK72" s="333"/>
      <c r="ROL72" s="333"/>
      <c r="ROM72" s="333"/>
      <c r="RON72" s="333"/>
      <c r="ROO72" s="333"/>
      <c r="ROP72" s="333"/>
      <c r="ROQ72" s="333"/>
      <c r="ROR72" s="333"/>
      <c r="ROS72" s="333"/>
      <c r="ROT72" s="333"/>
      <c r="ROU72" s="333"/>
      <c r="ROV72" s="333"/>
      <c r="ROW72" s="333"/>
      <c r="ROX72" s="333"/>
      <c r="ROY72" s="333"/>
      <c r="ROZ72" s="333"/>
      <c r="RPA72" s="333"/>
      <c r="RPB72" s="333"/>
      <c r="RPC72" s="333"/>
      <c r="RPD72" s="333"/>
      <c r="RPE72" s="333"/>
      <c r="RPF72" s="333"/>
      <c r="RPG72" s="333"/>
      <c r="RPH72" s="333"/>
      <c r="RPI72" s="333"/>
      <c r="RPJ72" s="333"/>
      <c r="RPK72" s="333"/>
      <c r="RPL72" s="333"/>
      <c r="RPM72" s="333"/>
      <c r="RPN72" s="333"/>
      <c r="RPO72" s="333"/>
      <c r="RPP72" s="333"/>
      <c r="RPQ72" s="333"/>
      <c r="RPR72" s="333"/>
      <c r="RPS72" s="333"/>
      <c r="RPT72" s="333"/>
      <c r="RPU72" s="333"/>
      <c r="RPV72" s="333"/>
      <c r="RPW72" s="333"/>
      <c r="RPX72" s="333"/>
      <c r="RPY72" s="333"/>
      <c r="RPZ72" s="333"/>
      <c r="RQA72" s="333"/>
      <c r="RQB72" s="333"/>
      <c r="RQC72" s="333"/>
      <c r="RQD72" s="333"/>
      <c r="RQE72" s="333"/>
      <c r="RQF72" s="333"/>
      <c r="RQG72" s="333"/>
      <c r="RQH72" s="333"/>
      <c r="RQI72" s="333"/>
      <c r="RQJ72" s="333"/>
      <c r="RQK72" s="333"/>
      <c r="RQL72" s="333"/>
      <c r="RQM72" s="333"/>
      <c r="RQN72" s="333"/>
      <c r="RQO72" s="333"/>
      <c r="RQP72" s="333"/>
      <c r="RQQ72" s="333"/>
      <c r="RQR72" s="333"/>
      <c r="RQS72" s="333"/>
      <c r="RQT72" s="333"/>
      <c r="RQU72" s="333"/>
      <c r="RQV72" s="333"/>
      <c r="RQW72" s="333"/>
      <c r="RQX72" s="333"/>
      <c r="RQY72" s="333"/>
      <c r="RQZ72" s="333"/>
      <c r="RRA72" s="333"/>
      <c r="RRB72" s="333"/>
      <c r="RRC72" s="333"/>
      <c r="RRD72" s="333"/>
      <c r="RRE72" s="333"/>
      <c r="RRF72" s="333"/>
      <c r="RRG72" s="333"/>
      <c r="RRH72" s="333"/>
      <c r="RRI72" s="333"/>
      <c r="RRJ72" s="333"/>
      <c r="RRK72" s="333"/>
      <c r="RRL72" s="333"/>
      <c r="RRM72" s="333"/>
      <c r="RRN72" s="333"/>
      <c r="RRO72" s="333"/>
      <c r="RRP72" s="333"/>
      <c r="RRQ72" s="333"/>
      <c r="RRR72" s="333"/>
      <c r="RRS72" s="333"/>
      <c r="RRT72" s="333"/>
      <c r="RRU72" s="333"/>
      <c r="RRV72" s="333"/>
      <c r="RRW72" s="333"/>
      <c r="RRX72" s="333"/>
      <c r="RRY72" s="333"/>
      <c r="RRZ72" s="333"/>
      <c r="RSA72" s="333"/>
      <c r="RSB72" s="333"/>
      <c r="RSC72" s="333"/>
      <c r="RSD72" s="333"/>
      <c r="RSE72" s="333"/>
      <c r="RSF72" s="333"/>
      <c r="RSG72" s="333"/>
      <c r="RSH72" s="333"/>
      <c r="RSI72" s="333"/>
      <c r="RSJ72" s="333"/>
      <c r="RSK72" s="333"/>
      <c r="RSL72" s="333"/>
      <c r="RSM72" s="333"/>
      <c r="RSN72" s="333"/>
      <c r="RSO72" s="333"/>
      <c r="RSP72" s="333"/>
      <c r="RSQ72" s="333"/>
      <c r="RSR72" s="333"/>
      <c r="RSS72" s="333"/>
      <c r="RST72" s="333"/>
      <c r="RSU72" s="333"/>
      <c r="RSV72" s="333"/>
      <c r="RSW72" s="333"/>
      <c r="RSX72" s="333"/>
      <c r="RSY72" s="333"/>
      <c r="RSZ72" s="333"/>
      <c r="RTA72" s="333"/>
      <c r="RTB72" s="333"/>
      <c r="RTC72" s="333"/>
      <c r="RTD72" s="333"/>
      <c r="RTE72" s="333"/>
      <c r="RTF72" s="333"/>
      <c r="RTG72" s="333"/>
      <c r="RTH72" s="333"/>
      <c r="RTI72" s="333"/>
      <c r="RTJ72" s="333"/>
      <c r="RTK72" s="333"/>
      <c r="RTL72" s="333"/>
      <c r="RTM72" s="333"/>
      <c r="RTN72" s="333"/>
      <c r="RTO72" s="333"/>
      <c r="RTP72" s="333"/>
      <c r="RTQ72" s="333"/>
      <c r="RTR72" s="333"/>
      <c r="RTS72" s="333"/>
      <c r="RTT72" s="333"/>
      <c r="RTU72" s="333"/>
      <c r="RTV72" s="333"/>
      <c r="RTW72" s="333"/>
      <c r="RTX72" s="333"/>
      <c r="RTY72" s="333"/>
      <c r="RTZ72" s="333"/>
      <c r="RUA72" s="333"/>
      <c r="RUB72" s="333"/>
      <c r="RUC72" s="333"/>
      <c r="RUD72" s="333"/>
      <c r="RUE72" s="333"/>
      <c r="RUF72" s="333"/>
      <c r="RUG72" s="333"/>
      <c r="RUH72" s="333"/>
      <c r="RUI72" s="333"/>
      <c r="RUJ72" s="333"/>
      <c r="RUK72" s="333"/>
      <c r="RUL72" s="333"/>
      <c r="RUM72" s="333"/>
      <c r="RUN72" s="333"/>
      <c r="RUO72" s="333"/>
      <c r="RUP72" s="333"/>
      <c r="RUQ72" s="333"/>
      <c r="RUR72" s="333"/>
      <c r="RUS72" s="333"/>
      <c r="RUT72" s="333"/>
      <c r="RUU72" s="333"/>
      <c r="RUV72" s="333"/>
      <c r="RUW72" s="333"/>
      <c r="RUX72" s="333"/>
      <c r="RUY72" s="333"/>
      <c r="RUZ72" s="333"/>
      <c r="RVA72" s="333"/>
      <c r="RVB72" s="333"/>
      <c r="RVC72" s="333"/>
      <c r="RVD72" s="333"/>
      <c r="RVE72" s="333"/>
      <c r="RVF72" s="333"/>
      <c r="RVG72" s="333"/>
      <c r="RVH72" s="333"/>
      <c r="RVI72" s="333"/>
      <c r="RVJ72" s="333"/>
      <c r="RVK72" s="333"/>
      <c r="RVL72" s="333"/>
      <c r="RVM72" s="333"/>
      <c r="RVN72" s="333"/>
      <c r="RVO72" s="333"/>
      <c r="RVP72" s="333"/>
      <c r="RVQ72" s="333"/>
      <c r="RVR72" s="333"/>
      <c r="RVS72" s="333"/>
      <c r="RVT72" s="333"/>
      <c r="RVU72" s="333"/>
      <c r="RVV72" s="333"/>
      <c r="RVW72" s="333"/>
      <c r="RVX72" s="333"/>
      <c r="RVY72" s="333"/>
      <c r="RVZ72" s="333"/>
      <c r="RWA72" s="333"/>
      <c r="RWB72" s="333"/>
      <c r="RWC72" s="333"/>
      <c r="RWD72" s="333"/>
      <c r="RWE72" s="333"/>
      <c r="RWF72" s="333"/>
      <c r="RWG72" s="333"/>
      <c r="RWH72" s="333"/>
      <c r="RWI72" s="333"/>
      <c r="RWJ72" s="333"/>
      <c r="RWK72" s="333"/>
      <c r="RWL72" s="333"/>
      <c r="RWM72" s="333"/>
      <c r="RWN72" s="333"/>
      <c r="RWO72" s="333"/>
      <c r="RWP72" s="333"/>
      <c r="RWQ72" s="333"/>
      <c r="RWR72" s="333"/>
      <c r="RWS72" s="333"/>
      <c r="RWT72" s="333"/>
      <c r="RWU72" s="333"/>
      <c r="RWV72" s="333"/>
      <c r="RWW72" s="333"/>
      <c r="RWX72" s="333"/>
      <c r="RWY72" s="333"/>
      <c r="RWZ72" s="333"/>
      <c r="RXA72" s="333"/>
      <c r="RXB72" s="333"/>
      <c r="RXC72" s="333"/>
      <c r="RXD72" s="333"/>
      <c r="RXE72" s="333"/>
      <c r="RXF72" s="333"/>
      <c r="RXG72" s="333"/>
      <c r="RXH72" s="333"/>
      <c r="RXI72" s="333"/>
      <c r="RXJ72" s="333"/>
      <c r="RXK72" s="333"/>
      <c r="RXL72" s="333"/>
      <c r="RXM72" s="333"/>
      <c r="RXN72" s="333"/>
      <c r="RXO72" s="333"/>
      <c r="RXP72" s="333"/>
      <c r="RXQ72" s="333"/>
      <c r="RXR72" s="333"/>
      <c r="RXS72" s="333"/>
      <c r="RXT72" s="333"/>
      <c r="RXU72" s="333"/>
      <c r="RXV72" s="333"/>
      <c r="RXW72" s="333"/>
      <c r="RXX72" s="333"/>
      <c r="RXY72" s="333"/>
      <c r="RXZ72" s="333"/>
      <c r="RYA72" s="333"/>
      <c r="RYB72" s="333"/>
      <c r="RYC72" s="333"/>
      <c r="RYD72" s="333"/>
      <c r="RYE72" s="333"/>
      <c r="RYF72" s="333"/>
      <c r="RYG72" s="333"/>
      <c r="RYH72" s="333"/>
      <c r="RYI72" s="333"/>
      <c r="RYJ72" s="333"/>
      <c r="RYK72" s="333"/>
      <c r="RYL72" s="333"/>
      <c r="RYM72" s="333"/>
      <c r="RYN72" s="333"/>
      <c r="RYO72" s="333"/>
      <c r="RYP72" s="333"/>
      <c r="RYQ72" s="333"/>
      <c r="RYR72" s="333"/>
      <c r="RYS72" s="333"/>
      <c r="RYT72" s="333"/>
      <c r="RYU72" s="333"/>
      <c r="RYV72" s="333"/>
      <c r="RYW72" s="333"/>
      <c r="RYX72" s="333"/>
      <c r="RYY72" s="333"/>
      <c r="RYZ72" s="333"/>
      <c r="RZA72" s="333"/>
      <c r="RZB72" s="333"/>
      <c r="RZC72" s="333"/>
      <c r="RZD72" s="333"/>
      <c r="RZE72" s="333"/>
      <c r="RZF72" s="333"/>
      <c r="RZG72" s="333"/>
      <c r="RZH72" s="333"/>
      <c r="RZI72" s="333"/>
      <c r="RZJ72" s="333"/>
      <c r="RZK72" s="333"/>
      <c r="RZL72" s="333"/>
      <c r="RZM72" s="333"/>
      <c r="RZN72" s="333"/>
      <c r="RZO72" s="333"/>
      <c r="RZP72" s="333"/>
      <c r="RZQ72" s="333"/>
      <c r="RZR72" s="333"/>
      <c r="RZS72" s="333"/>
      <c r="RZT72" s="333"/>
      <c r="RZU72" s="333"/>
      <c r="RZV72" s="333"/>
      <c r="RZW72" s="333"/>
      <c r="RZX72" s="333"/>
      <c r="RZY72" s="333"/>
      <c r="RZZ72" s="333"/>
      <c r="SAA72" s="333"/>
      <c r="SAB72" s="333"/>
      <c r="SAC72" s="333"/>
      <c r="SAD72" s="333"/>
      <c r="SAE72" s="333"/>
      <c r="SAF72" s="333"/>
      <c r="SAG72" s="333"/>
      <c r="SAH72" s="333"/>
      <c r="SAI72" s="333"/>
      <c r="SAJ72" s="333"/>
      <c r="SAK72" s="333"/>
      <c r="SAL72" s="333"/>
      <c r="SAM72" s="333"/>
      <c r="SAN72" s="333"/>
      <c r="SAO72" s="333"/>
      <c r="SAP72" s="333"/>
      <c r="SAQ72" s="333"/>
      <c r="SAR72" s="333"/>
      <c r="SAS72" s="333"/>
      <c r="SAT72" s="333"/>
      <c r="SAU72" s="333"/>
      <c r="SAV72" s="333"/>
      <c r="SAW72" s="333"/>
      <c r="SAX72" s="333"/>
      <c r="SAY72" s="333"/>
      <c r="SAZ72" s="333"/>
      <c r="SBA72" s="333"/>
      <c r="SBB72" s="333"/>
      <c r="SBC72" s="333"/>
      <c r="SBD72" s="333"/>
      <c r="SBE72" s="333"/>
      <c r="SBF72" s="333"/>
      <c r="SBG72" s="333"/>
      <c r="SBH72" s="333"/>
      <c r="SBI72" s="333"/>
      <c r="SBJ72" s="333"/>
      <c r="SBK72" s="333"/>
      <c r="SBL72" s="333"/>
      <c r="SBM72" s="333"/>
      <c r="SBN72" s="333"/>
      <c r="SBO72" s="333"/>
      <c r="SBP72" s="333"/>
      <c r="SBQ72" s="333"/>
      <c r="SBR72" s="333"/>
      <c r="SBS72" s="333"/>
      <c r="SBT72" s="333"/>
      <c r="SBU72" s="333"/>
      <c r="SBV72" s="333"/>
      <c r="SBW72" s="333"/>
      <c r="SBX72" s="333"/>
      <c r="SBY72" s="333"/>
      <c r="SBZ72" s="333"/>
      <c r="SCA72" s="333"/>
      <c r="SCB72" s="333"/>
      <c r="SCC72" s="333"/>
      <c r="SCD72" s="333"/>
      <c r="SCE72" s="333"/>
      <c r="SCF72" s="333"/>
      <c r="SCG72" s="333"/>
      <c r="SCH72" s="333"/>
      <c r="SCI72" s="333"/>
      <c r="SCJ72" s="333"/>
      <c r="SCK72" s="333"/>
      <c r="SCL72" s="333"/>
      <c r="SCM72" s="333"/>
      <c r="SCN72" s="333"/>
      <c r="SCO72" s="333"/>
      <c r="SCP72" s="333"/>
      <c r="SCQ72" s="333"/>
      <c r="SCR72" s="333"/>
      <c r="SCS72" s="333"/>
      <c r="SCT72" s="333"/>
      <c r="SCU72" s="333"/>
      <c r="SCV72" s="333"/>
      <c r="SCW72" s="333"/>
      <c r="SCX72" s="333"/>
      <c r="SCY72" s="333"/>
      <c r="SCZ72" s="333"/>
      <c r="SDA72" s="333"/>
      <c r="SDB72" s="333"/>
      <c r="SDC72" s="333"/>
      <c r="SDD72" s="333"/>
      <c r="SDE72" s="333"/>
      <c r="SDF72" s="333"/>
      <c r="SDG72" s="333"/>
      <c r="SDH72" s="333"/>
      <c r="SDI72" s="333"/>
      <c r="SDJ72" s="333"/>
      <c r="SDK72" s="333"/>
      <c r="SDL72" s="333"/>
      <c r="SDM72" s="333"/>
      <c r="SDN72" s="333"/>
      <c r="SDO72" s="333"/>
      <c r="SDP72" s="333"/>
      <c r="SDQ72" s="333"/>
      <c r="SDR72" s="333"/>
      <c r="SDS72" s="333"/>
      <c r="SDT72" s="333"/>
      <c r="SDU72" s="333"/>
      <c r="SDV72" s="333"/>
      <c r="SDW72" s="333"/>
      <c r="SDX72" s="333"/>
      <c r="SDY72" s="333"/>
      <c r="SDZ72" s="333"/>
      <c r="SEA72" s="333"/>
      <c r="SEB72" s="333"/>
      <c r="SEC72" s="333"/>
      <c r="SED72" s="333"/>
      <c r="SEE72" s="333"/>
      <c r="SEF72" s="333"/>
      <c r="SEG72" s="333"/>
      <c r="SEH72" s="333"/>
      <c r="SEI72" s="333"/>
      <c r="SEJ72" s="333"/>
      <c r="SEK72" s="333"/>
      <c r="SEL72" s="333"/>
      <c r="SEM72" s="333"/>
      <c r="SEN72" s="333"/>
      <c r="SEO72" s="333"/>
      <c r="SEP72" s="333"/>
      <c r="SEQ72" s="333"/>
      <c r="SER72" s="333"/>
      <c r="SES72" s="333"/>
      <c r="SET72" s="333"/>
      <c r="SEU72" s="333"/>
      <c r="SEV72" s="333"/>
      <c r="SEW72" s="333"/>
      <c r="SEX72" s="333"/>
      <c r="SEY72" s="333"/>
      <c r="SEZ72" s="333"/>
      <c r="SFA72" s="333"/>
      <c r="SFB72" s="333"/>
      <c r="SFC72" s="333"/>
      <c r="SFD72" s="333"/>
      <c r="SFE72" s="333"/>
      <c r="SFF72" s="333"/>
      <c r="SFG72" s="333"/>
      <c r="SFH72" s="333"/>
      <c r="SFI72" s="333"/>
      <c r="SFJ72" s="333"/>
      <c r="SFK72" s="333"/>
      <c r="SFL72" s="333"/>
      <c r="SFM72" s="333"/>
      <c r="SFN72" s="333"/>
      <c r="SFO72" s="333"/>
      <c r="SFP72" s="333"/>
      <c r="SFQ72" s="333"/>
      <c r="SFR72" s="333"/>
      <c r="SFS72" s="333"/>
      <c r="SFT72" s="333"/>
      <c r="SFU72" s="333"/>
      <c r="SFV72" s="333"/>
      <c r="SFW72" s="333"/>
      <c r="SFX72" s="333"/>
      <c r="SFY72" s="333"/>
      <c r="SFZ72" s="333"/>
      <c r="SGA72" s="333"/>
      <c r="SGB72" s="333"/>
      <c r="SGC72" s="333"/>
      <c r="SGD72" s="333"/>
      <c r="SGE72" s="333"/>
      <c r="SGF72" s="333"/>
      <c r="SGG72" s="333"/>
      <c r="SGH72" s="333"/>
      <c r="SGI72" s="333"/>
      <c r="SGJ72" s="333"/>
      <c r="SGK72" s="333"/>
      <c r="SGL72" s="333"/>
      <c r="SGM72" s="333"/>
      <c r="SGN72" s="333"/>
      <c r="SGO72" s="333"/>
      <c r="SGP72" s="333"/>
      <c r="SGQ72" s="333"/>
      <c r="SGR72" s="333"/>
      <c r="SGS72" s="333"/>
      <c r="SGT72" s="333"/>
      <c r="SGU72" s="333"/>
      <c r="SGV72" s="333"/>
      <c r="SGW72" s="333"/>
      <c r="SGX72" s="333"/>
      <c r="SGY72" s="333"/>
      <c r="SGZ72" s="333"/>
      <c r="SHA72" s="333"/>
      <c r="SHB72" s="333"/>
      <c r="SHC72" s="333"/>
      <c r="SHD72" s="333"/>
      <c r="SHE72" s="333"/>
      <c r="SHF72" s="333"/>
      <c r="SHG72" s="333"/>
      <c r="SHH72" s="333"/>
      <c r="SHI72" s="333"/>
      <c r="SHJ72" s="333"/>
      <c r="SHK72" s="333"/>
      <c r="SHL72" s="333"/>
      <c r="SHM72" s="333"/>
      <c r="SHN72" s="333"/>
      <c r="SHO72" s="333"/>
      <c r="SHP72" s="333"/>
      <c r="SHQ72" s="333"/>
      <c r="SHR72" s="333"/>
      <c r="SHS72" s="333"/>
      <c r="SHT72" s="333"/>
      <c r="SHU72" s="333"/>
      <c r="SHV72" s="333"/>
      <c r="SHW72" s="333"/>
      <c r="SHX72" s="333"/>
      <c r="SHY72" s="333"/>
      <c r="SHZ72" s="333"/>
      <c r="SIA72" s="333"/>
      <c r="SIB72" s="333"/>
      <c r="SIC72" s="333"/>
      <c r="SID72" s="333"/>
      <c r="SIE72" s="333"/>
      <c r="SIF72" s="333"/>
      <c r="SIG72" s="333"/>
      <c r="SIH72" s="333"/>
      <c r="SII72" s="333"/>
      <c r="SIJ72" s="333"/>
      <c r="SIK72" s="333"/>
      <c r="SIL72" s="333"/>
      <c r="SIM72" s="333"/>
      <c r="SIN72" s="333"/>
      <c r="SIO72" s="333"/>
      <c r="SIP72" s="333"/>
      <c r="SIQ72" s="333"/>
      <c r="SIR72" s="333"/>
      <c r="SIS72" s="333"/>
      <c r="SIT72" s="333"/>
      <c r="SIU72" s="333"/>
      <c r="SIV72" s="333"/>
      <c r="SIW72" s="333"/>
      <c r="SIX72" s="333"/>
      <c r="SIY72" s="333"/>
      <c r="SIZ72" s="333"/>
      <c r="SJA72" s="333"/>
      <c r="SJB72" s="333"/>
      <c r="SJC72" s="333"/>
      <c r="SJD72" s="333"/>
      <c r="SJE72" s="333"/>
      <c r="SJF72" s="333"/>
      <c r="SJG72" s="333"/>
      <c r="SJH72" s="333"/>
      <c r="SJI72" s="333"/>
      <c r="SJJ72" s="333"/>
      <c r="SJK72" s="333"/>
      <c r="SJL72" s="333"/>
      <c r="SJM72" s="333"/>
      <c r="SJN72" s="333"/>
      <c r="SJO72" s="333"/>
      <c r="SJP72" s="333"/>
      <c r="SJQ72" s="333"/>
      <c r="SJR72" s="333"/>
      <c r="SJS72" s="333"/>
      <c r="SJT72" s="333"/>
      <c r="SJU72" s="333"/>
      <c r="SJV72" s="333"/>
      <c r="SJW72" s="333"/>
      <c r="SJX72" s="333"/>
      <c r="SJY72" s="333"/>
      <c r="SJZ72" s="333"/>
      <c r="SKA72" s="333"/>
      <c r="SKB72" s="333"/>
      <c r="SKC72" s="333"/>
      <c r="SKD72" s="333"/>
      <c r="SKE72" s="333"/>
      <c r="SKF72" s="333"/>
      <c r="SKG72" s="333"/>
      <c r="SKH72" s="333"/>
      <c r="SKI72" s="333"/>
      <c r="SKJ72" s="333"/>
      <c r="SKK72" s="333"/>
      <c r="SKL72" s="333"/>
      <c r="SKM72" s="333"/>
      <c r="SKN72" s="333"/>
      <c r="SKO72" s="333"/>
      <c r="SKP72" s="333"/>
      <c r="SKQ72" s="333"/>
      <c r="SKR72" s="333"/>
      <c r="SKS72" s="333"/>
      <c r="SKT72" s="333"/>
      <c r="SKU72" s="333"/>
      <c r="SKV72" s="333"/>
      <c r="SKW72" s="333"/>
      <c r="SKX72" s="333"/>
      <c r="SKY72" s="333"/>
      <c r="SKZ72" s="333"/>
      <c r="SLA72" s="333"/>
      <c r="SLB72" s="333"/>
      <c r="SLC72" s="333"/>
      <c r="SLD72" s="333"/>
      <c r="SLE72" s="333"/>
      <c r="SLF72" s="333"/>
      <c r="SLG72" s="333"/>
      <c r="SLH72" s="333"/>
      <c r="SLI72" s="333"/>
      <c r="SLJ72" s="333"/>
      <c r="SLK72" s="333"/>
      <c r="SLL72" s="333"/>
      <c r="SLM72" s="333"/>
      <c r="SLN72" s="333"/>
      <c r="SLO72" s="333"/>
      <c r="SLP72" s="333"/>
      <c r="SLQ72" s="333"/>
      <c r="SLR72" s="333"/>
      <c r="SLS72" s="333"/>
      <c r="SLT72" s="333"/>
      <c r="SLU72" s="333"/>
      <c r="SLV72" s="333"/>
      <c r="SLW72" s="333"/>
      <c r="SLX72" s="333"/>
      <c r="SLY72" s="333"/>
      <c r="SLZ72" s="333"/>
      <c r="SMA72" s="333"/>
      <c r="SMB72" s="333"/>
      <c r="SMC72" s="333"/>
      <c r="SMD72" s="333"/>
      <c r="SME72" s="333"/>
      <c r="SMF72" s="333"/>
      <c r="SMG72" s="333"/>
      <c r="SMH72" s="333"/>
      <c r="SMI72" s="333"/>
      <c r="SMJ72" s="333"/>
      <c r="SMK72" s="333"/>
      <c r="SML72" s="333"/>
      <c r="SMM72" s="333"/>
      <c r="SMN72" s="333"/>
      <c r="SMO72" s="333"/>
      <c r="SMP72" s="333"/>
      <c r="SMQ72" s="333"/>
      <c r="SMR72" s="333"/>
      <c r="SMS72" s="333"/>
      <c r="SMT72" s="333"/>
      <c r="SMU72" s="333"/>
      <c r="SMV72" s="333"/>
      <c r="SMW72" s="333"/>
      <c r="SMX72" s="333"/>
      <c r="SMY72" s="333"/>
      <c r="SMZ72" s="333"/>
      <c r="SNA72" s="333"/>
      <c r="SNB72" s="333"/>
      <c r="SNC72" s="333"/>
      <c r="SND72" s="333"/>
      <c r="SNE72" s="333"/>
      <c r="SNF72" s="333"/>
      <c r="SNG72" s="333"/>
      <c r="SNH72" s="333"/>
      <c r="SNI72" s="333"/>
      <c r="SNJ72" s="333"/>
      <c r="SNK72" s="333"/>
      <c r="SNL72" s="333"/>
      <c r="SNM72" s="333"/>
      <c r="SNN72" s="333"/>
      <c r="SNO72" s="333"/>
      <c r="SNP72" s="333"/>
      <c r="SNQ72" s="333"/>
      <c r="SNR72" s="333"/>
      <c r="SNS72" s="333"/>
      <c r="SNT72" s="333"/>
      <c r="SNU72" s="333"/>
      <c r="SNV72" s="333"/>
      <c r="SNW72" s="333"/>
      <c r="SNX72" s="333"/>
      <c r="SNY72" s="333"/>
      <c r="SNZ72" s="333"/>
      <c r="SOA72" s="333"/>
      <c r="SOB72" s="333"/>
      <c r="SOC72" s="333"/>
      <c r="SOD72" s="333"/>
      <c r="SOE72" s="333"/>
      <c r="SOF72" s="333"/>
      <c r="SOG72" s="333"/>
      <c r="SOH72" s="333"/>
      <c r="SOI72" s="333"/>
      <c r="SOJ72" s="333"/>
      <c r="SOK72" s="333"/>
      <c r="SOL72" s="333"/>
      <c r="SOM72" s="333"/>
      <c r="SON72" s="333"/>
      <c r="SOO72" s="333"/>
      <c r="SOP72" s="333"/>
      <c r="SOQ72" s="333"/>
      <c r="SOR72" s="333"/>
      <c r="SOS72" s="333"/>
      <c r="SOT72" s="333"/>
      <c r="SOU72" s="333"/>
      <c r="SOV72" s="333"/>
      <c r="SOW72" s="333"/>
      <c r="SOX72" s="333"/>
      <c r="SOY72" s="333"/>
      <c r="SOZ72" s="333"/>
      <c r="SPA72" s="333"/>
      <c r="SPB72" s="333"/>
      <c r="SPC72" s="333"/>
      <c r="SPD72" s="333"/>
      <c r="SPE72" s="333"/>
      <c r="SPF72" s="333"/>
      <c r="SPG72" s="333"/>
      <c r="SPH72" s="333"/>
      <c r="SPI72" s="333"/>
      <c r="SPJ72" s="333"/>
      <c r="SPK72" s="333"/>
      <c r="SPL72" s="333"/>
      <c r="SPM72" s="333"/>
      <c r="SPN72" s="333"/>
      <c r="SPO72" s="333"/>
      <c r="SPP72" s="333"/>
      <c r="SPQ72" s="333"/>
      <c r="SPR72" s="333"/>
      <c r="SPS72" s="333"/>
      <c r="SPT72" s="333"/>
      <c r="SPU72" s="333"/>
      <c r="SPV72" s="333"/>
      <c r="SPW72" s="333"/>
      <c r="SPX72" s="333"/>
      <c r="SPY72" s="333"/>
      <c r="SPZ72" s="333"/>
      <c r="SQA72" s="333"/>
      <c r="SQB72" s="333"/>
      <c r="SQC72" s="333"/>
      <c r="SQD72" s="333"/>
      <c r="SQE72" s="333"/>
      <c r="SQF72" s="333"/>
      <c r="SQG72" s="333"/>
      <c r="SQH72" s="333"/>
      <c r="SQI72" s="333"/>
      <c r="SQJ72" s="333"/>
      <c r="SQK72" s="333"/>
      <c r="SQL72" s="333"/>
      <c r="SQM72" s="333"/>
      <c r="SQN72" s="333"/>
      <c r="SQO72" s="333"/>
      <c r="SQP72" s="333"/>
      <c r="SQQ72" s="333"/>
      <c r="SQR72" s="333"/>
      <c r="SQS72" s="333"/>
      <c r="SQT72" s="333"/>
      <c r="SQU72" s="333"/>
      <c r="SQV72" s="333"/>
      <c r="SQW72" s="333"/>
      <c r="SQX72" s="333"/>
      <c r="SQY72" s="333"/>
      <c r="SQZ72" s="333"/>
      <c r="SRA72" s="333"/>
      <c r="SRB72" s="333"/>
      <c r="SRC72" s="333"/>
      <c r="SRD72" s="333"/>
      <c r="SRE72" s="333"/>
      <c r="SRF72" s="333"/>
      <c r="SRG72" s="333"/>
      <c r="SRH72" s="333"/>
      <c r="SRI72" s="333"/>
      <c r="SRJ72" s="333"/>
      <c r="SRK72" s="333"/>
      <c r="SRL72" s="333"/>
      <c r="SRM72" s="333"/>
      <c r="SRN72" s="333"/>
      <c r="SRO72" s="333"/>
      <c r="SRP72" s="333"/>
      <c r="SRQ72" s="333"/>
      <c r="SRR72" s="333"/>
      <c r="SRS72" s="333"/>
      <c r="SRT72" s="333"/>
      <c r="SRU72" s="333"/>
      <c r="SRV72" s="333"/>
      <c r="SRW72" s="333"/>
      <c r="SRX72" s="333"/>
      <c r="SRY72" s="333"/>
      <c r="SRZ72" s="333"/>
      <c r="SSA72" s="333"/>
      <c r="SSB72" s="333"/>
      <c r="SSC72" s="333"/>
      <c r="SSD72" s="333"/>
      <c r="SSE72" s="333"/>
      <c r="SSF72" s="333"/>
      <c r="SSG72" s="333"/>
      <c r="SSH72" s="333"/>
      <c r="SSI72" s="333"/>
      <c r="SSJ72" s="333"/>
      <c r="SSK72" s="333"/>
      <c r="SSL72" s="333"/>
      <c r="SSM72" s="333"/>
      <c r="SSN72" s="333"/>
      <c r="SSO72" s="333"/>
      <c r="SSP72" s="333"/>
      <c r="SSQ72" s="333"/>
      <c r="SSR72" s="333"/>
      <c r="SSS72" s="333"/>
      <c r="SST72" s="333"/>
      <c r="SSU72" s="333"/>
      <c r="SSV72" s="333"/>
      <c r="SSW72" s="333"/>
      <c r="SSX72" s="333"/>
      <c r="SSY72" s="333"/>
      <c r="SSZ72" s="333"/>
      <c r="STA72" s="333"/>
      <c r="STB72" s="333"/>
      <c r="STC72" s="333"/>
      <c r="STD72" s="333"/>
      <c r="STE72" s="333"/>
      <c r="STF72" s="333"/>
      <c r="STG72" s="333"/>
      <c r="STH72" s="333"/>
      <c r="STI72" s="333"/>
      <c r="STJ72" s="333"/>
      <c r="STK72" s="333"/>
      <c r="STL72" s="333"/>
      <c r="STM72" s="333"/>
      <c r="STN72" s="333"/>
      <c r="STO72" s="333"/>
      <c r="STP72" s="333"/>
      <c r="STQ72" s="333"/>
      <c r="STR72" s="333"/>
      <c r="STS72" s="333"/>
      <c r="STT72" s="333"/>
      <c r="STU72" s="333"/>
      <c r="STV72" s="333"/>
      <c r="STW72" s="333"/>
      <c r="STX72" s="333"/>
      <c r="STY72" s="333"/>
      <c r="STZ72" s="333"/>
      <c r="SUA72" s="333"/>
      <c r="SUB72" s="333"/>
      <c r="SUC72" s="333"/>
      <c r="SUD72" s="333"/>
      <c r="SUE72" s="333"/>
      <c r="SUF72" s="333"/>
      <c r="SUG72" s="333"/>
      <c r="SUH72" s="333"/>
      <c r="SUI72" s="333"/>
      <c r="SUJ72" s="333"/>
      <c r="SUK72" s="333"/>
      <c r="SUL72" s="333"/>
      <c r="SUM72" s="333"/>
      <c r="SUN72" s="333"/>
      <c r="SUO72" s="333"/>
      <c r="SUP72" s="333"/>
      <c r="SUQ72" s="333"/>
      <c r="SUR72" s="333"/>
      <c r="SUS72" s="333"/>
      <c r="SUT72" s="333"/>
      <c r="SUU72" s="333"/>
      <c r="SUV72" s="333"/>
      <c r="SUW72" s="333"/>
      <c r="SUX72" s="333"/>
      <c r="SUY72" s="333"/>
      <c r="SUZ72" s="333"/>
      <c r="SVA72" s="333"/>
      <c r="SVB72" s="333"/>
      <c r="SVC72" s="333"/>
      <c r="SVD72" s="333"/>
      <c r="SVE72" s="333"/>
      <c r="SVF72" s="333"/>
      <c r="SVG72" s="333"/>
      <c r="SVH72" s="333"/>
      <c r="SVI72" s="333"/>
      <c r="SVJ72" s="333"/>
      <c r="SVK72" s="333"/>
      <c r="SVL72" s="333"/>
      <c r="SVM72" s="333"/>
      <c r="SVN72" s="333"/>
      <c r="SVO72" s="333"/>
      <c r="SVP72" s="333"/>
      <c r="SVQ72" s="333"/>
      <c r="SVR72" s="333"/>
      <c r="SVS72" s="333"/>
      <c r="SVT72" s="333"/>
      <c r="SVU72" s="333"/>
      <c r="SVV72" s="333"/>
      <c r="SVW72" s="333"/>
      <c r="SVX72" s="333"/>
      <c r="SVY72" s="333"/>
      <c r="SVZ72" s="333"/>
      <c r="SWA72" s="333"/>
      <c r="SWB72" s="333"/>
      <c r="SWC72" s="333"/>
      <c r="SWD72" s="333"/>
      <c r="SWE72" s="333"/>
      <c r="SWF72" s="333"/>
      <c r="SWG72" s="333"/>
      <c r="SWH72" s="333"/>
      <c r="SWI72" s="333"/>
      <c r="SWJ72" s="333"/>
      <c r="SWK72" s="333"/>
      <c r="SWL72" s="333"/>
      <c r="SWM72" s="333"/>
      <c r="SWN72" s="333"/>
      <c r="SWO72" s="333"/>
      <c r="SWP72" s="333"/>
      <c r="SWQ72" s="333"/>
      <c r="SWR72" s="333"/>
      <c r="SWS72" s="333"/>
      <c r="SWT72" s="333"/>
      <c r="SWU72" s="333"/>
      <c r="SWV72" s="333"/>
      <c r="SWW72" s="333"/>
      <c r="SWX72" s="333"/>
      <c r="SWY72" s="333"/>
      <c r="SWZ72" s="333"/>
      <c r="SXA72" s="333"/>
      <c r="SXB72" s="333"/>
      <c r="SXC72" s="333"/>
      <c r="SXD72" s="333"/>
      <c r="SXE72" s="333"/>
      <c r="SXF72" s="333"/>
      <c r="SXG72" s="333"/>
      <c r="SXH72" s="333"/>
      <c r="SXI72" s="333"/>
      <c r="SXJ72" s="333"/>
      <c r="SXK72" s="333"/>
      <c r="SXL72" s="333"/>
      <c r="SXM72" s="333"/>
      <c r="SXN72" s="333"/>
      <c r="SXO72" s="333"/>
      <c r="SXP72" s="333"/>
      <c r="SXQ72" s="333"/>
      <c r="SXR72" s="333"/>
      <c r="SXS72" s="333"/>
      <c r="SXT72" s="333"/>
      <c r="SXU72" s="333"/>
      <c r="SXV72" s="333"/>
      <c r="SXW72" s="333"/>
      <c r="SXX72" s="333"/>
      <c r="SXY72" s="333"/>
      <c r="SXZ72" s="333"/>
      <c r="SYA72" s="333"/>
      <c r="SYB72" s="333"/>
      <c r="SYC72" s="333"/>
      <c r="SYD72" s="333"/>
      <c r="SYE72" s="333"/>
      <c r="SYF72" s="333"/>
      <c r="SYG72" s="333"/>
      <c r="SYH72" s="333"/>
      <c r="SYI72" s="333"/>
      <c r="SYJ72" s="333"/>
      <c r="SYK72" s="333"/>
      <c r="SYL72" s="333"/>
      <c r="SYM72" s="333"/>
      <c r="SYN72" s="333"/>
      <c r="SYO72" s="333"/>
      <c r="SYP72" s="333"/>
      <c r="SYQ72" s="333"/>
      <c r="SYR72" s="333"/>
      <c r="SYS72" s="333"/>
      <c r="SYT72" s="333"/>
      <c r="SYU72" s="333"/>
      <c r="SYV72" s="333"/>
      <c r="SYW72" s="333"/>
      <c r="SYX72" s="333"/>
      <c r="SYY72" s="333"/>
      <c r="SYZ72" s="333"/>
      <c r="SZA72" s="333"/>
      <c r="SZB72" s="333"/>
      <c r="SZC72" s="333"/>
      <c r="SZD72" s="333"/>
      <c r="SZE72" s="333"/>
      <c r="SZF72" s="333"/>
      <c r="SZG72" s="333"/>
      <c r="SZH72" s="333"/>
      <c r="SZI72" s="333"/>
      <c r="SZJ72" s="333"/>
      <c r="SZK72" s="333"/>
      <c r="SZL72" s="333"/>
      <c r="SZM72" s="333"/>
      <c r="SZN72" s="333"/>
      <c r="SZO72" s="333"/>
      <c r="SZP72" s="333"/>
      <c r="SZQ72" s="333"/>
      <c r="SZR72" s="333"/>
      <c r="SZS72" s="333"/>
      <c r="SZT72" s="333"/>
      <c r="SZU72" s="333"/>
      <c r="SZV72" s="333"/>
      <c r="SZW72" s="333"/>
      <c r="SZX72" s="333"/>
      <c r="SZY72" s="333"/>
      <c r="SZZ72" s="333"/>
      <c r="TAA72" s="333"/>
      <c r="TAB72" s="333"/>
      <c r="TAC72" s="333"/>
      <c r="TAD72" s="333"/>
      <c r="TAE72" s="333"/>
      <c r="TAF72" s="333"/>
      <c r="TAG72" s="333"/>
      <c r="TAH72" s="333"/>
      <c r="TAI72" s="333"/>
      <c r="TAJ72" s="333"/>
      <c r="TAK72" s="333"/>
      <c r="TAL72" s="333"/>
      <c r="TAM72" s="333"/>
      <c r="TAN72" s="333"/>
      <c r="TAO72" s="333"/>
      <c r="TAP72" s="333"/>
      <c r="TAQ72" s="333"/>
      <c r="TAR72" s="333"/>
      <c r="TAS72" s="333"/>
      <c r="TAT72" s="333"/>
      <c r="TAU72" s="333"/>
      <c r="TAV72" s="333"/>
      <c r="TAW72" s="333"/>
      <c r="TAX72" s="333"/>
      <c r="TAY72" s="333"/>
      <c r="TAZ72" s="333"/>
      <c r="TBA72" s="333"/>
      <c r="TBB72" s="333"/>
      <c r="TBC72" s="333"/>
      <c r="TBD72" s="333"/>
      <c r="TBE72" s="333"/>
      <c r="TBF72" s="333"/>
      <c r="TBG72" s="333"/>
      <c r="TBH72" s="333"/>
      <c r="TBI72" s="333"/>
      <c r="TBJ72" s="333"/>
      <c r="TBK72" s="333"/>
      <c r="TBL72" s="333"/>
      <c r="TBM72" s="333"/>
      <c r="TBN72" s="333"/>
      <c r="TBO72" s="333"/>
      <c r="TBP72" s="333"/>
      <c r="TBQ72" s="333"/>
      <c r="TBR72" s="333"/>
      <c r="TBS72" s="333"/>
      <c r="TBT72" s="333"/>
      <c r="TBU72" s="333"/>
      <c r="TBV72" s="333"/>
      <c r="TBW72" s="333"/>
      <c r="TBX72" s="333"/>
      <c r="TBY72" s="333"/>
      <c r="TBZ72" s="333"/>
      <c r="TCA72" s="333"/>
      <c r="TCB72" s="333"/>
      <c r="TCC72" s="333"/>
      <c r="TCD72" s="333"/>
      <c r="TCE72" s="333"/>
      <c r="TCF72" s="333"/>
      <c r="TCG72" s="333"/>
      <c r="TCH72" s="333"/>
      <c r="TCI72" s="333"/>
      <c r="TCJ72" s="333"/>
      <c r="TCK72" s="333"/>
      <c r="TCL72" s="333"/>
      <c r="TCM72" s="333"/>
      <c r="TCN72" s="333"/>
      <c r="TCO72" s="333"/>
      <c r="TCP72" s="333"/>
      <c r="TCQ72" s="333"/>
      <c r="TCR72" s="333"/>
      <c r="TCS72" s="333"/>
      <c r="TCT72" s="333"/>
      <c r="TCU72" s="333"/>
      <c r="TCV72" s="333"/>
      <c r="TCW72" s="333"/>
      <c r="TCX72" s="333"/>
      <c r="TCY72" s="333"/>
      <c r="TCZ72" s="333"/>
      <c r="TDA72" s="333"/>
      <c r="TDB72" s="333"/>
      <c r="TDC72" s="333"/>
      <c r="TDD72" s="333"/>
      <c r="TDE72" s="333"/>
      <c r="TDF72" s="333"/>
      <c r="TDG72" s="333"/>
      <c r="TDH72" s="333"/>
      <c r="TDI72" s="333"/>
      <c r="TDJ72" s="333"/>
      <c r="TDK72" s="333"/>
      <c r="TDL72" s="333"/>
      <c r="TDM72" s="333"/>
      <c r="TDN72" s="333"/>
      <c r="TDO72" s="333"/>
      <c r="TDP72" s="333"/>
      <c r="TDQ72" s="333"/>
      <c r="TDR72" s="333"/>
      <c r="TDS72" s="333"/>
      <c r="TDT72" s="333"/>
      <c r="TDU72" s="333"/>
      <c r="TDV72" s="333"/>
      <c r="TDW72" s="333"/>
      <c r="TDX72" s="333"/>
      <c r="TDY72" s="333"/>
      <c r="TDZ72" s="333"/>
      <c r="TEA72" s="333"/>
      <c r="TEB72" s="333"/>
      <c r="TEC72" s="333"/>
      <c r="TED72" s="333"/>
      <c r="TEE72" s="333"/>
      <c r="TEF72" s="333"/>
      <c r="TEG72" s="333"/>
      <c r="TEH72" s="333"/>
      <c r="TEI72" s="333"/>
      <c r="TEJ72" s="333"/>
      <c r="TEK72" s="333"/>
      <c r="TEL72" s="333"/>
      <c r="TEM72" s="333"/>
      <c r="TEN72" s="333"/>
      <c r="TEO72" s="333"/>
      <c r="TEP72" s="333"/>
      <c r="TEQ72" s="333"/>
      <c r="TER72" s="333"/>
      <c r="TES72" s="333"/>
      <c r="TET72" s="333"/>
      <c r="TEU72" s="333"/>
      <c r="TEV72" s="333"/>
      <c r="TEW72" s="333"/>
      <c r="TEX72" s="333"/>
      <c r="TEY72" s="333"/>
      <c r="TEZ72" s="333"/>
      <c r="TFA72" s="333"/>
      <c r="TFB72" s="333"/>
      <c r="TFC72" s="333"/>
      <c r="TFD72" s="333"/>
      <c r="TFE72" s="333"/>
      <c r="TFF72" s="333"/>
      <c r="TFG72" s="333"/>
      <c r="TFH72" s="333"/>
      <c r="TFI72" s="333"/>
      <c r="TFJ72" s="333"/>
      <c r="TFK72" s="333"/>
      <c r="TFL72" s="333"/>
      <c r="TFM72" s="333"/>
      <c r="TFN72" s="333"/>
      <c r="TFO72" s="333"/>
      <c r="TFP72" s="333"/>
      <c r="TFQ72" s="333"/>
      <c r="TFR72" s="333"/>
      <c r="TFS72" s="333"/>
      <c r="TFT72" s="333"/>
      <c r="TFU72" s="333"/>
      <c r="TFV72" s="333"/>
      <c r="TFW72" s="333"/>
      <c r="TFX72" s="333"/>
      <c r="TFY72" s="333"/>
      <c r="TFZ72" s="333"/>
      <c r="TGA72" s="333"/>
      <c r="TGB72" s="333"/>
      <c r="TGC72" s="333"/>
      <c r="TGD72" s="333"/>
      <c r="TGE72" s="333"/>
      <c r="TGF72" s="333"/>
      <c r="TGG72" s="333"/>
      <c r="TGH72" s="333"/>
      <c r="TGI72" s="333"/>
      <c r="TGJ72" s="333"/>
      <c r="TGK72" s="333"/>
      <c r="TGL72" s="333"/>
      <c r="TGM72" s="333"/>
      <c r="TGN72" s="333"/>
      <c r="TGO72" s="333"/>
      <c r="TGP72" s="333"/>
      <c r="TGQ72" s="333"/>
      <c r="TGR72" s="333"/>
      <c r="TGS72" s="333"/>
      <c r="TGT72" s="333"/>
      <c r="TGU72" s="333"/>
      <c r="TGV72" s="333"/>
      <c r="TGW72" s="333"/>
      <c r="TGX72" s="333"/>
      <c r="TGY72" s="333"/>
      <c r="TGZ72" s="333"/>
      <c r="THA72" s="333"/>
      <c r="THB72" s="333"/>
      <c r="THC72" s="333"/>
      <c r="THD72" s="333"/>
      <c r="THE72" s="333"/>
      <c r="THF72" s="333"/>
      <c r="THG72" s="333"/>
      <c r="THH72" s="333"/>
      <c r="THI72" s="333"/>
      <c r="THJ72" s="333"/>
      <c r="THK72" s="333"/>
      <c r="THL72" s="333"/>
      <c r="THM72" s="333"/>
      <c r="THN72" s="333"/>
      <c r="THO72" s="333"/>
      <c r="THP72" s="333"/>
      <c r="THQ72" s="333"/>
      <c r="THR72" s="333"/>
      <c r="THS72" s="333"/>
      <c r="THT72" s="333"/>
      <c r="THU72" s="333"/>
      <c r="THV72" s="333"/>
      <c r="THW72" s="333"/>
      <c r="THX72" s="333"/>
      <c r="THY72" s="333"/>
      <c r="THZ72" s="333"/>
      <c r="TIA72" s="333"/>
      <c r="TIB72" s="333"/>
      <c r="TIC72" s="333"/>
      <c r="TID72" s="333"/>
      <c r="TIE72" s="333"/>
      <c r="TIF72" s="333"/>
      <c r="TIG72" s="333"/>
      <c r="TIH72" s="333"/>
      <c r="TII72" s="333"/>
      <c r="TIJ72" s="333"/>
      <c r="TIK72" s="333"/>
      <c r="TIL72" s="333"/>
      <c r="TIM72" s="333"/>
      <c r="TIN72" s="333"/>
      <c r="TIO72" s="333"/>
      <c r="TIP72" s="333"/>
      <c r="TIQ72" s="333"/>
      <c r="TIR72" s="333"/>
      <c r="TIS72" s="333"/>
      <c r="TIT72" s="333"/>
      <c r="TIU72" s="333"/>
      <c r="TIV72" s="333"/>
      <c r="TIW72" s="333"/>
      <c r="TIX72" s="333"/>
      <c r="TIY72" s="333"/>
      <c r="TIZ72" s="333"/>
      <c r="TJA72" s="333"/>
      <c r="TJB72" s="333"/>
      <c r="TJC72" s="333"/>
      <c r="TJD72" s="333"/>
      <c r="TJE72" s="333"/>
      <c r="TJF72" s="333"/>
      <c r="TJG72" s="333"/>
      <c r="TJH72" s="333"/>
      <c r="TJI72" s="333"/>
      <c r="TJJ72" s="333"/>
      <c r="TJK72" s="333"/>
      <c r="TJL72" s="333"/>
      <c r="TJM72" s="333"/>
      <c r="TJN72" s="333"/>
      <c r="TJO72" s="333"/>
      <c r="TJP72" s="333"/>
      <c r="TJQ72" s="333"/>
      <c r="TJR72" s="333"/>
      <c r="TJS72" s="333"/>
      <c r="TJT72" s="333"/>
      <c r="TJU72" s="333"/>
      <c r="TJV72" s="333"/>
      <c r="TJW72" s="333"/>
      <c r="TJX72" s="333"/>
      <c r="TJY72" s="333"/>
      <c r="TJZ72" s="333"/>
      <c r="TKA72" s="333"/>
      <c r="TKB72" s="333"/>
      <c r="TKC72" s="333"/>
      <c r="TKD72" s="333"/>
      <c r="TKE72" s="333"/>
      <c r="TKF72" s="333"/>
      <c r="TKG72" s="333"/>
      <c r="TKH72" s="333"/>
      <c r="TKI72" s="333"/>
      <c r="TKJ72" s="333"/>
      <c r="TKK72" s="333"/>
      <c r="TKL72" s="333"/>
      <c r="TKM72" s="333"/>
      <c r="TKN72" s="333"/>
      <c r="TKO72" s="333"/>
      <c r="TKP72" s="333"/>
      <c r="TKQ72" s="333"/>
      <c r="TKR72" s="333"/>
      <c r="TKS72" s="333"/>
      <c r="TKT72" s="333"/>
      <c r="TKU72" s="333"/>
      <c r="TKV72" s="333"/>
      <c r="TKW72" s="333"/>
      <c r="TKX72" s="333"/>
      <c r="TKY72" s="333"/>
      <c r="TKZ72" s="333"/>
      <c r="TLA72" s="333"/>
      <c r="TLB72" s="333"/>
      <c r="TLC72" s="333"/>
      <c r="TLD72" s="333"/>
      <c r="TLE72" s="333"/>
      <c r="TLF72" s="333"/>
      <c r="TLG72" s="333"/>
      <c r="TLH72" s="333"/>
      <c r="TLI72" s="333"/>
      <c r="TLJ72" s="333"/>
      <c r="TLK72" s="333"/>
      <c r="TLL72" s="333"/>
      <c r="TLM72" s="333"/>
      <c r="TLN72" s="333"/>
      <c r="TLO72" s="333"/>
      <c r="TLP72" s="333"/>
      <c r="TLQ72" s="333"/>
      <c r="TLR72" s="333"/>
      <c r="TLS72" s="333"/>
      <c r="TLT72" s="333"/>
      <c r="TLU72" s="333"/>
      <c r="TLV72" s="333"/>
      <c r="TLW72" s="333"/>
      <c r="TLX72" s="333"/>
      <c r="TLY72" s="333"/>
      <c r="TLZ72" s="333"/>
      <c r="TMA72" s="333"/>
      <c r="TMB72" s="333"/>
      <c r="TMC72" s="333"/>
      <c r="TMD72" s="333"/>
      <c r="TME72" s="333"/>
      <c r="TMF72" s="333"/>
      <c r="TMG72" s="333"/>
      <c r="TMH72" s="333"/>
      <c r="TMI72" s="333"/>
      <c r="TMJ72" s="333"/>
      <c r="TMK72" s="333"/>
      <c r="TML72" s="333"/>
      <c r="TMM72" s="333"/>
      <c r="TMN72" s="333"/>
      <c r="TMO72" s="333"/>
      <c r="TMP72" s="333"/>
      <c r="TMQ72" s="333"/>
      <c r="TMR72" s="333"/>
      <c r="TMS72" s="333"/>
      <c r="TMT72" s="333"/>
      <c r="TMU72" s="333"/>
      <c r="TMV72" s="333"/>
      <c r="TMW72" s="333"/>
      <c r="TMX72" s="333"/>
      <c r="TMY72" s="333"/>
      <c r="TMZ72" s="333"/>
      <c r="TNA72" s="333"/>
      <c r="TNB72" s="333"/>
      <c r="TNC72" s="333"/>
      <c r="TND72" s="333"/>
      <c r="TNE72" s="333"/>
      <c r="TNF72" s="333"/>
      <c r="TNG72" s="333"/>
      <c r="TNH72" s="333"/>
      <c r="TNI72" s="333"/>
      <c r="TNJ72" s="333"/>
      <c r="TNK72" s="333"/>
      <c r="TNL72" s="333"/>
      <c r="TNM72" s="333"/>
      <c r="TNN72" s="333"/>
      <c r="TNO72" s="333"/>
      <c r="TNP72" s="333"/>
      <c r="TNQ72" s="333"/>
      <c r="TNR72" s="333"/>
      <c r="TNS72" s="333"/>
      <c r="TNT72" s="333"/>
      <c r="TNU72" s="333"/>
      <c r="TNV72" s="333"/>
      <c r="TNW72" s="333"/>
      <c r="TNX72" s="333"/>
      <c r="TNY72" s="333"/>
      <c r="TNZ72" s="333"/>
      <c r="TOA72" s="333"/>
      <c r="TOB72" s="333"/>
      <c r="TOC72" s="333"/>
      <c r="TOD72" s="333"/>
      <c r="TOE72" s="333"/>
      <c r="TOF72" s="333"/>
      <c r="TOG72" s="333"/>
      <c r="TOH72" s="333"/>
      <c r="TOI72" s="333"/>
      <c r="TOJ72" s="333"/>
      <c r="TOK72" s="333"/>
      <c r="TOL72" s="333"/>
      <c r="TOM72" s="333"/>
      <c r="TON72" s="333"/>
      <c r="TOO72" s="333"/>
      <c r="TOP72" s="333"/>
      <c r="TOQ72" s="333"/>
      <c r="TOR72" s="333"/>
      <c r="TOS72" s="333"/>
      <c r="TOT72" s="333"/>
      <c r="TOU72" s="333"/>
      <c r="TOV72" s="333"/>
      <c r="TOW72" s="333"/>
      <c r="TOX72" s="333"/>
      <c r="TOY72" s="333"/>
      <c r="TOZ72" s="333"/>
      <c r="TPA72" s="333"/>
      <c r="TPB72" s="333"/>
      <c r="TPC72" s="333"/>
      <c r="TPD72" s="333"/>
      <c r="TPE72" s="333"/>
      <c r="TPF72" s="333"/>
      <c r="TPG72" s="333"/>
      <c r="TPH72" s="333"/>
      <c r="TPI72" s="333"/>
      <c r="TPJ72" s="333"/>
      <c r="TPK72" s="333"/>
      <c r="TPL72" s="333"/>
      <c r="TPM72" s="333"/>
      <c r="TPN72" s="333"/>
      <c r="TPO72" s="333"/>
      <c r="TPP72" s="333"/>
      <c r="TPQ72" s="333"/>
      <c r="TPR72" s="333"/>
      <c r="TPS72" s="333"/>
      <c r="TPT72" s="333"/>
      <c r="TPU72" s="333"/>
      <c r="TPV72" s="333"/>
      <c r="TPW72" s="333"/>
      <c r="TPX72" s="333"/>
      <c r="TPY72" s="333"/>
      <c r="TPZ72" s="333"/>
      <c r="TQA72" s="333"/>
      <c r="TQB72" s="333"/>
      <c r="TQC72" s="333"/>
      <c r="TQD72" s="333"/>
      <c r="TQE72" s="333"/>
      <c r="TQF72" s="333"/>
      <c r="TQG72" s="333"/>
      <c r="TQH72" s="333"/>
      <c r="TQI72" s="333"/>
      <c r="TQJ72" s="333"/>
      <c r="TQK72" s="333"/>
      <c r="TQL72" s="333"/>
      <c r="TQM72" s="333"/>
      <c r="TQN72" s="333"/>
      <c r="TQO72" s="333"/>
      <c r="TQP72" s="333"/>
      <c r="TQQ72" s="333"/>
      <c r="TQR72" s="333"/>
      <c r="TQS72" s="333"/>
      <c r="TQT72" s="333"/>
      <c r="TQU72" s="333"/>
      <c r="TQV72" s="333"/>
      <c r="TQW72" s="333"/>
      <c r="TQX72" s="333"/>
      <c r="TQY72" s="333"/>
      <c r="TQZ72" s="333"/>
      <c r="TRA72" s="333"/>
      <c r="TRB72" s="333"/>
      <c r="TRC72" s="333"/>
      <c r="TRD72" s="333"/>
      <c r="TRE72" s="333"/>
      <c r="TRF72" s="333"/>
      <c r="TRG72" s="333"/>
      <c r="TRH72" s="333"/>
      <c r="TRI72" s="333"/>
      <c r="TRJ72" s="333"/>
      <c r="TRK72" s="333"/>
      <c r="TRL72" s="333"/>
      <c r="TRM72" s="333"/>
      <c r="TRN72" s="333"/>
      <c r="TRO72" s="333"/>
      <c r="TRP72" s="333"/>
      <c r="TRQ72" s="333"/>
      <c r="TRR72" s="333"/>
      <c r="TRS72" s="333"/>
      <c r="TRT72" s="333"/>
      <c r="TRU72" s="333"/>
      <c r="TRV72" s="333"/>
      <c r="TRW72" s="333"/>
      <c r="TRX72" s="333"/>
      <c r="TRY72" s="333"/>
      <c r="TRZ72" s="333"/>
      <c r="TSA72" s="333"/>
      <c r="TSB72" s="333"/>
      <c r="TSC72" s="333"/>
      <c r="TSD72" s="333"/>
      <c r="TSE72" s="333"/>
      <c r="TSF72" s="333"/>
      <c r="TSG72" s="333"/>
      <c r="TSH72" s="333"/>
      <c r="TSI72" s="333"/>
      <c r="TSJ72" s="333"/>
      <c r="TSK72" s="333"/>
      <c r="TSL72" s="333"/>
      <c r="TSM72" s="333"/>
      <c r="TSN72" s="333"/>
      <c r="TSO72" s="333"/>
      <c r="TSP72" s="333"/>
      <c r="TSQ72" s="333"/>
      <c r="TSR72" s="333"/>
      <c r="TSS72" s="333"/>
      <c r="TST72" s="333"/>
      <c r="TSU72" s="333"/>
      <c r="TSV72" s="333"/>
      <c r="TSW72" s="333"/>
      <c r="TSX72" s="333"/>
      <c r="TSY72" s="333"/>
      <c r="TSZ72" s="333"/>
      <c r="TTA72" s="333"/>
      <c r="TTB72" s="333"/>
      <c r="TTC72" s="333"/>
      <c r="TTD72" s="333"/>
      <c r="TTE72" s="333"/>
      <c r="TTF72" s="333"/>
      <c r="TTG72" s="333"/>
      <c r="TTH72" s="333"/>
      <c r="TTI72" s="333"/>
      <c r="TTJ72" s="333"/>
      <c r="TTK72" s="333"/>
      <c r="TTL72" s="333"/>
      <c r="TTM72" s="333"/>
      <c r="TTN72" s="333"/>
      <c r="TTO72" s="333"/>
      <c r="TTP72" s="333"/>
      <c r="TTQ72" s="333"/>
      <c r="TTR72" s="333"/>
      <c r="TTS72" s="333"/>
      <c r="TTT72" s="333"/>
      <c r="TTU72" s="333"/>
      <c r="TTV72" s="333"/>
      <c r="TTW72" s="333"/>
      <c r="TTX72" s="333"/>
      <c r="TTY72" s="333"/>
      <c r="TTZ72" s="333"/>
      <c r="TUA72" s="333"/>
      <c r="TUB72" s="333"/>
      <c r="TUC72" s="333"/>
      <c r="TUD72" s="333"/>
      <c r="TUE72" s="333"/>
      <c r="TUF72" s="333"/>
      <c r="TUG72" s="333"/>
      <c r="TUH72" s="333"/>
      <c r="TUI72" s="333"/>
      <c r="TUJ72" s="333"/>
      <c r="TUK72" s="333"/>
      <c r="TUL72" s="333"/>
      <c r="TUM72" s="333"/>
      <c r="TUN72" s="333"/>
      <c r="TUO72" s="333"/>
      <c r="TUP72" s="333"/>
      <c r="TUQ72" s="333"/>
      <c r="TUR72" s="333"/>
      <c r="TUS72" s="333"/>
      <c r="TUT72" s="333"/>
      <c r="TUU72" s="333"/>
      <c r="TUV72" s="333"/>
      <c r="TUW72" s="333"/>
      <c r="TUX72" s="333"/>
      <c r="TUY72" s="333"/>
      <c r="TUZ72" s="333"/>
      <c r="TVA72" s="333"/>
      <c r="TVB72" s="333"/>
      <c r="TVC72" s="333"/>
      <c r="TVD72" s="333"/>
      <c r="TVE72" s="333"/>
      <c r="TVF72" s="333"/>
      <c r="TVG72" s="333"/>
      <c r="TVH72" s="333"/>
      <c r="TVI72" s="333"/>
      <c r="TVJ72" s="333"/>
      <c r="TVK72" s="333"/>
      <c r="TVL72" s="333"/>
      <c r="TVM72" s="333"/>
      <c r="TVN72" s="333"/>
      <c r="TVO72" s="333"/>
      <c r="TVP72" s="333"/>
      <c r="TVQ72" s="333"/>
      <c r="TVR72" s="333"/>
      <c r="TVS72" s="333"/>
      <c r="TVT72" s="333"/>
      <c r="TVU72" s="333"/>
      <c r="TVV72" s="333"/>
      <c r="TVW72" s="333"/>
      <c r="TVX72" s="333"/>
      <c r="TVY72" s="333"/>
      <c r="TVZ72" s="333"/>
      <c r="TWA72" s="333"/>
      <c r="TWB72" s="333"/>
      <c r="TWC72" s="333"/>
      <c r="TWD72" s="333"/>
      <c r="TWE72" s="333"/>
      <c r="TWF72" s="333"/>
      <c r="TWG72" s="333"/>
      <c r="TWH72" s="333"/>
      <c r="TWI72" s="333"/>
      <c r="TWJ72" s="333"/>
      <c r="TWK72" s="333"/>
      <c r="TWL72" s="333"/>
      <c r="TWM72" s="333"/>
      <c r="TWN72" s="333"/>
      <c r="TWO72" s="333"/>
      <c r="TWP72" s="333"/>
      <c r="TWQ72" s="333"/>
      <c r="TWR72" s="333"/>
      <c r="TWS72" s="333"/>
      <c r="TWT72" s="333"/>
      <c r="TWU72" s="333"/>
      <c r="TWV72" s="333"/>
      <c r="TWW72" s="333"/>
      <c r="TWX72" s="333"/>
      <c r="TWY72" s="333"/>
      <c r="TWZ72" s="333"/>
      <c r="TXA72" s="333"/>
      <c r="TXB72" s="333"/>
      <c r="TXC72" s="333"/>
      <c r="TXD72" s="333"/>
      <c r="TXE72" s="333"/>
      <c r="TXF72" s="333"/>
      <c r="TXG72" s="333"/>
      <c r="TXH72" s="333"/>
      <c r="TXI72" s="333"/>
      <c r="TXJ72" s="333"/>
      <c r="TXK72" s="333"/>
      <c r="TXL72" s="333"/>
      <c r="TXM72" s="333"/>
      <c r="TXN72" s="333"/>
      <c r="TXO72" s="333"/>
      <c r="TXP72" s="333"/>
      <c r="TXQ72" s="333"/>
      <c r="TXR72" s="333"/>
      <c r="TXS72" s="333"/>
      <c r="TXT72" s="333"/>
      <c r="TXU72" s="333"/>
      <c r="TXV72" s="333"/>
      <c r="TXW72" s="333"/>
      <c r="TXX72" s="333"/>
      <c r="TXY72" s="333"/>
      <c r="TXZ72" s="333"/>
      <c r="TYA72" s="333"/>
      <c r="TYB72" s="333"/>
      <c r="TYC72" s="333"/>
      <c r="TYD72" s="333"/>
      <c r="TYE72" s="333"/>
      <c r="TYF72" s="333"/>
      <c r="TYG72" s="333"/>
      <c r="TYH72" s="333"/>
      <c r="TYI72" s="333"/>
      <c r="TYJ72" s="333"/>
      <c r="TYK72" s="333"/>
      <c r="TYL72" s="333"/>
      <c r="TYM72" s="333"/>
      <c r="TYN72" s="333"/>
      <c r="TYO72" s="333"/>
      <c r="TYP72" s="333"/>
      <c r="TYQ72" s="333"/>
      <c r="TYR72" s="333"/>
      <c r="TYS72" s="333"/>
      <c r="TYT72" s="333"/>
      <c r="TYU72" s="333"/>
      <c r="TYV72" s="333"/>
      <c r="TYW72" s="333"/>
      <c r="TYX72" s="333"/>
      <c r="TYY72" s="333"/>
      <c r="TYZ72" s="333"/>
      <c r="TZA72" s="333"/>
      <c r="TZB72" s="333"/>
      <c r="TZC72" s="333"/>
      <c r="TZD72" s="333"/>
      <c r="TZE72" s="333"/>
      <c r="TZF72" s="333"/>
      <c r="TZG72" s="333"/>
      <c r="TZH72" s="333"/>
      <c r="TZI72" s="333"/>
      <c r="TZJ72" s="333"/>
      <c r="TZK72" s="333"/>
      <c r="TZL72" s="333"/>
      <c r="TZM72" s="333"/>
      <c r="TZN72" s="333"/>
      <c r="TZO72" s="333"/>
      <c r="TZP72" s="333"/>
      <c r="TZQ72" s="333"/>
      <c r="TZR72" s="333"/>
      <c r="TZS72" s="333"/>
      <c r="TZT72" s="333"/>
      <c r="TZU72" s="333"/>
      <c r="TZV72" s="333"/>
      <c r="TZW72" s="333"/>
      <c r="TZX72" s="333"/>
      <c r="TZY72" s="333"/>
      <c r="TZZ72" s="333"/>
      <c r="UAA72" s="333"/>
      <c r="UAB72" s="333"/>
      <c r="UAC72" s="333"/>
      <c r="UAD72" s="333"/>
      <c r="UAE72" s="333"/>
      <c r="UAF72" s="333"/>
      <c r="UAG72" s="333"/>
      <c r="UAH72" s="333"/>
      <c r="UAI72" s="333"/>
      <c r="UAJ72" s="333"/>
      <c r="UAK72" s="333"/>
      <c r="UAL72" s="333"/>
      <c r="UAM72" s="333"/>
      <c r="UAN72" s="333"/>
      <c r="UAO72" s="333"/>
      <c r="UAP72" s="333"/>
      <c r="UAQ72" s="333"/>
      <c r="UAR72" s="333"/>
      <c r="UAS72" s="333"/>
      <c r="UAT72" s="333"/>
      <c r="UAU72" s="333"/>
      <c r="UAV72" s="333"/>
      <c r="UAW72" s="333"/>
      <c r="UAX72" s="333"/>
      <c r="UAY72" s="333"/>
      <c r="UAZ72" s="333"/>
      <c r="UBA72" s="333"/>
      <c r="UBB72" s="333"/>
      <c r="UBC72" s="333"/>
      <c r="UBD72" s="333"/>
      <c r="UBE72" s="333"/>
      <c r="UBF72" s="333"/>
      <c r="UBG72" s="333"/>
      <c r="UBH72" s="333"/>
      <c r="UBI72" s="333"/>
      <c r="UBJ72" s="333"/>
      <c r="UBK72" s="333"/>
      <c r="UBL72" s="333"/>
      <c r="UBM72" s="333"/>
      <c r="UBN72" s="333"/>
      <c r="UBO72" s="333"/>
      <c r="UBP72" s="333"/>
      <c r="UBQ72" s="333"/>
      <c r="UBR72" s="333"/>
      <c r="UBS72" s="333"/>
      <c r="UBT72" s="333"/>
      <c r="UBU72" s="333"/>
      <c r="UBV72" s="333"/>
      <c r="UBW72" s="333"/>
      <c r="UBX72" s="333"/>
      <c r="UBY72" s="333"/>
      <c r="UBZ72" s="333"/>
      <c r="UCA72" s="333"/>
      <c r="UCB72" s="333"/>
      <c r="UCC72" s="333"/>
      <c r="UCD72" s="333"/>
      <c r="UCE72" s="333"/>
      <c r="UCF72" s="333"/>
      <c r="UCG72" s="333"/>
      <c r="UCH72" s="333"/>
      <c r="UCI72" s="333"/>
      <c r="UCJ72" s="333"/>
      <c r="UCK72" s="333"/>
      <c r="UCL72" s="333"/>
      <c r="UCM72" s="333"/>
      <c r="UCN72" s="333"/>
      <c r="UCO72" s="333"/>
      <c r="UCP72" s="333"/>
      <c r="UCQ72" s="333"/>
      <c r="UCR72" s="333"/>
      <c r="UCS72" s="333"/>
      <c r="UCT72" s="333"/>
      <c r="UCU72" s="333"/>
      <c r="UCV72" s="333"/>
      <c r="UCW72" s="333"/>
      <c r="UCX72" s="333"/>
      <c r="UCY72" s="333"/>
      <c r="UCZ72" s="333"/>
      <c r="UDA72" s="333"/>
      <c r="UDB72" s="333"/>
      <c r="UDC72" s="333"/>
      <c r="UDD72" s="333"/>
      <c r="UDE72" s="333"/>
      <c r="UDF72" s="333"/>
      <c r="UDG72" s="333"/>
      <c r="UDH72" s="333"/>
      <c r="UDI72" s="333"/>
      <c r="UDJ72" s="333"/>
      <c r="UDK72" s="333"/>
      <c r="UDL72" s="333"/>
      <c r="UDM72" s="333"/>
      <c r="UDN72" s="333"/>
      <c r="UDO72" s="333"/>
      <c r="UDP72" s="333"/>
      <c r="UDQ72" s="333"/>
      <c r="UDR72" s="333"/>
      <c r="UDS72" s="333"/>
      <c r="UDT72" s="333"/>
      <c r="UDU72" s="333"/>
      <c r="UDV72" s="333"/>
      <c r="UDW72" s="333"/>
      <c r="UDX72" s="333"/>
      <c r="UDY72" s="333"/>
      <c r="UDZ72" s="333"/>
      <c r="UEA72" s="333"/>
      <c r="UEB72" s="333"/>
      <c r="UEC72" s="333"/>
      <c r="UED72" s="333"/>
      <c r="UEE72" s="333"/>
      <c r="UEF72" s="333"/>
      <c r="UEG72" s="333"/>
      <c r="UEH72" s="333"/>
      <c r="UEI72" s="333"/>
      <c r="UEJ72" s="333"/>
      <c r="UEK72" s="333"/>
      <c r="UEL72" s="333"/>
      <c r="UEM72" s="333"/>
      <c r="UEN72" s="333"/>
      <c r="UEO72" s="333"/>
      <c r="UEP72" s="333"/>
      <c r="UEQ72" s="333"/>
      <c r="UER72" s="333"/>
      <c r="UES72" s="333"/>
      <c r="UET72" s="333"/>
      <c r="UEU72" s="333"/>
      <c r="UEV72" s="333"/>
      <c r="UEW72" s="333"/>
      <c r="UEX72" s="333"/>
      <c r="UEY72" s="333"/>
      <c r="UEZ72" s="333"/>
      <c r="UFA72" s="333"/>
      <c r="UFB72" s="333"/>
      <c r="UFC72" s="333"/>
      <c r="UFD72" s="333"/>
      <c r="UFE72" s="333"/>
      <c r="UFF72" s="333"/>
      <c r="UFG72" s="333"/>
      <c r="UFH72" s="333"/>
      <c r="UFI72" s="333"/>
      <c r="UFJ72" s="333"/>
      <c r="UFK72" s="333"/>
      <c r="UFL72" s="333"/>
      <c r="UFM72" s="333"/>
      <c r="UFN72" s="333"/>
      <c r="UFO72" s="333"/>
      <c r="UFP72" s="333"/>
      <c r="UFQ72" s="333"/>
      <c r="UFR72" s="333"/>
      <c r="UFS72" s="333"/>
      <c r="UFT72" s="333"/>
      <c r="UFU72" s="333"/>
      <c r="UFV72" s="333"/>
      <c r="UFW72" s="333"/>
      <c r="UFX72" s="333"/>
      <c r="UFY72" s="333"/>
      <c r="UFZ72" s="333"/>
      <c r="UGA72" s="333"/>
      <c r="UGB72" s="333"/>
      <c r="UGC72" s="333"/>
      <c r="UGD72" s="333"/>
      <c r="UGE72" s="333"/>
      <c r="UGF72" s="333"/>
      <c r="UGG72" s="333"/>
      <c r="UGH72" s="333"/>
      <c r="UGI72" s="333"/>
      <c r="UGJ72" s="333"/>
      <c r="UGK72" s="333"/>
      <c r="UGL72" s="333"/>
      <c r="UGM72" s="333"/>
      <c r="UGN72" s="333"/>
      <c r="UGO72" s="333"/>
      <c r="UGP72" s="333"/>
      <c r="UGQ72" s="333"/>
      <c r="UGR72" s="333"/>
      <c r="UGS72" s="333"/>
      <c r="UGT72" s="333"/>
      <c r="UGU72" s="333"/>
      <c r="UGV72" s="333"/>
      <c r="UGW72" s="333"/>
      <c r="UGX72" s="333"/>
      <c r="UGY72" s="333"/>
      <c r="UGZ72" s="333"/>
      <c r="UHA72" s="333"/>
      <c r="UHB72" s="333"/>
      <c r="UHC72" s="333"/>
      <c r="UHD72" s="333"/>
      <c r="UHE72" s="333"/>
      <c r="UHF72" s="333"/>
      <c r="UHG72" s="333"/>
      <c r="UHH72" s="333"/>
      <c r="UHI72" s="333"/>
      <c r="UHJ72" s="333"/>
      <c r="UHK72" s="333"/>
      <c r="UHL72" s="333"/>
      <c r="UHM72" s="333"/>
      <c r="UHN72" s="333"/>
      <c r="UHO72" s="333"/>
      <c r="UHP72" s="333"/>
      <c r="UHQ72" s="333"/>
      <c r="UHR72" s="333"/>
      <c r="UHS72" s="333"/>
      <c r="UHT72" s="333"/>
      <c r="UHU72" s="333"/>
      <c r="UHV72" s="333"/>
      <c r="UHW72" s="333"/>
      <c r="UHX72" s="333"/>
      <c r="UHY72" s="333"/>
      <c r="UHZ72" s="333"/>
      <c r="UIA72" s="333"/>
      <c r="UIB72" s="333"/>
      <c r="UIC72" s="333"/>
      <c r="UID72" s="333"/>
      <c r="UIE72" s="333"/>
      <c r="UIF72" s="333"/>
      <c r="UIG72" s="333"/>
      <c r="UIH72" s="333"/>
      <c r="UII72" s="333"/>
      <c r="UIJ72" s="333"/>
      <c r="UIK72" s="333"/>
      <c r="UIL72" s="333"/>
      <c r="UIM72" s="333"/>
      <c r="UIN72" s="333"/>
      <c r="UIO72" s="333"/>
      <c r="UIP72" s="333"/>
      <c r="UIQ72" s="333"/>
      <c r="UIR72" s="333"/>
      <c r="UIS72" s="333"/>
      <c r="UIT72" s="333"/>
      <c r="UIU72" s="333"/>
      <c r="UIV72" s="333"/>
      <c r="UIW72" s="333"/>
      <c r="UIX72" s="333"/>
      <c r="UIY72" s="333"/>
      <c r="UIZ72" s="333"/>
      <c r="UJA72" s="333"/>
      <c r="UJB72" s="333"/>
      <c r="UJC72" s="333"/>
      <c r="UJD72" s="333"/>
      <c r="UJE72" s="333"/>
      <c r="UJF72" s="333"/>
      <c r="UJG72" s="333"/>
      <c r="UJH72" s="333"/>
      <c r="UJI72" s="333"/>
      <c r="UJJ72" s="333"/>
      <c r="UJK72" s="333"/>
      <c r="UJL72" s="333"/>
      <c r="UJM72" s="333"/>
      <c r="UJN72" s="333"/>
      <c r="UJO72" s="333"/>
      <c r="UJP72" s="333"/>
      <c r="UJQ72" s="333"/>
      <c r="UJR72" s="333"/>
      <c r="UJS72" s="333"/>
      <c r="UJT72" s="333"/>
      <c r="UJU72" s="333"/>
      <c r="UJV72" s="333"/>
      <c r="UJW72" s="333"/>
      <c r="UJX72" s="333"/>
      <c r="UJY72" s="333"/>
      <c r="UJZ72" s="333"/>
      <c r="UKA72" s="333"/>
      <c r="UKB72" s="333"/>
      <c r="UKC72" s="333"/>
      <c r="UKD72" s="333"/>
      <c r="UKE72" s="333"/>
      <c r="UKF72" s="333"/>
      <c r="UKG72" s="333"/>
      <c r="UKH72" s="333"/>
      <c r="UKI72" s="333"/>
      <c r="UKJ72" s="333"/>
      <c r="UKK72" s="333"/>
      <c r="UKL72" s="333"/>
      <c r="UKM72" s="333"/>
      <c r="UKN72" s="333"/>
      <c r="UKO72" s="333"/>
      <c r="UKP72" s="333"/>
      <c r="UKQ72" s="333"/>
      <c r="UKR72" s="333"/>
      <c r="UKS72" s="333"/>
      <c r="UKT72" s="333"/>
      <c r="UKU72" s="333"/>
      <c r="UKV72" s="333"/>
      <c r="UKW72" s="333"/>
      <c r="UKX72" s="333"/>
      <c r="UKY72" s="333"/>
      <c r="UKZ72" s="333"/>
      <c r="ULA72" s="333"/>
      <c r="ULB72" s="333"/>
      <c r="ULC72" s="333"/>
      <c r="ULD72" s="333"/>
      <c r="ULE72" s="333"/>
      <c r="ULF72" s="333"/>
      <c r="ULG72" s="333"/>
      <c r="ULH72" s="333"/>
      <c r="ULI72" s="333"/>
      <c r="ULJ72" s="333"/>
      <c r="ULK72" s="333"/>
      <c r="ULL72" s="333"/>
      <c r="ULM72" s="333"/>
      <c r="ULN72" s="333"/>
      <c r="ULO72" s="333"/>
      <c r="ULP72" s="333"/>
      <c r="ULQ72" s="333"/>
      <c r="ULR72" s="333"/>
      <c r="ULS72" s="333"/>
      <c r="ULT72" s="333"/>
      <c r="ULU72" s="333"/>
      <c r="ULV72" s="333"/>
      <c r="ULW72" s="333"/>
      <c r="ULX72" s="333"/>
      <c r="ULY72" s="333"/>
      <c r="ULZ72" s="333"/>
      <c r="UMA72" s="333"/>
      <c r="UMB72" s="333"/>
      <c r="UMC72" s="333"/>
      <c r="UMD72" s="333"/>
      <c r="UME72" s="333"/>
      <c r="UMF72" s="333"/>
      <c r="UMG72" s="333"/>
      <c r="UMH72" s="333"/>
      <c r="UMI72" s="333"/>
      <c r="UMJ72" s="333"/>
      <c r="UMK72" s="333"/>
      <c r="UML72" s="333"/>
      <c r="UMM72" s="333"/>
      <c r="UMN72" s="333"/>
      <c r="UMO72" s="333"/>
      <c r="UMP72" s="333"/>
      <c r="UMQ72" s="333"/>
      <c r="UMR72" s="333"/>
      <c r="UMS72" s="333"/>
      <c r="UMT72" s="333"/>
      <c r="UMU72" s="333"/>
      <c r="UMV72" s="333"/>
      <c r="UMW72" s="333"/>
      <c r="UMX72" s="333"/>
      <c r="UMY72" s="333"/>
      <c r="UMZ72" s="333"/>
      <c r="UNA72" s="333"/>
      <c r="UNB72" s="333"/>
      <c r="UNC72" s="333"/>
      <c r="UND72" s="333"/>
      <c r="UNE72" s="333"/>
      <c r="UNF72" s="333"/>
      <c r="UNG72" s="333"/>
      <c r="UNH72" s="333"/>
      <c r="UNI72" s="333"/>
      <c r="UNJ72" s="333"/>
      <c r="UNK72" s="333"/>
      <c r="UNL72" s="333"/>
      <c r="UNM72" s="333"/>
      <c r="UNN72" s="333"/>
      <c r="UNO72" s="333"/>
      <c r="UNP72" s="333"/>
      <c r="UNQ72" s="333"/>
      <c r="UNR72" s="333"/>
      <c r="UNS72" s="333"/>
      <c r="UNT72" s="333"/>
      <c r="UNU72" s="333"/>
      <c r="UNV72" s="333"/>
      <c r="UNW72" s="333"/>
      <c r="UNX72" s="333"/>
      <c r="UNY72" s="333"/>
      <c r="UNZ72" s="333"/>
      <c r="UOA72" s="333"/>
      <c r="UOB72" s="333"/>
      <c r="UOC72" s="333"/>
      <c r="UOD72" s="333"/>
      <c r="UOE72" s="333"/>
      <c r="UOF72" s="333"/>
      <c r="UOG72" s="333"/>
      <c r="UOH72" s="333"/>
      <c r="UOI72" s="333"/>
      <c r="UOJ72" s="333"/>
      <c r="UOK72" s="333"/>
      <c r="UOL72" s="333"/>
      <c r="UOM72" s="333"/>
      <c r="UON72" s="333"/>
      <c r="UOO72" s="333"/>
      <c r="UOP72" s="333"/>
      <c r="UOQ72" s="333"/>
      <c r="UOR72" s="333"/>
      <c r="UOS72" s="333"/>
      <c r="UOT72" s="333"/>
      <c r="UOU72" s="333"/>
      <c r="UOV72" s="333"/>
      <c r="UOW72" s="333"/>
      <c r="UOX72" s="333"/>
      <c r="UOY72" s="333"/>
      <c r="UOZ72" s="333"/>
      <c r="UPA72" s="333"/>
      <c r="UPB72" s="333"/>
      <c r="UPC72" s="333"/>
      <c r="UPD72" s="333"/>
      <c r="UPE72" s="333"/>
      <c r="UPF72" s="333"/>
      <c r="UPG72" s="333"/>
      <c r="UPH72" s="333"/>
      <c r="UPI72" s="333"/>
      <c r="UPJ72" s="333"/>
      <c r="UPK72" s="333"/>
      <c r="UPL72" s="333"/>
      <c r="UPM72" s="333"/>
      <c r="UPN72" s="333"/>
      <c r="UPO72" s="333"/>
      <c r="UPP72" s="333"/>
      <c r="UPQ72" s="333"/>
      <c r="UPR72" s="333"/>
      <c r="UPS72" s="333"/>
      <c r="UPT72" s="333"/>
      <c r="UPU72" s="333"/>
      <c r="UPV72" s="333"/>
      <c r="UPW72" s="333"/>
      <c r="UPX72" s="333"/>
      <c r="UPY72" s="333"/>
      <c r="UPZ72" s="333"/>
      <c r="UQA72" s="333"/>
      <c r="UQB72" s="333"/>
      <c r="UQC72" s="333"/>
      <c r="UQD72" s="333"/>
      <c r="UQE72" s="333"/>
      <c r="UQF72" s="333"/>
      <c r="UQG72" s="333"/>
      <c r="UQH72" s="333"/>
      <c r="UQI72" s="333"/>
      <c r="UQJ72" s="333"/>
      <c r="UQK72" s="333"/>
      <c r="UQL72" s="333"/>
      <c r="UQM72" s="333"/>
      <c r="UQN72" s="333"/>
      <c r="UQO72" s="333"/>
      <c r="UQP72" s="333"/>
      <c r="UQQ72" s="333"/>
      <c r="UQR72" s="333"/>
      <c r="UQS72" s="333"/>
      <c r="UQT72" s="333"/>
      <c r="UQU72" s="333"/>
      <c r="UQV72" s="333"/>
      <c r="UQW72" s="333"/>
      <c r="UQX72" s="333"/>
      <c r="UQY72" s="333"/>
      <c r="UQZ72" s="333"/>
      <c r="URA72" s="333"/>
      <c r="URB72" s="333"/>
      <c r="URC72" s="333"/>
      <c r="URD72" s="333"/>
      <c r="URE72" s="333"/>
      <c r="URF72" s="333"/>
      <c r="URG72" s="333"/>
      <c r="URH72" s="333"/>
      <c r="URI72" s="333"/>
      <c r="URJ72" s="333"/>
      <c r="URK72" s="333"/>
      <c r="URL72" s="333"/>
      <c r="URM72" s="333"/>
      <c r="URN72" s="333"/>
      <c r="URO72" s="333"/>
      <c r="URP72" s="333"/>
      <c r="URQ72" s="333"/>
      <c r="URR72" s="333"/>
      <c r="URS72" s="333"/>
      <c r="URT72" s="333"/>
      <c r="URU72" s="333"/>
      <c r="URV72" s="333"/>
      <c r="URW72" s="333"/>
      <c r="URX72" s="333"/>
      <c r="URY72" s="333"/>
      <c r="URZ72" s="333"/>
      <c r="USA72" s="333"/>
      <c r="USB72" s="333"/>
      <c r="USC72" s="333"/>
      <c r="USD72" s="333"/>
      <c r="USE72" s="333"/>
      <c r="USF72" s="333"/>
      <c r="USG72" s="333"/>
      <c r="USH72" s="333"/>
      <c r="USI72" s="333"/>
      <c r="USJ72" s="333"/>
      <c r="USK72" s="333"/>
      <c r="USL72" s="333"/>
      <c r="USM72" s="333"/>
      <c r="USN72" s="333"/>
      <c r="USO72" s="333"/>
      <c r="USP72" s="333"/>
      <c r="USQ72" s="333"/>
      <c r="USR72" s="333"/>
      <c r="USS72" s="333"/>
      <c r="UST72" s="333"/>
      <c r="USU72" s="333"/>
      <c r="USV72" s="333"/>
      <c r="USW72" s="333"/>
      <c r="USX72" s="333"/>
      <c r="USY72" s="333"/>
      <c r="USZ72" s="333"/>
      <c r="UTA72" s="333"/>
      <c r="UTB72" s="333"/>
      <c r="UTC72" s="333"/>
      <c r="UTD72" s="333"/>
      <c r="UTE72" s="333"/>
      <c r="UTF72" s="333"/>
      <c r="UTG72" s="333"/>
      <c r="UTH72" s="333"/>
      <c r="UTI72" s="333"/>
      <c r="UTJ72" s="333"/>
      <c r="UTK72" s="333"/>
      <c r="UTL72" s="333"/>
      <c r="UTM72" s="333"/>
      <c r="UTN72" s="333"/>
      <c r="UTO72" s="333"/>
      <c r="UTP72" s="333"/>
      <c r="UTQ72" s="333"/>
      <c r="UTR72" s="333"/>
      <c r="UTS72" s="333"/>
      <c r="UTT72" s="333"/>
      <c r="UTU72" s="333"/>
      <c r="UTV72" s="333"/>
      <c r="UTW72" s="333"/>
      <c r="UTX72" s="333"/>
      <c r="UTY72" s="333"/>
      <c r="UTZ72" s="333"/>
      <c r="UUA72" s="333"/>
      <c r="UUB72" s="333"/>
      <c r="UUC72" s="333"/>
      <c r="UUD72" s="333"/>
      <c r="UUE72" s="333"/>
      <c r="UUF72" s="333"/>
      <c r="UUG72" s="333"/>
      <c r="UUH72" s="333"/>
      <c r="UUI72" s="333"/>
      <c r="UUJ72" s="333"/>
      <c r="UUK72" s="333"/>
      <c r="UUL72" s="333"/>
      <c r="UUM72" s="333"/>
      <c r="UUN72" s="333"/>
      <c r="UUO72" s="333"/>
      <c r="UUP72" s="333"/>
      <c r="UUQ72" s="333"/>
      <c r="UUR72" s="333"/>
      <c r="UUS72" s="333"/>
      <c r="UUT72" s="333"/>
      <c r="UUU72" s="333"/>
      <c r="UUV72" s="333"/>
      <c r="UUW72" s="333"/>
      <c r="UUX72" s="333"/>
      <c r="UUY72" s="333"/>
      <c r="UUZ72" s="333"/>
      <c r="UVA72" s="333"/>
      <c r="UVB72" s="333"/>
      <c r="UVC72" s="333"/>
      <c r="UVD72" s="333"/>
      <c r="UVE72" s="333"/>
      <c r="UVF72" s="333"/>
      <c r="UVG72" s="333"/>
      <c r="UVH72" s="333"/>
      <c r="UVI72" s="333"/>
      <c r="UVJ72" s="333"/>
      <c r="UVK72" s="333"/>
      <c r="UVL72" s="333"/>
      <c r="UVM72" s="333"/>
      <c r="UVN72" s="333"/>
      <c r="UVO72" s="333"/>
      <c r="UVP72" s="333"/>
      <c r="UVQ72" s="333"/>
      <c r="UVR72" s="333"/>
      <c r="UVS72" s="333"/>
      <c r="UVT72" s="333"/>
      <c r="UVU72" s="333"/>
      <c r="UVV72" s="333"/>
      <c r="UVW72" s="333"/>
      <c r="UVX72" s="333"/>
      <c r="UVY72" s="333"/>
      <c r="UVZ72" s="333"/>
      <c r="UWA72" s="333"/>
      <c r="UWB72" s="333"/>
      <c r="UWC72" s="333"/>
      <c r="UWD72" s="333"/>
      <c r="UWE72" s="333"/>
      <c r="UWF72" s="333"/>
      <c r="UWG72" s="333"/>
      <c r="UWH72" s="333"/>
      <c r="UWI72" s="333"/>
      <c r="UWJ72" s="333"/>
      <c r="UWK72" s="333"/>
      <c r="UWL72" s="333"/>
      <c r="UWM72" s="333"/>
      <c r="UWN72" s="333"/>
      <c r="UWO72" s="333"/>
      <c r="UWP72" s="333"/>
      <c r="UWQ72" s="333"/>
      <c r="UWR72" s="333"/>
      <c r="UWS72" s="333"/>
      <c r="UWT72" s="333"/>
      <c r="UWU72" s="333"/>
      <c r="UWV72" s="333"/>
      <c r="UWW72" s="333"/>
      <c r="UWX72" s="333"/>
      <c r="UWY72" s="333"/>
      <c r="UWZ72" s="333"/>
      <c r="UXA72" s="333"/>
      <c r="UXB72" s="333"/>
      <c r="UXC72" s="333"/>
      <c r="UXD72" s="333"/>
      <c r="UXE72" s="333"/>
      <c r="UXF72" s="333"/>
      <c r="UXG72" s="333"/>
      <c r="UXH72" s="333"/>
      <c r="UXI72" s="333"/>
      <c r="UXJ72" s="333"/>
      <c r="UXK72" s="333"/>
      <c r="UXL72" s="333"/>
      <c r="UXM72" s="333"/>
      <c r="UXN72" s="333"/>
      <c r="UXO72" s="333"/>
      <c r="UXP72" s="333"/>
      <c r="UXQ72" s="333"/>
      <c r="UXR72" s="333"/>
      <c r="UXS72" s="333"/>
      <c r="UXT72" s="333"/>
      <c r="UXU72" s="333"/>
      <c r="UXV72" s="333"/>
      <c r="UXW72" s="333"/>
      <c r="UXX72" s="333"/>
      <c r="UXY72" s="333"/>
      <c r="UXZ72" s="333"/>
      <c r="UYA72" s="333"/>
      <c r="UYB72" s="333"/>
      <c r="UYC72" s="333"/>
      <c r="UYD72" s="333"/>
      <c r="UYE72" s="333"/>
      <c r="UYF72" s="333"/>
      <c r="UYG72" s="333"/>
      <c r="UYH72" s="333"/>
      <c r="UYI72" s="333"/>
      <c r="UYJ72" s="333"/>
      <c r="UYK72" s="333"/>
      <c r="UYL72" s="333"/>
      <c r="UYM72" s="333"/>
      <c r="UYN72" s="333"/>
      <c r="UYO72" s="333"/>
      <c r="UYP72" s="333"/>
      <c r="UYQ72" s="333"/>
      <c r="UYR72" s="333"/>
      <c r="UYS72" s="333"/>
      <c r="UYT72" s="333"/>
      <c r="UYU72" s="333"/>
      <c r="UYV72" s="333"/>
      <c r="UYW72" s="333"/>
      <c r="UYX72" s="333"/>
      <c r="UYY72" s="333"/>
      <c r="UYZ72" s="333"/>
      <c r="UZA72" s="333"/>
      <c r="UZB72" s="333"/>
      <c r="UZC72" s="333"/>
      <c r="UZD72" s="333"/>
      <c r="UZE72" s="333"/>
      <c r="UZF72" s="333"/>
      <c r="UZG72" s="333"/>
      <c r="UZH72" s="333"/>
      <c r="UZI72" s="333"/>
      <c r="UZJ72" s="333"/>
      <c r="UZK72" s="333"/>
      <c r="UZL72" s="333"/>
      <c r="UZM72" s="333"/>
      <c r="UZN72" s="333"/>
      <c r="UZO72" s="333"/>
      <c r="UZP72" s="333"/>
      <c r="UZQ72" s="333"/>
      <c r="UZR72" s="333"/>
      <c r="UZS72" s="333"/>
      <c r="UZT72" s="333"/>
      <c r="UZU72" s="333"/>
      <c r="UZV72" s="333"/>
      <c r="UZW72" s="333"/>
      <c r="UZX72" s="333"/>
      <c r="UZY72" s="333"/>
      <c r="UZZ72" s="333"/>
      <c r="VAA72" s="333"/>
      <c r="VAB72" s="333"/>
      <c r="VAC72" s="333"/>
      <c r="VAD72" s="333"/>
      <c r="VAE72" s="333"/>
      <c r="VAF72" s="333"/>
      <c r="VAG72" s="333"/>
      <c r="VAH72" s="333"/>
      <c r="VAI72" s="333"/>
      <c r="VAJ72" s="333"/>
      <c r="VAK72" s="333"/>
      <c r="VAL72" s="333"/>
      <c r="VAM72" s="333"/>
      <c r="VAN72" s="333"/>
      <c r="VAO72" s="333"/>
      <c r="VAP72" s="333"/>
      <c r="VAQ72" s="333"/>
      <c r="VAR72" s="333"/>
      <c r="VAS72" s="333"/>
      <c r="VAT72" s="333"/>
      <c r="VAU72" s="333"/>
      <c r="VAV72" s="333"/>
      <c r="VAW72" s="333"/>
      <c r="VAX72" s="333"/>
      <c r="VAY72" s="333"/>
      <c r="VAZ72" s="333"/>
      <c r="VBA72" s="333"/>
      <c r="VBB72" s="333"/>
      <c r="VBC72" s="333"/>
      <c r="VBD72" s="333"/>
      <c r="VBE72" s="333"/>
      <c r="VBF72" s="333"/>
      <c r="VBG72" s="333"/>
      <c r="VBH72" s="333"/>
      <c r="VBI72" s="333"/>
      <c r="VBJ72" s="333"/>
      <c r="VBK72" s="333"/>
      <c r="VBL72" s="333"/>
      <c r="VBM72" s="333"/>
      <c r="VBN72" s="333"/>
      <c r="VBO72" s="333"/>
      <c r="VBP72" s="333"/>
      <c r="VBQ72" s="333"/>
      <c r="VBR72" s="333"/>
      <c r="VBS72" s="333"/>
      <c r="VBT72" s="333"/>
      <c r="VBU72" s="333"/>
      <c r="VBV72" s="333"/>
      <c r="VBW72" s="333"/>
      <c r="VBX72" s="333"/>
      <c r="VBY72" s="333"/>
      <c r="VBZ72" s="333"/>
      <c r="VCA72" s="333"/>
      <c r="VCB72" s="333"/>
      <c r="VCC72" s="333"/>
      <c r="VCD72" s="333"/>
      <c r="VCE72" s="333"/>
      <c r="VCF72" s="333"/>
      <c r="VCG72" s="333"/>
      <c r="VCH72" s="333"/>
      <c r="VCI72" s="333"/>
      <c r="VCJ72" s="333"/>
      <c r="VCK72" s="333"/>
      <c r="VCL72" s="333"/>
      <c r="VCM72" s="333"/>
      <c r="VCN72" s="333"/>
      <c r="VCO72" s="333"/>
      <c r="VCP72" s="333"/>
      <c r="VCQ72" s="333"/>
      <c r="VCR72" s="333"/>
      <c r="VCS72" s="333"/>
      <c r="VCT72" s="333"/>
      <c r="VCU72" s="333"/>
      <c r="VCV72" s="333"/>
      <c r="VCW72" s="333"/>
      <c r="VCX72" s="333"/>
      <c r="VCY72" s="333"/>
      <c r="VCZ72" s="333"/>
      <c r="VDA72" s="333"/>
      <c r="VDB72" s="333"/>
      <c r="VDC72" s="333"/>
      <c r="VDD72" s="333"/>
      <c r="VDE72" s="333"/>
      <c r="VDF72" s="333"/>
      <c r="VDG72" s="333"/>
      <c r="VDH72" s="333"/>
      <c r="VDI72" s="333"/>
      <c r="VDJ72" s="333"/>
      <c r="VDK72" s="333"/>
      <c r="VDL72" s="333"/>
      <c r="VDM72" s="333"/>
      <c r="VDN72" s="333"/>
      <c r="VDO72" s="333"/>
      <c r="VDP72" s="333"/>
      <c r="VDQ72" s="333"/>
      <c r="VDR72" s="333"/>
      <c r="VDS72" s="333"/>
      <c r="VDT72" s="333"/>
      <c r="VDU72" s="333"/>
      <c r="VDV72" s="333"/>
      <c r="VDW72" s="333"/>
      <c r="VDX72" s="333"/>
      <c r="VDY72" s="333"/>
      <c r="VDZ72" s="333"/>
      <c r="VEA72" s="333"/>
      <c r="VEB72" s="333"/>
      <c r="VEC72" s="333"/>
      <c r="VED72" s="333"/>
      <c r="VEE72" s="333"/>
      <c r="VEF72" s="333"/>
      <c r="VEG72" s="333"/>
      <c r="VEH72" s="333"/>
      <c r="VEI72" s="333"/>
      <c r="VEJ72" s="333"/>
      <c r="VEK72" s="333"/>
      <c r="VEL72" s="333"/>
      <c r="VEM72" s="333"/>
      <c r="VEN72" s="333"/>
      <c r="VEO72" s="333"/>
      <c r="VEP72" s="333"/>
      <c r="VEQ72" s="333"/>
      <c r="VER72" s="333"/>
      <c r="VES72" s="333"/>
      <c r="VET72" s="333"/>
      <c r="VEU72" s="333"/>
      <c r="VEV72" s="333"/>
      <c r="VEW72" s="333"/>
      <c r="VEX72" s="333"/>
      <c r="VEY72" s="333"/>
      <c r="VEZ72" s="333"/>
      <c r="VFA72" s="333"/>
      <c r="VFB72" s="333"/>
      <c r="VFC72" s="333"/>
      <c r="VFD72" s="333"/>
      <c r="VFE72" s="333"/>
      <c r="VFF72" s="333"/>
      <c r="VFG72" s="333"/>
      <c r="VFH72" s="333"/>
      <c r="VFI72" s="333"/>
      <c r="VFJ72" s="333"/>
      <c r="VFK72" s="333"/>
      <c r="VFL72" s="333"/>
      <c r="VFM72" s="333"/>
      <c r="VFN72" s="333"/>
      <c r="VFO72" s="333"/>
      <c r="VFP72" s="333"/>
      <c r="VFQ72" s="333"/>
      <c r="VFR72" s="333"/>
      <c r="VFS72" s="333"/>
      <c r="VFT72" s="333"/>
      <c r="VFU72" s="333"/>
      <c r="VFV72" s="333"/>
      <c r="VFW72" s="333"/>
      <c r="VFX72" s="333"/>
      <c r="VFY72" s="333"/>
      <c r="VFZ72" s="333"/>
      <c r="VGA72" s="333"/>
      <c r="VGB72" s="333"/>
      <c r="VGC72" s="333"/>
      <c r="VGD72" s="333"/>
      <c r="VGE72" s="333"/>
      <c r="VGF72" s="333"/>
      <c r="VGG72" s="333"/>
      <c r="VGH72" s="333"/>
      <c r="VGI72" s="333"/>
      <c r="VGJ72" s="333"/>
      <c r="VGK72" s="333"/>
      <c r="VGL72" s="333"/>
      <c r="VGM72" s="333"/>
      <c r="VGN72" s="333"/>
      <c r="VGO72" s="333"/>
      <c r="VGP72" s="333"/>
      <c r="VGQ72" s="333"/>
      <c r="VGR72" s="333"/>
      <c r="VGS72" s="333"/>
      <c r="VGT72" s="333"/>
      <c r="VGU72" s="333"/>
      <c r="VGV72" s="333"/>
      <c r="VGW72" s="333"/>
      <c r="VGX72" s="333"/>
      <c r="VGY72" s="333"/>
      <c r="VGZ72" s="333"/>
      <c r="VHA72" s="333"/>
      <c r="VHB72" s="333"/>
      <c r="VHC72" s="333"/>
      <c r="VHD72" s="333"/>
      <c r="VHE72" s="333"/>
      <c r="VHF72" s="333"/>
      <c r="VHG72" s="333"/>
      <c r="VHH72" s="333"/>
      <c r="VHI72" s="333"/>
      <c r="VHJ72" s="333"/>
      <c r="VHK72" s="333"/>
      <c r="VHL72" s="333"/>
      <c r="VHM72" s="333"/>
      <c r="VHN72" s="333"/>
      <c r="VHO72" s="333"/>
      <c r="VHP72" s="333"/>
      <c r="VHQ72" s="333"/>
      <c r="VHR72" s="333"/>
      <c r="VHS72" s="333"/>
      <c r="VHT72" s="333"/>
      <c r="VHU72" s="333"/>
      <c r="VHV72" s="333"/>
      <c r="VHW72" s="333"/>
      <c r="VHX72" s="333"/>
      <c r="VHY72" s="333"/>
      <c r="VHZ72" s="333"/>
      <c r="VIA72" s="333"/>
      <c r="VIB72" s="333"/>
      <c r="VIC72" s="333"/>
      <c r="VID72" s="333"/>
      <c r="VIE72" s="333"/>
      <c r="VIF72" s="333"/>
      <c r="VIG72" s="333"/>
      <c r="VIH72" s="333"/>
      <c r="VII72" s="333"/>
      <c r="VIJ72" s="333"/>
      <c r="VIK72" s="333"/>
      <c r="VIL72" s="333"/>
      <c r="VIM72" s="333"/>
      <c r="VIN72" s="333"/>
      <c r="VIO72" s="333"/>
      <c r="VIP72" s="333"/>
      <c r="VIQ72" s="333"/>
      <c r="VIR72" s="333"/>
      <c r="VIS72" s="333"/>
      <c r="VIT72" s="333"/>
      <c r="VIU72" s="333"/>
      <c r="VIV72" s="333"/>
      <c r="VIW72" s="333"/>
      <c r="VIX72" s="333"/>
      <c r="VIY72" s="333"/>
      <c r="VIZ72" s="333"/>
      <c r="VJA72" s="333"/>
      <c r="VJB72" s="333"/>
      <c r="VJC72" s="333"/>
      <c r="VJD72" s="333"/>
      <c r="VJE72" s="333"/>
      <c r="VJF72" s="333"/>
      <c r="VJG72" s="333"/>
      <c r="VJH72" s="333"/>
      <c r="VJI72" s="333"/>
      <c r="VJJ72" s="333"/>
      <c r="VJK72" s="333"/>
      <c r="VJL72" s="333"/>
      <c r="VJM72" s="333"/>
      <c r="VJN72" s="333"/>
      <c r="VJO72" s="333"/>
      <c r="VJP72" s="333"/>
      <c r="VJQ72" s="333"/>
      <c r="VJR72" s="333"/>
      <c r="VJS72" s="333"/>
      <c r="VJT72" s="333"/>
      <c r="VJU72" s="333"/>
      <c r="VJV72" s="333"/>
      <c r="VJW72" s="333"/>
      <c r="VJX72" s="333"/>
      <c r="VJY72" s="333"/>
      <c r="VJZ72" s="333"/>
      <c r="VKA72" s="333"/>
      <c r="VKB72" s="333"/>
      <c r="VKC72" s="333"/>
      <c r="VKD72" s="333"/>
      <c r="VKE72" s="333"/>
      <c r="VKF72" s="333"/>
      <c r="VKG72" s="333"/>
      <c r="VKH72" s="333"/>
      <c r="VKI72" s="333"/>
      <c r="VKJ72" s="333"/>
      <c r="VKK72" s="333"/>
      <c r="VKL72" s="333"/>
      <c r="VKM72" s="333"/>
      <c r="VKN72" s="333"/>
      <c r="VKO72" s="333"/>
      <c r="VKP72" s="333"/>
      <c r="VKQ72" s="333"/>
      <c r="VKR72" s="333"/>
      <c r="VKS72" s="333"/>
      <c r="VKT72" s="333"/>
      <c r="VKU72" s="333"/>
      <c r="VKV72" s="333"/>
      <c r="VKW72" s="333"/>
      <c r="VKX72" s="333"/>
      <c r="VKY72" s="333"/>
      <c r="VKZ72" s="333"/>
      <c r="VLA72" s="333"/>
      <c r="VLB72" s="333"/>
      <c r="VLC72" s="333"/>
      <c r="VLD72" s="333"/>
      <c r="VLE72" s="333"/>
      <c r="VLF72" s="333"/>
      <c r="VLG72" s="333"/>
      <c r="VLH72" s="333"/>
      <c r="VLI72" s="333"/>
      <c r="VLJ72" s="333"/>
      <c r="VLK72" s="333"/>
      <c r="VLL72" s="333"/>
      <c r="VLM72" s="333"/>
      <c r="VLN72" s="333"/>
      <c r="VLO72" s="333"/>
      <c r="VLP72" s="333"/>
      <c r="VLQ72" s="333"/>
      <c r="VLR72" s="333"/>
      <c r="VLS72" s="333"/>
      <c r="VLT72" s="333"/>
      <c r="VLU72" s="333"/>
      <c r="VLV72" s="333"/>
      <c r="VLW72" s="333"/>
      <c r="VLX72" s="333"/>
      <c r="VLY72" s="333"/>
      <c r="VLZ72" s="333"/>
      <c r="VMA72" s="333"/>
      <c r="VMB72" s="333"/>
      <c r="VMC72" s="333"/>
      <c r="VMD72" s="333"/>
      <c r="VME72" s="333"/>
      <c r="VMF72" s="333"/>
      <c r="VMG72" s="333"/>
      <c r="VMH72" s="333"/>
      <c r="VMI72" s="333"/>
      <c r="VMJ72" s="333"/>
      <c r="VMK72" s="333"/>
      <c r="VML72" s="333"/>
      <c r="VMM72" s="333"/>
      <c r="VMN72" s="333"/>
      <c r="VMO72" s="333"/>
      <c r="VMP72" s="333"/>
      <c r="VMQ72" s="333"/>
      <c r="VMR72" s="333"/>
      <c r="VMS72" s="333"/>
      <c r="VMT72" s="333"/>
      <c r="VMU72" s="333"/>
      <c r="VMV72" s="333"/>
      <c r="VMW72" s="333"/>
      <c r="VMX72" s="333"/>
      <c r="VMY72" s="333"/>
      <c r="VMZ72" s="333"/>
      <c r="VNA72" s="333"/>
      <c r="VNB72" s="333"/>
      <c r="VNC72" s="333"/>
      <c r="VND72" s="333"/>
      <c r="VNE72" s="333"/>
      <c r="VNF72" s="333"/>
      <c r="VNG72" s="333"/>
      <c r="VNH72" s="333"/>
      <c r="VNI72" s="333"/>
      <c r="VNJ72" s="333"/>
      <c r="VNK72" s="333"/>
      <c r="VNL72" s="333"/>
      <c r="VNM72" s="333"/>
      <c r="VNN72" s="333"/>
      <c r="VNO72" s="333"/>
      <c r="VNP72" s="333"/>
      <c r="VNQ72" s="333"/>
      <c r="VNR72" s="333"/>
      <c r="VNS72" s="333"/>
      <c r="VNT72" s="333"/>
      <c r="VNU72" s="333"/>
      <c r="VNV72" s="333"/>
      <c r="VNW72" s="333"/>
      <c r="VNX72" s="333"/>
      <c r="VNY72" s="333"/>
      <c r="VNZ72" s="333"/>
      <c r="VOA72" s="333"/>
      <c r="VOB72" s="333"/>
      <c r="VOC72" s="333"/>
      <c r="VOD72" s="333"/>
      <c r="VOE72" s="333"/>
      <c r="VOF72" s="333"/>
      <c r="VOG72" s="333"/>
      <c r="VOH72" s="333"/>
      <c r="VOI72" s="333"/>
      <c r="VOJ72" s="333"/>
      <c r="VOK72" s="333"/>
      <c r="VOL72" s="333"/>
      <c r="VOM72" s="333"/>
      <c r="VON72" s="333"/>
      <c r="VOO72" s="333"/>
      <c r="VOP72" s="333"/>
      <c r="VOQ72" s="333"/>
      <c r="VOR72" s="333"/>
      <c r="VOS72" s="333"/>
      <c r="VOT72" s="333"/>
      <c r="VOU72" s="333"/>
      <c r="VOV72" s="333"/>
      <c r="VOW72" s="333"/>
      <c r="VOX72" s="333"/>
      <c r="VOY72" s="333"/>
      <c r="VOZ72" s="333"/>
      <c r="VPA72" s="333"/>
      <c r="VPB72" s="333"/>
      <c r="VPC72" s="333"/>
      <c r="VPD72" s="333"/>
      <c r="VPE72" s="333"/>
      <c r="VPF72" s="333"/>
      <c r="VPG72" s="333"/>
      <c r="VPH72" s="333"/>
      <c r="VPI72" s="333"/>
      <c r="VPJ72" s="333"/>
      <c r="VPK72" s="333"/>
      <c r="VPL72" s="333"/>
      <c r="VPM72" s="333"/>
      <c r="VPN72" s="333"/>
      <c r="VPO72" s="333"/>
      <c r="VPP72" s="333"/>
      <c r="VPQ72" s="333"/>
      <c r="VPR72" s="333"/>
      <c r="VPS72" s="333"/>
      <c r="VPT72" s="333"/>
      <c r="VPU72" s="333"/>
      <c r="VPV72" s="333"/>
      <c r="VPW72" s="333"/>
      <c r="VPX72" s="333"/>
      <c r="VPY72" s="333"/>
      <c r="VPZ72" s="333"/>
      <c r="VQA72" s="333"/>
      <c r="VQB72" s="333"/>
      <c r="VQC72" s="333"/>
      <c r="VQD72" s="333"/>
      <c r="VQE72" s="333"/>
      <c r="VQF72" s="333"/>
      <c r="VQG72" s="333"/>
      <c r="VQH72" s="333"/>
      <c r="VQI72" s="333"/>
      <c r="VQJ72" s="333"/>
      <c r="VQK72" s="333"/>
      <c r="VQL72" s="333"/>
      <c r="VQM72" s="333"/>
      <c r="VQN72" s="333"/>
      <c r="VQO72" s="333"/>
      <c r="VQP72" s="333"/>
      <c r="VQQ72" s="333"/>
      <c r="VQR72" s="333"/>
      <c r="VQS72" s="333"/>
      <c r="VQT72" s="333"/>
      <c r="VQU72" s="333"/>
      <c r="VQV72" s="333"/>
      <c r="VQW72" s="333"/>
      <c r="VQX72" s="333"/>
      <c r="VQY72" s="333"/>
      <c r="VQZ72" s="333"/>
      <c r="VRA72" s="333"/>
      <c r="VRB72" s="333"/>
      <c r="VRC72" s="333"/>
      <c r="VRD72" s="333"/>
      <c r="VRE72" s="333"/>
      <c r="VRF72" s="333"/>
      <c r="VRG72" s="333"/>
      <c r="VRH72" s="333"/>
      <c r="VRI72" s="333"/>
      <c r="VRJ72" s="333"/>
      <c r="VRK72" s="333"/>
      <c r="VRL72" s="333"/>
      <c r="VRM72" s="333"/>
      <c r="VRN72" s="333"/>
      <c r="VRO72" s="333"/>
      <c r="VRP72" s="333"/>
      <c r="VRQ72" s="333"/>
      <c r="VRR72" s="333"/>
      <c r="VRS72" s="333"/>
      <c r="VRT72" s="333"/>
      <c r="VRU72" s="333"/>
      <c r="VRV72" s="333"/>
      <c r="VRW72" s="333"/>
      <c r="VRX72" s="333"/>
      <c r="VRY72" s="333"/>
      <c r="VRZ72" s="333"/>
      <c r="VSA72" s="333"/>
      <c r="VSB72" s="333"/>
      <c r="VSC72" s="333"/>
      <c r="VSD72" s="333"/>
      <c r="VSE72" s="333"/>
      <c r="VSF72" s="333"/>
      <c r="VSG72" s="333"/>
      <c r="VSH72" s="333"/>
      <c r="VSI72" s="333"/>
      <c r="VSJ72" s="333"/>
      <c r="VSK72" s="333"/>
      <c r="VSL72" s="333"/>
      <c r="VSM72" s="333"/>
      <c r="VSN72" s="333"/>
      <c r="VSO72" s="333"/>
      <c r="VSP72" s="333"/>
      <c r="VSQ72" s="333"/>
      <c r="VSR72" s="333"/>
      <c r="VSS72" s="333"/>
      <c r="VST72" s="333"/>
      <c r="VSU72" s="333"/>
      <c r="VSV72" s="333"/>
      <c r="VSW72" s="333"/>
      <c r="VSX72" s="333"/>
      <c r="VSY72" s="333"/>
      <c r="VSZ72" s="333"/>
      <c r="VTA72" s="333"/>
      <c r="VTB72" s="333"/>
      <c r="VTC72" s="333"/>
      <c r="VTD72" s="333"/>
      <c r="VTE72" s="333"/>
      <c r="VTF72" s="333"/>
      <c r="VTG72" s="333"/>
      <c r="VTH72" s="333"/>
      <c r="VTI72" s="333"/>
      <c r="VTJ72" s="333"/>
      <c r="VTK72" s="333"/>
      <c r="VTL72" s="333"/>
      <c r="VTM72" s="333"/>
      <c r="VTN72" s="333"/>
      <c r="VTO72" s="333"/>
      <c r="VTP72" s="333"/>
      <c r="VTQ72" s="333"/>
      <c r="VTR72" s="333"/>
      <c r="VTS72" s="333"/>
      <c r="VTT72" s="333"/>
      <c r="VTU72" s="333"/>
      <c r="VTV72" s="333"/>
      <c r="VTW72" s="333"/>
      <c r="VTX72" s="333"/>
      <c r="VTY72" s="333"/>
      <c r="VTZ72" s="333"/>
      <c r="VUA72" s="333"/>
      <c r="VUB72" s="333"/>
      <c r="VUC72" s="333"/>
      <c r="VUD72" s="333"/>
      <c r="VUE72" s="333"/>
      <c r="VUF72" s="333"/>
      <c r="VUG72" s="333"/>
      <c r="VUH72" s="333"/>
      <c r="VUI72" s="333"/>
      <c r="VUJ72" s="333"/>
      <c r="VUK72" s="333"/>
      <c r="VUL72" s="333"/>
      <c r="VUM72" s="333"/>
      <c r="VUN72" s="333"/>
      <c r="VUO72" s="333"/>
      <c r="VUP72" s="333"/>
      <c r="VUQ72" s="333"/>
      <c r="VUR72" s="333"/>
      <c r="VUS72" s="333"/>
      <c r="VUT72" s="333"/>
      <c r="VUU72" s="333"/>
      <c r="VUV72" s="333"/>
      <c r="VUW72" s="333"/>
      <c r="VUX72" s="333"/>
      <c r="VUY72" s="333"/>
      <c r="VUZ72" s="333"/>
      <c r="VVA72" s="333"/>
      <c r="VVB72" s="333"/>
      <c r="VVC72" s="333"/>
      <c r="VVD72" s="333"/>
      <c r="VVE72" s="333"/>
      <c r="VVF72" s="333"/>
      <c r="VVG72" s="333"/>
      <c r="VVH72" s="333"/>
      <c r="VVI72" s="333"/>
      <c r="VVJ72" s="333"/>
      <c r="VVK72" s="333"/>
      <c r="VVL72" s="333"/>
      <c r="VVM72" s="333"/>
      <c r="VVN72" s="333"/>
      <c r="VVO72" s="333"/>
      <c r="VVP72" s="333"/>
      <c r="VVQ72" s="333"/>
      <c r="VVR72" s="333"/>
      <c r="VVS72" s="333"/>
      <c r="VVT72" s="333"/>
      <c r="VVU72" s="333"/>
      <c r="VVV72" s="333"/>
      <c r="VVW72" s="333"/>
      <c r="VVX72" s="333"/>
      <c r="VVY72" s="333"/>
      <c r="VVZ72" s="333"/>
      <c r="VWA72" s="333"/>
      <c r="VWB72" s="333"/>
      <c r="VWC72" s="333"/>
      <c r="VWD72" s="333"/>
      <c r="VWE72" s="333"/>
      <c r="VWF72" s="333"/>
      <c r="VWG72" s="333"/>
      <c r="VWH72" s="333"/>
      <c r="VWI72" s="333"/>
      <c r="VWJ72" s="333"/>
      <c r="VWK72" s="333"/>
      <c r="VWL72" s="333"/>
      <c r="VWM72" s="333"/>
      <c r="VWN72" s="333"/>
      <c r="VWO72" s="333"/>
      <c r="VWP72" s="333"/>
      <c r="VWQ72" s="333"/>
      <c r="VWR72" s="333"/>
      <c r="VWS72" s="333"/>
      <c r="VWT72" s="333"/>
      <c r="VWU72" s="333"/>
      <c r="VWV72" s="333"/>
      <c r="VWW72" s="333"/>
      <c r="VWX72" s="333"/>
      <c r="VWY72" s="333"/>
      <c r="VWZ72" s="333"/>
      <c r="VXA72" s="333"/>
      <c r="VXB72" s="333"/>
      <c r="VXC72" s="333"/>
      <c r="VXD72" s="333"/>
      <c r="VXE72" s="333"/>
      <c r="VXF72" s="333"/>
      <c r="VXG72" s="333"/>
      <c r="VXH72" s="333"/>
      <c r="VXI72" s="333"/>
      <c r="VXJ72" s="333"/>
      <c r="VXK72" s="333"/>
      <c r="VXL72" s="333"/>
      <c r="VXM72" s="333"/>
      <c r="VXN72" s="333"/>
      <c r="VXO72" s="333"/>
      <c r="VXP72" s="333"/>
      <c r="VXQ72" s="333"/>
      <c r="VXR72" s="333"/>
      <c r="VXS72" s="333"/>
      <c r="VXT72" s="333"/>
      <c r="VXU72" s="333"/>
      <c r="VXV72" s="333"/>
      <c r="VXW72" s="333"/>
      <c r="VXX72" s="333"/>
      <c r="VXY72" s="333"/>
      <c r="VXZ72" s="333"/>
      <c r="VYA72" s="333"/>
      <c r="VYB72" s="333"/>
      <c r="VYC72" s="333"/>
      <c r="VYD72" s="333"/>
      <c r="VYE72" s="333"/>
      <c r="VYF72" s="333"/>
      <c r="VYG72" s="333"/>
      <c r="VYH72" s="333"/>
      <c r="VYI72" s="333"/>
      <c r="VYJ72" s="333"/>
      <c r="VYK72" s="333"/>
      <c r="VYL72" s="333"/>
      <c r="VYM72" s="333"/>
      <c r="VYN72" s="333"/>
      <c r="VYO72" s="333"/>
      <c r="VYP72" s="333"/>
      <c r="VYQ72" s="333"/>
      <c r="VYR72" s="333"/>
      <c r="VYS72" s="333"/>
      <c r="VYT72" s="333"/>
      <c r="VYU72" s="333"/>
      <c r="VYV72" s="333"/>
      <c r="VYW72" s="333"/>
      <c r="VYX72" s="333"/>
      <c r="VYY72" s="333"/>
      <c r="VYZ72" s="333"/>
      <c r="VZA72" s="333"/>
      <c r="VZB72" s="333"/>
      <c r="VZC72" s="333"/>
      <c r="VZD72" s="333"/>
      <c r="VZE72" s="333"/>
      <c r="VZF72" s="333"/>
      <c r="VZG72" s="333"/>
      <c r="VZH72" s="333"/>
      <c r="VZI72" s="333"/>
      <c r="VZJ72" s="333"/>
      <c r="VZK72" s="333"/>
      <c r="VZL72" s="333"/>
      <c r="VZM72" s="333"/>
      <c r="VZN72" s="333"/>
      <c r="VZO72" s="333"/>
      <c r="VZP72" s="333"/>
      <c r="VZQ72" s="333"/>
      <c r="VZR72" s="333"/>
      <c r="VZS72" s="333"/>
      <c r="VZT72" s="333"/>
      <c r="VZU72" s="333"/>
      <c r="VZV72" s="333"/>
      <c r="VZW72" s="333"/>
      <c r="VZX72" s="333"/>
      <c r="VZY72" s="333"/>
      <c r="VZZ72" s="333"/>
      <c r="WAA72" s="333"/>
      <c r="WAB72" s="333"/>
      <c r="WAC72" s="333"/>
      <c r="WAD72" s="333"/>
      <c r="WAE72" s="333"/>
      <c r="WAF72" s="333"/>
      <c r="WAG72" s="333"/>
      <c r="WAH72" s="333"/>
      <c r="WAI72" s="333"/>
      <c r="WAJ72" s="333"/>
      <c r="WAK72" s="333"/>
      <c r="WAL72" s="333"/>
      <c r="WAM72" s="333"/>
      <c r="WAN72" s="333"/>
      <c r="WAO72" s="333"/>
      <c r="WAP72" s="333"/>
      <c r="WAQ72" s="333"/>
      <c r="WAR72" s="333"/>
      <c r="WAS72" s="333"/>
      <c r="WAT72" s="333"/>
      <c r="WAU72" s="333"/>
      <c r="WAV72" s="333"/>
      <c r="WAW72" s="333"/>
      <c r="WAX72" s="333"/>
      <c r="WAY72" s="333"/>
      <c r="WAZ72" s="333"/>
      <c r="WBA72" s="333"/>
      <c r="WBB72" s="333"/>
      <c r="WBC72" s="333"/>
      <c r="WBD72" s="333"/>
      <c r="WBE72" s="333"/>
      <c r="WBF72" s="333"/>
      <c r="WBG72" s="333"/>
      <c r="WBH72" s="333"/>
      <c r="WBI72" s="333"/>
      <c r="WBJ72" s="333"/>
      <c r="WBK72" s="333"/>
      <c r="WBL72" s="333"/>
      <c r="WBM72" s="333"/>
      <c r="WBN72" s="333"/>
      <c r="WBO72" s="333"/>
      <c r="WBP72" s="333"/>
      <c r="WBQ72" s="333"/>
      <c r="WBR72" s="333"/>
      <c r="WBS72" s="333"/>
      <c r="WBT72" s="333"/>
      <c r="WBU72" s="333"/>
      <c r="WBV72" s="333"/>
      <c r="WBW72" s="333"/>
      <c r="WBX72" s="333"/>
      <c r="WBY72" s="333"/>
      <c r="WBZ72" s="333"/>
      <c r="WCA72" s="333"/>
      <c r="WCB72" s="333"/>
      <c r="WCC72" s="333"/>
      <c r="WCD72" s="333"/>
      <c r="WCE72" s="333"/>
      <c r="WCF72" s="333"/>
      <c r="WCG72" s="333"/>
      <c r="WCH72" s="333"/>
      <c r="WCI72" s="333"/>
      <c r="WCJ72" s="333"/>
      <c r="WCK72" s="333"/>
      <c r="WCL72" s="333"/>
      <c r="WCM72" s="333"/>
      <c r="WCN72" s="333"/>
      <c r="WCO72" s="333"/>
      <c r="WCP72" s="333"/>
      <c r="WCQ72" s="333"/>
      <c r="WCR72" s="333"/>
      <c r="WCS72" s="333"/>
      <c r="WCT72" s="333"/>
      <c r="WCU72" s="333"/>
      <c r="WCV72" s="333"/>
      <c r="WCW72" s="333"/>
      <c r="WCX72" s="333"/>
      <c r="WCY72" s="333"/>
      <c r="WCZ72" s="333"/>
      <c r="WDA72" s="333"/>
      <c r="WDB72" s="333"/>
      <c r="WDC72" s="333"/>
      <c r="WDD72" s="333"/>
      <c r="WDE72" s="333"/>
      <c r="WDF72" s="333"/>
      <c r="WDG72" s="333"/>
      <c r="WDH72" s="333"/>
      <c r="WDI72" s="333"/>
      <c r="WDJ72" s="333"/>
      <c r="WDK72" s="333"/>
      <c r="WDL72" s="333"/>
      <c r="WDM72" s="333"/>
      <c r="WDN72" s="333"/>
      <c r="WDO72" s="333"/>
      <c r="WDP72" s="333"/>
      <c r="WDQ72" s="333"/>
      <c r="WDR72" s="333"/>
      <c r="WDS72" s="333"/>
      <c r="WDT72" s="333"/>
      <c r="WDU72" s="333"/>
      <c r="WDV72" s="333"/>
      <c r="WDW72" s="333"/>
      <c r="WDX72" s="333"/>
      <c r="WDY72" s="333"/>
      <c r="WDZ72" s="333"/>
      <c r="WEA72" s="333"/>
      <c r="WEB72" s="333"/>
      <c r="WEC72" s="333"/>
      <c r="WED72" s="333"/>
      <c r="WEE72" s="333"/>
      <c r="WEF72" s="333"/>
      <c r="WEG72" s="333"/>
      <c r="WEH72" s="333"/>
      <c r="WEI72" s="333"/>
      <c r="WEJ72" s="333"/>
      <c r="WEK72" s="333"/>
      <c r="WEL72" s="333"/>
      <c r="WEM72" s="333"/>
      <c r="WEN72" s="333"/>
      <c r="WEO72" s="333"/>
      <c r="WEP72" s="333"/>
      <c r="WEQ72" s="333"/>
      <c r="WER72" s="333"/>
      <c r="WES72" s="333"/>
      <c r="WET72" s="333"/>
      <c r="WEU72" s="333"/>
      <c r="WEV72" s="333"/>
      <c r="WEW72" s="333"/>
      <c r="WEX72" s="333"/>
      <c r="WEY72" s="333"/>
      <c r="WEZ72" s="333"/>
      <c r="WFA72" s="333"/>
      <c r="WFB72" s="333"/>
      <c r="WFC72" s="333"/>
      <c r="WFD72" s="333"/>
      <c r="WFE72" s="333"/>
      <c r="WFF72" s="333"/>
      <c r="WFG72" s="333"/>
      <c r="WFH72" s="333"/>
      <c r="WFI72" s="333"/>
      <c r="WFJ72" s="333"/>
      <c r="WFK72" s="333"/>
      <c r="WFL72" s="333"/>
      <c r="WFM72" s="333"/>
      <c r="WFN72" s="333"/>
      <c r="WFO72" s="333"/>
      <c r="WFP72" s="333"/>
      <c r="WFQ72" s="333"/>
      <c r="WFR72" s="333"/>
      <c r="WFS72" s="333"/>
      <c r="WFT72" s="333"/>
      <c r="WFU72" s="333"/>
      <c r="WFV72" s="333"/>
      <c r="WFW72" s="333"/>
      <c r="WFX72" s="333"/>
      <c r="WFY72" s="333"/>
      <c r="WFZ72" s="333"/>
      <c r="WGA72" s="333"/>
      <c r="WGB72" s="333"/>
      <c r="WGC72" s="333"/>
      <c r="WGD72" s="333"/>
      <c r="WGE72" s="333"/>
      <c r="WGF72" s="333"/>
      <c r="WGG72" s="333"/>
      <c r="WGH72" s="333"/>
      <c r="WGI72" s="333"/>
      <c r="WGJ72" s="333"/>
      <c r="WGK72" s="333"/>
      <c r="WGL72" s="333"/>
      <c r="WGM72" s="333"/>
      <c r="WGN72" s="333"/>
      <c r="WGO72" s="333"/>
      <c r="WGP72" s="333"/>
      <c r="WGQ72" s="333"/>
      <c r="WGR72" s="333"/>
      <c r="WGS72" s="333"/>
      <c r="WGT72" s="333"/>
      <c r="WGU72" s="333"/>
      <c r="WGV72" s="333"/>
      <c r="WGW72" s="333"/>
      <c r="WGX72" s="333"/>
      <c r="WGY72" s="333"/>
      <c r="WGZ72" s="333"/>
      <c r="WHA72" s="333"/>
      <c r="WHB72" s="333"/>
      <c r="WHC72" s="333"/>
      <c r="WHD72" s="333"/>
      <c r="WHE72" s="333"/>
      <c r="WHF72" s="333"/>
      <c r="WHG72" s="333"/>
      <c r="WHH72" s="333"/>
      <c r="WHI72" s="333"/>
      <c r="WHJ72" s="333"/>
      <c r="WHK72" s="333"/>
      <c r="WHL72" s="333"/>
      <c r="WHM72" s="333"/>
      <c r="WHN72" s="333"/>
      <c r="WHO72" s="333"/>
      <c r="WHP72" s="333"/>
      <c r="WHQ72" s="333"/>
      <c r="WHR72" s="333"/>
      <c r="WHS72" s="333"/>
      <c r="WHT72" s="333"/>
      <c r="WHU72" s="333"/>
      <c r="WHV72" s="333"/>
      <c r="WHW72" s="333"/>
      <c r="WHX72" s="333"/>
      <c r="WHY72" s="333"/>
      <c r="WHZ72" s="333"/>
      <c r="WIA72" s="333"/>
      <c r="WIB72" s="333"/>
      <c r="WIC72" s="333"/>
      <c r="WID72" s="333"/>
      <c r="WIE72" s="333"/>
      <c r="WIF72" s="333"/>
      <c r="WIG72" s="333"/>
      <c r="WIH72" s="333"/>
      <c r="WII72" s="333"/>
      <c r="WIJ72" s="333"/>
      <c r="WIK72" s="333"/>
      <c r="WIL72" s="333"/>
      <c r="WIM72" s="333"/>
      <c r="WIN72" s="333"/>
      <c r="WIO72" s="333"/>
      <c r="WIP72" s="333"/>
      <c r="WIQ72" s="333"/>
      <c r="WIR72" s="333"/>
      <c r="WIS72" s="333"/>
      <c r="WIT72" s="333"/>
      <c r="WIU72" s="333"/>
      <c r="WIV72" s="333"/>
      <c r="WIW72" s="333"/>
      <c r="WIX72" s="333"/>
      <c r="WIY72" s="333"/>
      <c r="WIZ72" s="333"/>
      <c r="WJA72" s="333"/>
      <c r="WJB72" s="333"/>
      <c r="WJC72" s="333"/>
      <c r="WJD72" s="333"/>
      <c r="WJE72" s="333"/>
      <c r="WJF72" s="333"/>
      <c r="WJG72" s="333"/>
      <c r="WJH72" s="333"/>
      <c r="WJI72" s="333"/>
      <c r="WJJ72" s="333"/>
      <c r="WJK72" s="333"/>
      <c r="WJL72" s="333"/>
      <c r="WJM72" s="333"/>
      <c r="WJN72" s="333"/>
      <c r="WJO72" s="333"/>
      <c r="WJP72" s="333"/>
      <c r="WJQ72" s="333"/>
      <c r="WJR72" s="333"/>
      <c r="WJS72" s="333"/>
      <c r="WJT72" s="333"/>
      <c r="WJU72" s="333"/>
      <c r="WJV72" s="333"/>
      <c r="WJW72" s="333"/>
      <c r="WJX72" s="333"/>
      <c r="WJY72" s="333"/>
      <c r="WJZ72" s="333"/>
      <c r="WKA72" s="333"/>
      <c r="WKB72" s="333"/>
      <c r="WKC72" s="333"/>
      <c r="WKD72" s="333"/>
      <c r="WKE72" s="333"/>
      <c r="WKF72" s="333"/>
      <c r="WKG72" s="333"/>
      <c r="WKH72" s="333"/>
      <c r="WKI72" s="333"/>
      <c r="WKJ72" s="333"/>
      <c r="WKK72" s="333"/>
      <c r="WKL72" s="333"/>
      <c r="WKM72" s="333"/>
      <c r="WKN72" s="333"/>
      <c r="WKO72" s="333"/>
      <c r="WKP72" s="333"/>
      <c r="WKQ72" s="333"/>
      <c r="WKR72" s="333"/>
      <c r="WKS72" s="333"/>
      <c r="WKT72" s="333"/>
      <c r="WKU72" s="333"/>
      <c r="WKV72" s="333"/>
      <c r="WKW72" s="333"/>
      <c r="WKX72" s="333"/>
      <c r="WKY72" s="333"/>
      <c r="WKZ72" s="333"/>
      <c r="WLA72" s="333"/>
      <c r="WLB72" s="333"/>
      <c r="WLC72" s="333"/>
      <c r="WLD72" s="333"/>
      <c r="WLE72" s="333"/>
      <c r="WLF72" s="333"/>
      <c r="WLG72" s="333"/>
      <c r="WLH72" s="333"/>
      <c r="WLI72" s="333"/>
      <c r="WLJ72" s="333"/>
      <c r="WLK72" s="333"/>
      <c r="WLL72" s="333"/>
      <c r="WLM72" s="333"/>
      <c r="WLN72" s="333"/>
      <c r="WLO72" s="333"/>
      <c r="WLP72" s="333"/>
      <c r="WLQ72" s="333"/>
      <c r="WLR72" s="333"/>
      <c r="WLS72" s="333"/>
      <c r="WLT72" s="333"/>
      <c r="WLU72" s="333"/>
      <c r="WLV72" s="333"/>
      <c r="WLW72" s="333"/>
      <c r="WLX72" s="333"/>
      <c r="WLY72" s="333"/>
      <c r="WLZ72" s="333"/>
      <c r="WMA72" s="333"/>
      <c r="WMB72" s="333"/>
      <c r="WMC72" s="333"/>
      <c r="WMD72" s="333"/>
      <c r="WME72" s="333"/>
      <c r="WMF72" s="333"/>
      <c r="WMG72" s="333"/>
      <c r="WMH72" s="333"/>
      <c r="WMI72" s="333"/>
      <c r="WMJ72" s="333"/>
      <c r="WMK72" s="333"/>
      <c r="WML72" s="333"/>
      <c r="WMM72" s="333"/>
      <c r="WMN72" s="333"/>
      <c r="WMO72" s="333"/>
      <c r="WMP72" s="333"/>
      <c r="WMQ72" s="333"/>
      <c r="WMR72" s="333"/>
      <c r="WMS72" s="333"/>
      <c r="WMT72" s="333"/>
      <c r="WMU72" s="333"/>
      <c r="WMV72" s="333"/>
      <c r="WMW72" s="333"/>
      <c r="WMX72" s="333"/>
      <c r="WMY72" s="333"/>
      <c r="WMZ72" s="333"/>
      <c r="WNA72" s="333"/>
      <c r="WNB72" s="333"/>
      <c r="WNC72" s="333"/>
      <c r="WND72" s="333"/>
      <c r="WNE72" s="333"/>
      <c r="WNF72" s="333"/>
      <c r="WNG72" s="333"/>
      <c r="WNH72" s="333"/>
      <c r="WNI72" s="333"/>
      <c r="WNJ72" s="333"/>
      <c r="WNK72" s="333"/>
      <c r="WNL72" s="333"/>
      <c r="WNM72" s="333"/>
      <c r="WNN72" s="333"/>
      <c r="WNO72" s="333"/>
      <c r="WNP72" s="333"/>
      <c r="WNQ72" s="333"/>
      <c r="WNR72" s="333"/>
      <c r="WNS72" s="333"/>
      <c r="WNT72" s="333"/>
      <c r="WNU72" s="333"/>
      <c r="WNV72" s="333"/>
      <c r="WNW72" s="333"/>
      <c r="WNX72" s="333"/>
      <c r="WNY72" s="333"/>
      <c r="WNZ72" s="333"/>
      <c r="WOA72" s="333"/>
      <c r="WOB72" s="333"/>
      <c r="WOC72" s="333"/>
      <c r="WOD72" s="333"/>
      <c r="WOE72" s="333"/>
      <c r="WOF72" s="333"/>
      <c r="WOG72" s="333"/>
      <c r="WOH72" s="333"/>
      <c r="WOI72" s="333"/>
      <c r="WOJ72" s="333"/>
      <c r="WOK72" s="333"/>
      <c r="WOL72" s="333"/>
      <c r="WOM72" s="333"/>
      <c r="WON72" s="333"/>
      <c r="WOO72" s="333"/>
      <c r="WOP72" s="333"/>
      <c r="WOQ72" s="333"/>
      <c r="WOR72" s="333"/>
      <c r="WOS72" s="333"/>
      <c r="WOT72" s="333"/>
      <c r="WOU72" s="333"/>
      <c r="WOV72" s="333"/>
      <c r="WOW72" s="333"/>
      <c r="WOX72" s="333"/>
      <c r="WOY72" s="333"/>
      <c r="WOZ72" s="333"/>
      <c r="WPA72" s="333"/>
      <c r="WPB72" s="333"/>
      <c r="WPC72" s="333"/>
      <c r="WPD72" s="333"/>
      <c r="WPE72" s="333"/>
      <c r="WPF72" s="333"/>
      <c r="WPG72" s="333"/>
      <c r="WPH72" s="333"/>
      <c r="WPI72" s="333"/>
      <c r="WPJ72" s="333"/>
      <c r="WPK72" s="333"/>
      <c r="WPL72" s="333"/>
      <c r="WPM72" s="333"/>
      <c r="WPN72" s="333"/>
      <c r="WPO72" s="333"/>
      <c r="WPP72" s="333"/>
      <c r="WPQ72" s="333"/>
      <c r="WPR72" s="333"/>
      <c r="WPS72" s="333"/>
      <c r="WPT72" s="333"/>
      <c r="WPU72" s="333"/>
      <c r="WPV72" s="333"/>
      <c r="WPW72" s="333"/>
      <c r="WPX72" s="333"/>
      <c r="WPY72" s="333"/>
      <c r="WPZ72" s="333"/>
      <c r="WQA72" s="333"/>
      <c r="WQB72" s="333"/>
      <c r="WQC72" s="333"/>
      <c r="WQD72" s="333"/>
      <c r="WQE72" s="333"/>
      <c r="WQF72" s="333"/>
      <c r="WQG72" s="333"/>
      <c r="WQH72" s="333"/>
      <c r="WQI72" s="333"/>
      <c r="WQJ72" s="333"/>
      <c r="WQK72" s="333"/>
      <c r="WQL72" s="333"/>
      <c r="WQM72" s="333"/>
      <c r="WQN72" s="333"/>
      <c r="WQO72" s="333"/>
      <c r="WQP72" s="333"/>
      <c r="WQQ72" s="333"/>
      <c r="WQR72" s="333"/>
      <c r="WQS72" s="333"/>
      <c r="WQT72" s="333"/>
      <c r="WQU72" s="333"/>
      <c r="WQV72" s="333"/>
      <c r="WQW72" s="333"/>
      <c r="WQX72" s="333"/>
      <c r="WQY72" s="333"/>
      <c r="WQZ72" s="333"/>
      <c r="WRA72" s="333"/>
      <c r="WRB72" s="333"/>
      <c r="WRC72" s="333"/>
      <c r="WRD72" s="333"/>
      <c r="WRE72" s="333"/>
      <c r="WRF72" s="333"/>
      <c r="WRG72" s="333"/>
      <c r="WRH72" s="333"/>
      <c r="WRI72" s="333"/>
      <c r="WRJ72" s="333"/>
      <c r="WRK72" s="333"/>
      <c r="WRL72" s="333"/>
      <c r="WRM72" s="333"/>
      <c r="WRN72" s="333"/>
      <c r="WRO72" s="333"/>
      <c r="WRP72" s="333"/>
      <c r="WRQ72" s="333"/>
      <c r="WRR72" s="333"/>
      <c r="WRS72" s="333"/>
      <c r="WRT72" s="333"/>
      <c r="WRU72" s="333"/>
      <c r="WRV72" s="333"/>
      <c r="WRW72" s="333"/>
      <c r="WRX72" s="333"/>
      <c r="WRY72" s="333"/>
      <c r="WRZ72" s="333"/>
      <c r="WSA72" s="333"/>
      <c r="WSB72" s="333"/>
      <c r="WSC72" s="333"/>
      <c r="WSD72" s="333"/>
      <c r="WSE72" s="333"/>
      <c r="WSF72" s="333"/>
      <c r="WSG72" s="333"/>
      <c r="WSH72" s="333"/>
      <c r="WSI72" s="333"/>
      <c r="WSJ72" s="333"/>
      <c r="WSK72" s="333"/>
      <c r="WSL72" s="333"/>
      <c r="WSM72" s="333"/>
      <c r="WSN72" s="333"/>
      <c r="WSO72" s="333"/>
      <c r="WSP72" s="333"/>
      <c r="WSQ72" s="333"/>
      <c r="WSR72" s="333"/>
      <c r="WSS72" s="333"/>
      <c r="WST72" s="333"/>
      <c r="WSU72" s="333"/>
      <c r="WSV72" s="333"/>
      <c r="WSW72" s="333"/>
      <c r="WSX72" s="333"/>
      <c r="WSY72" s="333"/>
      <c r="WSZ72" s="333"/>
      <c r="WTA72" s="333"/>
      <c r="WTB72" s="333"/>
      <c r="WTC72" s="333"/>
      <c r="WTD72" s="333"/>
      <c r="WTE72" s="333"/>
      <c r="WTF72" s="333"/>
      <c r="WTG72" s="333"/>
      <c r="WTH72" s="333"/>
      <c r="WTI72" s="333"/>
      <c r="WTJ72" s="333"/>
      <c r="WTK72" s="333"/>
      <c r="WTL72" s="333"/>
      <c r="WTM72" s="333"/>
      <c r="WTN72" s="333"/>
      <c r="WTO72" s="333"/>
      <c r="WTP72" s="333"/>
      <c r="WTQ72" s="333"/>
      <c r="WTR72" s="333"/>
      <c r="WTS72" s="333"/>
      <c r="WTT72" s="333"/>
      <c r="WTU72" s="333"/>
      <c r="WTV72" s="333"/>
      <c r="WTW72" s="333"/>
      <c r="WTX72" s="333"/>
      <c r="WTY72" s="333"/>
      <c r="WTZ72" s="333"/>
      <c r="WUA72" s="333"/>
      <c r="WUB72" s="333"/>
      <c r="WUC72" s="333"/>
      <c r="WUD72" s="333"/>
      <c r="WUE72" s="333"/>
      <c r="WUF72" s="333"/>
      <c r="WUG72" s="333"/>
      <c r="WUH72" s="333"/>
      <c r="WUI72" s="333"/>
      <c r="WUJ72" s="333"/>
      <c r="WUK72" s="333"/>
      <c r="WUL72" s="333"/>
      <c r="WUM72" s="333"/>
      <c r="WUN72" s="333"/>
      <c r="WUO72" s="333"/>
      <c r="WUP72" s="333"/>
      <c r="WUQ72" s="333"/>
      <c r="WUR72" s="333"/>
      <c r="WUS72" s="333"/>
      <c r="WUT72" s="333"/>
      <c r="WUU72" s="333"/>
      <c r="WUV72" s="333"/>
      <c r="WUW72" s="333"/>
      <c r="WUX72" s="333"/>
      <c r="WUY72" s="333"/>
      <c r="WUZ72" s="333"/>
      <c r="WVA72" s="333"/>
      <c r="WVB72" s="333"/>
      <c r="WVC72" s="333"/>
      <c r="WVD72" s="333"/>
      <c r="WVE72" s="333"/>
      <c r="WVF72" s="333"/>
      <c r="WVG72" s="333"/>
      <c r="WVH72" s="333"/>
      <c r="WVI72" s="333"/>
      <c r="WVJ72" s="333"/>
      <c r="WVK72" s="333"/>
      <c r="WVL72" s="333"/>
      <c r="WVM72" s="333"/>
      <c r="WVN72" s="333"/>
      <c r="WVO72" s="333"/>
      <c r="WVP72" s="333"/>
      <c r="WVQ72" s="333"/>
      <c r="WVR72" s="333"/>
      <c r="WVS72" s="333"/>
      <c r="WVT72" s="333"/>
      <c r="WVU72" s="333"/>
      <c r="WVV72" s="333"/>
      <c r="WVW72" s="333"/>
      <c r="WVX72" s="333"/>
      <c r="WVY72" s="333"/>
      <c r="WVZ72" s="333"/>
      <c r="WWA72" s="333"/>
      <c r="WWB72" s="333"/>
      <c r="WWC72" s="333"/>
      <c r="WWD72" s="333"/>
      <c r="WWE72" s="333"/>
      <c r="WWF72" s="333"/>
      <c r="WWG72" s="333"/>
      <c r="WWH72" s="333"/>
      <c r="WWI72" s="333"/>
      <c r="WWJ72" s="333"/>
      <c r="WWK72" s="333"/>
      <c r="WWL72" s="333"/>
      <c r="WWM72" s="333"/>
      <c r="WWN72" s="333"/>
      <c r="WWO72" s="333"/>
      <c r="WWP72" s="333"/>
      <c r="WWQ72" s="333"/>
      <c r="WWR72" s="333"/>
      <c r="WWS72" s="333"/>
      <c r="WWT72" s="333"/>
      <c r="WWU72" s="333"/>
      <c r="WWV72" s="333"/>
      <c r="WWW72" s="333"/>
      <c r="WWX72" s="333"/>
      <c r="WWY72" s="333"/>
      <c r="WWZ72" s="333"/>
      <c r="WXA72" s="333"/>
      <c r="WXB72" s="333"/>
      <c r="WXC72" s="333"/>
      <c r="WXD72" s="333"/>
      <c r="WXE72" s="333"/>
      <c r="WXF72" s="333"/>
      <c r="WXG72" s="333"/>
      <c r="WXH72" s="333"/>
      <c r="WXI72" s="333"/>
      <c r="WXJ72" s="333"/>
      <c r="WXK72" s="333"/>
      <c r="WXL72" s="333"/>
      <c r="WXM72" s="333"/>
      <c r="WXN72" s="333"/>
      <c r="WXO72" s="333"/>
      <c r="WXP72" s="333"/>
      <c r="WXQ72" s="333"/>
      <c r="WXR72" s="333"/>
      <c r="WXS72" s="333"/>
      <c r="WXT72" s="333"/>
      <c r="WXU72" s="333"/>
      <c r="WXV72" s="333"/>
      <c r="WXW72" s="333"/>
      <c r="WXX72" s="333"/>
      <c r="WXY72" s="333"/>
      <c r="WXZ72" s="333"/>
      <c r="WYA72" s="333"/>
      <c r="WYB72" s="333"/>
      <c r="WYC72" s="333"/>
      <c r="WYD72" s="333"/>
      <c r="WYE72" s="333"/>
      <c r="WYF72" s="333"/>
      <c r="WYG72" s="333"/>
      <c r="WYH72" s="333"/>
      <c r="WYI72" s="333"/>
      <c r="WYJ72" s="333"/>
      <c r="WYK72" s="333"/>
      <c r="WYL72" s="333"/>
      <c r="WYM72" s="333"/>
      <c r="WYN72" s="333"/>
      <c r="WYO72" s="333"/>
      <c r="WYP72" s="333"/>
      <c r="WYQ72" s="333"/>
      <c r="WYR72" s="333"/>
      <c r="WYS72" s="333"/>
      <c r="WYT72" s="333"/>
      <c r="WYU72" s="333"/>
      <c r="WYV72" s="333"/>
      <c r="WYW72" s="333"/>
      <c r="WYX72" s="333"/>
      <c r="WYY72" s="333"/>
      <c r="WYZ72" s="333"/>
      <c r="WZA72" s="333"/>
      <c r="WZB72" s="333"/>
      <c r="WZC72" s="333"/>
      <c r="WZD72" s="333"/>
      <c r="WZE72" s="333"/>
      <c r="WZF72" s="333"/>
      <c r="WZG72" s="333"/>
      <c r="WZH72" s="333"/>
      <c r="WZI72" s="333"/>
      <c r="WZJ72" s="333"/>
      <c r="WZK72" s="333"/>
      <c r="WZL72" s="333"/>
      <c r="WZM72" s="333"/>
      <c r="WZN72" s="333"/>
      <c r="WZO72" s="333"/>
      <c r="WZP72" s="333"/>
      <c r="WZQ72" s="333"/>
      <c r="WZR72" s="333"/>
      <c r="WZS72" s="333"/>
      <c r="WZT72" s="333"/>
      <c r="WZU72" s="333"/>
      <c r="WZV72" s="333"/>
      <c r="WZW72" s="333"/>
      <c r="WZX72" s="333"/>
      <c r="WZY72" s="333"/>
      <c r="WZZ72" s="333"/>
      <c r="XAA72" s="333"/>
      <c r="XAB72" s="333"/>
      <c r="XAC72" s="333"/>
      <c r="XAD72" s="333"/>
      <c r="XAE72" s="333"/>
      <c r="XAF72" s="333"/>
      <c r="XAG72" s="333"/>
      <c r="XAH72" s="333"/>
      <c r="XAI72" s="333"/>
      <c r="XAJ72" s="333"/>
      <c r="XAK72" s="333"/>
      <c r="XAL72" s="333"/>
      <c r="XAM72" s="333"/>
      <c r="XAN72" s="333"/>
      <c r="XAO72" s="333"/>
      <c r="XAP72" s="333"/>
      <c r="XAQ72" s="333"/>
      <c r="XAR72" s="333"/>
      <c r="XAS72" s="333"/>
      <c r="XAT72" s="333"/>
      <c r="XAU72" s="333"/>
      <c r="XAV72" s="333"/>
      <c r="XAW72" s="333"/>
      <c r="XAX72" s="333"/>
      <c r="XAY72" s="333"/>
      <c r="XAZ72" s="333"/>
      <c r="XBA72" s="333"/>
      <c r="XBB72" s="333"/>
      <c r="XBC72" s="333"/>
      <c r="XBD72" s="333"/>
      <c r="XBE72" s="333"/>
      <c r="XBF72" s="333"/>
      <c r="XBG72" s="333"/>
      <c r="XBH72" s="333"/>
      <c r="XBI72" s="333"/>
      <c r="XBJ72" s="333"/>
      <c r="XBK72" s="333"/>
      <c r="XBL72" s="333"/>
      <c r="XBM72" s="333"/>
      <c r="XBN72" s="333"/>
      <c r="XBO72" s="333"/>
      <c r="XBP72" s="333"/>
      <c r="XBQ72" s="333"/>
      <c r="XBR72" s="333"/>
      <c r="XBS72" s="333"/>
      <c r="XBT72" s="333"/>
      <c r="XBU72" s="333"/>
      <c r="XBV72" s="333"/>
      <c r="XBW72" s="333"/>
      <c r="XBX72" s="333"/>
      <c r="XBY72" s="333"/>
      <c r="XBZ72" s="333"/>
      <c r="XCA72" s="333"/>
      <c r="XCB72" s="333"/>
      <c r="XCC72" s="333"/>
      <c r="XCD72" s="333"/>
      <c r="XCE72" s="333"/>
      <c r="XCF72" s="333"/>
      <c r="XCG72" s="333"/>
      <c r="XCH72" s="333"/>
      <c r="XCI72" s="333"/>
      <c r="XCJ72" s="333"/>
      <c r="XCK72" s="333"/>
      <c r="XCL72" s="333"/>
      <c r="XCM72" s="333"/>
      <c r="XCN72" s="333"/>
      <c r="XCO72" s="333"/>
      <c r="XCP72" s="333"/>
      <c r="XCQ72" s="333"/>
      <c r="XCR72" s="333"/>
      <c r="XCS72" s="333"/>
      <c r="XCT72" s="333"/>
      <c r="XCU72" s="333"/>
      <c r="XCV72" s="333"/>
      <c r="XCW72" s="333"/>
      <c r="XCX72" s="333"/>
      <c r="XCY72" s="333"/>
      <c r="XCZ72" s="333"/>
      <c r="XDA72" s="333"/>
      <c r="XDB72" s="333"/>
      <c r="XDC72" s="333"/>
      <c r="XDD72" s="333"/>
      <c r="XDE72" s="333"/>
      <c r="XDF72" s="333"/>
      <c r="XDG72" s="333"/>
      <c r="XDH72" s="333"/>
      <c r="XDI72" s="333"/>
      <c r="XDJ72" s="333"/>
      <c r="XDK72" s="333"/>
      <c r="XDL72" s="333"/>
      <c r="XDM72" s="333"/>
      <c r="XDN72" s="333"/>
      <c r="XDO72" s="333"/>
      <c r="XDP72" s="333"/>
      <c r="XDQ72" s="333"/>
      <c r="XDR72" s="333"/>
      <c r="XDS72" s="333"/>
      <c r="XDT72" s="333"/>
      <c r="XDU72" s="333"/>
      <c r="XDV72" s="333"/>
      <c r="XDW72" s="333"/>
      <c r="XDX72" s="333"/>
      <c r="XDY72" s="333"/>
      <c r="XDZ72" s="333"/>
      <c r="XEA72" s="333"/>
      <c r="XEB72" s="333"/>
      <c r="XEC72" s="333"/>
      <c r="XED72" s="333"/>
      <c r="XEE72" s="333"/>
      <c r="XEF72" s="333"/>
      <c r="XEG72" s="333"/>
      <c r="XEH72" s="333"/>
      <c r="XEI72" s="333"/>
      <c r="XEJ72" s="333"/>
      <c r="XEK72" s="333"/>
      <c r="XEL72" s="333"/>
      <c r="XEM72" s="333"/>
      <c r="XEN72" s="333"/>
      <c r="XEO72" s="333"/>
      <c r="XEP72" s="333"/>
      <c r="XEQ72" s="333"/>
      <c r="XER72" s="333"/>
      <c r="XES72" s="333"/>
      <c r="XET72" s="333"/>
      <c r="XEU72" s="333"/>
      <c r="XEV72" s="333"/>
      <c r="XEW72" s="333"/>
      <c r="XEX72" s="333"/>
      <c r="XEY72" s="333"/>
      <c r="XEZ72" s="333"/>
      <c r="XFA72" s="333"/>
      <c r="XFB72" s="333"/>
      <c r="XFC72" s="333"/>
      <c r="XFD72" s="333"/>
    </row>
    <row r="73" s="270" customFormat="1" ht="28.5" spans="1:30">
      <c r="A73" s="293" t="s">
        <v>163</v>
      </c>
      <c r="B73" s="4"/>
      <c r="C73" s="4" t="s">
        <v>117</v>
      </c>
      <c r="D73" s="289" t="s">
        <v>164</v>
      </c>
      <c r="E73" s="290"/>
      <c r="F73" s="23"/>
      <c r="G73" s="5"/>
      <c r="H73" s="290">
        <v>40</v>
      </c>
      <c r="I73" s="318">
        <f t="shared" si="108"/>
        <v>1035</v>
      </c>
      <c r="J73" s="25">
        <f t="shared" si="109"/>
        <v>2070</v>
      </c>
      <c r="K73" s="5">
        <v>6000</v>
      </c>
      <c r="L73" s="291">
        <f t="shared" si="110"/>
        <v>230.769230769231</v>
      </c>
      <c r="M73" s="291">
        <f t="shared" si="111"/>
        <v>692.307692307692</v>
      </c>
      <c r="N73" s="44">
        <f t="shared" si="112"/>
        <v>0.334448160535117</v>
      </c>
      <c r="O73" s="291">
        <f t="shared" si="113"/>
        <v>77.1803447388732</v>
      </c>
      <c r="P73" s="291">
        <f t="shared" si="114"/>
        <v>769.488037046566</v>
      </c>
      <c r="Q73" s="291">
        <f t="shared" si="107"/>
        <v>1500</v>
      </c>
      <c r="R73" s="291">
        <f t="shared" si="115"/>
        <v>1500</v>
      </c>
      <c r="S73" s="44">
        <f t="shared" si="116"/>
        <v>2.89855072463768</v>
      </c>
      <c r="T73" s="44">
        <f t="shared" si="117"/>
        <v>4</v>
      </c>
      <c r="U73" s="325">
        <f t="shared" si="118"/>
        <v>4</v>
      </c>
      <c r="V73" s="326">
        <v>120</v>
      </c>
      <c r="W73" s="44">
        <f t="shared" si="119"/>
        <v>480</v>
      </c>
      <c r="X73" s="327">
        <f t="shared" si="120"/>
        <v>0.333333333333333</v>
      </c>
      <c r="Y73" s="330">
        <f t="shared" si="121"/>
        <v>3.23188405797101</v>
      </c>
      <c r="Z73" s="4">
        <v>1</v>
      </c>
      <c r="AA73" s="25">
        <f t="shared" si="122"/>
        <v>2.89855072463768</v>
      </c>
      <c r="AB73" s="331">
        <f t="shared" si="123"/>
        <v>3.23188405797101</v>
      </c>
      <c r="AC73" s="331">
        <f t="shared" si="124"/>
        <v>6.46376811594203</v>
      </c>
      <c r="AD73" s="4">
        <f t="shared" si="125"/>
        <v>6</v>
      </c>
    </row>
    <row r="74" s="270" customFormat="1" ht="30" customHeight="1" spans="1:30">
      <c r="A74" s="293"/>
      <c r="B74" s="4" t="s">
        <v>165</v>
      </c>
      <c r="C74" s="4" t="s">
        <v>36</v>
      </c>
      <c r="D74" s="289" t="s">
        <v>166</v>
      </c>
      <c r="E74" s="292" t="s">
        <v>167</v>
      </c>
      <c r="F74" s="9" t="s">
        <v>168</v>
      </c>
      <c r="G74" s="5" t="s">
        <v>35</v>
      </c>
      <c r="H74" s="292">
        <v>40</v>
      </c>
      <c r="I74" s="318">
        <f t="shared" si="108"/>
        <v>1035</v>
      </c>
      <c r="J74" s="25">
        <f t="shared" si="109"/>
        <v>2070</v>
      </c>
      <c r="K74" s="291">
        <v>9000</v>
      </c>
      <c r="L74" s="291">
        <f t="shared" si="110"/>
        <v>346.153846153846</v>
      </c>
      <c r="M74" s="291">
        <f t="shared" si="111"/>
        <v>1038.46153846154</v>
      </c>
      <c r="N74" s="44">
        <f t="shared" si="112"/>
        <v>0.501672240802675</v>
      </c>
      <c r="O74" s="291">
        <f t="shared" si="113"/>
        <v>173.655775662465</v>
      </c>
      <c r="P74" s="291">
        <f t="shared" si="114"/>
        <v>1212.117314124</v>
      </c>
      <c r="Q74" s="291">
        <f t="shared" si="107"/>
        <v>2250</v>
      </c>
      <c r="R74" s="291">
        <f t="shared" si="115"/>
        <v>2250</v>
      </c>
      <c r="S74" s="44">
        <f t="shared" si="116"/>
        <v>4.34782608695652</v>
      </c>
      <c r="T74" s="44">
        <f t="shared" si="117"/>
        <v>4</v>
      </c>
      <c r="U74" s="325">
        <f t="shared" si="118"/>
        <v>4</v>
      </c>
      <c r="V74" s="326">
        <v>60</v>
      </c>
      <c r="W74" s="44">
        <f t="shared" si="119"/>
        <v>240</v>
      </c>
      <c r="X74" s="327">
        <f t="shared" si="120"/>
        <v>0.166666666666667</v>
      </c>
      <c r="Y74" s="330">
        <f t="shared" si="121"/>
        <v>4.51449275362319</v>
      </c>
      <c r="Z74" s="4">
        <v>4</v>
      </c>
      <c r="AA74" s="25">
        <f t="shared" si="122"/>
        <v>17.3913043478261</v>
      </c>
      <c r="AB74" s="331">
        <f t="shared" si="123"/>
        <v>18.0579710144927</v>
      </c>
      <c r="AC74" s="331">
        <f t="shared" si="124"/>
        <v>36.1159420289855</v>
      </c>
      <c r="AD74" s="4">
        <f t="shared" si="125"/>
        <v>36</v>
      </c>
    </row>
    <row r="75" s="270" customFormat="1" ht="57" spans="1:30">
      <c r="A75" s="293"/>
      <c r="B75" s="4"/>
      <c r="C75" s="4" t="s">
        <v>36</v>
      </c>
      <c r="D75" s="287" t="s">
        <v>169</v>
      </c>
      <c r="E75" s="287" t="s">
        <v>170</v>
      </c>
      <c r="F75" s="9" t="s">
        <v>168</v>
      </c>
      <c r="G75" s="5" t="s">
        <v>35</v>
      </c>
      <c r="H75" s="290">
        <v>40</v>
      </c>
      <c r="I75" s="318">
        <f t="shared" si="108"/>
        <v>1035</v>
      </c>
      <c r="J75" s="25">
        <f t="shared" si="109"/>
        <v>2070</v>
      </c>
      <c r="K75" s="291">
        <v>9000</v>
      </c>
      <c r="L75" s="291">
        <f t="shared" si="110"/>
        <v>346.153846153846</v>
      </c>
      <c r="M75" s="291">
        <f t="shared" si="111"/>
        <v>1038.46153846154</v>
      </c>
      <c r="N75" s="44">
        <f t="shared" si="112"/>
        <v>0.501672240802675</v>
      </c>
      <c r="O75" s="291">
        <f t="shared" si="113"/>
        <v>173.655775662465</v>
      </c>
      <c r="P75" s="291">
        <f t="shared" si="114"/>
        <v>1212.117314124</v>
      </c>
      <c r="Q75" s="291">
        <f t="shared" si="107"/>
        <v>2250</v>
      </c>
      <c r="R75" s="291">
        <f t="shared" si="115"/>
        <v>2250</v>
      </c>
      <c r="S75" s="44">
        <f t="shared" si="116"/>
        <v>4.34782608695652</v>
      </c>
      <c r="T75" s="44">
        <f t="shared" si="117"/>
        <v>4</v>
      </c>
      <c r="U75" s="325">
        <f t="shared" si="118"/>
        <v>4</v>
      </c>
      <c r="V75" s="326">
        <v>60</v>
      </c>
      <c r="W75" s="44">
        <f t="shared" si="119"/>
        <v>240</v>
      </c>
      <c r="X75" s="327">
        <f t="shared" si="120"/>
        <v>0.166666666666667</v>
      </c>
      <c r="Y75" s="330">
        <f t="shared" si="121"/>
        <v>4.51449275362319</v>
      </c>
      <c r="Z75" s="4">
        <v>1</v>
      </c>
      <c r="AA75" s="25">
        <f t="shared" si="122"/>
        <v>4.34782608695652</v>
      </c>
      <c r="AB75" s="331">
        <f t="shared" si="123"/>
        <v>4.51449275362319</v>
      </c>
      <c r="AC75" s="331">
        <f t="shared" si="124"/>
        <v>9.02898550724637</v>
      </c>
      <c r="AD75" s="4">
        <f t="shared" si="125"/>
        <v>9</v>
      </c>
    </row>
    <row r="76" s="270" customFormat="1" ht="57" spans="1:30">
      <c r="A76" s="293"/>
      <c r="B76" s="4"/>
      <c r="C76" s="4" t="s">
        <v>36</v>
      </c>
      <c r="D76" s="289" t="s">
        <v>171</v>
      </c>
      <c r="E76" s="292" t="s">
        <v>172</v>
      </c>
      <c r="F76" s="9" t="s">
        <v>168</v>
      </c>
      <c r="G76" s="5" t="s">
        <v>35</v>
      </c>
      <c r="H76" s="290">
        <v>40</v>
      </c>
      <c r="I76" s="318">
        <f t="shared" si="108"/>
        <v>1035</v>
      </c>
      <c r="J76" s="25">
        <f t="shared" si="109"/>
        <v>2070</v>
      </c>
      <c r="K76" s="291">
        <v>9000</v>
      </c>
      <c r="L76" s="291">
        <f t="shared" si="110"/>
        <v>346.153846153846</v>
      </c>
      <c r="M76" s="291">
        <f t="shared" si="111"/>
        <v>1038.46153846154</v>
      </c>
      <c r="N76" s="44">
        <f t="shared" si="112"/>
        <v>0.501672240802675</v>
      </c>
      <c r="O76" s="291">
        <f t="shared" si="113"/>
        <v>173.655775662465</v>
      </c>
      <c r="P76" s="291">
        <f t="shared" si="114"/>
        <v>1212.117314124</v>
      </c>
      <c r="Q76" s="291">
        <f t="shared" si="107"/>
        <v>2250</v>
      </c>
      <c r="R76" s="291">
        <f t="shared" si="115"/>
        <v>2250</v>
      </c>
      <c r="S76" s="44">
        <f t="shared" si="116"/>
        <v>4.34782608695652</v>
      </c>
      <c r="T76" s="44">
        <f t="shared" si="117"/>
        <v>4</v>
      </c>
      <c r="U76" s="325">
        <f t="shared" si="118"/>
        <v>4</v>
      </c>
      <c r="V76" s="326">
        <v>60</v>
      </c>
      <c r="W76" s="44">
        <f t="shared" si="119"/>
        <v>240</v>
      </c>
      <c r="X76" s="327">
        <f t="shared" si="120"/>
        <v>0.166666666666667</v>
      </c>
      <c r="Y76" s="330">
        <f t="shared" si="121"/>
        <v>4.51449275362319</v>
      </c>
      <c r="Z76" s="4">
        <v>1</v>
      </c>
      <c r="AA76" s="25">
        <f t="shared" si="122"/>
        <v>4.34782608695652</v>
      </c>
      <c r="AB76" s="331">
        <f t="shared" si="123"/>
        <v>4.51449275362319</v>
      </c>
      <c r="AC76" s="331">
        <f t="shared" si="124"/>
        <v>9.02898550724637</v>
      </c>
      <c r="AD76" s="4">
        <f t="shared" si="125"/>
        <v>9</v>
      </c>
    </row>
    <row r="77" s="271" customFormat="1" spans="1:16384">
      <c r="A77" s="302"/>
      <c r="B77" s="294"/>
      <c r="C77" s="332"/>
      <c r="D77" s="337"/>
      <c r="E77" s="297"/>
      <c r="F77" s="19"/>
      <c r="G77" s="297"/>
      <c r="H77" s="315"/>
      <c r="I77" s="320"/>
      <c r="J77" s="319"/>
      <c r="K77" s="297"/>
      <c r="L77" s="320"/>
      <c r="M77" s="291"/>
      <c r="N77" s="321"/>
      <c r="O77" s="320"/>
      <c r="P77" s="320"/>
      <c r="Q77" s="291">
        <f t="shared" si="107"/>
        <v>0</v>
      </c>
      <c r="R77" s="320"/>
      <c r="S77" s="328">
        <f t="shared" ref="S77:Y77" si="127">SUM(S74:S76)</f>
        <v>13.0434782608696</v>
      </c>
      <c r="T77" s="328">
        <f t="shared" si="127"/>
        <v>12</v>
      </c>
      <c r="U77" s="328">
        <f t="shared" si="127"/>
        <v>12</v>
      </c>
      <c r="V77" s="329">
        <f t="shared" si="127"/>
        <v>180</v>
      </c>
      <c r="W77" s="328">
        <f t="shared" si="127"/>
        <v>720</v>
      </c>
      <c r="X77" s="328">
        <f t="shared" si="127"/>
        <v>0.5</v>
      </c>
      <c r="Y77" s="329">
        <f t="shared" si="127"/>
        <v>13.5434782608696</v>
      </c>
      <c r="Z77" s="332"/>
      <c r="AA77" s="319"/>
      <c r="AB77" s="322"/>
      <c r="AC77" s="322"/>
      <c r="AD77" s="4"/>
      <c r="AE77" s="333"/>
      <c r="AF77" s="333"/>
      <c r="AG77" s="333"/>
      <c r="AH77" s="333"/>
      <c r="AI77" s="333"/>
      <c r="AJ77" s="333"/>
      <c r="AK77" s="333"/>
      <c r="AL77" s="333"/>
      <c r="AM77" s="333"/>
      <c r="AN77" s="333"/>
      <c r="AO77" s="333"/>
      <c r="AP77" s="333"/>
      <c r="AQ77" s="333"/>
      <c r="AR77" s="333"/>
      <c r="AS77" s="333"/>
      <c r="AT77" s="333"/>
      <c r="AU77" s="333"/>
      <c r="AV77" s="333"/>
      <c r="AW77" s="333"/>
      <c r="AX77" s="333"/>
      <c r="AY77" s="333"/>
      <c r="AZ77" s="333"/>
      <c r="BA77" s="333"/>
      <c r="BB77" s="333"/>
      <c r="BC77" s="333"/>
      <c r="BD77" s="333"/>
      <c r="BE77" s="333"/>
      <c r="BF77" s="333"/>
      <c r="BG77" s="333"/>
      <c r="BH77" s="333"/>
      <c r="BI77" s="333"/>
      <c r="BJ77" s="333"/>
      <c r="BK77" s="333"/>
      <c r="BL77" s="333"/>
      <c r="BM77" s="333"/>
      <c r="BN77" s="333"/>
      <c r="BO77" s="333"/>
      <c r="BP77" s="333"/>
      <c r="BQ77" s="333"/>
      <c r="BR77" s="333"/>
      <c r="BS77" s="333"/>
      <c r="BT77" s="333"/>
      <c r="BU77" s="333"/>
      <c r="BV77" s="333"/>
      <c r="BW77" s="333"/>
      <c r="BX77" s="333"/>
      <c r="BY77" s="333"/>
      <c r="BZ77" s="333"/>
      <c r="CA77" s="333"/>
      <c r="CB77" s="333"/>
      <c r="CC77" s="333"/>
      <c r="CD77" s="333"/>
      <c r="CE77" s="333"/>
      <c r="CF77" s="333"/>
      <c r="CG77" s="333"/>
      <c r="CH77" s="333"/>
      <c r="CI77" s="333"/>
      <c r="CJ77" s="333"/>
      <c r="CK77" s="333"/>
      <c r="CL77" s="333"/>
      <c r="CM77" s="333"/>
      <c r="CN77" s="333"/>
      <c r="CO77" s="333"/>
      <c r="CP77" s="333"/>
      <c r="CQ77" s="333"/>
      <c r="CR77" s="333"/>
      <c r="CS77" s="333"/>
      <c r="CT77" s="333"/>
      <c r="CU77" s="333"/>
      <c r="CV77" s="333"/>
      <c r="CW77" s="333"/>
      <c r="CX77" s="333"/>
      <c r="CY77" s="333"/>
      <c r="CZ77" s="333"/>
      <c r="DA77" s="333"/>
      <c r="DB77" s="333"/>
      <c r="DC77" s="333"/>
      <c r="DD77" s="333"/>
      <c r="DE77" s="333"/>
      <c r="DF77" s="333"/>
      <c r="DG77" s="333"/>
      <c r="DH77" s="333"/>
      <c r="DI77" s="333"/>
      <c r="DJ77" s="333"/>
      <c r="DK77" s="333"/>
      <c r="DL77" s="333"/>
      <c r="DM77" s="333"/>
      <c r="DN77" s="333"/>
      <c r="DO77" s="333"/>
      <c r="DP77" s="333"/>
      <c r="DQ77" s="333"/>
      <c r="DR77" s="333"/>
      <c r="DS77" s="333"/>
      <c r="DT77" s="333"/>
      <c r="DU77" s="333"/>
      <c r="DV77" s="333"/>
      <c r="DW77" s="333"/>
      <c r="DX77" s="333"/>
      <c r="DY77" s="333"/>
      <c r="DZ77" s="333"/>
      <c r="EA77" s="333"/>
      <c r="EB77" s="333"/>
      <c r="EC77" s="333"/>
      <c r="ED77" s="333"/>
      <c r="EE77" s="333"/>
      <c r="EF77" s="333"/>
      <c r="EG77" s="333"/>
      <c r="EH77" s="333"/>
      <c r="EI77" s="333"/>
      <c r="EJ77" s="333"/>
      <c r="EK77" s="333"/>
      <c r="EL77" s="333"/>
      <c r="EM77" s="333"/>
      <c r="EN77" s="333"/>
      <c r="EO77" s="333"/>
      <c r="EP77" s="333"/>
      <c r="EQ77" s="333"/>
      <c r="ER77" s="333"/>
      <c r="ES77" s="333"/>
      <c r="ET77" s="333"/>
      <c r="EU77" s="333"/>
      <c r="EV77" s="333"/>
      <c r="EW77" s="333"/>
      <c r="EX77" s="333"/>
      <c r="EY77" s="333"/>
      <c r="EZ77" s="333"/>
      <c r="FA77" s="333"/>
      <c r="FB77" s="333"/>
      <c r="FC77" s="333"/>
      <c r="FD77" s="333"/>
      <c r="FE77" s="333"/>
      <c r="FF77" s="333"/>
      <c r="FG77" s="333"/>
      <c r="FH77" s="333"/>
      <c r="FI77" s="333"/>
      <c r="FJ77" s="333"/>
      <c r="FK77" s="333"/>
      <c r="FL77" s="333"/>
      <c r="FM77" s="333"/>
      <c r="FN77" s="333"/>
      <c r="FO77" s="333"/>
      <c r="FP77" s="333"/>
      <c r="FQ77" s="333"/>
      <c r="FR77" s="333"/>
      <c r="FS77" s="333"/>
      <c r="FT77" s="333"/>
      <c r="FU77" s="333"/>
      <c r="FV77" s="333"/>
      <c r="FW77" s="333"/>
      <c r="FX77" s="333"/>
      <c r="FY77" s="333"/>
      <c r="FZ77" s="333"/>
      <c r="GA77" s="333"/>
      <c r="GB77" s="333"/>
      <c r="GC77" s="333"/>
      <c r="GD77" s="333"/>
      <c r="GE77" s="333"/>
      <c r="GF77" s="333"/>
      <c r="GG77" s="333"/>
      <c r="GH77" s="333"/>
      <c r="GI77" s="333"/>
      <c r="GJ77" s="333"/>
      <c r="GK77" s="333"/>
      <c r="GL77" s="333"/>
      <c r="GM77" s="333"/>
      <c r="GN77" s="333"/>
      <c r="GO77" s="333"/>
      <c r="GP77" s="333"/>
      <c r="GQ77" s="333"/>
      <c r="GR77" s="333"/>
      <c r="GS77" s="333"/>
      <c r="GT77" s="333"/>
      <c r="GU77" s="333"/>
      <c r="GV77" s="333"/>
      <c r="GW77" s="333"/>
      <c r="GX77" s="333"/>
      <c r="GY77" s="333"/>
      <c r="GZ77" s="333"/>
      <c r="HA77" s="333"/>
      <c r="HB77" s="333"/>
      <c r="HC77" s="333"/>
      <c r="HD77" s="333"/>
      <c r="HE77" s="333"/>
      <c r="HF77" s="333"/>
      <c r="HG77" s="333"/>
      <c r="HH77" s="333"/>
      <c r="HI77" s="333"/>
      <c r="HJ77" s="333"/>
      <c r="HK77" s="333"/>
      <c r="HL77" s="333"/>
      <c r="HM77" s="333"/>
      <c r="HN77" s="333"/>
      <c r="HO77" s="333"/>
      <c r="HP77" s="333"/>
      <c r="HQ77" s="333"/>
      <c r="HR77" s="333"/>
      <c r="HS77" s="333"/>
      <c r="HT77" s="333"/>
      <c r="HU77" s="333"/>
      <c r="HV77" s="333"/>
      <c r="HW77" s="333"/>
      <c r="HX77" s="333"/>
      <c r="HY77" s="333"/>
      <c r="HZ77" s="333"/>
      <c r="IA77" s="333"/>
      <c r="IB77" s="333"/>
      <c r="IC77" s="333"/>
      <c r="ID77" s="333"/>
      <c r="IE77" s="333"/>
      <c r="IF77" s="333"/>
      <c r="IG77" s="333"/>
      <c r="IH77" s="333"/>
      <c r="II77" s="333"/>
      <c r="IJ77" s="333"/>
      <c r="IK77" s="333"/>
      <c r="IL77" s="333"/>
      <c r="IM77" s="333"/>
      <c r="IN77" s="333"/>
      <c r="IO77" s="333"/>
      <c r="IP77" s="333"/>
      <c r="IQ77" s="333"/>
      <c r="IR77" s="333"/>
      <c r="IS77" s="333"/>
      <c r="IT77" s="333"/>
      <c r="IU77" s="333"/>
      <c r="IV77" s="333"/>
      <c r="IW77" s="333"/>
      <c r="IX77" s="333"/>
      <c r="IY77" s="333"/>
      <c r="IZ77" s="333"/>
      <c r="JA77" s="333"/>
      <c r="JB77" s="333"/>
      <c r="JC77" s="333"/>
      <c r="JD77" s="333"/>
      <c r="JE77" s="333"/>
      <c r="JF77" s="333"/>
      <c r="JG77" s="333"/>
      <c r="JH77" s="333"/>
      <c r="JI77" s="333"/>
      <c r="JJ77" s="333"/>
      <c r="JK77" s="333"/>
      <c r="JL77" s="333"/>
      <c r="JM77" s="333"/>
      <c r="JN77" s="333"/>
      <c r="JO77" s="333"/>
      <c r="JP77" s="333"/>
      <c r="JQ77" s="333"/>
      <c r="JR77" s="333"/>
      <c r="JS77" s="333"/>
      <c r="JT77" s="333"/>
      <c r="JU77" s="333"/>
      <c r="JV77" s="333"/>
      <c r="JW77" s="333"/>
      <c r="JX77" s="333"/>
      <c r="JY77" s="333"/>
      <c r="JZ77" s="333"/>
      <c r="KA77" s="333"/>
      <c r="KB77" s="333"/>
      <c r="KC77" s="333"/>
      <c r="KD77" s="333"/>
      <c r="KE77" s="333"/>
      <c r="KF77" s="333"/>
      <c r="KG77" s="333"/>
      <c r="KH77" s="333"/>
      <c r="KI77" s="333"/>
      <c r="KJ77" s="333"/>
      <c r="KK77" s="333"/>
      <c r="KL77" s="333"/>
      <c r="KM77" s="333"/>
      <c r="KN77" s="333"/>
      <c r="KO77" s="333"/>
      <c r="KP77" s="333"/>
      <c r="KQ77" s="333"/>
      <c r="KR77" s="333"/>
      <c r="KS77" s="333"/>
      <c r="KT77" s="333"/>
      <c r="KU77" s="333"/>
      <c r="KV77" s="333"/>
      <c r="KW77" s="333"/>
      <c r="KX77" s="333"/>
      <c r="KY77" s="333"/>
      <c r="KZ77" s="333"/>
      <c r="LA77" s="333"/>
      <c r="LB77" s="333"/>
      <c r="LC77" s="333"/>
      <c r="LD77" s="333"/>
      <c r="LE77" s="333"/>
      <c r="LF77" s="333"/>
      <c r="LG77" s="333"/>
      <c r="LH77" s="333"/>
      <c r="LI77" s="333"/>
      <c r="LJ77" s="333"/>
      <c r="LK77" s="333"/>
      <c r="LL77" s="333"/>
      <c r="LM77" s="333"/>
      <c r="LN77" s="333"/>
      <c r="LO77" s="333"/>
      <c r="LP77" s="333"/>
      <c r="LQ77" s="333"/>
      <c r="LR77" s="333"/>
      <c r="LS77" s="333"/>
      <c r="LT77" s="333"/>
      <c r="LU77" s="333"/>
      <c r="LV77" s="333"/>
      <c r="LW77" s="333"/>
      <c r="LX77" s="333"/>
      <c r="LY77" s="333"/>
      <c r="LZ77" s="333"/>
      <c r="MA77" s="333"/>
      <c r="MB77" s="333"/>
      <c r="MC77" s="333"/>
      <c r="MD77" s="333"/>
      <c r="ME77" s="333"/>
      <c r="MF77" s="333"/>
      <c r="MG77" s="333"/>
      <c r="MH77" s="333"/>
      <c r="MI77" s="333"/>
      <c r="MJ77" s="333"/>
      <c r="MK77" s="333"/>
      <c r="ML77" s="333"/>
      <c r="MM77" s="333"/>
      <c r="MN77" s="333"/>
      <c r="MO77" s="333"/>
      <c r="MP77" s="333"/>
      <c r="MQ77" s="333"/>
      <c r="MR77" s="333"/>
      <c r="MS77" s="333"/>
      <c r="MT77" s="333"/>
      <c r="MU77" s="333"/>
      <c r="MV77" s="333"/>
      <c r="MW77" s="333"/>
      <c r="MX77" s="333"/>
      <c r="MY77" s="333"/>
      <c r="MZ77" s="333"/>
      <c r="NA77" s="333"/>
      <c r="NB77" s="333"/>
      <c r="NC77" s="333"/>
      <c r="ND77" s="333"/>
      <c r="NE77" s="333"/>
      <c r="NF77" s="333"/>
      <c r="NG77" s="333"/>
      <c r="NH77" s="333"/>
      <c r="NI77" s="333"/>
      <c r="NJ77" s="333"/>
      <c r="NK77" s="333"/>
      <c r="NL77" s="333"/>
      <c r="NM77" s="333"/>
      <c r="NN77" s="333"/>
      <c r="NO77" s="333"/>
      <c r="NP77" s="333"/>
      <c r="NQ77" s="333"/>
      <c r="NR77" s="333"/>
      <c r="NS77" s="333"/>
      <c r="NT77" s="333"/>
      <c r="NU77" s="333"/>
      <c r="NV77" s="333"/>
      <c r="NW77" s="333"/>
      <c r="NX77" s="333"/>
      <c r="NY77" s="333"/>
      <c r="NZ77" s="333"/>
      <c r="OA77" s="333"/>
      <c r="OB77" s="333"/>
      <c r="OC77" s="333"/>
      <c r="OD77" s="333"/>
      <c r="OE77" s="333"/>
      <c r="OF77" s="333"/>
      <c r="OG77" s="333"/>
      <c r="OH77" s="333"/>
      <c r="OI77" s="333"/>
      <c r="OJ77" s="333"/>
      <c r="OK77" s="333"/>
      <c r="OL77" s="333"/>
      <c r="OM77" s="333"/>
      <c r="ON77" s="333"/>
      <c r="OO77" s="333"/>
      <c r="OP77" s="333"/>
      <c r="OQ77" s="333"/>
      <c r="OR77" s="333"/>
      <c r="OS77" s="333"/>
      <c r="OT77" s="333"/>
      <c r="OU77" s="333"/>
      <c r="OV77" s="333"/>
      <c r="OW77" s="333"/>
      <c r="OX77" s="333"/>
      <c r="OY77" s="333"/>
      <c r="OZ77" s="333"/>
      <c r="PA77" s="333"/>
      <c r="PB77" s="333"/>
      <c r="PC77" s="333"/>
      <c r="PD77" s="333"/>
      <c r="PE77" s="333"/>
      <c r="PF77" s="333"/>
      <c r="PG77" s="333"/>
      <c r="PH77" s="333"/>
      <c r="PI77" s="333"/>
      <c r="PJ77" s="333"/>
      <c r="PK77" s="333"/>
      <c r="PL77" s="333"/>
      <c r="PM77" s="333"/>
      <c r="PN77" s="333"/>
      <c r="PO77" s="333"/>
      <c r="PP77" s="333"/>
      <c r="PQ77" s="333"/>
      <c r="PR77" s="333"/>
      <c r="PS77" s="333"/>
      <c r="PT77" s="333"/>
      <c r="PU77" s="333"/>
      <c r="PV77" s="333"/>
      <c r="PW77" s="333"/>
      <c r="PX77" s="333"/>
      <c r="PY77" s="333"/>
      <c r="PZ77" s="333"/>
      <c r="QA77" s="333"/>
      <c r="QB77" s="333"/>
      <c r="QC77" s="333"/>
      <c r="QD77" s="333"/>
      <c r="QE77" s="333"/>
      <c r="QF77" s="333"/>
      <c r="QG77" s="333"/>
      <c r="QH77" s="333"/>
      <c r="QI77" s="333"/>
      <c r="QJ77" s="333"/>
      <c r="QK77" s="333"/>
      <c r="QL77" s="333"/>
      <c r="QM77" s="333"/>
      <c r="QN77" s="333"/>
      <c r="QO77" s="333"/>
      <c r="QP77" s="333"/>
      <c r="QQ77" s="333"/>
      <c r="QR77" s="333"/>
      <c r="QS77" s="333"/>
      <c r="QT77" s="333"/>
      <c r="QU77" s="333"/>
      <c r="QV77" s="333"/>
      <c r="QW77" s="333"/>
      <c r="QX77" s="333"/>
      <c r="QY77" s="333"/>
      <c r="QZ77" s="333"/>
      <c r="RA77" s="333"/>
      <c r="RB77" s="333"/>
      <c r="RC77" s="333"/>
      <c r="RD77" s="333"/>
      <c r="RE77" s="333"/>
      <c r="RF77" s="333"/>
      <c r="RG77" s="333"/>
      <c r="RH77" s="333"/>
      <c r="RI77" s="333"/>
      <c r="RJ77" s="333"/>
      <c r="RK77" s="333"/>
      <c r="RL77" s="333"/>
      <c r="RM77" s="333"/>
      <c r="RN77" s="333"/>
      <c r="RO77" s="333"/>
      <c r="RP77" s="333"/>
      <c r="RQ77" s="333"/>
      <c r="RR77" s="333"/>
      <c r="RS77" s="333"/>
      <c r="RT77" s="333"/>
      <c r="RU77" s="333"/>
      <c r="RV77" s="333"/>
      <c r="RW77" s="333"/>
      <c r="RX77" s="333"/>
      <c r="RY77" s="333"/>
      <c r="RZ77" s="333"/>
      <c r="SA77" s="333"/>
      <c r="SB77" s="333"/>
      <c r="SC77" s="333"/>
      <c r="SD77" s="333"/>
      <c r="SE77" s="333"/>
      <c r="SF77" s="333"/>
      <c r="SG77" s="333"/>
      <c r="SH77" s="333"/>
      <c r="SI77" s="333"/>
      <c r="SJ77" s="333"/>
      <c r="SK77" s="333"/>
      <c r="SL77" s="333"/>
      <c r="SM77" s="333"/>
      <c r="SN77" s="333"/>
      <c r="SO77" s="333"/>
      <c r="SP77" s="333"/>
      <c r="SQ77" s="333"/>
      <c r="SR77" s="333"/>
      <c r="SS77" s="333"/>
      <c r="ST77" s="333"/>
      <c r="SU77" s="333"/>
      <c r="SV77" s="333"/>
      <c r="SW77" s="333"/>
      <c r="SX77" s="333"/>
      <c r="SY77" s="333"/>
      <c r="SZ77" s="333"/>
      <c r="TA77" s="333"/>
      <c r="TB77" s="333"/>
      <c r="TC77" s="333"/>
      <c r="TD77" s="333"/>
      <c r="TE77" s="333"/>
      <c r="TF77" s="333"/>
      <c r="TG77" s="333"/>
      <c r="TH77" s="333"/>
      <c r="TI77" s="333"/>
      <c r="TJ77" s="333"/>
      <c r="TK77" s="333"/>
      <c r="TL77" s="333"/>
      <c r="TM77" s="333"/>
      <c r="TN77" s="333"/>
      <c r="TO77" s="333"/>
      <c r="TP77" s="333"/>
      <c r="TQ77" s="333"/>
      <c r="TR77" s="333"/>
      <c r="TS77" s="333"/>
      <c r="TT77" s="333"/>
      <c r="TU77" s="333"/>
      <c r="TV77" s="333"/>
      <c r="TW77" s="333"/>
      <c r="TX77" s="333"/>
      <c r="TY77" s="333"/>
      <c r="TZ77" s="333"/>
      <c r="UA77" s="333"/>
      <c r="UB77" s="333"/>
      <c r="UC77" s="333"/>
      <c r="UD77" s="333"/>
      <c r="UE77" s="333"/>
      <c r="UF77" s="333"/>
      <c r="UG77" s="333"/>
      <c r="UH77" s="333"/>
      <c r="UI77" s="333"/>
      <c r="UJ77" s="333"/>
      <c r="UK77" s="333"/>
      <c r="UL77" s="333"/>
      <c r="UM77" s="333"/>
      <c r="UN77" s="333"/>
      <c r="UO77" s="333"/>
      <c r="UP77" s="333"/>
      <c r="UQ77" s="333"/>
      <c r="UR77" s="333"/>
      <c r="US77" s="333"/>
      <c r="UT77" s="333"/>
      <c r="UU77" s="333"/>
      <c r="UV77" s="333"/>
      <c r="UW77" s="333"/>
      <c r="UX77" s="333"/>
      <c r="UY77" s="333"/>
      <c r="UZ77" s="333"/>
      <c r="VA77" s="333"/>
      <c r="VB77" s="333"/>
      <c r="VC77" s="333"/>
      <c r="VD77" s="333"/>
      <c r="VE77" s="333"/>
      <c r="VF77" s="333"/>
      <c r="VG77" s="333"/>
      <c r="VH77" s="333"/>
      <c r="VI77" s="333"/>
      <c r="VJ77" s="333"/>
      <c r="VK77" s="333"/>
      <c r="VL77" s="333"/>
      <c r="VM77" s="333"/>
      <c r="VN77" s="333"/>
      <c r="VO77" s="333"/>
      <c r="VP77" s="333"/>
      <c r="VQ77" s="333"/>
      <c r="VR77" s="333"/>
      <c r="VS77" s="333"/>
      <c r="VT77" s="333"/>
      <c r="VU77" s="333"/>
      <c r="VV77" s="333"/>
      <c r="VW77" s="333"/>
      <c r="VX77" s="333"/>
      <c r="VY77" s="333"/>
      <c r="VZ77" s="333"/>
      <c r="WA77" s="333"/>
      <c r="WB77" s="333"/>
      <c r="WC77" s="333"/>
      <c r="WD77" s="333"/>
      <c r="WE77" s="333"/>
      <c r="WF77" s="333"/>
      <c r="WG77" s="333"/>
      <c r="WH77" s="333"/>
      <c r="WI77" s="333"/>
      <c r="WJ77" s="333"/>
      <c r="WK77" s="333"/>
      <c r="WL77" s="333"/>
      <c r="WM77" s="333"/>
      <c r="WN77" s="333"/>
      <c r="WO77" s="333"/>
      <c r="WP77" s="333"/>
      <c r="WQ77" s="333"/>
      <c r="WR77" s="333"/>
      <c r="WS77" s="333"/>
      <c r="WT77" s="333"/>
      <c r="WU77" s="333"/>
      <c r="WV77" s="333"/>
      <c r="WW77" s="333"/>
      <c r="WX77" s="333"/>
      <c r="WY77" s="333"/>
      <c r="WZ77" s="333"/>
      <c r="XA77" s="333"/>
      <c r="XB77" s="333"/>
      <c r="XC77" s="333"/>
      <c r="XD77" s="333"/>
      <c r="XE77" s="333"/>
      <c r="XF77" s="333"/>
      <c r="XG77" s="333"/>
      <c r="XH77" s="333"/>
      <c r="XI77" s="333"/>
      <c r="XJ77" s="333"/>
      <c r="XK77" s="333"/>
      <c r="XL77" s="333"/>
      <c r="XM77" s="333"/>
      <c r="XN77" s="333"/>
      <c r="XO77" s="333"/>
      <c r="XP77" s="333"/>
      <c r="XQ77" s="333"/>
      <c r="XR77" s="333"/>
      <c r="XS77" s="333"/>
      <c r="XT77" s="333"/>
      <c r="XU77" s="333"/>
      <c r="XV77" s="333"/>
      <c r="XW77" s="333"/>
      <c r="XX77" s="333"/>
      <c r="XY77" s="333"/>
      <c r="XZ77" s="333"/>
      <c r="YA77" s="333"/>
      <c r="YB77" s="333"/>
      <c r="YC77" s="333"/>
      <c r="YD77" s="333"/>
      <c r="YE77" s="333"/>
      <c r="YF77" s="333"/>
      <c r="YG77" s="333"/>
      <c r="YH77" s="333"/>
      <c r="YI77" s="333"/>
      <c r="YJ77" s="333"/>
      <c r="YK77" s="333"/>
      <c r="YL77" s="333"/>
      <c r="YM77" s="333"/>
      <c r="YN77" s="333"/>
      <c r="YO77" s="333"/>
      <c r="YP77" s="333"/>
      <c r="YQ77" s="333"/>
      <c r="YR77" s="333"/>
      <c r="YS77" s="333"/>
      <c r="YT77" s="333"/>
      <c r="YU77" s="333"/>
      <c r="YV77" s="333"/>
      <c r="YW77" s="333"/>
      <c r="YX77" s="333"/>
      <c r="YY77" s="333"/>
      <c r="YZ77" s="333"/>
      <c r="ZA77" s="333"/>
      <c r="ZB77" s="333"/>
      <c r="ZC77" s="333"/>
      <c r="ZD77" s="333"/>
      <c r="ZE77" s="333"/>
      <c r="ZF77" s="333"/>
      <c r="ZG77" s="333"/>
      <c r="ZH77" s="333"/>
      <c r="ZI77" s="333"/>
      <c r="ZJ77" s="333"/>
      <c r="ZK77" s="333"/>
      <c r="ZL77" s="333"/>
      <c r="ZM77" s="333"/>
      <c r="ZN77" s="333"/>
      <c r="ZO77" s="333"/>
      <c r="ZP77" s="333"/>
      <c r="ZQ77" s="333"/>
      <c r="ZR77" s="333"/>
      <c r="ZS77" s="333"/>
      <c r="ZT77" s="333"/>
      <c r="ZU77" s="333"/>
      <c r="ZV77" s="333"/>
      <c r="ZW77" s="333"/>
      <c r="ZX77" s="333"/>
      <c r="ZY77" s="333"/>
      <c r="ZZ77" s="333"/>
      <c r="AAA77" s="333"/>
      <c r="AAB77" s="333"/>
      <c r="AAC77" s="333"/>
      <c r="AAD77" s="333"/>
      <c r="AAE77" s="333"/>
      <c r="AAF77" s="333"/>
      <c r="AAG77" s="333"/>
      <c r="AAH77" s="333"/>
      <c r="AAI77" s="333"/>
      <c r="AAJ77" s="333"/>
      <c r="AAK77" s="333"/>
      <c r="AAL77" s="333"/>
      <c r="AAM77" s="333"/>
      <c r="AAN77" s="333"/>
      <c r="AAO77" s="333"/>
      <c r="AAP77" s="333"/>
      <c r="AAQ77" s="333"/>
      <c r="AAR77" s="333"/>
      <c r="AAS77" s="333"/>
      <c r="AAT77" s="333"/>
      <c r="AAU77" s="333"/>
      <c r="AAV77" s="333"/>
      <c r="AAW77" s="333"/>
      <c r="AAX77" s="333"/>
      <c r="AAY77" s="333"/>
      <c r="AAZ77" s="333"/>
      <c r="ABA77" s="333"/>
      <c r="ABB77" s="333"/>
      <c r="ABC77" s="333"/>
      <c r="ABD77" s="333"/>
      <c r="ABE77" s="333"/>
      <c r="ABF77" s="333"/>
      <c r="ABG77" s="333"/>
      <c r="ABH77" s="333"/>
      <c r="ABI77" s="333"/>
      <c r="ABJ77" s="333"/>
      <c r="ABK77" s="333"/>
      <c r="ABL77" s="333"/>
      <c r="ABM77" s="333"/>
      <c r="ABN77" s="333"/>
      <c r="ABO77" s="333"/>
      <c r="ABP77" s="333"/>
      <c r="ABQ77" s="333"/>
      <c r="ABR77" s="333"/>
      <c r="ABS77" s="333"/>
      <c r="ABT77" s="333"/>
      <c r="ABU77" s="333"/>
      <c r="ABV77" s="333"/>
      <c r="ABW77" s="333"/>
      <c r="ABX77" s="333"/>
      <c r="ABY77" s="333"/>
      <c r="ABZ77" s="333"/>
      <c r="ACA77" s="333"/>
      <c r="ACB77" s="333"/>
      <c r="ACC77" s="333"/>
      <c r="ACD77" s="333"/>
      <c r="ACE77" s="333"/>
      <c r="ACF77" s="333"/>
      <c r="ACG77" s="333"/>
      <c r="ACH77" s="333"/>
      <c r="ACI77" s="333"/>
      <c r="ACJ77" s="333"/>
      <c r="ACK77" s="333"/>
      <c r="ACL77" s="333"/>
      <c r="ACM77" s="333"/>
      <c r="ACN77" s="333"/>
      <c r="ACO77" s="333"/>
      <c r="ACP77" s="333"/>
      <c r="ACQ77" s="333"/>
      <c r="ACR77" s="333"/>
      <c r="ACS77" s="333"/>
      <c r="ACT77" s="333"/>
      <c r="ACU77" s="333"/>
      <c r="ACV77" s="333"/>
      <c r="ACW77" s="333"/>
      <c r="ACX77" s="333"/>
      <c r="ACY77" s="333"/>
      <c r="ACZ77" s="333"/>
      <c r="ADA77" s="333"/>
      <c r="ADB77" s="333"/>
      <c r="ADC77" s="333"/>
      <c r="ADD77" s="333"/>
      <c r="ADE77" s="333"/>
      <c r="ADF77" s="333"/>
      <c r="ADG77" s="333"/>
      <c r="ADH77" s="333"/>
      <c r="ADI77" s="333"/>
      <c r="ADJ77" s="333"/>
      <c r="ADK77" s="333"/>
      <c r="ADL77" s="333"/>
      <c r="ADM77" s="333"/>
      <c r="ADN77" s="333"/>
      <c r="ADO77" s="333"/>
      <c r="ADP77" s="333"/>
      <c r="ADQ77" s="333"/>
      <c r="ADR77" s="333"/>
      <c r="ADS77" s="333"/>
      <c r="ADT77" s="333"/>
      <c r="ADU77" s="333"/>
      <c r="ADV77" s="333"/>
      <c r="ADW77" s="333"/>
      <c r="ADX77" s="333"/>
      <c r="ADY77" s="333"/>
      <c r="ADZ77" s="333"/>
      <c r="AEA77" s="333"/>
      <c r="AEB77" s="333"/>
      <c r="AEC77" s="333"/>
      <c r="AED77" s="333"/>
      <c r="AEE77" s="333"/>
      <c r="AEF77" s="333"/>
      <c r="AEG77" s="333"/>
      <c r="AEH77" s="333"/>
      <c r="AEI77" s="333"/>
      <c r="AEJ77" s="333"/>
      <c r="AEK77" s="333"/>
      <c r="AEL77" s="333"/>
      <c r="AEM77" s="333"/>
      <c r="AEN77" s="333"/>
      <c r="AEO77" s="333"/>
      <c r="AEP77" s="333"/>
      <c r="AEQ77" s="333"/>
      <c r="AER77" s="333"/>
      <c r="AES77" s="333"/>
      <c r="AET77" s="333"/>
      <c r="AEU77" s="333"/>
      <c r="AEV77" s="333"/>
      <c r="AEW77" s="333"/>
      <c r="AEX77" s="333"/>
      <c r="AEY77" s="333"/>
      <c r="AEZ77" s="333"/>
      <c r="AFA77" s="333"/>
      <c r="AFB77" s="333"/>
      <c r="AFC77" s="333"/>
      <c r="AFD77" s="333"/>
      <c r="AFE77" s="333"/>
      <c r="AFF77" s="333"/>
      <c r="AFG77" s="333"/>
      <c r="AFH77" s="333"/>
      <c r="AFI77" s="333"/>
      <c r="AFJ77" s="333"/>
      <c r="AFK77" s="333"/>
      <c r="AFL77" s="333"/>
      <c r="AFM77" s="333"/>
      <c r="AFN77" s="333"/>
      <c r="AFO77" s="333"/>
      <c r="AFP77" s="333"/>
      <c r="AFQ77" s="333"/>
      <c r="AFR77" s="333"/>
      <c r="AFS77" s="333"/>
      <c r="AFT77" s="333"/>
      <c r="AFU77" s="333"/>
      <c r="AFV77" s="333"/>
      <c r="AFW77" s="333"/>
      <c r="AFX77" s="333"/>
      <c r="AFY77" s="333"/>
      <c r="AFZ77" s="333"/>
      <c r="AGA77" s="333"/>
      <c r="AGB77" s="333"/>
      <c r="AGC77" s="333"/>
      <c r="AGD77" s="333"/>
      <c r="AGE77" s="333"/>
      <c r="AGF77" s="333"/>
      <c r="AGG77" s="333"/>
      <c r="AGH77" s="333"/>
      <c r="AGI77" s="333"/>
      <c r="AGJ77" s="333"/>
      <c r="AGK77" s="333"/>
      <c r="AGL77" s="333"/>
      <c r="AGM77" s="333"/>
      <c r="AGN77" s="333"/>
      <c r="AGO77" s="333"/>
      <c r="AGP77" s="333"/>
      <c r="AGQ77" s="333"/>
      <c r="AGR77" s="333"/>
      <c r="AGS77" s="333"/>
      <c r="AGT77" s="333"/>
      <c r="AGU77" s="333"/>
      <c r="AGV77" s="333"/>
      <c r="AGW77" s="333"/>
      <c r="AGX77" s="333"/>
      <c r="AGY77" s="333"/>
      <c r="AGZ77" s="333"/>
      <c r="AHA77" s="333"/>
      <c r="AHB77" s="333"/>
      <c r="AHC77" s="333"/>
      <c r="AHD77" s="333"/>
      <c r="AHE77" s="333"/>
      <c r="AHF77" s="333"/>
      <c r="AHG77" s="333"/>
      <c r="AHH77" s="333"/>
      <c r="AHI77" s="333"/>
      <c r="AHJ77" s="333"/>
      <c r="AHK77" s="333"/>
      <c r="AHL77" s="333"/>
      <c r="AHM77" s="333"/>
      <c r="AHN77" s="333"/>
      <c r="AHO77" s="333"/>
      <c r="AHP77" s="333"/>
      <c r="AHQ77" s="333"/>
      <c r="AHR77" s="333"/>
      <c r="AHS77" s="333"/>
      <c r="AHT77" s="333"/>
      <c r="AHU77" s="333"/>
      <c r="AHV77" s="333"/>
      <c r="AHW77" s="333"/>
      <c r="AHX77" s="333"/>
      <c r="AHY77" s="333"/>
      <c r="AHZ77" s="333"/>
      <c r="AIA77" s="333"/>
      <c r="AIB77" s="333"/>
      <c r="AIC77" s="333"/>
      <c r="AID77" s="333"/>
      <c r="AIE77" s="333"/>
      <c r="AIF77" s="333"/>
      <c r="AIG77" s="333"/>
      <c r="AIH77" s="333"/>
      <c r="AII77" s="333"/>
      <c r="AIJ77" s="333"/>
      <c r="AIK77" s="333"/>
      <c r="AIL77" s="333"/>
      <c r="AIM77" s="333"/>
      <c r="AIN77" s="333"/>
      <c r="AIO77" s="333"/>
      <c r="AIP77" s="333"/>
      <c r="AIQ77" s="333"/>
      <c r="AIR77" s="333"/>
      <c r="AIS77" s="333"/>
      <c r="AIT77" s="333"/>
      <c r="AIU77" s="333"/>
      <c r="AIV77" s="333"/>
      <c r="AIW77" s="333"/>
      <c r="AIX77" s="333"/>
      <c r="AIY77" s="333"/>
      <c r="AIZ77" s="333"/>
      <c r="AJA77" s="333"/>
      <c r="AJB77" s="333"/>
      <c r="AJC77" s="333"/>
      <c r="AJD77" s="333"/>
      <c r="AJE77" s="333"/>
      <c r="AJF77" s="333"/>
      <c r="AJG77" s="333"/>
      <c r="AJH77" s="333"/>
      <c r="AJI77" s="333"/>
      <c r="AJJ77" s="333"/>
      <c r="AJK77" s="333"/>
      <c r="AJL77" s="333"/>
      <c r="AJM77" s="333"/>
      <c r="AJN77" s="333"/>
      <c r="AJO77" s="333"/>
      <c r="AJP77" s="333"/>
      <c r="AJQ77" s="333"/>
      <c r="AJR77" s="333"/>
      <c r="AJS77" s="333"/>
      <c r="AJT77" s="333"/>
      <c r="AJU77" s="333"/>
      <c r="AJV77" s="333"/>
      <c r="AJW77" s="333"/>
      <c r="AJX77" s="333"/>
      <c r="AJY77" s="333"/>
      <c r="AJZ77" s="333"/>
      <c r="AKA77" s="333"/>
      <c r="AKB77" s="333"/>
      <c r="AKC77" s="333"/>
      <c r="AKD77" s="333"/>
      <c r="AKE77" s="333"/>
      <c r="AKF77" s="333"/>
      <c r="AKG77" s="333"/>
      <c r="AKH77" s="333"/>
      <c r="AKI77" s="333"/>
      <c r="AKJ77" s="333"/>
      <c r="AKK77" s="333"/>
      <c r="AKL77" s="333"/>
      <c r="AKM77" s="333"/>
      <c r="AKN77" s="333"/>
      <c r="AKO77" s="333"/>
      <c r="AKP77" s="333"/>
      <c r="AKQ77" s="333"/>
      <c r="AKR77" s="333"/>
      <c r="AKS77" s="333"/>
      <c r="AKT77" s="333"/>
      <c r="AKU77" s="333"/>
      <c r="AKV77" s="333"/>
      <c r="AKW77" s="333"/>
      <c r="AKX77" s="333"/>
      <c r="AKY77" s="333"/>
      <c r="AKZ77" s="333"/>
      <c r="ALA77" s="333"/>
      <c r="ALB77" s="333"/>
      <c r="ALC77" s="333"/>
      <c r="ALD77" s="333"/>
      <c r="ALE77" s="333"/>
      <c r="ALF77" s="333"/>
      <c r="ALG77" s="333"/>
      <c r="ALH77" s="333"/>
      <c r="ALI77" s="333"/>
      <c r="ALJ77" s="333"/>
      <c r="ALK77" s="333"/>
      <c r="ALL77" s="333"/>
      <c r="ALM77" s="333"/>
      <c r="ALN77" s="333"/>
      <c r="ALO77" s="333"/>
      <c r="ALP77" s="333"/>
      <c r="ALQ77" s="333"/>
      <c r="ALR77" s="333"/>
      <c r="ALS77" s="333"/>
      <c r="ALT77" s="333"/>
      <c r="ALU77" s="333"/>
      <c r="ALV77" s="333"/>
      <c r="ALW77" s="333"/>
      <c r="ALX77" s="333"/>
      <c r="ALY77" s="333"/>
      <c r="ALZ77" s="333"/>
      <c r="AMA77" s="333"/>
      <c r="AMB77" s="333"/>
      <c r="AMC77" s="333"/>
      <c r="AMD77" s="333"/>
      <c r="AME77" s="333"/>
      <c r="AMF77" s="333"/>
      <c r="AMG77" s="333"/>
      <c r="AMH77" s="333"/>
      <c r="AMI77" s="333"/>
      <c r="AMJ77" s="333"/>
      <c r="AMK77" s="333"/>
      <c r="AML77" s="333"/>
      <c r="AMM77" s="333"/>
      <c r="AMN77" s="333"/>
      <c r="AMO77" s="333"/>
      <c r="AMP77" s="333"/>
      <c r="AMQ77" s="333"/>
      <c r="AMR77" s="333"/>
      <c r="AMS77" s="333"/>
      <c r="AMT77" s="333"/>
      <c r="AMU77" s="333"/>
      <c r="AMV77" s="333"/>
      <c r="AMW77" s="333"/>
      <c r="AMX77" s="333"/>
      <c r="AMY77" s="333"/>
      <c r="AMZ77" s="333"/>
      <c r="ANA77" s="333"/>
      <c r="ANB77" s="333"/>
      <c r="ANC77" s="333"/>
      <c r="AND77" s="333"/>
      <c r="ANE77" s="333"/>
      <c r="ANF77" s="333"/>
      <c r="ANG77" s="333"/>
      <c r="ANH77" s="333"/>
      <c r="ANI77" s="333"/>
      <c r="ANJ77" s="333"/>
      <c r="ANK77" s="333"/>
      <c r="ANL77" s="333"/>
      <c r="ANM77" s="333"/>
      <c r="ANN77" s="333"/>
      <c r="ANO77" s="333"/>
      <c r="ANP77" s="333"/>
      <c r="ANQ77" s="333"/>
      <c r="ANR77" s="333"/>
      <c r="ANS77" s="333"/>
      <c r="ANT77" s="333"/>
      <c r="ANU77" s="333"/>
      <c r="ANV77" s="333"/>
      <c r="ANW77" s="333"/>
      <c r="ANX77" s="333"/>
      <c r="ANY77" s="333"/>
      <c r="ANZ77" s="333"/>
      <c r="AOA77" s="333"/>
      <c r="AOB77" s="333"/>
      <c r="AOC77" s="333"/>
      <c r="AOD77" s="333"/>
      <c r="AOE77" s="333"/>
      <c r="AOF77" s="333"/>
      <c r="AOG77" s="333"/>
      <c r="AOH77" s="333"/>
      <c r="AOI77" s="333"/>
      <c r="AOJ77" s="333"/>
      <c r="AOK77" s="333"/>
      <c r="AOL77" s="333"/>
      <c r="AOM77" s="333"/>
      <c r="AON77" s="333"/>
      <c r="AOO77" s="333"/>
      <c r="AOP77" s="333"/>
      <c r="AOQ77" s="333"/>
      <c r="AOR77" s="333"/>
      <c r="AOS77" s="333"/>
      <c r="AOT77" s="333"/>
      <c r="AOU77" s="333"/>
      <c r="AOV77" s="333"/>
      <c r="AOW77" s="333"/>
      <c r="AOX77" s="333"/>
      <c r="AOY77" s="333"/>
      <c r="AOZ77" s="333"/>
      <c r="APA77" s="333"/>
      <c r="APB77" s="333"/>
      <c r="APC77" s="333"/>
      <c r="APD77" s="333"/>
      <c r="APE77" s="333"/>
      <c r="APF77" s="333"/>
      <c r="APG77" s="333"/>
      <c r="APH77" s="333"/>
      <c r="API77" s="333"/>
      <c r="APJ77" s="333"/>
      <c r="APK77" s="333"/>
      <c r="APL77" s="333"/>
      <c r="APM77" s="333"/>
      <c r="APN77" s="333"/>
      <c r="APO77" s="333"/>
      <c r="APP77" s="333"/>
      <c r="APQ77" s="333"/>
      <c r="APR77" s="333"/>
      <c r="APS77" s="333"/>
      <c r="APT77" s="333"/>
      <c r="APU77" s="333"/>
      <c r="APV77" s="333"/>
      <c r="APW77" s="333"/>
      <c r="APX77" s="333"/>
      <c r="APY77" s="333"/>
      <c r="APZ77" s="333"/>
      <c r="AQA77" s="333"/>
      <c r="AQB77" s="333"/>
      <c r="AQC77" s="333"/>
      <c r="AQD77" s="333"/>
      <c r="AQE77" s="333"/>
      <c r="AQF77" s="333"/>
      <c r="AQG77" s="333"/>
      <c r="AQH77" s="333"/>
      <c r="AQI77" s="333"/>
      <c r="AQJ77" s="333"/>
      <c r="AQK77" s="333"/>
      <c r="AQL77" s="333"/>
      <c r="AQM77" s="333"/>
      <c r="AQN77" s="333"/>
      <c r="AQO77" s="333"/>
      <c r="AQP77" s="333"/>
      <c r="AQQ77" s="333"/>
      <c r="AQR77" s="333"/>
      <c r="AQS77" s="333"/>
      <c r="AQT77" s="333"/>
      <c r="AQU77" s="333"/>
      <c r="AQV77" s="333"/>
      <c r="AQW77" s="333"/>
      <c r="AQX77" s="333"/>
      <c r="AQY77" s="333"/>
      <c r="AQZ77" s="333"/>
      <c r="ARA77" s="333"/>
      <c r="ARB77" s="333"/>
      <c r="ARC77" s="333"/>
      <c r="ARD77" s="333"/>
      <c r="ARE77" s="333"/>
      <c r="ARF77" s="333"/>
      <c r="ARG77" s="333"/>
      <c r="ARH77" s="333"/>
      <c r="ARI77" s="333"/>
      <c r="ARJ77" s="333"/>
      <c r="ARK77" s="333"/>
      <c r="ARL77" s="333"/>
      <c r="ARM77" s="333"/>
      <c r="ARN77" s="333"/>
      <c r="ARO77" s="333"/>
      <c r="ARP77" s="333"/>
      <c r="ARQ77" s="333"/>
      <c r="ARR77" s="333"/>
      <c r="ARS77" s="333"/>
      <c r="ART77" s="333"/>
      <c r="ARU77" s="333"/>
      <c r="ARV77" s="333"/>
      <c r="ARW77" s="333"/>
      <c r="ARX77" s="333"/>
      <c r="ARY77" s="333"/>
      <c r="ARZ77" s="333"/>
      <c r="ASA77" s="333"/>
      <c r="ASB77" s="333"/>
      <c r="ASC77" s="333"/>
      <c r="ASD77" s="333"/>
      <c r="ASE77" s="333"/>
      <c r="ASF77" s="333"/>
      <c r="ASG77" s="333"/>
      <c r="ASH77" s="333"/>
      <c r="ASI77" s="333"/>
      <c r="ASJ77" s="333"/>
      <c r="ASK77" s="333"/>
      <c r="ASL77" s="333"/>
      <c r="ASM77" s="333"/>
      <c r="ASN77" s="333"/>
      <c r="ASO77" s="333"/>
      <c r="ASP77" s="333"/>
      <c r="ASQ77" s="333"/>
      <c r="ASR77" s="333"/>
      <c r="ASS77" s="333"/>
      <c r="AST77" s="333"/>
      <c r="ASU77" s="333"/>
      <c r="ASV77" s="333"/>
      <c r="ASW77" s="333"/>
      <c r="ASX77" s="333"/>
      <c r="ASY77" s="333"/>
      <c r="ASZ77" s="333"/>
      <c r="ATA77" s="333"/>
      <c r="ATB77" s="333"/>
      <c r="ATC77" s="333"/>
      <c r="ATD77" s="333"/>
      <c r="ATE77" s="333"/>
      <c r="ATF77" s="333"/>
      <c r="ATG77" s="333"/>
      <c r="ATH77" s="333"/>
      <c r="ATI77" s="333"/>
      <c r="ATJ77" s="333"/>
      <c r="ATK77" s="333"/>
      <c r="ATL77" s="333"/>
      <c r="ATM77" s="333"/>
      <c r="ATN77" s="333"/>
      <c r="ATO77" s="333"/>
      <c r="ATP77" s="333"/>
      <c r="ATQ77" s="333"/>
      <c r="ATR77" s="333"/>
      <c r="ATS77" s="333"/>
      <c r="ATT77" s="333"/>
      <c r="ATU77" s="333"/>
      <c r="ATV77" s="333"/>
      <c r="ATW77" s="333"/>
      <c r="ATX77" s="333"/>
      <c r="ATY77" s="333"/>
      <c r="ATZ77" s="333"/>
      <c r="AUA77" s="333"/>
      <c r="AUB77" s="333"/>
      <c r="AUC77" s="333"/>
      <c r="AUD77" s="333"/>
      <c r="AUE77" s="333"/>
      <c r="AUF77" s="333"/>
      <c r="AUG77" s="333"/>
      <c r="AUH77" s="333"/>
      <c r="AUI77" s="333"/>
      <c r="AUJ77" s="333"/>
      <c r="AUK77" s="333"/>
      <c r="AUL77" s="333"/>
      <c r="AUM77" s="333"/>
      <c r="AUN77" s="333"/>
      <c r="AUO77" s="333"/>
      <c r="AUP77" s="333"/>
      <c r="AUQ77" s="333"/>
      <c r="AUR77" s="333"/>
      <c r="AUS77" s="333"/>
      <c r="AUT77" s="333"/>
      <c r="AUU77" s="333"/>
      <c r="AUV77" s="333"/>
      <c r="AUW77" s="333"/>
      <c r="AUX77" s="333"/>
      <c r="AUY77" s="333"/>
      <c r="AUZ77" s="333"/>
      <c r="AVA77" s="333"/>
      <c r="AVB77" s="333"/>
      <c r="AVC77" s="333"/>
      <c r="AVD77" s="333"/>
      <c r="AVE77" s="333"/>
      <c r="AVF77" s="333"/>
      <c r="AVG77" s="333"/>
      <c r="AVH77" s="333"/>
      <c r="AVI77" s="333"/>
      <c r="AVJ77" s="333"/>
      <c r="AVK77" s="333"/>
      <c r="AVL77" s="333"/>
      <c r="AVM77" s="333"/>
      <c r="AVN77" s="333"/>
      <c r="AVO77" s="333"/>
      <c r="AVP77" s="333"/>
      <c r="AVQ77" s="333"/>
      <c r="AVR77" s="333"/>
      <c r="AVS77" s="333"/>
      <c r="AVT77" s="333"/>
      <c r="AVU77" s="333"/>
      <c r="AVV77" s="333"/>
      <c r="AVW77" s="333"/>
      <c r="AVX77" s="333"/>
      <c r="AVY77" s="333"/>
      <c r="AVZ77" s="333"/>
      <c r="AWA77" s="333"/>
      <c r="AWB77" s="333"/>
      <c r="AWC77" s="333"/>
      <c r="AWD77" s="333"/>
      <c r="AWE77" s="333"/>
      <c r="AWF77" s="333"/>
      <c r="AWG77" s="333"/>
      <c r="AWH77" s="333"/>
      <c r="AWI77" s="333"/>
      <c r="AWJ77" s="333"/>
      <c r="AWK77" s="333"/>
      <c r="AWL77" s="333"/>
      <c r="AWM77" s="333"/>
      <c r="AWN77" s="333"/>
      <c r="AWO77" s="333"/>
      <c r="AWP77" s="333"/>
      <c r="AWQ77" s="333"/>
      <c r="AWR77" s="333"/>
      <c r="AWS77" s="333"/>
      <c r="AWT77" s="333"/>
      <c r="AWU77" s="333"/>
      <c r="AWV77" s="333"/>
      <c r="AWW77" s="333"/>
      <c r="AWX77" s="333"/>
      <c r="AWY77" s="333"/>
      <c r="AWZ77" s="333"/>
      <c r="AXA77" s="333"/>
      <c r="AXB77" s="333"/>
      <c r="AXC77" s="333"/>
      <c r="AXD77" s="333"/>
      <c r="AXE77" s="333"/>
      <c r="AXF77" s="333"/>
      <c r="AXG77" s="333"/>
      <c r="AXH77" s="333"/>
      <c r="AXI77" s="333"/>
      <c r="AXJ77" s="333"/>
      <c r="AXK77" s="333"/>
      <c r="AXL77" s="333"/>
      <c r="AXM77" s="333"/>
      <c r="AXN77" s="333"/>
      <c r="AXO77" s="333"/>
      <c r="AXP77" s="333"/>
      <c r="AXQ77" s="333"/>
      <c r="AXR77" s="333"/>
      <c r="AXS77" s="333"/>
      <c r="AXT77" s="333"/>
      <c r="AXU77" s="333"/>
      <c r="AXV77" s="333"/>
      <c r="AXW77" s="333"/>
      <c r="AXX77" s="333"/>
      <c r="AXY77" s="333"/>
      <c r="AXZ77" s="333"/>
      <c r="AYA77" s="333"/>
      <c r="AYB77" s="333"/>
      <c r="AYC77" s="333"/>
      <c r="AYD77" s="333"/>
      <c r="AYE77" s="333"/>
      <c r="AYF77" s="333"/>
      <c r="AYG77" s="333"/>
      <c r="AYH77" s="333"/>
      <c r="AYI77" s="333"/>
      <c r="AYJ77" s="333"/>
      <c r="AYK77" s="333"/>
      <c r="AYL77" s="333"/>
      <c r="AYM77" s="333"/>
      <c r="AYN77" s="333"/>
      <c r="AYO77" s="333"/>
      <c r="AYP77" s="333"/>
      <c r="AYQ77" s="333"/>
      <c r="AYR77" s="333"/>
      <c r="AYS77" s="333"/>
      <c r="AYT77" s="333"/>
      <c r="AYU77" s="333"/>
      <c r="AYV77" s="333"/>
      <c r="AYW77" s="333"/>
      <c r="AYX77" s="333"/>
      <c r="AYY77" s="333"/>
      <c r="AYZ77" s="333"/>
      <c r="AZA77" s="333"/>
      <c r="AZB77" s="333"/>
      <c r="AZC77" s="333"/>
      <c r="AZD77" s="333"/>
      <c r="AZE77" s="333"/>
      <c r="AZF77" s="333"/>
      <c r="AZG77" s="333"/>
      <c r="AZH77" s="333"/>
      <c r="AZI77" s="333"/>
      <c r="AZJ77" s="333"/>
      <c r="AZK77" s="333"/>
      <c r="AZL77" s="333"/>
      <c r="AZM77" s="333"/>
      <c r="AZN77" s="333"/>
      <c r="AZO77" s="333"/>
      <c r="AZP77" s="333"/>
      <c r="AZQ77" s="333"/>
      <c r="AZR77" s="333"/>
      <c r="AZS77" s="333"/>
      <c r="AZT77" s="333"/>
      <c r="AZU77" s="333"/>
      <c r="AZV77" s="333"/>
      <c r="AZW77" s="333"/>
      <c r="AZX77" s="333"/>
      <c r="AZY77" s="333"/>
      <c r="AZZ77" s="333"/>
      <c r="BAA77" s="333"/>
      <c r="BAB77" s="333"/>
      <c r="BAC77" s="333"/>
      <c r="BAD77" s="333"/>
      <c r="BAE77" s="333"/>
      <c r="BAF77" s="333"/>
      <c r="BAG77" s="333"/>
      <c r="BAH77" s="333"/>
      <c r="BAI77" s="333"/>
      <c r="BAJ77" s="333"/>
      <c r="BAK77" s="333"/>
      <c r="BAL77" s="333"/>
      <c r="BAM77" s="333"/>
      <c r="BAN77" s="333"/>
      <c r="BAO77" s="333"/>
      <c r="BAP77" s="333"/>
      <c r="BAQ77" s="333"/>
      <c r="BAR77" s="333"/>
      <c r="BAS77" s="333"/>
      <c r="BAT77" s="333"/>
      <c r="BAU77" s="333"/>
      <c r="BAV77" s="333"/>
      <c r="BAW77" s="333"/>
      <c r="BAX77" s="333"/>
      <c r="BAY77" s="333"/>
      <c r="BAZ77" s="333"/>
      <c r="BBA77" s="333"/>
      <c r="BBB77" s="333"/>
      <c r="BBC77" s="333"/>
      <c r="BBD77" s="333"/>
      <c r="BBE77" s="333"/>
      <c r="BBF77" s="333"/>
      <c r="BBG77" s="333"/>
      <c r="BBH77" s="333"/>
      <c r="BBI77" s="333"/>
      <c r="BBJ77" s="333"/>
      <c r="BBK77" s="333"/>
      <c r="BBL77" s="333"/>
      <c r="BBM77" s="333"/>
      <c r="BBN77" s="333"/>
      <c r="BBO77" s="333"/>
      <c r="BBP77" s="333"/>
      <c r="BBQ77" s="333"/>
      <c r="BBR77" s="333"/>
      <c r="BBS77" s="333"/>
      <c r="BBT77" s="333"/>
      <c r="BBU77" s="333"/>
      <c r="BBV77" s="333"/>
      <c r="BBW77" s="333"/>
      <c r="BBX77" s="333"/>
      <c r="BBY77" s="333"/>
      <c r="BBZ77" s="333"/>
      <c r="BCA77" s="333"/>
      <c r="BCB77" s="333"/>
      <c r="BCC77" s="333"/>
      <c r="BCD77" s="333"/>
      <c r="BCE77" s="333"/>
      <c r="BCF77" s="333"/>
      <c r="BCG77" s="333"/>
      <c r="BCH77" s="333"/>
      <c r="BCI77" s="333"/>
      <c r="BCJ77" s="333"/>
      <c r="BCK77" s="333"/>
      <c r="BCL77" s="333"/>
      <c r="BCM77" s="333"/>
      <c r="BCN77" s="333"/>
      <c r="BCO77" s="333"/>
      <c r="BCP77" s="333"/>
      <c r="BCQ77" s="333"/>
      <c r="BCR77" s="333"/>
      <c r="BCS77" s="333"/>
      <c r="BCT77" s="333"/>
      <c r="BCU77" s="333"/>
      <c r="BCV77" s="333"/>
      <c r="BCW77" s="333"/>
      <c r="BCX77" s="333"/>
      <c r="BCY77" s="333"/>
      <c r="BCZ77" s="333"/>
      <c r="BDA77" s="333"/>
      <c r="BDB77" s="333"/>
      <c r="BDC77" s="333"/>
      <c r="BDD77" s="333"/>
      <c r="BDE77" s="333"/>
      <c r="BDF77" s="333"/>
      <c r="BDG77" s="333"/>
      <c r="BDH77" s="333"/>
      <c r="BDI77" s="333"/>
      <c r="BDJ77" s="333"/>
      <c r="BDK77" s="333"/>
      <c r="BDL77" s="333"/>
      <c r="BDM77" s="333"/>
      <c r="BDN77" s="333"/>
      <c r="BDO77" s="333"/>
      <c r="BDP77" s="333"/>
      <c r="BDQ77" s="333"/>
      <c r="BDR77" s="333"/>
      <c r="BDS77" s="333"/>
      <c r="BDT77" s="333"/>
      <c r="BDU77" s="333"/>
      <c r="BDV77" s="333"/>
      <c r="BDW77" s="333"/>
      <c r="BDX77" s="333"/>
      <c r="BDY77" s="333"/>
      <c r="BDZ77" s="333"/>
      <c r="BEA77" s="333"/>
      <c r="BEB77" s="333"/>
      <c r="BEC77" s="333"/>
      <c r="BED77" s="333"/>
      <c r="BEE77" s="333"/>
      <c r="BEF77" s="333"/>
      <c r="BEG77" s="333"/>
      <c r="BEH77" s="333"/>
      <c r="BEI77" s="333"/>
      <c r="BEJ77" s="333"/>
      <c r="BEK77" s="333"/>
      <c r="BEL77" s="333"/>
      <c r="BEM77" s="333"/>
      <c r="BEN77" s="333"/>
      <c r="BEO77" s="333"/>
      <c r="BEP77" s="333"/>
      <c r="BEQ77" s="333"/>
      <c r="BER77" s="333"/>
      <c r="BES77" s="333"/>
      <c r="BET77" s="333"/>
      <c r="BEU77" s="333"/>
      <c r="BEV77" s="333"/>
      <c r="BEW77" s="333"/>
      <c r="BEX77" s="333"/>
      <c r="BEY77" s="333"/>
      <c r="BEZ77" s="333"/>
      <c r="BFA77" s="333"/>
      <c r="BFB77" s="333"/>
      <c r="BFC77" s="333"/>
      <c r="BFD77" s="333"/>
      <c r="BFE77" s="333"/>
      <c r="BFF77" s="333"/>
      <c r="BFG77" s="333"/>
      <c r="BFH77" s="333"/>
      <c r="BFI77" s="333"/>
      <c r="BFJ77" s="333"/>
      <c r="BFK77" s="333"/>
      <c r="BFL77" s="333"/>
      <c r="BFM77" s="333"/>
      <c r="BFN77" s="333"/>
      <c r="BFO77" s="333"/>
      <c r="BFP77" s="333"/>
      <c r="BFQ77" s="333"/>
      <c r="BFR77" s="333"/>
      <c r="BFS77" s="333"/>
      <c r="BFT77" s="333"/>
      <c r="BFU77" s="333"/>
      <c r="BFV77" s="333"/>
      <c r="BFW77" s="333"/>
      <c r="BFX77" s="333"/>
      <c r="BFY77" s="333"/>
      <c r="BFZ77" s="333"/>
      <c r="BGA77" s="333"/>
      <c r="BGB77" s="333"/>
      <c r="BGC77" s="333"/>
      <c r="BGD77" s="333"/>
      <c r="BGE77" s="333"/>
      <c r="BGF77" s="333"/>
      <c r="BGG77" s="333"/>
      <c r="BGH77" s="333"/>
      <c r="BGI77" s="333"/>
      <c r="BGJ77" s="333"/>
      <c r="BGK77" s="333"/>
      <c r="BGL77" s="333"/>
      <c r="BGM77" s="333"/>
      <c r="BGN77" s="333"/>
      <c r="BGO77" s="333"/>
      <c r="BGP77" s="333"/>
      <c r="BGQ77" s="333"/>
      <c r="BGR77" s="333"/>
      <c r="BGS77" s="333"/>
      <c r="BGT77" s="333"/>
      <c r="BGU77" s="333"/>
      <c r="BGV77" s="333"/>
      <c r="BGW77" s="333"/>
      <c r="BGX77" s="333"/>
      <c r="BGY77" s="333"/>
      <c r="BGZ77" s="333"/>
      <c r="BHA77" s="333"/>
      <c r="BHB77" s="333"/>
      <c r="BHC77" s="333"/>
      <c r="BHD77" s="333"/>
      <c r="BHE77" s="333"/>
      <c r="BHF77" s="333"/>
      <c r="BHG77" s="333"/>
      <c r="BHH77" s="333"/>
      <c r="BHI77" s="333"/>
      <c r="BHJ77" s="333"/>
      <c r="BHK77" s="333"/>
      <c r="BHL77" s="333"/>
      <c r="BHM77" s="333"/>
      <c r="BHN77" s="333"/>
      <c r="BHO77" s="333"/>
      <c r="BHP77" s="333"/>
      <c r="BHQ77" s="333"/>
      <c r="BHR77" s="333"/>
      <c r="BHS77" s="333"/>
      <c r="BHT77" s="333"/>
      <c r="BHU77" s="333"/>
      <c r="BHV77" s="333"/>
      <c r="BHW77" s="333"/>
      <c r="BHX77" s="333"/>
      <c r="BHY77" s="333"/>
      <c r="BHZ77" s="333"/>
      <c r="BIA77" s="333"/>
      <c r="BIB77" s="333"/>
      <c r="BIC77" s="333"/>
      <c r="BID77" s="333"/>
      <c r="BIE77" s="333"/>
      <c r="BIF77" s="333"/>
      <c r="BIG77" s="333"/>
      <c r="BIH77" s="333"/>
      <c r="BII77" s="333"/>
      <c r="BIJ77" s="333"/>
      <c r="BIK77" s="333"/>
      <c r="BIL77" s="333"/>
      <c r="BIM77" s="333"/>
      <c r="BIN77" s="333"/>
      <c r="BIO77" s="333"/>
      <c r="BIP77" s="333"/>
      <c r="BIQ77" s="333"/>
      <c r="BIR77" s="333"/>
      <c r="BIS77" s="333"/>
      <c r="BIT77" s="333"/>
      <c r="BIU77" s="333"/>
      <c r="BIV77" s="333"/>
      <c r="BIW77" s="333"/>
      <c r="BIX77" s="333"/>
      <c r="BIY77" s="333"/>
      <c r="BIZ77" s="333"/>
      <c r="BJA77" s="333"/>
      <c r="BJB77" s="333"/>
      <c r="BJC77" s="333"/>
      <c r="BJD77" s="333"/>
      <c r="BJE77" s="333"/>
      <c r="BJF77" s="333"/>
      <c r="BJG77" s="333"/>
      <c r="BJH77" s="333"/>
      <c r="BJI77" s="333"/>
      <c r="BJJ77" s="333"/>
      <c r="BJK77" s="333"/>
      <c r="BJL77" s="333"/>
      <c r="BJM77" s="333"/>
      <c r="BJN77" s="333"/>
      <c r="BJO77" s="333"/>
      <c r="BJP77" s="333"/>
      <c r="BJQ77" s="333"/>
      <c r="BJR77" s="333"/>
      <c r="BJS77" s="333"/>
      <c r="BJT77" s="333"/>
      <c r="BJU77" s="333"/>
      <c r="BJV77" s="333"/>
      <c r="BJW77" s="333"/>
      <c r="BJX77" s="333"/>
      <c r="BJY77" s="333"/>
      <c r="BJZ77" s="333"/>
      <c r="BKA77" s="333"/>
      <c r="BKB77" s="333"/>
      <c r="BKC77" s="333"/>
      <c r="BKD77" s="333"/>
      <c r="BKE77" s="333"/>
      <c r="BKF77" s="333"/>
      <c r="BKG77" s="333"/>
      <c r="BKH77" s="333"/>
      <c r="BKI77" s="333"/>
      <c r="BKJ77" s="333"/>
      <c r="BKK77" s="333"/>
      <c r="BKL77" s="333"/>
      <c r="BKM77" s="333"/>
      <c r="BKN77" s="333"/>
      <c r="BKO77" s="333"/>
      <c r="BKP77" s="333"/>
      <c r="BKQ77" s="333"/>
      <c r="BKR77" s="333"/>
      <c r="BKS77" s="333"/>
      <c r="BKT77" s="333"/>
      <c r="BKU77" s="333"/>
      <c r="BKV77" s="333"/>
      <c r="BKW77" s="333"/>
      <c r="BKX77" s="333"/>
      <c r="BKY77" s="333"/>
      <c r="BKZ77" s="333"/>
      <c r="BLA77" s="333"/>
      <c r="BLB77" s="333"/>
      <c r="BLC77" s="333"/>
      <c r="BLD77" s="333"/>
      <c r="BLE77" s="333"/>
      <c r="BLF77" s="333"/>
      <c r="BLG77" s="333"/>
      <c r="BLH77" s="333"/>
      <c r="BLI77" s="333"/>
      <c r="BLJ77" s="333"/>
      <c r="BLK77" s="333"/>
      <c r="BLL77" s="333"/>
      <c r="BLM77" s="333"/>
      <c r="BLN77" s="333"/>
      <c r="BLO77" s="333"/>
      <c r="BLP77" s="333"/>
      <c r="BLQ77" s="333"/>
      <c r="BLR77" s="333"/>
      <c r="BLS77" s="333"/>
      <c r="BLT77" s="333"/>
      <c r="BLU77" s="333"/>
      <c r="BLV77" s="333"/>
      <c r="BLW77" s="333"/>
      <c r="BLX77" s="333"/>
      <c r="BLY77" s="333"/>
      <c r="BLZ77" s="333"/>
      <c r="BMA77" s="333"/>
      <c r="BMB77" s="333"/>
      <c r="BMC77" s="333"/>
      <c r="BMD77" s="333"/>
      <c r="BME77" s="333"/>
      <c r="BMF77" s="333"/>
      <c r="BMG77" s="333"/>
      <c r="BMH77" s="333"/>
      <c r="BMI77" s="333"/>
      <c r="BMJ77" s="333"/>
      <c r="BMK77" s="333"/>
      <c r="BML77" s="333"/>
      <c r="BMM77" s="333"/>
      <c r="BMN77" s="333"/>
      <c r="BMO77" s="333"/>
      <c r="BMP77" s="333"/>
      <c r="BMQ77" s="333"/>
      <c r="BMR77" s="333"/>
      <c r="BMS77" s="333"/>
      <c r="BMT77" s="333"/>
      <c r="BMU77" s="333"/>
      <c r="BMV77" s="333"/>
      <c r="BMW77" s="333"/>
      <c r="BMX77" s="333"/>
      <c r="BMY77" s="333"/>
      <c r="BMZ77" s="333"/>
      <c r="BNA77" s="333"/>
      <c r="BNB77" s="333"/>
      <c r="BNC77" s="333"/>
      <c r="BND77" s="333"/>
      <c r="BNE77" s="333"/>
      <c r="BNF77" s="333"/>
      <c r="BNG77" s="333"/>
      <c r="BNH77" s="333"/>
      <c r="BNI77" s="333"/>
      <c r="BNJ77" s="333"/>
      <c r="BNK77" s="333"/>
      <c r="BNL77" s="333"/>
      <c r="BNM77" s="333"/>
      <c r="BNN77" s="333"/>
      <c r="BNO77" s="333"/>
      <c r="BNP77" s="333"/>
      <c r="BNQ77" s="333"/>
      <c r="BNR77" s="333"/>
      <c r="BNS77" s="333"/>
      <c r="BNT77" s="333"/>
      <c r="BNU77" s="333"/>
      <c r="BNV77" s="333"/>
      <c r="BNW77" s="333"/>
      <c r="BNX77" s="333"/>
      <c r="BNY77" s="333"/>
      <c r="BNZ77" s="333"/>
      <c r="BOA77" s="333"/>
      <c r="BOB77" s="333"/>
      <c r="BOC77" s="333"/>
      <c r="BOD77" s="333"/>
      <c r="BOE77" s="333"/>
      <c r="BOF77" s="333"/>
      <c r="BOG77" s="333"/>
      <c r="BOH77" s="333"/>
      <c r="BOI77" s="333"/>
      <c r="BOJ77" s="333"/>
      <c r="BOK77" s="333"/>
      <c r="BOL77" s="333"/>
      <c r="BOM77" s="333"/>
      <c r="BON77" s="333"/>
      <c r="BOO77" s="333"/>
      <c r="BOP77" s="333"/>
      <c r="BOQ77" s="333"/>
      <c r="BOR77" s="333"/>
      <c r="BOS77" s="333"/>
      <c r="BOT77" s="333"/>
      <c r="BOU77" s="333"/>
      <c r="BOV77" s="333"/>
      <c r="BOW77" s="333"/>
      <c r="BOX77" s="333"/>
      <c r="BOY77" s="333"/>
      <c r="BOZ77" s="333"/>
      <c r="BPA77" s="333"/>
      <c r="BPB77" s="333"/>
      <c r="BPC77" s="333"/>
      <c r="BPD77" s="333"/>
      <c r="BPE77" s="333"/>
      <c r="BPF77" s="333"/>
      <c r="BPG77" s="333"/>
      <c r="BPH77" s="333"/>
      <c r="BPI77" s="333"/>
      <c r="BPJ77" s="333"/>
      <c r="BPK77" s="333"/>
      <c r="BPL77" s="333"/>
      <c r="BPM77" s="333"/>
      <c r="BPN77" s="333"/>
      <c r="BPO77" s="333"/>
      <c r="BPP77" s="333"/>
      <c r="BPQ77" s="333"/>
      <c r="BPR77" s="333"/>
      <c r="BPS77" s="333"/>
      <c r="BPT77" s="333"/>
      <c r="BPU77" s="333"/>
      <c r="BPV77" s="333"/>
      <c r="BPW77" s="333"/>
      <c r="BPX77" s="333"/>
      <c r="BPY77" s="333"/>
      <c r="BPZ77" s="333"/>
      <c r="BQA77" s="333"/>
      <c r="BQB77" s="333"/>
      <c r="BQC77" s="333"/>
      <c r="BQD77" s="333"/>
      <c r="BQE77" s="333"/>
      <c r="BQF77" s="333"/>
      <c r="BQG77" s="333"/>
      <c r="BQH77" s="333"/>
      <c r="BQI77" s="333"/>
      <c r="BQJ77" s="333"/>
      <c r="BQK77" s="333"/>
      <c r="BQL77" s="333"/>
      <c r="BQM77" s="333"/>
      <c r="BQN77" s="333"/>
      <c r="BQO77" s="333"/>
      <c r="BQP77" s="333"/>
      <c r="BQQ77" s="333"/>
      <c r="BQR77" s="333"/>
      <c r="BQS77" s="333"/>
      <c r="BQT77" s="333"/>
      <c r="BQU77" s="333"/>
      <c r="BQV77" s="333"/>
      <c r="BQW77" s="333"/>
      <c r="BQX77" s="333"/>
      <c r="BQY77" s="333"/>
      <c r="BQZ77" s="333"/>
      <c r="BRA77" s="333"/>
      <c r="BRB77" s="333"/>
      <c r="BRC77" s="333"/>
      <c r="BRD77" s="333"/>
      <c r="BRE77" s="333"/>
      <c r="BRF77" s="333"/>
      <c r="BRG77" s="333"/>
      <c r="BRH77" s="333"/>
      <c r="BRI77" s="333"/>
      <c r="BRJ77" s="333"/>
      <c r="BRK77" s="333"/>
      <c r="BRL77" s="333"/>
      <c r="BRM77" s="333"/>
      <c r="BRN77" s="333"/>
      <c r="BRO77" s="333"/>
      <c r="BRP77" s="333"/>
      <c r="BRQ77" s="333"/>
      <c r="BRR77" s="333"/>
      <c r="BRS77" s="333"/>
      <c r="BRT77" s="333"/>
      <c r="BRU77" s="333"/>
      <c r="BRV77" s="333"/>
      <c r="BRW77" s="333"/>
      <c r="BRX77" s="333"/>
      <c r="BRY77" s="333"/>
      <c r="BRZ77" s="333"/>
      <c r="BSA77" s="333"/>
      <c r="BSB77" s="333"/>
      <c r="BSC77" s="333"/>
      <c r="BSD77" s="333"/>
      <c r="BSE77" s="333"/>
      <c r="BSF77" s="333"/>
      <c r="BSG77" s="333"/>
      <c r="BSH77" s="333"/>
      <c r="BSI77" s="333"/>
      <c r="BSJ77" s="333"/>
      <c r="BSK77" s="333"/>
      <c r="BSL77" s="333"/>
      <c r="BSM77" s="333"/>
      <c r="BSN77" s="333"/>
      <c r="BSO77" s="333"/>
      <c r="BSP77" s="333"/>
      <c r="BSQ77" s="333"/>
      <c r="BSR77" s="333"/>
      <c r="BSS77" s="333"/>
      <c r="BST77" s="333"/>
      <c r="BSU77" s="333"/>
      <c r="BSV77" s="333"/>
      <c r="BSW77" s="333"/>
      <c r="BSX77" s="333"/>
      <c r="BSY77" s="333"/>
      <c r="BSZ77" s="333"/>
      <c r="BTA77" s="333"/>
      <c r="BTB77" s="333"/>
      <c r="BTC77" s="333"/>
      <c r="BTD77" s="333"/>
      <c r="BTE77" s="333"/>
      <c r="BTF77" s="333"/>
      <c r="BTG77" s="333"/>
      <c r="BTH77" s="333"/>
      <c r="BTI77" s="333"/>
      <c r="BTJ77" s="333"/>
      <c r="BTK77" s="333"/>
      <c r="BTL77" s="333"/>
      <c r="BTM77" s="333"/>
      <c r="BTN77" s="333"/>
      <c r="BTO77" s="333"/>
      <c r="BTP77" s="333"/>
      <c r="BTQ77" s="333"/>
      <c r="BTR77" s="333"/>
      <c r="BTS77" s="333"/>
      <c r="BTT77" s="333"/>
      <c r="BTU77" s="333"/>
      <c r="BTV77" s="333"/>
      <c r="BTW77" s="333"/>
      <c r="BTX77" s="333"/>
      <c r="BTY77" s="333"/>
      <c r="BTZ77" s="333"/>
      <c r="BUA77" s="333"/>
      <c r="BUB77" s="333"/>
      <c r="BUC77" s="333"/>
      <c r="BUD77" s="333"/>
      <c r="BUE77" s="333"/>
      <c r="BUF77" s="333"/>
      <c r="BUG77" s="333"/>
      <c r="BUH77" s="333"/>
      <c r="BUI77" s="333"/>
      <c r="BUJ77" s="333"/>
      <c r="BUK77" s="333"/>
      <c r="BUL77" s="333"/>
      <c r="BUM77" s="333"/>
      <c r="BUN77" s="333"/>
      <c r="BUO77" s="333"/>
      <c r="BUP77" s="333"/>
      <c r="BUQ77" s="333"/>
      <c r="BUR77" s="333"/>
      <c r="BUS77" s="333"/>
      <c r="BUT77" s="333"/>
      <c r="BUU77" s="333"/>
      <c r="BUV77" s="333"/>
      <c r="BUW77" s="333"/>
      <c r="BUX77" s="333"/>
      <c r="BUY77" s="333"/>
      <c r="BUZ77" s="333"/>
      <c r="BVA77" s="333"/>
      <c r="BVB77" s="333"/>
      <c r="BVC77" s="333"/>
      <c r="BVD77" s="333"/>
      <c r="BVE77" s="333"/>
      <c r="BVF77" s="333"/>
      <c r="BVG77" s="333"/>
      <c r="BVH77" s="333"/>
      <c r="BVI77" s="333"/>
      <c r="BVJ77" s="333"/>
      <c r="BVK77" s="333"/>
      <c r="BVL77" s="333"/>
      <c r="BVM77" s="333"/>
      <c r="BVN77" s="333"/>
      <c r="BVO77" s="333"/>
      <c r="BVP77" s="333"/>
      <c r="BVQ77" s="333"/>
      <c r="BVR77" s="333"/>
      <c r="BVS77" s="333"/>
      <c r="BVT77" s="333"/>
      <c r="BVU77" s="333"/>
      <c r="BVV77" s="333"/>
      <c r="BVW77" s="333"/>
      <c r="BVX77" s="333"/>
      <c r="BVY77" s="333"/>
      <c r="BVZ77" s="333"/>
      <c r="BWA77" s="333"/>
      <c r="BWB77" s="333"/>
      <c r="BWC77" s="333"/>
      <c r="BWD77" s="333"/>
      <c r="BWE77" s="333"/>
      <c r="BWF77" s="333"/>
      <c r="BWG77" s="333"/>
      <c r="BWH77" s="333"/>
      <c r="BWI77" s="333"/>
      <c r="BWJ77" s="333"/>
      <c r="BWK77" s="333"/>
      <c r="BWL77" s="333"/>
      <c r="BWM77" s="333"/>
      <c r="BWN77" s="333"/>
      <c r="BWO77" s="333"/>
      <c r="BWP77" s="333"/>
      <c r="BWQ77" s="333"/>
      <c r="BWR77" s="333"/>
      <c r="BWS77" s="333"/>
      <c r="BWT77" s="333"/>
      <c r="BWU77" s="333"/>
      <c r="BWV77" s="333"/>
      <c r="BWW77" s="333"/>
      <c r="BWX77" s="333"/>
      <c r="BWY77" s="333"/>
      <c r="BWZ77" s="333"/>
      <c r="BXA77" s="333"/>
      <c r="BXB77" s="333"/>
      <c r="BXC77" s="333"/>
      <c r="BXD77" s="333"/>
      <c r="BXE77" s="333"/>
      <c r="BXF77" s="333"/>
      <c r="BXG77" s="333"/>
      <c r="BXH77" s="333"/>
      <c r="BXI77" s="333"/>
      <c r="BXJ77" s="333"/>
      <c r="BXK77" s="333"/>
      <c r="BXL77" s="333"/>
      <c r="BXM77" s="333"/>
      <c r="BXN77" s="333"/>
      <c r="BXO77" s="333"/>
      <c r="BXP77" s="333"/>
      <c r="BXQ77" s="333"/>
      <c r="BXR77" s="333"/>
      <c r="BXS77" s="333"/>
      <c r="BXT77" s="333"/>
      <c r="BXU77" s="333"/>
      <c r="BXV77" s="333"/>
      <c r="BXW77" s="333"/>
      <c r="BXX77" s="333"/>
      <c r="BXY77" s="333"/>
      <c r="BXZ77" s="333"/>
      <c r="BYA77" s="333"/>
      <c r="BYB77" s="333"/>
      <c r="BYC77" s="333"/>
      <c r="BYD77" s="333"/>
      <c r="BYE77" s="333"/>
      <c r="BYF77" s="333"/>
      <c r="BYG77" s="333"/>
      <c r="BYH77" s="333"/>
      <c r="BYI77" s="333"/>
      <c r="BYJ77" s="333"/>
      <c r="BYK77" s="333"/>
      <c r="BYL77" s="333"/>
      <c r="BYM77" s="333"/>
      <c r="BYN77" s="333"/>
      <c r="BYO77" s="333"/>
      <c r="BYP77" s="333"/>
      <c r="BYQ77" s="333"/>
      <c r="BYR77" s="333"/>
      <c r="BYS77" s="333"/>
      <c r="BYT77" s="333"/>
      <c r="BYU77" s="333"/>
      <c r="BYV77" s="333"/>
      <c r="BYW77" s="333"/>
      <c r="BYX77" s="333"/>
      <c r="BYY77" s="333"/>
      <c r="BYZ77" s="333"/>
      <c r="BZA77" s="333"/>
      <c r="BZB77" s="333"/>
      <c r="BZC77" s="333"/>
      <c r="BZD77" s="333"/>
      <c r="BZE77" s="333"/>
      <c r="BZF77" s="333"/>
      <c r="BZG77" s="333"/>
      <c r="BZH77" s="333"/>
      <c r="BZI77" s="333"/>
      <c r="BZJ77" s="333"/>
      <c r="BZK77" s="333"/>
      <c r="BZL77" s="333"/>
      <c r="BZM77" s="333"/>
      <c r="BZN77" s="333"/>
      <c r="BZO77" s="333"/>
      <c r="BZP77" s="333"/>
      <c r="BZQ77" s="333"/>
      <c r="BZR77" s="333"/>
      <c r="BZS77" s="333"/>
      <c r="BZT77" s="333"/>
      <c r="BZU77" s="333"/>
      <c r="BZV77" s="333"/>
      <c r="BZW77" s="333"/>
      <c r="BZX77" s="333"/>
      <c r="BZY77" s="333"/>
      <c r="BZZ77" s="333"/>
      <c r="CAA77" s="333"/>
      <c r="CAB77" s="333"/>
      <c r="CAC77" s="333"/>
      <c r="CAD77" s="333"/>
      <c r="CAE77" s="333"/>
      <c r="CAF77" s="333"/>
      <c r="CAG77" s="333"/>
      <c r="CAH77" s="333"/>
      <c r="CAI77" s="333"/>
      <c r="CAJ77" s="333"/>
      <c r="CAK77" s="333"/>
      <c r="CAL77" s="333"/>
      <c r="CAM77" s="333"/>
      <c r="CAN77" s="333"/>
      <c r="CAO77" s="333"/>
      <c r="CAP77" s="333"/>
      <c r="CAQ77" s="333"/>
      <c r="CAR77" s="333"/>
      <c r="CAS77" s="333"/>
      <c r="CAT77" s="333"/>
      <c r="CAU77" s="333"/>
      <c r="CAV77" s="333"/>
      <c r="CAW77" s="333"/>
      <c r="CAX77" s="333"/>
      <c r="CAY77" s="333"/>
      <c r="CAZ77" s="333"/>
      <c r="CBA77" s="333"/>
      <c r="CBB77" s="333"/>
      <c r="CBC77" s="333"/>
      <c r="CBD77" s="333"/>
      <c r="CBE77" s="333"/>
      <c r="CBF77" s="333"/>
      <c r="CBG77" s="333"/>
      <c r="CBH77" s="333"/>
      <c r="CBI77" s="333"/>
      <c r="CBJ77" s="333"/>
      <c r="CBK77" s="333"/>
      <c r="CBL77" s="333"/>
      <c r="CBM77" s="333"/>
      <c r="CBN77" s="333"/>
      <c r="CBO77" s="333"/>
      <c r="CBP77" s="333"/>
      <c r="CBQ77" s="333"/>
      <c r="CBR77" s="333"/>
      <c r="CBS77" s="333"/>
      <c r="CBT77" s="333"/>
      <c r="CBU77" s="333"/>
      <c r="CBV77" s="333"/>
      <c r="CBW77" s="333"/>
      <c r="CBX77" s="333"/>
      <c r="CBY77" s="333"/>
      <c r="CBZ77" s="333"/>
      <c r="CCA77" s="333"/>
      <c r="CCB77" s="333"/>
      <c r="CCC77" s="333"/>
      <c r="CCD77" s="333"/>
      <c r="CCE77" s="333"/>
      <c r="CCF77" s="333"/>
      <c r="CCG77" s="333"/>
      <c r="CCH77" s="333"/>
      <c r="CCI77" s="333"/>
      <c r="CCJ77" s="333"/>
      <c r="CCK77" s="333"/>
      <c r="CCL77" s="333"/>
      <c r="CCM77" s="333"/>
      <c r="CCN77" s="333"/>
      <c r="CCO77" s="333"/>
      <c r="CCP77" s="333"/>
      <c r="CCQ77" s="333"/>
      <c r="CCR77" s="333"/>
      <c r="CCS77" s="333"/>
      <c r="CCT77" s="333"/>
      <c r="CCU77" s="333"/>
      <c r="CCV77" s="333"/>
      <c r="CCW77" s="333"/>
      <c r="CCX77" s="333"/>
      <c r="CCY77" s="333"/>
      <c r="CCZ77" s="333"/>
      <c r="CDA77" s="333"/>
      <c r="CDB77" s="333"/>
      <c r="CDC77" s="333"/>
      <c r="CDD77" s="333"/>
      <c r="CDE77" s="333"/>
      <c r="CDF77" s="333"/>
      <c r="CDG77" s="333"/>
      <c r="CDH77" s="333"/>
      <c r="CDI77" s="333"/>
      <c r="CDJ77" s="333"/>
      <c r="CDK77" s="333"/>
      <c r="CDL77" s="333"/>
      <c r="CDM77" s="333"/>
      <c r="CDN77" s="333"/>
      <c r="CDO77" s="333"/>
      <c r="CDP77" s="333"/>
      <c r="CDQ77" s="333"/>
      <c r="CDR77" s="333"/>
      <c r="CDS77" s="333"/>
      <c r="CDT77" s="333"/>
      <c r="CDU77" s="333"/>
      <c r="CDV77" s="333"/>
      <c r="CDW77" s="333"/>
      <c r="CDX77" s="333"/>
      <c r="CDY77" s="333"/>
      <c r="CDZ77" s="333"/>
      <c r="CEA77" s="333"/>
      <c r="CEB77" s="333"/>
      <c r="CEC77" s="333"/>
      <c r="CED77" s="333"/>
      <c r="CEE77" s="333"/>
      <c r="CEF77" s="333"/>
      <c r="CEG77" s="333"/>
      <c r="CEH77" s="333"/>
      <c r="CEI77" s="333"/>
      <c r="CEJ77" s="333"/>
      <c r="CEK77" s="333"/>
      <c r="CEL77" s="333"/>
      <c r="CEM77" s="333"/>
      <c r="CEN77" s="333"/>
      <c r="CEO77" s="333"/>
      <c r="CEP77" s="333"/>
      <c r="CEQ77" s="333"/>
      <c r="CER77" s="333"/>
      <c r="CES77" s="333"/>
      <c r="CET77" s="333"/>
      <c r="CEU77" s="333"/>
      <c r="CEV77" s="333"/>
      <c r="CEW77" s="333"/>
      <c r="CEX77" s="333"/>
      <c r="CEY77" s="333"/>
      <c r="CEZ77" s="333"/>
      <c r="CFA77" s="333"/>
      <c r="CFB77" s="333"/>
      <c r="CFC77" s="333"/>
      <c r="CFD77" s="333"/>
      <c r="CFE77" s="333"/>
      <c r="CFF77" s="333"/>
      <c r="CFG77" s="333"/>
      <c r="CFH77" s="333"/>
      <c r="CFI77" s="333"/>
      <c r="CFJ77" s="333"/>
      <c r="CFK77" s="333"/>
      <c r="CFL77" s="333"/>
      <c r="CFM77" s="333"/>
      <c r="CFN77" s="333"/>
      <c r="CFO77" s="333"/>
      <c r="CFP77" s="333"/>
      <c r="CFQ77" s="333"/>
      <c r="CFR77" s="333"/>
      <c r="CFS77" s="333"/>
      <c r="CFT77" s="333"/>
      <c r="CFU77" s="333"/>
      <c r="CFV77" s="333"/>
      <c r="CFW77" s="333"/>
      <c r="CFX77" s="333"/>
      <c r="CFY77" s="333"/>
      <c r="CFZ77" s="333"/>
      <c r="CGA77" s="333"/>
      <c r="CGB77" s="333"/>
      <c r="CGC77" s="333"/>
      <c r="CGD77" s="333"/>
      <c r="CGE77" s="333"/>
      <c r="CGF77" s="333"/>
      <c r="CGG77" s="333"/>
      <c r="CGH77" s="333"/>
      <c r="CGI77" s="333"/>
      <c r="CGJ77" s="333"/>
      <c r="CGK77" s="333"/>
      <c r="CGL77" s="333"/>
      <c r="CGM77" s="333"/>
      <c r="CGN77" s="333"/>
      <c r="CGO77" s="333"/>
      <c r="CGP77" s="333"/>
      <c r="CGQ77" s="333"/>
      <c r="CGR77" s="333"/>
      <c r="CGS77" s="333"/>
      <c r="CGT77" s="333"/>
      <c r="CGU77" s="333"/>
      <c r="CGV77" s="333"/>
      <c r="CGW77" s="333"/>
      <c r="CGX77" s="333"/>
      <c r="CGY77" s="333"/>
      <c r="CGZ77" s="333"/>
      <c r="CHA77" s="333"/>
      <c r="CHB77" s="333"/>
      <c r="CHC77" s="333"/>
      <c r="CHD77" s="333"/>
      <c r="CHE77" s="333"/>
      <c r="CHF77" s="333"/>
      <c r="CHG77" s="333"/>
      <c r="CHH77" s="333"/>
      <c r="CHI77" s="333"/>
      <c r="CHJ77" s="333"/>
      <c r="CHK77" s="333"/>
      <c r="CHL77" s="333"/>
      <c r="CHM77" s="333"/>
      <c r="CHN77" s="333"/>
      <c r="CHO77" s="333"/>
      <c r="CHP77" s="333"/>
      <c r="CHQ77" s="333"/>
      <c r="CHR77" s="333"/>
      <c r="CHS77" s="333"/>
      <c r="CHT77" s="333"/>
      <c r="CHU77" s="333"/>
      <c r="CHV77" s="333"/>
      <c r="CHW77" s="333"/>
      <c r="CHX77" s="333"/>
      <c r="CHY77" s="333"/>
      <c r="CHZ77" s="333"/>
      <c r="CIA77" s="333"/>
      <c r="CIB77" s="333"/>
      <c r="CIC77" s="333"/>
      <c r="CID77" s="333"/>
      <c r="CIE77" s="333"/>
      <c r="CIF77" s="333"/>
      <c r="CIG77" s="333"/>
      <c r="CIH77" s="333"/>
      <c r="CII77" s="333"/>
      <c r="CIJ77" s="333"/>
      <c r="CIK77" s="333"/>
      <c r="CIL77" s="333"/>
      <c r="CIM77" s="333"/>
      <c r="CIN77" s="333"/>
      <c r="CIO77" s="333"/>
      <c r="CIP77" s="333"/>
      <c r="CIQ77" s="333"/>
      <c r="CIR77" s="333"/>
      <c r="CIS77" s="333"/>
      <c r="CIT77" s="333"/>
      <c r="CIU77" s="333"/>
      <c r="CIV77" s="333"/>
      <c r="CIW77" s="333"/>
      <c r="CIX77" s="333"/>
      <c r="CIY77" s="333"/>
      <c r="CIZ77" s="333"/>
      <c r="CJA77" s="333"/>
      <c r="CJB77" s="333"/>
      <c r="CJC77" s="333"/>
      <c r="CJD77" s="333"/>
      <c r="CJE77" s="333"/>
      <c r="CJF77" s="333"/>
      <c r="CJG77" s="333"/>
      <c r="CJH77" s="333"/>
      <c r="CJI77" s="333"/>
      <c r="CJJ77" s="333"/>
      <c r="CJK77" s="333"/>
      <c r="CJL77" s="333"/>
      <c r="CJM77" s="333"/>
      <c r="CJN77" s="333"/>
      <c r="CJO77" s="333"/>
      <c r="CJP77" s="333"/>
      <c r="CJQ77" s="333"/>
      <c r="CJR77" s="333"/>
      <c r="CJS77" s="333"/>
      <c r="CJT77" s="333"/>
      <c r="CJU77" s="333"/>
      <c r="CJV77" s="333"/>
      <c r="CJW77" s="333"/>
      <c r="CJX77" s="333"/>
      <c r="CJY77" s="333"/>
      <c r="CJZ77" s="333"/>
      <c r="CKA77" s="333"/>
      <c r="CKB77" s="333"/>
      <c r="CKC77" s="333"/>
      <c r="CKD77" s="333"/>
      <c r="CKE77" s="333"/>
      <c r="CKF77" s="333"/>
      <c r="CKG77" s="333"/>
      <c r="CKH77" s="333"/>
      <c r="CKI77" s="333"/>
      <c r="CKJ77" s="333"/>
      <c r="CKK77" s="333"/>
      <c r="CKL77" s="333"/>
      <c r="CKM77" s="333"/>
      <c r="CKN77" s="333"/>
      <c r="CKO77" s="333"/>
      <c r="CKP77" s="333"/>
      <c r="CKQ77" s="333"/>
      <c r="CKR77" s="333"/>
      <c r="CKS77" s="333"/>
      <c r="CKT77" s="333"/>
      <c r="CKU77" s="333"/>
      <c r="CKV77" s="333"/>
      <c r="CKW77" s="333"/>
      <c r="CKX77" s="333"/>
      <c r="CKY77" s="333"/>
      <c r="CKZ77" s="333"/>
      <c r="CLA77" s="333"/>
      <c r="CLB77" s="333"/>
      <c r="CLC77" s="333"/>
      <c r="CLD77" s="333"/>
      <c r="CLE77" s="333"/>
      <c r="CLF77" s="333"/>
      <c r="CLG77" s="333"/>
      <c r="CLH77" s="333"/>
      <c r="CLI77" s="333"/>
      <c r="CLJ77" s="333"/>
      <c r="CLK77" s="333"/>
      <c r="CLL77" s="333"/>
      <c r="CLM77" s="333"/>
      <c r="CLN77" s="333"/>
      <c r="CLO77" s="333"/>
      <c r="CLP77" s="333"/>
      <c r="CLQ77" s="333"/>
      <c r="CLR77" s="333"/>
      <c r="CLS77" s="333"/>
      <c r="CLT77" s="333"/>
      <c r="CLU77" s="333"/>
      <c r="CLV77" s="333"/>
      <c r="CLW77" s="333"/>
      <c r="CLX77" s="333"/>
      <c r="CLY77" s="333"/>
      <c r="CLZ77" s="333"/>
      <c r="CMA77" s="333"/>
      <c r="CMB77" s="333"/>
      <c r="CMC77" s="333"/>
      <c r="CMD77" s="333"/>
      <c r="CME77" s="333"/>
      <c r="CMF77" s="333"/>
      <c r="CMG77" s="333"/>
      <c r="CMH77" s="333"/>
      <c r="CMI77" s="333"/>
      <c r="CMJ77" s="333"/>
      <c r="CMK77" s="333"/>
      <c r="CML77" s="333"/>
      <c r="CMM77" s="333"/>
      <c r="CMN77" s="333"/>
      <c r="CMO77" s="333"/>
      <c r="CMP77" s="333"/>
      <c r="CMQ77" s="333"/>
      <c r="CMR77" s="333"/>
      <c r="CMS77" s="333"/>
      <c r="CMT77" s="333"/>
      <c r="CMU77" s="333"/>
      <c r="CMV77" s="333"/>
      <c r="CMW77" s="333"/>
      <c r="CMX77" s="333"/>
      <c r="CMY77" s="333"/>
      <c r="CMZ77" s="333"/>
      <c r="CNA77" s="333"/>
      <c r="CNB77" s="333"/>
      <c r="CNC77" s="333"/>
      <c r="CND77" s="333"/>
      <c r="CNE77" s="333"/>
      <c r="CNF77" s="333"/>
      <c r="CNG77" s="333"/>
      <c r="CNH77" s="333"/>
      <c r="CNI77" s="333"/>
      <c r="CNJ77" s="333"/>
      <c r="CNK77" s="333"/>
      <c r="CNL77" s="333"/>
      <c r="CNM77" s="333"/>
      <c r="CNN77" s="333"/>
      <c r="CNO77" s="333"/>
      <c r="CNP77" s="333"/>
      <c r="CNQ77" s="333"/>
      <c r="CNR77" s="333"/>
      <c r="CNS77" s="333"/>
      <c r="CNT77" s="333"/>
      <c r="CNU77" s="333"/>
      <c r="CNV77" s="333"/>
      <c r="CNW77" s="333"/>
      <c r="CNX77" s="333"/>
      <c r="CNY77" s="333"/>
      <c r="CNZ77" s="333"/>
      <c r="COA77" s="333"/>
      <c r="COB77" s="333"/>
      <c r="COC77" s="333"/>
      <c r="COD77" s="333"/>
      <c r="COE77" s="333"/>
      <c r="COF77" s="333"/>
      <c r="COG77" s="333"/>
      <c r="COH77" s="333"/>
      <c r="COI77" s="333"/>
      <c r="COJ77" s="333"/>
      <c r="COK77" s="333"/>
      <c r="COL77" s="333"/>
      <c r="COM77" s="333"/>
      <c r="CON77" s="333"/>
      <c r="COO77" s="333"/>
      <c r="COP77" s="333"/>
      <c r="COQ77" s="333"/>
      <c r="COR77" s="333"/>
      <c r="COS77" s="333"/>
      <c r="COT77" s="333"/>
      <c r="COU77" s="333"/>
      <c r="COV77" s="333"/>
      <c r="COW77" s="333"/>
      <c r="COX77" s="333"/>
      <c r="COY77" s="333"/>
      <c r="COZ77" s="333"/>
      <c r="CPA77" s="333"/>
      <c r="CPB77" s="333"/>
      <c r="CPC77" s="333"/>
      <c r="CPD77" s="333"/>
      <c r="CPE77" s="333"/>
      <c r="CPF77" s="333"/>
      <c r="CPG77" s="333"/>
      <c r="CPH77" s="333"/>
      <c r="CPI77" s="333"/>
      <c r="CPJ77" s="333"/>
      <c r="CPK77" s="333"/>
      <c r="CPL77" s="333"/>
      <c r="CPM77" s="333"/>
      <c r="CPN77" s="333"/>
      <c r="CPO77" s="333"/>
      <c r="CPP77" s="333"/>
      <c r="CPQ77" s="333"/>
      <c r="CPR77" s="333"/>
      <c r="CPS77" s="333"/>
      <c r="CPT77" s="333"/>
      <c r="CPU77" s="333"/>
      <c r="CPV77" s="333"/>
      <c r="CPW77" s="333"/>
      <c r="CPX77" s="333"/>
      <c r="CPY77" s="333"/>
      <c r="CPZ77" s="333"/>
      <c r="CQA77" s="333"/>
      <c r="CQB77" s="333"/>
      <c r="CQC77" s="333"/>
      <c r="CQD77" s="333"/>
      <c r="CQE77" s="333"/>
      <c r="CQF77" s="333"/>
      <c r="CQG77" s="333"/>
      <c r="CQH77" s="333"/>
      <c r="CQI77" s="333"/>
      <c r="CQJ77" s="333"/>
      <c r="CQK77" s="333"/>
      <c r="CQL77" s="333"/>
      <c r="CQM77" s="333"/>
      <c r="CQN77" s="333"/>
      <c r="CQO77" s="333"/>
      <c r="CQP77" s="333"/>
      <c r="CQQ77" s="333"/>
      <c r="CQR77" s="333"/>
      <c r="CQS77" s="333"/>
      <c r="CQT77" s="333"/>
      <c r="CQU77" s="333"/>
      <c r="CQV77" s="333"/>
      <c r="CQW77" s="333"/>
      <c r="CQX77" s="333"/>
      <c r="CQY77" s="333"/>
      <c r="CQZ77" s="333"/>
      <c r="CRA77" s="333"/>
      <c r="CRB77" s="333"/>
      <c r="CRC77" s="333"/>
      <c r="CRD77" s="333"/>
      <c r="CRE77" s="333"/>
      <c r="CRF77" s="333"/>
      <c r="CRG77" s="333"/>
      <c r="CRH77" s="333"/>
      <c r="CRI77" s="333"/>
      <c r="CRJ77" s="333"/>
      <c r="CRK77" s="333"/>
      <c r="CRL77" s="333"/>
      <c r="CRM77" s="333"/>
      <c r="CRN77" s="333"/>
      <c r="CRO77" s="333"/>
      <c r="CRP77" s="333"/>
      <c r="CRQ77" s="333"/>
      <c r="CRR77" s="333"/>
      <c r="CRS77" s="333"/>
      <c r="CRT77" s="333"/>
      <c r="CRU77" s="333"/>
      <c r="CRV77" s="333"/>
      <c r="CRW77" s="333"/>
      <c r="CRX77" s="333"/>
      <c r="CRY77" s="333"/>
      <c r="CRZ77" s="333"/>
      <c r="CSA77" s="333"/>
      <c r="CSB77" s="333"/>
      <c r="CSC77" s="333"/>
      <c r="CSD77" s="333"/>
      <c r="CSE77" s="333"/>
      <c r="CSF77" s="333"/>
      <c r="CSG77" s="333"/>
      <c r="CSH77" s="333"/>
      <c r="CSI77" s="333"/>
      <c r="CSJ77" s="333"/>
      <c r="CSK77" s="333"/>
      <c r="CSL77" s="333"/>
      <c r="CSM77" s="333"/>
      <c r="CSN77" s="333"/>
      <c r="CSO77" s="333"/>
      <c r="CSP77" s="333"/>
      <c r="CSQ77" s="333"/>
      <c r="CSR77" s="333"/>
      <c r="CSS77" s="333"/>
      <c r="CST77" s="333"/>
      <c r="CSU77" s="333"/>
      <c r="CSV77" s="333"/>
      <c r="CSW77" s="333"/>
      <c r="CSX77" s="333"/>
      <c r="CSY77" s="333"/>
      <c r="CSZ77" s="333"/>
      <c r="CTA77" s="333"/>
      <c r="CTB77" s="333"/>
      <c r="CTC77" s="333"/>
      <c r="CTD77" s="333"/>
      <c r="CTE77" s="333"/>
      <c r="CTF77" s="333"/>
      <c r="CTG77" s="333"/>
      <c r="CTH77" s="333"/>
      <c r="CTI77" s="333"/>
      <c r="CTJ77" s="333"/>
      <c r="CTK77" s="333"/>
      <c r="CTL77" s="333"/>
      <c r="CTM77" s="333"/>
      <c r="CTN77" s="333"/>
      <c r="CTO77" s="333"/>
      <c r="CTP77" s="333"/>
      <c r="CTQ77" s="333"/>
      <c r="CTR77" s="333"/>
      <c r="CTS77" s="333"/>
      <c r="CTT77" s="333"/>
      <c r="CTU77" s="333"/>
      <c r="CTV77" s="333"/>
      <c r="CTW77" s="333"/>
      <c r="CTX77" s="333"/>
      <c r="CTY77" s="333"/>
      <c r="CTZ77" s="333"/>
      <c r="CUA77" s="333"/>
      <c r="CUB77" s="333"/>
      <c r="CUC77" s="333"/>
      <c r="CUD77" s="333"/>
      <c r="CUE77" s="333"/>
      <c r="CUF77" s="333"/>
      <c r="CUG77" s="333"/>
      <c r="CUH77" s="333"/>
      <c r="CUI77" s="333"/>
      <c r="CUJ77" s="333"/>
      <c r="CUK77" s="333"/>
      <c r="CUL77" s="333"/>
      <c r="CUM77" s="333"/>
      <c r="CUN77" s="333"/>
      <c r="CUO77" s="333"/>
      <c r="CUP77" s="333"/>
      <c r="CUQ77" s="333"/>
      <c r="CUR77" s="333"/>
      <c r="CUS77" s="333"/>
      <c r="CUT77" s="333"/>
      <c r="CUU77" s="333"/>
      <c r="CUV77" s="333"/>
      <c r="CUW77" s="333"/>
      <c r="CUX77" s="333"/>
      <c r="CUY77" s="333"/>
      <c r="CUZ77" s="333"/>
      <c r="CVA77" s="333"/>
      <c r="CVB77" s="333"/>
      <c r="CVC77" s="333"/>
      <c r="CVD77" s="333"/>
      <c r="CVE77" s="333"/>
      <c r="CVF77" s="333"/>
      <c r="CVG77" s="333"/>
      <c r="CVH77" s="333"/>
      <c r="CVI77" s="333"/>
      <c r="CVJ77" s="333"/>
      <c r="CVK77" s="333"/>
      <c r="CVL77" s="333"/>
      <c r="CVM77" s="333"/>
      <c r="CVN77" s="333"/>
      <c r="CVO77" s="333"/>
      <c r="CVP77" s="333"/>
      <c r="CVQ77" s="333"/>
      <c r="CVR77" s="333"/>
      <c r="CVS77" s="333"/>
      <c r="CVT77" s="333"/>
      <c r="CVU77" s="333"/>
      <c r="CVV77" s="333"/>
      <c r="CVW77" s="333"/>
      <c r="CVX77" s="333"/>
      <c r="CVY77" s="333"/>
      <c r="CVZ77" s="333"/>
      <c r="CWA77" s="333"/>
      <c r="CWB77" s="333"/>
      <c r="CWC77" s="333"/>
      <c r="CWD77" s="333"/>
      <c r="CWE77" s="333"/>
      <c r="CWF77" s="333"/>
      <c r="CWG77" s="333"/>
      <c r="CWH77" s="333"/>
      <c r="CWI77" s="333"/>
      <c r="CWJ77" s="333"/>
      <c r="CWK77" s="333"/>
      <c r="CWL77" s="333"/>
      <c r="CWM77" s="333"/>
      <c r="CWN77" s="333"/>
      <c r="CWO77" s="333"/>
      <c r="CWP77" s="333"/>
      <c r="CWQ77" s="333"/>
      <c r="CWR77" s="333"/>
      <c r="CWS77" s="333"/>
      <c r="CWT77" s="333"/>
      <c r="CWU77" s="333"/>
      <c r="CWV77" s="333"/>
      <c r="CWW77" s="333"/>
      <c r="CWX77" s="333"/>
      <c r="CWY77" s="333"/>
      <c r="CWZ77" s="333"/>
      <c r="CXA77" s="333"/>
      <c r="CXB77" s="333"/>
      <c r="CXC77" s="333"/>
      <c r="CXD77" s="333"/>
      <c r="CXE77" s="333"/>
      <c r="CXF77" s="333"/>
      <c r="CXG77" s="333"/>
      <c r="CXH77" s="333"/>
      <c r="CXI77" s="333"/>
      <c r="CXJ77" s="333"/>
      <c r="CXK77" s="333"/>
      <c r="CXL77" s="333"/>
      <c r="CXM77" s="333"/>
      <c r="CXN77" s="333"/>
      <c r="CXO77" s="333"/>
      <c r="CXP77" s="333"/>
      <c r="CXQ77" s="333"/>
      <c r="CXR77" s="333"/>
      <c r="CXS77" s="333"/>
      <c r="CXT77" s="333"/>
      <c r="CXU77" s="333"/>
      <c r="CXV77" s="333"/>
      <c r="CXW77" s="333"/>
      <c r="CXX77" s="333"/>
      <c r="CXY77" s="333"/>
      <c r="CXZ77" s="333"/>
      <c r="CYA77" s="333"/>
      <c r="CYB77" s="333"/>
      <c r="CYC77" s="333"/>
      <c r="CYD77" s="333"/>
      <c r="CYE77" s="333"/>
      <c r="CYF77" s="333"/>
      <c r="CYG77" s="333"/>
      <c r="CYH77" s="333"/>
      <c r="CYI77" s="333"/>
      <c r="CYJ77" s="333"/>
      <c r="CYK77" s="333"/>
      <c r="CYL77" s="333"/>
      <c r="CYM77" s="333"/>
      <c r="CYN77" s="333"/>
      <c r="CYO77" s="333"/>
      <c r="CYP77" s="333"/>
      <c r="CYQ77" s="333"/>
      <c r="CYR77" s="333"/>
      <c r="CYS77" s="333"/>
      <c r="CYT77" s="333"/>
      <c r="CYU77" s="333"/>
      <c r="CYV77" s="333"/>
      <c r="CYW77" s="333"/>
      <c r="CYX77" s="333"/>
      <c r="CYY77" s="333"/>
      <c r="CYZ77" s="333"/>
      <c r="CZA77" s="333"/>
      <c r="CZB77" s="333"/>
      <c r="CZC77" s="333"/>
      <c r="CZD77" s="333"/>
      <c r="CZE77" s="333"/>
      <c r="CZF77" s="333"/>
      <c r="CZG77" s="333"/>
      <c r="CZH77" s="333"/>
      <c r="CZI77" s="333"/>
      <c r="CZJ77" s="333"/>
      <c r="CZK77" s="333"/>
      <c r="CZL77" s="333"/>
      <c r="CZM77" s="333"/>
      <c r="CZN77" s="333"/>
      <c r="CZO77" s="333"/>
      <c r="CZP77" s="333"/>
      <c r="CZQ77" s="333"/>
      <c r="CZR77" s="333"/>
      <c r="CZS77" s="333"/>
      <c r="CZT77" s="333"/>
      <c r="CZU77" s="333"/>
      <c r="CZV77" s="333"/>
      <c r="CZW77" s="333"/>
      <c r="CZX77" s="333"/>
      <c r="CZY77" s="333"/>
      <c r="CZZ77" s="333"/>
      <c r="DAA77" s="333"/>
      <c r="DAB77" s="333"/>
      <c r="DAC77" s="333"/>
      <c r="DAD77" s="333"/>
      <c r="DAE77" s="333"/>
      <c r="DAF77" s="333"/>
      <c r="DAG77" s="333"/>
      <c r="DAH77" s="333"/>
      <c r="DAI77" s="333"/>
      <c r="DAJ77" s="333"/>
      <c r="DAK77" s="333"/>
      <c r="DAL77" s="333"/>
      <c r="DAM77" s="333"/>
      <c r="DAN77" s="333"/>
      <c r="DAO77" s="333"/>
      <c r="DAP77" s="333"/>
      <c r="DAQ77" s="333"/>
      <c r="DAR77" s="333"/>
      <c r="DAS77" s="333"/>
      <c r="DAT77" s="333"/>
      <c r="DAU77" s="333"/>
      <c r="DAV77" s="333"/>
      <c r="DAW77" s="333"/>
      <c r="DAX77" s="333"/>
      <c r="DAY77" s="333"/>
      <c r="DAZ77" s="333"/>
      <c r="DBA77" s="333"/>
      <c r="DBB77" s="333"/>
      <c r="DBC77" s="333"/>
      <c r="DBD77" s="333"/>
      <c r="DBE77" s="333"/>
      <c r="DBF77" s="333"/>
      <c r="DBG77" s="333"/>
      <c r="DBH77" s="333"/>
      <c r="DBI77" s="333"/>
      <c r="DBJ77" s="333"/>
      <c r="DBK77" s="333"/>
      <c r="DBL77" s="333"/>
      <c r="DBM77" s="333"/>
      <c r="DBN77" s="333"/>
      <c r="DBO77" s="333"/>
      <c r="DBP77" s="333"/>
      <c r="DBQ77" s="333"/>
      <c r="DBR77" s="333"/>
      <c r="DBS77" s="333"/>
      <c r="DBT77" s="333"/>
      <c r="DBU77" s="333"/>
      <c r="DBV77" s="333"/>
      <c r="DBW77" s="333"/>
      <c r="DBX77" s="333"/>
      <c r="DBY77" s="333"/>
      <c r="DBZ77" s="333"/>
      <c r="DCA77" s="333"/>
      <c r="DCB77" s="333"/>
      <c r="DCC77" s="333"/>
      <c r="DCD77" s="333"/>
      <c r="DCE77" s="333"/>
      <c r="DCF77" s="333"/>
      <c r="DCG77" s="333"/>
      <c r="DCH77" s="333"/>
      <c r="DCI77" s="333"/>
      <c r="DCJ77" s="333"/>
      <c r="DCK77" s="333"/>
      <c r="DCL77" s="333"/>
      <c r="DCM77" s="333"/>
      <c r="DCN77" s="333"/>
      <c r="DCO77" s="333"/>
      <c r="DCP77" s="333"/>
      <c r="DCQ77" s="333"/>
      <c r="DCR77" s="333"/>
      <c r="DCS77" s="333"/>
      <c r="DCT77" s="333"/>
      <c r="DCU77" s="333"/>
      <c r="DCV77" s="333"/>
      <c r="DCW77" s="333"/>
      <c r="DCX77" s="333"/>
      <c r="DCY77" s="333"/>
      <c r="DCZ77" s="333"/>
      <c r="DDA77" s="333"/>
      <c r="DDB77" s="333"/>
      <c r="DDC77" s="333"/>
      <c r="DDD77" s="333"/>
      <c r="DDE77" s="333"/>
      <c r="DDF77" s="333"/>
      <c r="DDG77" s="333"/>
      <c r="DDH77" s="333"/>
      <c r="DDI77" s="333"/>
      <c r="DDJ77" s="333"/>
      <c r="DDK77" s="333"/>
      <c r="DDL77" s="333"/>
      <c r="DDM77" s="333"/>
      <c r="DDN77" s="333"/>
      <c r="DDO77" s="333"/>
      <c r="DDP77" s="333"/>
      <c r="DDQ77" s="333"/>
      <c r="DDR77" s="333"/>
      <c r="DDS77" s="333"/>
      <c r="DDT77" s="333"/>
      <c r="DDU77" s="333"/>
      <c r="DDV77" s="333"/>
      <c r="DDW77" s="333"/>
      <c r="DDX77" s="333"/>
      <c r="DDY77" s="333"/>
      <c r="DDZ77" s="333"/>
      <c r="DEA77" s="333"/>
      <c r="DEB77" s="333"/>
      <c r="DEC77" s="333"/>
      <c r="DED77" s="333"/>
      <c r="DEE77" s="333"/>
      <c r="DEF77" s="333"/>
      <c r="DEG77" s="333"/>
      <c r="DEH77" s="333"/>
      <c r="DEI77" s="333"/>
      <c r="DEJ77" s="333"/>
      <c r="DEK77" s="333"/>
      <c r="DEL77" s="333"/>
      <c r="DEM77" s="333"/>
      <c r="DEN77" s="333"/>
      <c r="DEO77" s="333"/>
      <c r="DEP77" s="333"/>
      <c r="DEQ77" s="333"/>
      <c r="DER77" s="333"/>
      <c r="DES77" s="333"/>
      <c r="DET77" s="333"/>
      <c r="DEU77" s="333"/>
      <c r="DEV77" s="333"/>
      <c r="DEW77" s="333"/>
      <c r="DEX77" s="333"/>
      <c r="DEY77" s="333"/>
      <c r="DEZ77" s="333"/>
      <c r="DFA77" s="333"/>
      <c r="DFB77" s="333"/>
      <c r="DFC77" s="333"/>
      <c r="DFD77" s="333"/>
      <c r="DFE77" s="333"/>
      <c r="DFF77" s="333"/>
      <c r="DFG77" s="333"/>
      <c r="DFH77" s="333"/>
      <c r="DFI77" s="333"/>
      <c r="DFJ77" s="333"/>
      <c r="DFK77" s="333"/>
      <c r="DFL77" s="333"/>
      <c r="DFM77" s="333"/>
      <c r="DFN77" s="333"/>
      <c r="DFO77" s="333"/>
      <c r="DFP77" s="333"/>
      <c r="DFQ77" s="333"/>
      <c r="DFR77" s="333"/>
      <c r="DFS77" s="333"/>
      <c r="DFT77" s="333"/>
      <c r="DFU77" s="333"/>
      <c r="DFV77" s="333"/>
      <c r="DFW77" s="333"/>
      <c r="DFX77" s="333"/>
      <c r="DFY77" s="333"/>
      <c r="DFZ77" s="333"/>
      <c r="DGA77" s="333"/>
      <c r="DGB77" s="333"/>
      <c r="DGC77" s="333"/>
      <c r="DGD77" s="333"/>
      <c r="DGE77" s="333"/>
      <c r="DGF77" s="333"/>
      <c r="DGG77" s="333"/>
      <c r="DGH77" s="333"/>
      <c r="DGI77" s="333"/>
      <c r="DGJ77" s="333"/>
      <c r="DGK77" s="333"/>
      <c r="DGL77" s="333"/>
      <c r="DGM77" s="333"/>
      <c r="DGN77" s="333"/>
      <c r="DGO77" s="333"/>
      <c r="DGP77" s="333"/>
      <c r="DGQ77" s="333"/>
      <c r="DGR77" s="333"/>
      <c r="DGS77" s="333"/>
      <c r="DGT77" s="333"/>
      <c r="DGU77" s="333"/>
      <c r="DGV77" s="333"/>
      <c r="DGW77" s="333"/>
      <c r="DGX77" s="333"/>
      <c r="DGY77" s="333"/>
      <c r="DGZ77" s="333"/>
      <c r="DHA77" s="333"/>
      <c r="DHB77" s="333"/>
      <c r="DHC77" s="333"/>
      <c r="DHD77" s="333"/>
      <c r="DHE77" s="333"/>
      <c r="DHF77" s="333"/>
      <c r="DHG77" s="333"/>
      <c r="DHH77" s="333"/>
      <c r="DHI77" s="333"/>
      <c r="DHJ77" s="333"/>
      <c r="DHK77" s="333"/>
      <c r="DHL77" s="333"/>
      <c r="DHM77" s="333"/>
      <c r="DHN77" s="333"/>
      <c r="DHO77" s="333"/>
      <c r="DHP77" s="333"/>
      <c r="DHQ77" s="333"/>
      <c r="DHR77" s="333"/>
      <c r="DHS77" s="333"/>
      <c r="DHT77" s="333"/>
      <c r="DHU77" s="333"/>
      <c r="DHV77" s="333"/>
      <c r="DHW77" s="333"/>
      <c r="DHX77" s="333"/>
      <c r="DHY77" s="333"/>
      <c r="DHZ77" s="333"/>
      <c r="DIA77" s="333"/>
      <c r="DIB77" s="333"/>
      <c r="DIC77" s="333"/>
      <c r="DID77" s="333"/>
      <c r="DIE77" s="333"/>
      <c r="DIF77" s="333"/>
      <c r="DIG77" s="333"/>
      <c r="DIH77" s="333"/>
      <c r="DII77" s="333"/>
      <c r="DIJ77" s="333"/>
      <c r="DIK77" s="333"/>
      <c r="DIL77" s="333"/>
      <c r="DIM77" s="333"/>
      <c r="DIN77" s="333"/>
      <c r="DIO77" s="333"/>
      <c r="DIP77" s="333"/>
      <c r="DIQ77" s="333"/>
      <c r="DIR77" s="333"/>
      <c r="DIS77" s="333"/>
      <c r="DIT77" s="333"/>
      <c r="DIU77" s="333"/>
      <c r="DIV77" s="333"/>
      <c r="DIW77" s="333"/>
      <c r="DIX77" s="333"/>
      <c r="DIY77" s="333"/>
      <c r="DIZ77" s="333"/>
      <c r="DJA77" s="333"/>
      <c r="DJB77" s="333"/>
      <c r="DJC77" s="333"/>
      <c r="DJD77" s="333"/>
      <c r="DJE77" s="333"/>
      <c r="DJF77" s="333"/>
      <c r="DJG77" s="333"/>
      <c r="DJH77" s="333"/>
      <c r="DJI77" s="333"/>
      <c r="DJJ77" s="333"/>
      <c r="DJK77" s="333"/>
      <c r="DJL77" s="333"/>
      <c r="DJM77" s="333"/>
      <c r="DJN77" s="333"/>
      <c r="DJO77" s="333"/>
      <c r="DJP77" s="333"/>
      <c r="DJQ77" s="333"/>
      <c r="DJR77" s="333"/>
      <c r="DJS77" s="333"/>
      <c r="DJT77" s="333"/>
      <c r="DJU77" s="333"/>
      <c r="DJV77" s="333"/>
      <c r="DJW77" s="333"/>
      <c r="DJX77" s="333"/>
      <c r="DJY77" s="333"/>
      <c r="DJZ77" s="333"/>
      <c r="DKA77" s="333"/>
      <c r="DKB77" s="333"/>
      <c r="DKC77" s="333"/>
      <c r="DKD77" s="333"/>
      <c r="DKE77" s="333"/>
      <c r="DKF77" s="333"/>
      <c r="DKG77" s="333"/>
      <c r="DKH77" s="333"/>
      <c r="DKI77" s="333"/>
      <c r="DKJ77" s="333"/>
      <c r="DKK77" s="333"/>
      <c r="DKL77" s="333"/>
      <c r="DKM77" s="333"/>
      <c r="DKN77" s="333"/>
      <c r="DKO77" s="333"/>
      <c r="DKP77" s="333"/>
      <c r="DKQ77" s="333"/>
      <c r="DKR77" s="333"/>
      <c r="DKS77" s="333"/>
      <c r="DKT77" s="333"/>
      <c r="DKU77" s="333"/>
      <c r="DKV77" s="333"/>
      <c r="DKW77" s="333"/>
      <c r="DKX77" s="333"/>
      <c r="DKY77" s="333"/>
      <c r="DKZ77" s="333"/>
      <c r="DLA77" s="333"/>
      <c r="DLB77" s="333"/>
      <c r="DLC77" s="333"/>
      <c r="DLD77" s="333"/>
      <c r="DLE77" s="333"/>
      <c r="DLF77" s="333"/>
      <c r="DLG77" s="333"/>
      <c r="DLH77" s="333"/>
      <c r="DLI77" s="333"/>
      <c r="DLJ77" s="333"/>
      <c r="DLK77" s="333"/>
      <c r="DLL77" s="333"/>
      <c r="DLM77" s="333"/>
      <c r="DLN77" s="333"/>
      <c r="DLO77" s="333"/>
      <c r="DLP77" s="333"/>
      <c r="DLQ77" s="333"/>
      <c r="DLR77" s="333"/>
      <c r="DLS77" s="333"/>
      <c r="DLT77" s="333"/>
      <c r="DLU77" s="333"/>
      <c r="DLV77" s="333"/>
      <c r="DLW77" s="333"/>
      <c r="DLX77" s="333"/>
      <c r="DLY77" s="333"/>
      <c r="DLZ77" s="333"/>
      <c r="DMA77" s="333"/>
      <c r="DMB77" s="333"/>
      <c r="DMC77" s="333"/>
      <c r="DMD77" s="333"/>
      <c r="DME77" s="333"/>
      <c r="DMF77" s="333"/>
      <c r="DMG77" s="333"/>
      <c r="DMH77" s="333"/>
      <c r="DMI77" s="333"/>
      <c r="DMJ77" s="333"/>
      <c r="DMK77" s="333"/>
      <c r="DML77" s="333"/>
      <c r="DMM77" s="333"/>
      <c r="DMN77" s="333"/>
      <c r="DMO77" s="333"/>
      <c r="DMP77" s="333"/>
      <c r="DMQ77" s="333"/>
      <c r="DMR77" s="333"/>
      <c r="DMS77" s="333"/>
      <c r="DMT77" s="333"/>
      <c r="DMU77" s="333"/>
      <c r="DMV77" s="333"/>
      <c r="DMW77" s="333"/>
      <c r="DMX77" s="333"/>
      <c r="DMY77" s="333"/>
      <c r="DMZ77" s="333"/>
      <c r="DNA77" s="333"/>
      <c r="DNB77" s="333"/>
      <c r="DNC77" s="333"/>
      <c r="DND77" s="333"/>
      <c r="DNE77" s="333"/>
      <c r="DNF77" s="333"/>
      <c r="DNG77" s="333"/>
      <c r="DNH77" s="333"/>
      <c r="DNI77" s="333"/>
      <c r="DNJ77" s="333"/>
      <c r="DNK77" s="333"/>
      <c r="DNL77" s="333"/>
      <c r="DNM77" s="333"/>
      <c r="DNN77" s="333"/>
      <c r="DNO77" s="333"/>
      <c r="DNP77" s="333"/>
      <c r="DNQ77" s="333"/>
      <c r="DNR77" s="333"/>
      <c r="DNS77" s="333"/>
      <c r="DNT77" s="333"/>
      <c r="DNU77" s="333"/>
      <c r="DNV77" s="333"/>
      <c r="DNW77" s="333"/>
      <c r="DNX77" s="333"/>
      <c r="DNY77" s="333"/>
      <c r="DNZ77" s="333"/>
      <c r="DOA77" s="333"/>
      <c r="DOB77" s="333"/>
      <c r="DOC77" s="333"/>
      <c r="DOD77" s="333"/>
      <c r="DOE77" s="333"/>
      <c r="DOF77" s="333"/>
      <c r="DOG77" s="333"/>
      <c r="DOH77" s="333"/>
      <c r="DOI77" s="333"/>
      <c r="DOJ77" s="333"/>
      <c r="DOK77" s="333"/>
      <c r="DOL77" s="333"/>
      <c r="DOM77" s="333"/>
      <c r="DON77" s="333"/>
      <c r="DOO77" s="333"/>
      <c r="DOP77" s="333"/>
      <c r="DOQ77" s="333"/>
      <c r="DOR77" s="333"/>
      <c r="DOS77" s="333"/>
      <c r="DOT77" s="333"/>
      <c r="DOU77" s="333"/>
      <c r="DOV77" s="333"/>
      <c r="DOW77" s="333"/>
      <c r="DOX77" s="333"/>
      <c r="DOY77" s="333"/>
      <c r="DOZ77" s="333"/>
      <c r="DPA77" s="333"/>
      <c r="DPB77" s="333"/>
      <c r="DPC77" s="333"/>
      <c r="DPD77" s="333"/>
      <c r="DPE77" s="333"/>
      <c r="DPF77" s="333"/>
      <c r="DPG77" s="333"/>
      <c r="DPH77" s="333"/>
      <c r="DPI77" s="333"/>
      <c r="DPJ77" s="333"/>
      <c r="DPK77" s="333"/>
      <c r="DPL77" s="333"/>
      <c r="DPM77" s="333"/>
      <c r="DPN77" s="333"/>
      <c r="DPO77" s="333"/>
      <c r="DPP77" s="333"/>
      <c r="DPQ77" s="333"/>
      <c r="DPR77" s="333"/>
      <c r="DPS77" s="333"/>
      <c r="DPT77" s="333"/>
      <c r="DPU77" s="333"/>
      <c r="DPV77" s="333"/>
      <c r="DPW77" s="333"/>
      <c r="DPX77" s="333"/>
      <c r="DPY77" s="333"/>
      <c r="DPZ77" s="333"/>
      <c r="DQA77" s="333"/>
      <c r="DQB77" s="333"/>
      <c r="DQC77" s="333"/>
      <c r="DQD77" s="333"/>
      <c r="DQE77" s="333"/>
      <c r="DQF77" s="333"/>
      <c r="DQG77" s="333"/>
      <c r="DQH77" s="333"/>
      <c r="DQI77" s="333"/>
      <c r="DQJ77" s="333"/>
      <c r="DQK77" s="333"/>
      <c r="DQL77" s="333"/>
      <c r="DQM77" s="333"/>
      <c r="DQN77" s="333"/>
      <c r="DQO77" s="333"/>
      <c r="DQP77" s="333"/>
      <c r="DQQ77" s="333"/>
      <c r="DQR77" s="333"/>
      <c r="DQS77" s="333"/>
      <c r="DQT77" s="333"/>
      <c r="DQU77" s="333"/>
      <c r="DQV77" s="333"/>
      <c r="DQW77" s="333"/>
      <c r="DQX77" s="333"/>
      <c r="DQY77" s="333"/>
      <c r="DQZ77" s="333"/>
      <c r="DRA77" s="333"/>
      <c r="DRB77" s="333"/>
      <c r="DRC77" s="333"/>
      <c r="DRD77" s="333"/>
      <c r="DRE77" s="333"/>
      <c r="DRF77" s="333"/>
      <c r="DRG77" s="333"/>
      <c r="DRH77" s="333"/>
      <c r="DRI77" s="333"/>
      <c r="DRJ77" s="333"/>
      <c r="DRK77" s="333"/>
      <c r="DRL77" s="333"/>
      <c r="DRM77" s="333"/>
      <c r="DRN77" s="333"/>
      <c r="DRO77" s="333"/>
      <c r="DRP77" s="333"/>
      <c r="DRQ77" s="333"/>
      <c r="DRR77" s="333"/>
      <c r="DRS77" s="333"/>
      <c r="DRT77" s="333"/>
      <c r="DRU77" s="333"/>
      <c r="DRV77" s="333"/>
      <c r="DRW77" s="333"/>
      <c r="DRX77" s="333"/>
      <c r="DRY77" s="333"/>
      <c r="DRZ77" s="333"/>
      <c r="DSA77" s="333"/>
      <c r="DSB77" s="333"/>
      <c r="DSC77" s="333"/>
      <c r="DSD77" s="333"/>
      <c r="DSE77" s="333"/>
      <c r="DSF77" s="333"/>
      <c r="DSG77" s="333"/>
      <c r="DSH77" s="333"/>
      <c r="DSI77" s="333"/>
      <c r="DSJ77" s="333"/>
      <c r="DSK77" s="333"/>
      <c r="DSL77" s="333"/>
      <c r="DSM77" s="333"/>
      <c r="DSN77" s="333"/>
      <c r="DSO77" s="333"/>
      <c r="DSP77" s="333"/>
      <c r="DSQ77" s="333"/>
      <c r="DSR77" s="333"/>
      <c r="DSS77" s="333"/>
      <c r="DST77" s="333"/>
      <c r="DSU77" s="333"/>
      <c r="DSV77" s="333"/>
      <c r="DSW77" s="333"/>
      <c r="DSX77" s="333"/>
      <c r="DSY77" s="333"/>
      <c r="DSZ77" s="333"/>
      <c r="DTA77" s="333"/>
      <c r="DTB77" s="333"/>
      <c r="DTC77" s="333"/>
      <c r="DTD77" s="333"/>
      <c r="DTE77" s="333"/>
      <c r="DTF77" s="333"/>
      <c r="DTG77" s="333"/>
      <c r="DTH77" s="333"/>
      <c r="DTI77" s="333"/>
      <c r="DTJ77" s="333"/>
      <c r="DTK77" s="333"/>
      <c r="DTL77" s="333"/>
      <c r="DTM77" s="333"/>
      <c r="DTN77" s="333"/>
      <c r="DTO77" s="333"/>
      <c r="DTP77" s="333"/>
      <c r="DTQ77" s="333"/>
      <c r="DTR77" s="333"/>
      <c r="DTS77" s="333"/>
      <c r="DTT77" s="333"/>
      <c r="DTU77" s="333"/>
      <c r="DTV77" s="333"/>
      <c r="DTW77" s="333"/>
      <c r="DTX77" s="333"/>
      <c r="DTY77" s="333"/>
      <c r="DTZ77" s="333"/>
      <c r="DUA77" s="333"/>
      <c r="DUB77" s="333"/>
      <c r="DUC77" s="333"/>
      <c r="DUD77" s="333"/>
      <c r="DUE77" s="333"/>
      <c r="DUF77" s="333"/>
      <c r="DUG77" s="333"/>
      <c r="DUH77" s="333"/>
      <c r="DUI77" s="333"/>
      <c r="DUJ77" s="333"/>
      <c r="DUK77" s="333"/>
      <c r="DUL77" s="333"/>
      <c r="DUM77" s="333"/>
      <c r="DUN77" s="333"/>
      <c r="DUO77" s="333"/>
      <c r="DUP77" s="333"/>
      <c r="DUQ77" s="333"/>
      <c r="DUR77" s="333"/>
      <c r="DUS77" s="333"/>
      <c r="DUT77" s="333"/>
      <c r="DUU77" s="333"/>
      <c r="DUV77" s="333"/>
      <c r="DUW77" s="333"/>
      <c r="DUX77" s="333"/>
      <c r="DUY77" s="333"/>
      <c r="DUZ77" s="333"/>
      <c r="DVA77" s="333"/>
      <c r="DVB77" s="333"/>
      <c r="DVC77" s="333"/>
      <c r="DVD77" s="333"/>
      <c r="DVE77" s="333"/>
      <c r="DVF77" s="333"/>
      <c r="DVG77" s="333"/>
      <c r="DVH77" s="333"/>
      <c r="DVI77" s="333"/>
      <c r="DVJ77" s="333"/>
      <c r="DVK77" s="333"/>
      <c r="DVL77" s="333"/>
      <c r="DVM77" s="333"/>
      <c r="DVN77" s="333"/>
      <c r="DVO77" s="333"/>
      <c r="DVP77" s="333"/>
      <c r="DVQ77" s="333"/>
      <c r="DVR77" s="333"/>
      <c r="DVS77" s="333"/>
      <c r="DVT77" s="333"/>
      <c r="DVU77" s="333"/>
      <c r="DVV77" s="333"/>
      <c r="DVW77" s="333"/>
      <c r="DVX77" s="333"/>
      <c r="DVY77" s="333"/>
      <c r="DVZ77" s="333"/>
      <c r="DWA77" s="333"/>
      <c r="DWB77" s="333"/>
      <c r="DWC77" s="333"/>
      <c r="DWD77" s="333"/>
      <c r="DWE77" s="333"/>
      <c r="DWF77" s="333"/>
      <c r="DWG77" s="333"/>
      <c r="DWH77" s="333"/>
      <c r="DWI77" s="333"/>
      <c r="DWJ77" s="333"/>
      <c r="DWK77" s="333"/>
      <c r="DWL77" s="333"/>
      <c r="DWM77" s="333"/>
      <c r="DWN77" s="333"/>
      <c r="DWO77" s="333"/>
      <c r="DWP77" s="333"/>
      <c r="DWQ77" s="333"/>
      <c r="DWR77" s="333"/>
      <c r="DWS77" s="333"/>
      <c r="DWT77" s="333"/>
      <c r="DWU77" s="333"/>
      <c r="DWV77" s="333"/>
      <c r="DWW77" s="333"/>
      <c r="DWX77" s="333"/>
      <c r="DWY77" s="333"/>
      <c r="DWZ77" s="333"/>
      <c r="DXA77" s="333"/>
      <c r="DXB77" s="333"/>
      <c r="DXC77" s="333"/>
      <c r="DXD77" s="333"/>
      <c r="DXE77" s="333"/>
      <c r="DXF77" s="333"/>
      <c r="DXG77" s="333"/>
      <c r="DXH77" s="333"/>
      <c r="DXI77" s="333"/>
      <c r="DXJ77" s="333"/>
      <c r="DXK77" s="333"/>
      <c r="DXL77" s="333"/>
      <c r="DXM77" s="333"/>
      <c r="DXN77" s="333"/>
      <c r="DXO77" s="333"/>
      <c r="DXP77" s="333"/>
      <c r="DXQ77" s="333"/>
      <c r="DXR77" s="333"/>
      <c r="DXS77" s="333"/>
      <c r="DXT77" s="333"/>
      <c r="DXU77" s="333"/>
      <c r="DXV77" s="333"/>
      <c r="DXW77" s="333"/>
      <c r="DXX77" s="333"/>
      <c r="DXY77" s="333"/>
      <c r="DXZ77" s="333"/>
      <c r="DYA77" s="333"/>
      <c r="DYB77" s="333"/>
      <c r="DYC77" s="333"/>
      <c r="DYD77" s="333"/>
      <c r="DYE77" s="333"/>
      <c r="DYF77" s="333"/>
      <c r="DYG77" s="333"/>
      <c r="DYH77" s="333"/>
      <c r="DYI77" s="333"/>
      <c r="DYJ77" s="333"/>
      <c r="DYK77" s="333"/>
      <c r="DYL77" s="333"/>
      <c r="DYM77" s="333"/>
      <c r="DYN77" s="333"/>
      <c r="DYO77" s="333"/>
      <c r="DYP77" s="333"/>
      <c r="DYQ77" s="333"/>
      <c r="DYR77" s="333"/>
      <c r="DYS77" s="333"/>
      <c r="DYT77" s="333"/>
      <c r="DYU77" s="333"/>
      <c r="DYV77" s="333"/>
      <c r="DYW77" s="333"/>
      <c r="DYX77" s="333"/>
      <c r="DYY77" s="333"/>
      <c r="DYZ77" s="333"/>
      <c r="DZA77" s="333"/>
      <c r="DZB77" s="333"/>
      <c r="DZC77" s="333"/>
      <c r="DZD77" s="333"/>
      <c r="DZE77" s="333"/>
      <c r="DZF77" s="333"/>
      <c r="DZG77" s="333"/>
      <c r="DZH77" s="333"/>
      <c r="DZI77" s="333"/>
      <c r="DZJ77" s="333"/>
      <c r="DZK77" s="333"/>
      <c r="DZL77" s="333"/>
      <c r="DZM77" s="333"/>
      <c r="DZN77" s="333"/>
      <c r="DZO77" s="333"/>
      <c r="DZP77" s="333"/>
      <c r="DZQ77" s="333"/>
      <c r="DZR77" s="333"/>
      <c r="DZS77" s="333"/>
      <c r="DZT77" s="333"/>
      <c r="DZU77" s="333"/>
      <c r="DZV77" s="333"/>
      <c r="DZW77" s="333"/>
      <c r="DZX77" s="333"/>
      <c r="DZY77" s="333"/>
      <c r="DZZ77" s="333"/>
      <c r="EAA77" s="333"/>
      <c r="EAB77" s="333"/>
      <c r="EAC77" s="333"/>
      <c r="EAD77" s="333"/>
      <c r="EAE77" s="333"/>
      <c r="EAF77" s="333"/>
      <c r="EAG77" s="333"/>
      <c r="EAH77" s="333"/>
      <c r="EAI77" s="333"/>
      <c r="EAJ77" s="333"/>
      <c r="EAK77" s="333"/>
      <c r="EAL77" s="333"/>
      <c r="EAM77" s="333"/>
      <c r="EAN77" s="333"/>
      <c r="EAO77" s="333"/>
      <c r="EAP77" s="333"/>
      <c r="EAQ77" s="333"/>
      <c r="EAR77" s="333"/>
      <c r="EAS77" s="333"/>
      <c r="EAT77" s="333"/>
      <c r="EAU77" s="333"/>
      <c r="EAV77" s="333"/>
      <c r="EAW77" s="333"/>
      <c r="EAX77" s="333"/>
      <c r="EAY77" s="333"/>
      <c r="EAZ77" s="333"/>
      <c r="EBA77" s="333"/>
      <c r="EBB77" s="333"/>
      <c r="EBC77" s="333"/>
      <c r="EBD77" s="333"/>
      <c r="EBE77" s="333"/>
      <c r="EBF77" s="333"/>
      <c r="EBG77" s="333"/>
      <c r="EBH77" s="333"/>
      <c r="EBI77" s="333"/>
      <c r="EBJ77" s="333"/>
      <c r="EBK77" s="333"/>
      <c r="EBL77" s="333"/>
      <c r="EBM77" s="333"/>
      <c r="EBN77" s="333"/>
      <c r="EBO77" s="333"/>
      <c r="EBP77" s="333"/>
      <c r="EBQ77" s="333"/>
      <c r="EBR77" s="333"/>
      <c r="EBS77" s="333"/>
      <c r="EBT77" s="333"/>
      <c r="EBU77" s="333"/>
      <c r="EBV77" s="333"/>
      <c r="EBW77" s="333"/>
      <c r="EBX77" s="333"/>
      <c r="EBY77" s="333"/>
      <c r="EBZ77" s="333"/>
      <c r="ECA77" s="333"/>
      <c r="ECB77" s="333"/>
      <c r="ECC77" s="333"/>
      <c r="ECD77" s="333"/>
      <c r="ECE77" s="333"/>
      <c r="ECF77" s="333"/>
      <c r="ECG77" s="333"/>
      <c r="ECH77" s="333"/>
      <c r="ECI77" s="333"/>
      <c r="ECJ77" s="333"/>
      <c r="ECK77" s="333"/>
      <c r="ECL77" s="333"/>
      <c r="ECM77" s="333"/>
      <c r="ECN77" s="333"/>
      <c r="ECO77" s="333"/>
      <c r="ECP77" s="333"/>
      <c r="ECQ77" s="333"/>
      <c r="ECR77" s="333"/>
      <c r="ECS77" s="333"/>
      <c r="ECT77" s="333"/>
      <c r="ECU77" s="333"/>
      <c r="ECV77" s="333"/>
      <c r="ECW77" s="333"/>
      <c r="ECX77" s="333"/>
      <c r="ECY77" s="333"/>
      <c r="ECZ77" s="333"/>
      <c r="EDA77" s="333"/>
      <c r="EDB77" s="333"/>
      <c r="EDC77" s="333"/>
      <c r="EDD77" s="333"/>
      <c r="EDE77" s="333"/>
      <c r="EDF77" s="333"/>
      <c r="EDG77" s="333"/>
      <c r="EDH77" s="333"/>
      <c r="EDI77" s="333"/>
      <c r="EDJ77" s="333"/>
      <c r="EDK77" s="333"/>
      <c r="EDL77" s="333"/>
      <c r="EDM77" s="333"/>
      <c r="EDN77" s="333"/>
      <c r="EDO77" s="333"/>
      <c r="EDP77" s="333"/>
      <c r="EDQ77" s="333"/>
      <c r="EDR77" s="333"/>
      <c r="EDS77" s="333"/>
      <c r="EDT77" s="333"/>
      <c r="EDU77" s="333"/>
      <c r="EDV77" s="333"/>
      <c r="EDW77" s="333"/>
      <c r="EDX77" s="333"/>
      <c r="EDY77" s="333"/>
      <c r="EDZ77" s="333"/>
      <c r="EEA77" s="333"/>
      <c r="EEB77" s="333"/>
      <c r="EEC77" s="333"/>
      <c r="EED77" s="333"/>
      <c r="EEE77" s="333"/>
      <c r="EEF77" s="333"/>
      <c r="EEG77" s="333"/>
      <c r="EEH77" s="333"/>
      <c r="EEI77" s="333"/>
      <c r="EEJ77" s="333"/>
      <c r="EEK77" s="333"/>
      <c r="EEL77" s="333"/>
      <c r="EEM77" s="333"/>
      <c r="EEN77" s="333"/>
      <c r="EEO77" s="333"/>
      <c r="EEP77" s="333"/>
      <c r="EEQ77" s="333"/>
      <c r="EER77" s="333"/>
      <c r="EES77" s="333"/>
      <c r="EET77" s="333"/>
      <c r="EEU77" s="333"/>
      <c r="EEV77" s="333"/>
      <c r="EEW77" s="333"/>
      <c r="EEX77" s="333"/>
      <c r="EEY77" s="333"/>
      <c r="EEZ77" s="333"/>
      <c r="EFA77" s="333"/>
      <c r="EFB77" s="333"/>
      <c r="EFC77" s="333"/>
      <c r="EFD77" s="333"/>
      <c r="EFE77" s="333"/>
      <c r="EFF77" s="333"/>
      <c r="EFG77" s="333"/>
      <c r="EFH77" s="333"/>
      <c r="EFI77" s="333"/>
      <c r="EFJ77" s="333"/>
      <c r="EFK77" s="333"/>
      <c r="EFL77" s="333"/>
      <c r="EFM77" s="333"/>
      <c r="EFN77" s="333"/>
      <c r="EFO77" s="333"/>
      <c r="EFP77" s="333"/>
      <c r="EFQ77" s="333"/>
      <c r="EFR77" s="333"/>
      <c r="EFS77" s="333"/>
      <c r="EFT77" s="333"/>
      <c r="EFU77" s="333"/>
      <c r="EFV77" s="333"/>
      <c r="EFW77" s="333"/>
      <c r="EFX77" s="333"/>
      <c r="EFY77" s="333"/>
      <c r="EFZ77" s="333"/>
      <c r="EGA77" s="333"/>
      <c r="EGB77" s="333"/>
      <c r="EGC77" s="333"/>
      <c r="EGD77" s="333"/>
      <c r="EGE77" s="333"/>
      <c r="EGF77" s="333"/>
      <c r="EGG77" s="333"/>
      <c r="EGH77" s="333"/>
      <c r="EGI77" s="333"/>
      <c r="EGJ77" s="333"/>
      <c r="EGK77" s="333"/>
      <c r="EGL77" s="333"/>
      <c r="EGM77" s="333"/>
      <c r="EGN77" s="333"/>
      <c r="EGO77" s="333"/>
      <c r="EGP77" s="333"/>
      <c r="EGQ77" s="333"/>
      <c r="EGR77" s="333"/>
      <c r="EGS77" s="333"/>
      <c r="EGT77" s="333"/>
      <c r="EGU77" s="333"/>
      <c r="EGV77" s="333"/>
      <c r="EGW77" s="333"/>
      <c r="EGX77" s="333"/>
      <c r="EGY77" s="333"/>
      <c r="EGZ77" s="333"/>
      <c r="EHA77" s="333"/>
      <c r="EHB77" s="333"/>
      <c r="EHC77" s="333"/>
      <c r="EHD77" s="333"/>
      <c r="EHE77" s="333"/>
      <c r="EHF77" s="333"/>
      <c r="EHG77" s="333"/>
      <c r="EHH77" s="333"/>
      <c r="EHI77" s="333"/>
      <c r="EHJ77" s="333"/>
      <c r="EHK77" s="333"/>
      <c r="EHL77" s="333"/>
      <c r="EHM77" s="333"/>
      <c r="EHN77" s="333"/>
      <c r="EHO77" s="333"/>
      <c r="EHP77" s="333"/>
      <c r="EHQ77" s="333"/>
      <c r="EHR77" s="333"/>
      <c r="EHS77" s="333"/>
      <c r="EHT77" s="333"/>
      <c r="EHU77" s="333"/>
      <c r="EHV77" s="333"/>
      <c r="EHW77" s="333"/>
      <c r="EHX77" s="333"/>
      <c r="EHY77" s="333"/>
      <c r="EHZ77" s="333"/>
      <c r="EIA77" s="333"/>
      <c r="EIB77" s="333"/>
      <c r="EIC77" s="333"/>
      <c r="EID77" s="333"/>
      <c r="EIE77" s="333"/>
      <c r="EIF77" s="333"/>
      <c r="EIG77" s="333"/>
      <c r="EIH77" s="333"/>
      <c r="EII77" s="333"/>
      <c r="EIJ77" s="333"/>
      <c r="EIK77" s="333"/>
      <c r="EIL77" s="333"/>
      <c r="EIM77" s="333"/>
      <c r="EIN77" s="333"/>
      <c r="EIO77" s="333"/>
      <c r="EIP77" s="333"/>
      <c r="EIQ77" s="333"/>
      <c r="EIR77" s="333"/>
      <c r="EIS77" s="333"/>
      <c r="EIT77" s="333"/>
      <c r="EIU77" s="333"/>
      <c r="EIV77" s="333"/>
      <c r="EIW77" s="333"/>
      <c r="EIX77" s="333"/>
      <c r="EIY77" s="333"/>
      <c r="EIZ77" s="333"/>
      <c r="EJA77" s="333"/>
      <c r="EJB77" s="333"/>
      <c r="EJC77" s="333"/>
      <c r="EJD77" s="333"/>
      <c r="EJE77" s="333"/>
      <c r="EJF77" s="333"/>
      <c r="EJG77" s="333"/>
      <c r="EJH77" s="333"/>
      <c r="EJI77" s="333"/>
      <c r="EJJ77" s="333"/>
      <c r="EJK77" s="333"/>
      <c r="EJL77" s="333"/>
      <c r="EJM77" s="333"/>
      <c r="EJN77" s="333"/>
      <c r="EJO77" s="333"/>
      <c r="EJP77" s="333"/>
      <c r="EJQ77" s="333"/>
      <c r="EJR77" s="333"/>
      <c r="EJS77" s="333"/>
      <c r="EJT77" s="333"/>
      <c r="EJU77" s="333"/>
      <c r="EJV77" s="333"/>
      <c r="EJW77" s="333"/>
      <c r="EJX77" s="333"/>
      <c r="EJY77" s="333"/>
      <c r="EJZ77" s="333"/>
      <c r="EKA77" s="333"/>
      <c r="EKB77" s="333"/>
      <c r="EKC77" s="333"/>
      <c r="EKD77" s="333"/>
      <c r="EKE77" s="333"/>
      <c r="EKF77" s="333"/>
      <c r="EKG77" s="333"/>
      <c r="EKH77" s="333"/>
      <c r="EKI77" s="333"/>
      <c r="EKJ77" s="333"/>
      <c r="EKK77" s="333"/>
      <c r="EKL77" s="333"/>
      <c r="EKM77" s="333"/>
      <c r="EKN77" s="333"/>
      <c r="EKO77" s="333"/>
      <c r="EKP77" s="333"/>
      <c r="EKQ77" s="333"/>
      <c r="EKR77" s="333"/>
      <c r="EKS77" s="333"/>
      <c r="EKT77" s="333"/>
      <c r="EKU77" s="333"/>
      <c r="EKV77" s="333"/>
      <c r="EKW77" s="333"/>
      <c r="EKX77" s="333"/>
      <c r="EKY77" s="333"/>
      <c r="EKZ77" s="333"/>
      <c r="ELA77" s="333"/>
      <c r="ELB77" s="333"/>
      <c r="ELC77" s="333"/>
      <c r="ELD77" s="333"/>
      <c r="ELE77" s="333"/>
      <c r="ELF77" s="333"/>
      <c r="ELG77" s="333"/>
      <c r="ELH77" s="333"/>
      <c r="ELI77" s="333"/>
      <c r="ELJ77" s="333"/>
      <c r="ELK77" s="333"/>
      <c r="ELL77" s="333"/>
      <c r="ELM77" s="333"/>
      <c r="ELN77" s="333"/>
      <c r="ELO77" s="333"/>
      <c r="ELP77" s="333"/>
      <c r="ELQ77" s="333"/>
      <c r="ELR77" s="333"/>
      <c r="ELS77" s="333"/>
      <c r="ELT77" s="333"/>
      <c r="ELU77" s="333"/>
      <c r="ELV77" s="333"/>
      <c r="ELW77" s="333"/>
      <c r="ELX77" s="333"/>
      <c r="ELY77" s="333"/>
      <c r="ELZ77" s="333"/>
      <c r="EMA77" s="333"/>
      <c r="EMB77" s="333"/>
      <c r="EMC77" s="333"/>
      <c r="EMD77" s="333"/>
      <c r="EME77" s="333"/>
      <c r="EMF77" s="333"/>
      <c r="EMG77" s="333"/>
      <c r="EMH77" s="333"/>
      <c r="EMI77" s="333"/>
      <c r="EMJ77" s="333"/>
      <c r="EMK77" s="333"/>
      <c r="EML77" s="333"/>
      <c r="EMM77" s="333"/>
      <c r="EMN77" s="333"/>
      <c r="EMO77" s="333"/>
      <c r="EMP77" s="333"/>
      <c r="EMQ77" s="333"/>
      <c r="EMR77" s="333"/>
      <c r="EMS77" s="333"/>
      <c r="EMT77" s="333"/>
      <c r="EMU77" s="333"/>
      <c r="EMV77" s="333"/>
      <c r="EMW77" s="333"/>
      <c r="EMX77" s="333"/>
      <c r="EMY77" s="333"/>
      <c r="EMZ77" s="333"/>
      <c r="ENA77" s="333"/>
      <c r="ENB77" s="333"/>
      <c r="ENC77" s="333"/>
      <c r="END77" s="333"/>
      <c r="ENE77" s="333"/>
      <c r="ENF77" s="333"/>
      <c r="ENG77" s="333"/>
      <c r="ENH77" s="333"/>
      <c r="ENI77" s="333"/>
      <c r="ENJ77" s="333"/>
      <c r="ENK77" s="333"/>
      <c r="ENL77" s="333"/>
      <c r="ENM77" s="333"/>
      <c r="ENN77" s="333"/>
      <c r="ENO77" s="333"/>
      <c r="ENP77" s="333"/>
      <c r="ENQ77" s="333"/>
      <c r="ENR77" s="333"/>
      <c r="ENS77" s="333"/>
      <c r="ENT77" s="333"/>
      <c r="ENU77" s="333"/>
      <c r="ENV77" s="333"/>
      <c r="ENW77" s="333"/>
      <c r="ENX77" s="333"/>
      <c r="ENY77" s="333"/>
      <c r="ENZ77" s="333"/>
      <c r="EOA77" s="333"/>
      <c r="EOB77" s="333"/>
      <c r="EOC77" s="333"/>
      <c r="EOD77" s="333"/>
      <c r="EOE77" s="333"/>
      <c r="EOF77" s="333"/>
      <c r="EOG77" s="333"/>
      <c r="EOH77" s="333"/>
      <c r="EOI77" s="333"/>
      <c r="EOJ77" s="333"/>
      <c r="EOK77" s="333"/>
      <c r="EOL77" s="333"/>
      <c r="EOM77" s="333"/>
      <c r="EON77" s="333"/>
      <c r="EOO77" s="333"/>
      <c r="EOP77" s="333"/>
      <c r="EOQ77" s="333"/>
      <c r="EOR77" s="333"/>
      <c r="EOS77" s="333"/>
      <c r="EOT77" s="333"/>
      <c r="EOU77" s="333"/>
      <c r="EOV77" s="333"/>
      <c r="EOW77" s="333"/>
      <c r="EOX77" s="333"/>
      <c r="EOY77" s="333"/>
      <c r="EOZ77" s="333"/>
      <c r="EPA77" s="333"/>
      <c r="EPB77" s="333"/>
      <c r="EPC77" s="333"/>
      <c r="EPD77" s="333"/>
      <c r="EPE77" s="333"/>
      <c r="EPF77" s="333"/>
      <c r="EPG77" s="333"/>
      <c r="EPH77" s="333"/>
      <c r="EPI77" s="333"/>
      <c r="EPJ77" s="333"/>
      <c r="EPK77" s="333"/>
      <c r="EPL77" s="333"/>
      <c r="EPM77" s="333"/>
      <c r="EPN77" s="333"/>
      <c r="EPO77" s="333"/>
      <c r="EPP77" s="333"/>
      <c r="EPQ77" s="333"/>
      <c r="EPR77" s="333"/>
      <c r="EPS77" s="333"/>
      <c r="EPT77" s="333"/>
      <c r="EPU77" s="333"/>
      <c r="EPV77" s="333"/>
      <c r="EPW77" s="333"/>
      <c r="EPX77" s="333"/>
      <c r="EPY77" s="333"/>
      <c r="EPZ77" s="333"/>
      <c r="EQA77" s="333"/>
      <c r="EQB77" s="333"/>
      <c r="EQC77" s="333"/>
      <c r="EQD77" s="333"/>
      <c r="EQE77" s="333"/>
      <c r="EQF77" s="333"/>
      <c r="EQG77" s="333"/>
      <c r="EQH77" s="333"/>
      <c r="EQI77" s="333"/>
      <c r="EQJ77" s="333"/>
      <c r="EQK77" s="333"/>
      <c r="EQL77" s="333"/>
      <c r="EQM77" s="333"/>
      <c r="EQN77" s="333"/>
      <c r="EQO77" s="333"/>
      <c r="EQP77" s="333"/>
      <c r="EQQ77" s="333"/>
      <c r="EQR77" s="333"/>
      <c r="EQS77" s="333"/>
      <c r="EQT77" s="333"/>
      <c r="EQU77" s="333"/>
      <c r="EQV77" s="333"/>
      <c r="EQW77" s="333"/>
      <c r="EQX77" s="333"/>
      <c r="EQY77" s="333"/>
      <c r="EQZ77" s="333"/>
      <c r="ERA77" s="333"/>
      <c r="ERB77" s="333"/>
      <c r="ERC77" s="333"/>
      <c r="ERD77" s="333"/>
      <c r="ERE77" s="333"/>
      <c r="ERF77" s="333"/>
      <c r="ERG77" s="333"/>
      <c r="ERH77" s="333"/>
      <c r="ERI77" s="333"/>
      <c r="ERJ77" s="333"/>
      <c r="ERK77" s="333"/>
      <c r="ERL77" s="333"/>
      <c r="ERM77" s="333"/>
      <c r="ERN77" s="333"/>
      <c r="ERO77" s="333"/>
      <c r="ERP77" s="333"/>
      <c r="ERQ77" s="333"/>
      <c r="ERR77" s="333"/>
      <c r="ERS77" s="333"/>
      <c r="ERT77" s="333"/>
      <c r="ERU77" s="333"/>
      <c r="ERV77" s="333"/>
      <c r="ERW77" s="333"/>
      <c r="ERX77" s="333"/>
      <c r="ERY77" s="333"/>
      <c r="ERZ77" s="333"/>
      <c r="ESA77" s="333"/>
      <c r="ESB77" s="333"/>
      <c r="ESC77" s="333"/>
      <c r="ESD77" s="333"/>
      <c r="ESE77" s="333"/>
      <c r="ESF77" s="333"/>
      <c r="ESG77" s="333"/>
      <c r="ESH77" s="333"/>
      <c r="ESI77" s="333"/>
      <c r="ESJ77" s="333"/>
      <c r="ESK77" s="333"/>
      <c r="ESL77" s="333"/>
      <c r="ESM77" s="333"/>
      <c r="ESN77" s="333"/>
      <c r="ESO77" s="333"/>
      <c r="ESP77" s="333"/>
      <c r="ESQ77" s="333"/>
      <c r="ESR77" s="333"/>
      <c r="ESS77" s="333"/>
      <c r="EST77" s="333"/>
      <c r="ESU77" s="333"/>
      <c r="ESV77" s="333"/>
      <c r="ESW77" s="333"/>
      <c r="ESX77" s="333"/>
      <c r="ESY77" s="333"/>
      <c r="ESZ77" s="333"/>
      <c r="ETA77" s="333"/>
      <c r="ETB77" s="333"/>
      <c r="ETC77" s="333"/>
      <c r="ETD77" s="333"/>
      <c r="ETE77" s="333"/>
      <c r="ETF77" s="333"/>
      <c r="ETG77" s="333"/>
      <c r="ETH77" s="333"/>
      <c r="ETI77" s="333"/>
      <c r="ETJ77" s="333"/>
      <c r="ETK77" s="333"/>
      <c r="ETL77" s="333"/>
      <c r="ETM77" s="333"/>
      <c r="ETN77" s="333"/>
      <c r="ETO77" s="333"/>
      <c r="ETP77" s="333"/>
      <c r="ETQ77" s="333"/>
      <c r="ETR77" s="333"/>
      <c r="ETS77" s="333"/>
      <c r="ETT77" s="333"/>
      <c r="ETU77" s="333"/>
      <c r="ETV77" s="333"/>
      <c r="ETW77" s="333"/>
      <c r="ETX77" s="333"/>
      <c r="ETY77" s="333"/>
      <c r="ETZ77" s="333"/>
      <c r="EUA77" s="333"/>
      <c r="EUB77" s="333"/>
      <c r="EUC77" s="333"/>
      <c r="EUD77" s="333"/>
      <c r="EUE77" s="333"/>
      <c r="EUF77" s="333"/>
      <c r="EUG77" s="333"/>
      <c r="EUH77" s="333"/>
      <c r="EUI77" s="333"/>
      <c r="EUJ77" s="333"/>
      <c r="EUK77" s="333"/>
      <c r="EUL77" s="333"/>
      <c r="EUM77" s="333"/>
      <c r="EUN77" s="333"/>
      <c r="EUO77" s="333"/>
      <c r="EUP77" s="333"/>
      <c r="EUQ77" s="333"/>
      <c r="EUR77" s="333"/>
      <c r="EUS77" s="333"/>
      <c r="EUT77" s="333"/>
      <c r="EUU77" s="333"/>
      <c r="EUV77" s="333"/>
      <c r="EUW77" s="333"/>
      <c r="EUX77" s="333"/>
      <c r="EUY77" s="333"/>
      <c r="EUZ77" s="333"/>
      <c r="EVA77" s="333"/>
      <c r="EVB77" s="333"/>
      <c r="EVC77" s="333"/>
      <c r="EVD77" s="333"/>
      <c r="EVE77" s="333"/>
      <c r="EVF77" s="333"/>
      <c r="EVG77" s="333"/>
      <c r="EVH77" s="333"/>
      <c r="EVI77" s="333"/>
      <c r="EVJ77" s="333"/>
      <c r="EVK77" s="333"/>
      <c r="EVL77" s="333"/>
      <c r="EVM77" s="333"/>
      <c r="EVN77" s="333"/>
      <c r="EVO77" s="333"/>
      <c r="EVP77" s="333"/>
      <c r="EVQ77" s="333"/>
      <c r="EVR77" s="333"/>
      <c r="EVS77" s="333"/>
      <c r="EVT77" s="333"/>
      <c r="EVU77" s="333"/>
      <c r="EVV77" s="333"/>
      <c r="EVW77" s="333"/>
      <c r="EVX77" s="333"/>
      <c r="EVY77" s="333"/>
      <c r="EVZ77" s="333"/>
      <c r="EWA77" s="333"/>
      <c r="EWB77" s="333"/>
      <c r="EWC77" s="333"/>
      <c r="EWD77" s="333"/>
      <c r="EWE77" s="333"/>
      <c r="EWF77" s="333"/>
      <c r="EWG77" s="333"/>
      <c r="EWH77" s="333"/>
      <c r="EWI77" s="333"/>
      <c r="EWJ77" s="333"/>
      <c r="EWK77" s="333"/>
      <c r="EWL77" s="333"/>
      <c r="EWM77" s="333"/>
      <c r="EWN77" s="333"/>
      <c r="EWO77" s="333"/>
      <c r="EWP77" s="333"/>
      <c r="EWQ77" s="333"/>
      <c r="EWR77" s="333"/>
      <c r="EWS77" s="333"/>
      <c r="EWT77" s="333"/>
      <c r="EWU77" s="333"/>
      <c r="EWV77" s="333"/>
      <c r="EWW77" s="333"/>
      <c r="EWX77" s="333"/>
      <c r="EWY77" s="333"/>
      <c r="EWZ77" s="333"/>
      <c r="EXA77" s="333"/>
      <c r="EXB77" s="333"/>
      <c r="EXC77" s="333"/>
      <c r="EXD77" s="333"/>
      <c r="EXE77" s="333"/>
      <c r="EXF77" s="333"/>
      <c r="EXG77" s="333"/>
      <c r="EXH77" s="333"/>
      <c r="EXI77" s="333"/>
      <c r="EXJ77" s="333"/>
      <c r="EXK77" s="333"/>
      <c r="EXL77" s="333"/>
      <c r="EXM77" s="333"/>
      <c r="EXN77" s="333"/>
      <c r="EXO77" s="333"/>
      <c r="EXP77" s="333"/>
      <c r="EXQ77" s="333"/>
      <c r="EXR77" s="333"/>
      <c r="EXS77" s="333"/>
      <c r="EXT77" s="333"/>
      <c r="EXU77" s="333"/>
      <c r="EXV77" s="333"/>
      <c r="EXW77" s="333"/>
      <c r="EXX77" s="333"/>
      <c r="EXY77" s="333"/>
      <c r="EXZ77" s="333"/>
      <c r="EYA77" s="333"/>
      <c r="EYB77" s="333"/>
      <c r="EYC77" s="333"/>
      <c r="EYD77" s="333"/>
      <c r="EYE77" s="333"/>
      <c r="EYF77" s="333"/>
      <c r="EYG77" s="333"/>
      <c r="EYH77" s="333"/>
      <c r="EYI77" s="333"/>
      <c r="EYJ77" s="333"/>
      <c r="EYK77" s="333"/>
      <c r="EYL77" s="333"/>
      <c r="EYM77" s="333"/>
      <c r="EYN77" s="333"/>
      <c r="EYO77" s="333"/>
      <c r="EYP77" s="333"/>
      <c r="EYQ77" s="333"/>
      <c r="EYR77" s="333"/>
      <c r="EYS77" s="333"/>
      <c r="EYT77" s="333"/>
      <c r="EYU77" s="333"/>
      <c r="EYV77" s="333"/>
      <c r="EYW77" s="333"/>
      <c r="EYX77" s="333"/>
      <c r="EYY77" s="333"/>
      <c r="EYZ77" s="333"/>
      <c r="EZA77" s="333"/>
      <c r="EZB77" s="333"/>
      <c r="EZC77" s="333"/>
      <c r="EZD77" s="333"/>
      <c r="EZE77" s="333"/>
      <c r="EZF77" s="333"/>
      <c r="EZG77" s="333"/>
      <c r="EZH77" s="333"/>
      <c r="EZI77" s="333"/>
      <c r="EZJ77" s="333"/>
      <c r="EZK77" s="333"/>
      <c r="EZL77" s="333"/>
      <c r="EZM77" s="333"/>
      <c r="EZN77" s="333"/>
      <c r="EZO77" s="333"/>
      <c r="EZP77" s="333"/>
      <c r="EZQ77" s="333"/>
      <c r="EZR77" s="333"/>
      <c r="EZS77" s="333"/>
      <c r="EZT77" s="333"/>
      <c r="EZU77" s="333"/>
      <c r="EZV77" s="333"/>
      <c r="EZW77" s="333"/>
      <c r="EZX77" s="333"/>
      <c r="EZY77" s="333"/>
      <c r="EZZ77" s="333"/>
      <c r="FAA77" s="333"/>
      <c r="FAB77" s="333"/>
      <c r="FAC77" s="333"/>
      <c r="FAD77" s="333"/>
      <c r="FAE77" s="333"/>
      <c r="FAF77" s="333"/>
      <c r="FAG77" s="333"/>
      <c r="FAH77" s="333"/>
      <c r="FAI77" s="333"/>
      <c r="FAJ77" s="333"/>
      <c r="FAK77" s="333"/>
      <c r="FAL77" s="333"/>
      <c r="FAM77" s="333"/>
      <c r="FAN77" s="333"/>
      <c r="FAO77" s="333"/>
      <c r="FAP77" s="333"/>
      <c r="FAQ77" s="333"/>
      <c r="FAR77" s="333"/>
      <c r="FAS77" s="333"/>
      <c r="FAT77" s="333"/>
      <c r="FAU77" s="333"/>
      <c r="FAV77" s="333"/>
      <c r="FAW77" s="333"/>
      <c r="FAX77" s="333"/>
      <c r="FAY77" s="333"/>
      <c r="FAZ77" s="333"/>
      <c r="FBA77" s="333"/>
      <c r="FBB77" s="333"/>
      <c r="FBC77" s="333"/>
      <c r="FBD77" s="333"/>
      <c r="FBE77" s="333"/>
      <c r="FBF77" s="333"/>
      <c r="FBG77" s="333"/>
      <c r="FBH77" s="333"/>
      <c r="FBI77" s="333"/>
      <c r="FBJ77" s="333"/>
      <c r="FBK77" s="333"/>
      <c r="FBL77" s="333"/>
      <c r="FBM77" s="333"/>
      <c r="FBN77" s="333"/>
      <c r="FBO77" s="333"/>
      <c r="FBP77" s="333"/>
      <c r="FBQ77" s="333"/>
      <c r="FBR77" s="333"/>
      <c r="FBS77" s="333"/>
      <c r="FBT77" s="333"/>
      <c r="FBU77" s="333"/>
      <c r="FBV77" s="333"/>
      <c r="FBW77" s="333"/>
      <c r="FBX77" s="333"/>
      <c r="FBY77" s="333"/>
      <c r="FBZ77" s="333"/>
      <c r="FCA77" s="333"/>
      <c r="FCB77" s="333"/>
      <c r="FCC77" s="333"/>
      <c r="FCD77" s="333"/>
      <c r="FCE77" s="333"/>
      <c r="FCF77" s="333"/>
      <c r="FCG77" s="333"/>
      <c r="FCH77" s="333"/>
      <c r="FCI77" s="333"/>
      <c r="FCJ77" s="333"/>
      <c r="FCK77" s="333"/>
      <c r="FCL77" s="333"/>
      <c r="FCM77" s="333"/>
      <c r="FCN77" s="333"/>
      <c r="FCO77" s="333"/>
      <c r="FCP77" s="333"/>
      <c r="FCQ77" s="333"/>
      <c r="FCR77" s="333"/>
      <c r="FCS77" s="333"/>
      <c r="FCT77" s="333"/>
      <c r="FCU77" s="333"/>
      <c r="FCV77" s="333"/>
      <c r="FCW77" s="333"/>
      <c r="FCX77" s="333"/>
      <c r="FCY77" s="333"/>
      <c r="FCZ77" s="333"/>
      <c r="FDA77" s="333"/>
      <c r="FDB77" s="333"/>
      <c r="FDC77" s="333"/>
      <c r="FDD77" s="333"/>
      <c r="FDE77" s="333"/>
      <c r="FDF77" s="333"/>
      <c r="FDG77" s="333"/>
      <c r="FDH77" s="333"/>
      <c r="FDI77" s="333"/>
      <c r="FDJ77" s="333"/>
      <c r="FDK77" s="333"/>
      <c r="FDL77" s="333"/>
      <c r="FDM77" s="333"/>
      <c r="FDN77" s="333"/>
      <c r="FDO77" s="333"/>
      <c r="FDP77" s="333"/>
      <c r="FDQ77" s="333"/>
      <c r="FDR77" s="333"/>
      <c r="FDS77" s="333"/>
      <c r="FDT77" s="333"/>
      <c r="FDU77" s="333"/>
      <c r="FDV77" s="333"/>
      <c r="FDW77" s="333"/>
      <c r="FDX77" s="333"/>
      <c r="FDY77" s="333"/>
      <c r="FDZ77" s="333"/>
      <c r="FEA77" s="333"/>
      <c r="FEB77" s="333"/>
      <c r="FEC77" s="333"/>
      <c r="FED77" s="333"/>
      <c r="FEE77" s="333"/>
      <c r="FEF77" s="333"/>
      <c r="FEG77" s="333"/>
      <c r="FEH77" s="333"/>
      <c r="FEI77" s="333"/>
      <c r="FEJ77" s="333"/>
      <c r="FEK77" s="333"/>
      <c r="FEL77" s="333"/>
      <c r="FEM77" s="333"/>
      <c r="FEN77" s="333"/>
      <c r="FEO77" s="333"/>
      <c r="FEP77" s="333"/>
      <c r="FEQ77" s="333"/>
      <c r="FER77" s="333"/>
      <c r="FES77" s="333"/>
      <c r="FET77" s="333"/>
      <c r="FEU77" s="333"/>
      <c r="FEV77" s="333"/>
      <c r="FEW77" s="333"/>
      <c r="FEX77" s="333"/>
      <c r="FEY77" s="333"/>
      <c r="FEZ77" s="333"/>
      <c r="FFA77" s="333"/>
      <c r="FFB77" s="333"/>
      <c r="FFC77" s="333"/>
      <c r="FFD77" s="333"/>
      <c r="FFE77" s="333"/>
      <c r="FFF77" s="333"/>
      <c r="FFG77" s="333"/>
      <c r="FFH77" s="333"/>
      <c r="FFI77" s="333"/>
      <c r="FFJ77" s="333"/>
      <c r="FFK77" s="333"/>
      <c r="FFL77" s="333"/>
      <c r="FFM77" s="333"/>
      <c r="FFN77" s="333"/>
      <c r="FFO77" s="333"/>
      <c r="FFP77" s="333"/>
      <c r="FFQ77" s="333"/>
      <c r="FFR77" s="333"/>
      <c r="FFS77" s="333"/>
      <c r="FFT77" s="333"/>
      <c r="FFU77" s="333"/>
      <c r="FFV77" s="333"/>
      <c r="FFW77" s="333"/>
      <c r="FFX77" s="333"/>
      <c r="FFY77" s="333"/>
      <c r="FFZ77" s="333"/>
      <c r="FGA77" s="333"/>
      <c r="FGB77" s="333"/>
      <c r="FGC77" s="333"/>
      <c r="FGD77" s="333"/>
      <c r="FGE77" s="333"/>
      <c r="FGF77" s="333"/>
      <c r="FGG77" s="333"/>
      <c r="FGH77" s="333"/>
      <c r="FGI77" s="333"/>
      <c r="FGJ77" s="333"/>
      <c r="FGK77" s="333"/>
      <c r="FGL77" s="333"/>
      <c r="FGM77" s="333"/>
      <c r="FGN77" s="333"/>
      <c r="FGO77" s="333"/>
      <c r="FGP77" s="333"/>
      <c r="FGQ77" s="333"/>
      <c r="FGR77" s="333"/>
      <c r="FGS77" s="333"/>
      <c r="FGT77" s="333"/>
      <c r="FGU77" s="333"/>
      <c r="FGV77" s="333"/>
      <c r="FGW77" s="333"/>
      <c r="FGX77" s="333"/>
      <c r="FGY77" s="333"/>
      <c r="FGZ77" s="333"/>
      <c r="FHA77" s="333"/>
      <c r="FHB77" s="333"/>
      <c r="FHC77" s="333"/>
      <c r="FHD77" s="333"/>
      <c r="FHE77" s="333"/>
      <c r="FHF77" s="333"/>
      <c r="FHG77" s="333"/>
      <c r="FHH77" s="333"/>
      <c r="FHI77" s="333"/>
      <c r="FHJ77" s="333"/>
      <c r="FHK77" s="333"/>
      <c r="FHL77" s="333"/>
      <c r="FHM77" s="333"/>
      <c r="FHN77" s="333"/>
      <c r="FHO77" s="333"/>
      <c r="FHP77" s="333"/>
      <c r="FHQ77" s="333"/>
      <c r="FHR77" s="333"/>
      <c r="FHS77" s="333"/>
      <c r="FHT77" s="333"/>
      <c r="FHU77" s="333"/>
      <c r="FHV77" s="333"/>
      <c r="FHW77" s="333"/>
      <c r="FHX77" s="333"/>
      <c r="FHY77" s="333"/>
      <c r="FHZ77" s="333"/>
      <c r="FIA77" s="333"/>
      <c r="FIB77" s="333"/>
      <c r="FIC77" s="333"/>
      <c r="FID77" s="333"/>
      <c r="FIE77" s="333"/>
      <c r="FIF77" s="333"/>
      <c r="FIG77" s="333"/>
      <c r="FIH77" s="333"/>
      <c r="FII77" s="333"/>
      <c r="FIJ77" s="333"/>
      <c r="FIK77" s="333"/>
      <c r="FIL77" s="333"/>
      <c r="FIM77" s="333"/>
      <c r="FIN77" s="333"/>
      <c r="FIO77" s="333"/>
      <c r="FIP77" s="333"/>
      <c r="FIQ77" s="333"/>
      <c r="FIR77" s="333"/>
      <c r="FIS77" s="333"/>
      <c r="FIT77" s="333"/>
      <c r="FIU77" s="333"/>
      <c r="FIV77" s="333"/>
      <c r="FIW77" s="333"/>
      <c r="FIX77" s="333"/>
      <c r="FIY77" s="333"/>
      <c r="FIZ77" s="333"/>
      <c r="FJA77" s="333"/>
      <c r="FJB77" s="333"/>
      <c r="FJC77" s="333"/>
      <c r="FJD77" s="333"/>
      <c r="FJE77" s="333"/>
      <c r="FJF77" s="333"/>
      <c r="FJG77" s="333"/>
      <c r="FJH77" s="333"/>
      <c r="FJI77" s="333"/>
      <c r="FJJ77" s="333"/>
      <c r="FJK77" s="333"/>
      <c r="FJL77" s="333"/>
      <c r="FJM77" s="333"/>
      <c r="FJN77" s="333"/>
      <c r="FJO77" s="333"/>
      <c r="FJP77" s="333"/>
      <c r="FJQ77" s="333"/>
      <c r="FJR77" s="333"/>
      <c r="FJS77" s="333"/>
      <c r="FJT77" s="333"/>
      <c r="FJU77" s="333"/>
      <c r="FJV77" s="333"/>
      <c r="FJW77" s="333"/>
      <c r="FJX77" s="333"/>
      <c r="FJY77" s="333"/>
      <c r="FJZ77" s="333"/>
      <c r="FKA77" s="333"/>
      <c r="FKB77" s="333"/>
      <c r="FKC77" s="333"/>
      <c r="FKD77" s="333"/>
      <c r="FKE77" s="333"/>
      <c r="FKF77" s="333"/>
      <c r="FKG77" s="333"/>
      <c r="FKH77" s="333"/>
      <c r="FKI77" s="333"/>
      <c r="FKJ77" s="333"/>
      <c r="FKK77" s="333"/>
      <c r="FKL77" s="333"/>
      <c r="FKM77" s="333"/>
      <c r="FKN77" s="333"/>
      <c r="FKO77" s="333"/>
      <c r="FKP77" s="333"/>
      <c r="FKQ77" s="333"/>
      <c r="FKR77" s="333"/>
      <c r="FKS77" s="333"/>
      <c r="FKT77" s="333"/>
      <c r="FKU77" s="333"/>
      <c r="FKV77" s="333"/>
      <c r="FKW77" s="333"/>
      <c r="FKX77" s="333"/>
      <c r="FKY77" s="333"/>
      <c r="FKZ77" s="333"/>
      <c r="FLA77" s="333"/>
      <c r="FLB77" s="333"/>
      <c r="FLC77" s="333"/>
      <c r="FLD77" s="333"/>
      <c r="FLE77" s="333"/>
      <c r="FLF77" s="333"/>
      <c r="FLG77" s="333"/>
      <c r="FLH77" s="333"/>
      <c r="FLI77" s="333"/>
      <c r="FLJ77" s="333"/>
      <c r="FLK77" s="333"/>
      <c r="FLL77" s="333"/>
      <c r="FLM77" s="333"/>
      <c r="FLN77" s="333"/>
      <c r="FLO77" s="333"/>
      <c r="FLP77" s="333"/>
      <c r="FLQ77" s="333"/>
      <c r="FLR77" s="333"/>
      <c r="FLS77" s="333"/>
      <c r="FLT77" s="333"/>
      <c r="FLU77" s="333"/>
      <c r="FLV77" s="333"/>
      <c r="FLW77" s="333"/>
      <c r="FLX77" s="333"/>
      <c r="FLY77" s="333"/>
      <c r="FLZ77" s="333"/>
      <c r="FMA77" s="333"/>
      <c r="FMB77" s="333"/>
      <c r="FMC77" s="333"/>
      <c r="FMD77" s="333"/>
      <c r="FME77" s="333"/>
      <c r="FMF77" s="333"/>
      <c r="FMG77" s="333"/>
      <c r="FMH77" s="333"/>
      <c r="FMI77" s="333"/>
      <c r="FMJ77" s="333"/>
      <c r="FMK77" s="333"/>
      <c r="FML77" s="333"/>
      <c r="FMM77" s="333"/>
      <c r="FMN77" s="333"/>
      <c r="FMO77" s="333"/>
      <c r="FMP77" s="333"/>
      <c r="FMQ77" s="333"/>
      <c r="FMR77" s="333"/>
      <c r="FMS77" s="333"/>
      <c r="FMT77" s="333"/>
      <c r="FMU77" s="333"/>
      <c r="FMV77" s="333"/>
      <c r="FMW77" s="333"/>
      <c r="FMX77" s="333"/>
      <c r="FMY77" s="333"/>
      <c r="FMZ77" s="333"/>
      <c r="FNA77" s="333"/>
      <c r="FNB77" s="333"/>
      <c r="FNC77" s="333"/>
      <c r="FND77" s="333"/>
      <c r="FNE77" s="333"/>
      <c r="FNF77" s="333"/>
      <c r="FNG77" s="333"/>
      <c r="FNH77" s="333"/>
      <c r="FNI77" s="333"/>
      <c r="FNJ77" s="333"/>
      <c r="FNK77" s="333"/>
      <c r="FNL77" s="333"/>
      <c r="FNM77" s="333"/>
      <c r="FNN77" s="333"/>
      <c r="FNO77" s="333"/>
      <c r="FNP77" s="333"/>
      <c r="FNQ77" s="333"/>
      <c r="FNR77" s="333"/>
      <c r="FNS77" s="333"/>
      <c r="FNT77" s="333"/>
      <c r="FNU77" s="333"/>
      <c r="FNV77" s="333"/>
      <c r="FNW77" s="333"/>
      <c r="FNX77" s="333"/>
      <c r="FNY77" s="333"/>
      <c r="FNZ77" s="333"/>
      <c r="FOA77" s="333"/>
      <c r="FOB77" s="333"/>
      <c r="FOC77" s="333"/>
      <c r="FOD77" s="333"/>
      <c r="FOE77" s="333"/>
      <c r="FOF77" s="333"/>
      <c r="FOG77" s="333"/>
      <c r="FOH77" s="333"/>
      <c r="FOI77" s="333"/>
      <c r="FOJ77" s="333"/>
      <c r="FOK77" s="333"/>
      <c r="FOL77" s="333"/>
      <c r="FOM77" s="333"/>
      <c r="FON77" s="333"/>
      <c r="FOO77" s="333"/>
      <c r="FOP77" s="333"/>
      <c r="FOQ77" s="333"/>
      <c r="FOR77" s="333"/>
      <c r="FOS77" s="333"/>
      <c r="FOT77" s="333"/>
      <c r="FOU77" s="333"/>
      <c r="FOV77" s="333"/>
      <c r="FOW77" s="333"/>
      <c r="FOX77" s="333"/>
      <c r="FOY77" s="333"/>
      <c r="FOZ77" s="333"/>
      <c r="FPA77" s="333"/>
      <c r="FPB77" s="333"/>
      <c r="FPC77" s="333"/>
      <c r="FPD77" s="333"/>
      <c r="FPE77" s="333"/>
      <c r="FPF77" s="333"/>
      <c r="FPG77" s="333"/>
      <c r="FPH77" s="333"/>
      <c r="FPI77" s="333"/>
      <c r="FPJ77" s="333"/>
      <c r="FPK77" s="333"/>
      <c r="FPL77" s="333"/>
      <c r="FPM77" s="333"/>
      <c r="FPN77" s="333"/>
      <c r="FPO77" s="333"/>
      <c r="FPP77" s="333"/>
      <c r="FPQ77" s="333"/>
      <c r="FPR77" s="333"/>
      <c r="FPS77" s="333"/>
      <c r="FPT77" s="333"/>
      <c r="FPU77" s="333"/>
      <c r="FPV77" s="333"/>
      <c r="FPW77" s="333"/>
      <c r="FPX77" s="333"/>
      <c r="FPY77" s="333"/>
      <c r="FPZ77" s="333"/>
      <c r="FQA77" s="333"/>
      <c r="FQB77" s="333"/>
      <c r="FQC77" s="333"/>
      <c r="FQD77" s="333"/>
      <c r="FQE77" s="333"/>
      <c r="FQF77" s="333"/>
      <c r="FQG77" s="333"/>
      <c r="FQH77" s="333"/>
      <c r="FQI77" s="333"/>
      <c r="FQJ77" s="333"/>
      <c r="FQK77" s="333"/>
      <c r="FQL77" s="333"/>
      <c r="FQM77" s="333"/>
      <c r="FQN77" s="333"/>
      <c r="FQO77" s="333"/>
      <c r="FQP77" s="333"/>
      <c r="FQQ77" s="333"/>
      <c r="FQR77" s="333"/>
      <c r="FQS77" s="333"/>
      <c r="FQT77" s="333"/>
      <c r="FQU77" s="333"/>
      <c r="FQV77" s="333"/>
      <c r="FQW77" s="333"/>
      <c r="FQX77" s="333"/>
      <c r="FQY77" s="333"/>
      <c r="FQZ77" s="333"/>
      <c r="FRA77" s="333"/>
      <c r="FRB77" s="333"/>
      <c r="FRC77" s="333"/>
      <c r="FRD77" s="333"/>
      <c r="FRE77" s="333"/>
      <c r="FRF77" s="333"/>
      <c r="FRG77" s="333"/>
      <c r="FRH77" s="333"/>
      <c r="FRI77" s="333"/>
      <c r="FRJ77" s="333"/>
      <c r="FRK77" s="333"/>
      <c r="FRL77" s="333"/>
      <c r="FRM77" s="333"/>
      <c r="FRN77" s="333"/>
      <c r="FRO77" s="333"/>
      <c r="FRP77" s="333"/>
      <c r="FRQ77" s="333"/>
      <c r="FRR77" s="333"/>
      <c r="FRS77" s="333"/>
      <c r="FRT77" s="333"/>
      <c r="FRU77" s="333"/>
      <c r="FRV77" s="333"/>
      <c r="FRW77" s="333"/>
      <c r="FRX77" s="333"/>
      <c r="FRY77" s="333"/>
      <c r="FRZ77" s="333"/>
      <c r="FSA77" s="333"/>
      <c r="FSB77" s="333"/>
      <c r="FSC77" s="333"/>
      <c r="FSD77" s="333"/>
      <c r="FSE77" s="333"/>
      <c r="FSF77" s="333"/>
      <c r="FSG77" s="333"/>
      <c r="FSH77" s="333"/>
      <c r="FSI77" s="333"/>
      <c r="FSJ77" s="333"/>
      <c r="FSK77" s="333"/>
      <c r="FSL77" s="333"/>
      <c r="FSM77" s="333"/>
      <c r="FSN77" s="333"/>
      <c r="FSO77" s="333"/>
      <c r="FSP77" s="333"/>
      <c r="FSQ77" s="333"/>
      <c r="FSR77" s="333"/>
      <c r="FSS77" s="333"/>
      <c r="FST77" s="333"/>
      <c r="FSU77" s="333"/>
      <c r="FSV77" s="333"/>
      <c r="FSW77" s="333"/>
      <c r="FSX77" s="333"/>
      <c r="FSY77" s="333"/>
      <c r="FSZ77" s="333"/>
      <c r="FTA77" s="333"/>
      <c r="FTB77" s="333"/>
      <c r="FTC77" s="333"/>
      <c r="FTD77" s="333"/>
      <c r="FTE77" s="333"/>
      <c r="FTF77" s="333"/>
      <c r="FTG77" s="333"/>
      <c r="FTH77" s="333"/>
      <c r="FTI77" s="333"/>
      <c r="FTJ77" s="333"/>
      <c r="FTK77" s="333"/>
      <c r="FTL77" s="333"/>
      <c r="FTM77" s="333"/>
      <c r="FTN77" s="333"/>
      <c r="FTO77" s="333"/>
      <c r="FTP77" s="333"/>
      <c r="FTQ77" s="333"/>
      <c r="FTR77" s="333"/>
      <c r="FTS77" s="333"/>
      <c r="FTT77" s="333"/>
      <c r="FTU77" s="333"/>
      <c r="FTV77" s="333"/>
      <c r="FTW77" s="333"/>
      <c r="FTX77" s="333"/>
      <c r="FTY77" s="333"/>
      <c r="FTZ77" s="333"/>
      <c r="FUA77" s="333"/>
      <c r="FUB77" s="333"/>
      <c r="FUC77" s="333"/>
      <c r="FUD77" s="333"/>
      <c r="FUE77" s="333"/>
      <c r="FUF77" s="333"/>
      <c r="FUG77" s="333"/>
      <c r="FUH77" s="333"/>
      <c r="FUI77" s="333"/>
      <c r="FUJ77" s="333"/>
      <c r="FUK77" s="333"/>
      <c r="FUL77" s="333"/>
      <c r="FUM77" s="333"/>
      <c r="FUN77" s="333"/>
      <c r="FUO77" s="333"/>
      <c r="FUP77" s="333"/>
      <c r="FUQ77" s="333"/>
      <c r="FUR77" s="333"/>
      <c r="FUS77" s="333"/>
      <c r="FUT77" s="333"/>
      <c r="FUU77" s="333"/>
      <c r="FUV77" s="333"/>
      <c r="FUW77" s="333"/>
      <c r="FUX77" s="333"/>
      <c r="FUY77" s="333"/>
      <c r="FUZ77" s="333"/>
      <c r="FVA77" s="333"/>
      <c r="FVB77" s="333"/>
      <c r="FVC77" s="333"/>
      <c r="FVD77" s="333"/>
      <c r="FVE77" s="333"/>
      <c r="FVF77" s="333"/>
      <c r="FVG77" s="333"/>
      <c r="FVH77" s="333"/>
      <c r="FVI77" s="333"/>
      <c r="FVJ77" s="333"/>
      <c r="FVK77" s="333"/>
      <c r="FVL77" s="333"/>
      <c r="FVM77" s="333"/>
      <c r="FVN77" s="333"/>
      <c r="FVO77" s="333"/>
      <c r="FVP77" s="333"/>
      <c r="FVQ77" s="333"/>
      <c r="FVR77" s="333"/>
      <c r="FVS77" s="333"/>
      <c r="FVT77" s="333"/>
      <c r="FVU77" s="333"/>
      <c r="FVV77" s="333"/>
      <c r="FVW77" s="333"/>
      <c r="FVX77" s="333"/>
      <c r="FVY77" s="333"/>
      <c r="FVZ77" s="333"/>
      <c r="FWA77" s="333"/>
      <c r="FWB77" s="333"/>
      <c r="FWC77" s="333"/>
      <c r="FWD77" s="333"/>
      <c r="FWE77" s="333"/>
      <c r="FWF77" s="333"/>
      <c r="FWG77" s="333"/>
      <c r="FWH77" s="333"/>
      <c r="FWI77" s="333"/>
      <c r="FWJ77" s="333"/>
      <c r="FWK77" s="333"/>
      <c r="FWL77" s="333"/>
      <c r="FWM77" s="333"/>
      <c r="FWN77" s="333"/>
      <c r="FWO77" s="333"/>
      <c r="FWP77" s="333"/>
      <c r="FWQ77" s="333"/>
      <c r="FWR77" s="333"/>
      <c r="FWS77" s="333"/>
      <c r="FWT77" s="333"/>
      <c r="FWU77" s="333"/>
      <c r="FWV77" s="333"/>
      <c r="FWW77" s="333"/>
      <c r="FWX77" s="333"/>
      <c r="FWY77" s="333"/>
      <c r="FWZ77" s="333"/>
      <c r="FXA77" s="333"/>
      <c r="FXB77" s="333"/>
      <c r="FXC77" s="333"/>
      <c r="FXD77" s="333"/>
      <c r="FXE77" s="333"/>
      <c r="FXF77" s="333"/>
      <c r="FXG77" s="333"/>
      <c r="FXH77" s="333"/>
      <c r="FXI77" s="333"/>
      <c r="FXJ77" s="333"/>
      <c r="FXK77" s="333"/>
      <c r="FXL77" s="333"/>
      <c r="FXM77" s="333"/>
      <c r="FXN77" s="333"/>
      <c r="FXO77" s="333"/>
      <c r="FXP77" s="333"/>
      <c r="FXQ77" s="333"/>
      <c r="FXR77" s="333"/>
      <c r="FXS77" s="333"/>
      <c r="FXT77" s="333"/>
      <c r="FXU77" s="333"/>
      <c r="FXV77" s="333"/>
      <c r="FXW77" s="333"/>
      <c r="FXX77" s="333"/>
      <c r="FXY77" s="333"/>
      <c r="FXZ77" s="333"/>
      <c r="FYA77" s="333"/>
      <c r="FYB77" s="333"/>
      <c r="FYC77" s="333"/>
      <c r="FYD77" s="333"/>
      <c r="FYE77" s="333"/>
      <c r="FYF77" s="333"/>
      <c r="FYG77" s="333"/>
      <c r="FYH77" s="333"/>
      <c r="FYI77" s="333"/>
      <c r="FYJ77" s="333"/>
      <c r="FYK77" s="333"/>
      <c r="FYL77" s="333"/>
      <c r="FYM77" s="333"/>
      <c r="FYN77" s="333"/>
      <c r="FYO77" s="333"/>
      <c r="FYP77" s="333"/>
      <c r="FYQ77" s="333"/>
      <c r="FYR77" s="333"/>
      <c r="FYS77" s="333"/>
      <c r="FYT77" s="333"/>
      <c r="FYU77" s="333"/>
      <c r="FYV77" s="333"/>
      <c r="FYW77" s="333"/>
      <c r="FYX77" s="333"/>
      <c r="FYY77" s="333"/>
      <c r="FYZ77" s="333"/>
      <c r="FZA77" s="333"/>
      <c r="FZB77" s="333"/>
      <c r="FZC77" s="333"/>
      <c r="FZD77" s="333"/>
      <c r="FZE77" s="333"/>
      <c r="FZF77" s="333"/>
      <c r="FZG77" s="333"/>
      <c r="FZH77" s="333"/>
      <c r="FZI77" s="333"/>
      <c r="FZJ77" s="333"/>
      <c r="FZK77" s="333"/>
      <c r="FZL77" s="333"/>
      <c r="FZM77" s="333"/>
      <c r="FZN77" s="333"/>
      <c r="FZO77" s="333"/>
      <c r="FZP77" s="333"/>
      <c r="FZQ77" s="333"/>
      <c r="FZR77" s="333"/>
      <c r="FZS77" s="333"/>
      <c r="FZT77" s="333"/>
      <c r="FZU77" s="333"/>
      <c r="FZV77" s="333"/>
      <c r="FZW77" s="333"/>
      <c r="FZX77" s="333"/>
      <c r="FZY77" s="333"/>
      <c r="FZZ77" s="333"/>
      <c r="GAA77" s="333"/>
      <c r="GAB77" s="333"/>
      <c r="GAC77" s="333"/>
      <c r="GAD77" s="333"/>
      <c r="GAE77" s="333"/>
      <c r="GAF77" s="333"/>
      <c r="GAG77" s="333"/>
      <c r="GAH77" s="333"/>
      <c r="GAI77" s="333"/>
      <c r="GAJ77" s="333"/>
      <c r="GAK77" s="333"/>
      <c r="GAL77" s="333"/>
      <c r="GAM77" s="333"/>
      <c r="GAN77" s="333"/>
      <c r="GAO77" s="333"/>
      <c r="GAP77" s="333"/>
      <c r="GAQ77" s="333"/>
      <c r="GAR77" s="333"/>
      <c r="GAS77" s="333"/>
      <c r="GAT77" s="333"/>
      <c r="GAU77" s="333"/>
      <c r="GAV77" s="333"/>
      <c r="GAW77" s="333"/>
      <c r="GAX77" s="333"/>
      <c r="GAY77" s="333"/>
      <c r="GAZ77" s="333"/>
      <c r="GBA77" s="333"/>
      <c r="GBB77" s="333"/>
      <c r="GBC77" s="333"/>
      <c r="GBD77" s="333"/>
      <c r="GBE77" s="333"/>
      <c r="GBF77" s="333"/>
      <c r="GBG77" s="333"/>
      <c r="GBH77" s="333"/>
      <c r="GBI77" s="333"/>
      <c r="GBJ77" s="333"/>
      <c r="GBK77" s="333"/>
      <c r="GBL77" s="333"/>
      <c r="GBM77" s="333"/>
      <c r="GBN77" s="333"/>
      <c r="GBO77" s="333"/>
      <c r="GBP77" s="333"/>
      <c r="GBQ77" s="333"/>
      <c r="GBR77" s="333"/>
      <c r="GBS77" s="333"/>
      <c r="GBT77" s="333"/>
      <c r="GBU77" s="333"/>
      <c r="GBV77" s="333"/>
      <c r="GBW77" s="333"/>
      <c r="GBX77" s="333"/>
      <c r="GBY77" s="333"/>
      <c r="GBZ77" s="333"/>
      <c r="GCA77" s="333"/>
      <c r="GCB77" s="333"/>
      <c r="GCC77" s="333"/>
      <c r="GCD77" s="333"/>
      <c r="GCE77" s="333"/>
      <c r="GCF77" s="333"/>
      <c r="GCG77" s="333"/>
      <c r="GCH77" s="333"/>
      <c r="GCI77" s="333"/>
      <c r="GCJ77" s="333"/>
      <c r="GCK77" s="333"/>
      <c r="GCL77" s="333"/>
      <c r="GCM77" s="333"/>
      <c r="GCN77" s="333"/>
      <c r="GCO77" s="333"/>
      <c r="GCP77" s="333"/>
      <c r="GCQ77" s="333"/>
      <c r="GCR77" s="333"/>
      <c r="GCS77" s="333"/>
      <c r="GCT77" s="333"/>
      <c r="GCU77" s="333"/>
      <c r="GCV77" s="333"/>
      <c r="GCW77" s="333"/>
      <c r="GCX77" s="333"/>
      <c r="GCY77" s="333"/>
      <c r="GCZ77" s="333"/>
      <c r="GDA77" s="333"/>
      <c r="GDB77" s="333"/>
      <c r="GDC77" s="333"/>
      <c r="GDD77" s="333"/>
      <c r="GDE77" s="333"/>
      <c r="GDF77" s="333"/>
      <c r="GDG77" s="333"/>
      <c r="GDH77" s="333"/>
      <c r="GDI77" s="333"/>
      <c r="GDJ77" s="333"/>
      <c r="GDK77" s="333"/>
      <c r="GDL77" s="333"/>
      <c r="GDM77" s="333"/>
      <c r="GDN77" s="333"/>
      <c r="GDO77" s="333"/>
      <c r="GDP77" s="333"/>
      <c r="GDQ77" s="333"/>
      <c r="GDR77" s="333"/>
      <c r="GDS77" s="333"/>
      <c r="GDT77" s="333"/>
      <c r="GDU77" s="333"/>
      <c r="GDV77" s="333"/>
      <c r="GDW77" s="333"/>
      <c r="GDX77" s="333"/>
      <c r="GDY77" s="333"/>
      <c r="GDZ77" s="333"/>
      <c r="GEA77" s="333"/>
      <c r="GEB77" s="333"/>
      <c r="GEC77" s="333"/>
      <c r="GED77" s="333"/>
      <c r="GEE77" s="333"/>
      <c r="GEF77" s="333"/>
      <c r="GEG77" s="333"/>
      <c r="GEH77" s="333"/>
      <c r="GEI77" s="333"/>
      <c r="GEJ77" s="333"/>
      <c r="GEK77" s="333"/>
      <c r="GEL77" s="333"/>
      <c r="GEM77" s="333"/>
      <c r="GEN77" s="333"/>
      <c r="GEO77" s="333"/>
      <c r="GEP77" s="333"/>
      <c r="GEQ77" s="333"/>
      <c r="GER77" s="333"/>
      <c r="GES77" s="333"/>
      <c r="GET77" s="333"/>
      <c r="GEU77" s="333"/>
      <c r="GEV77" s="333"/>
      <c r="GEW77" s="333"/>
      <c r="GEX77" s="333"/>
      <c r="GEY77" s="333"/>
      <c r="GEZ77" s="333"/>
      <c r="GFA77" s="333"/>
      <c r="GFB77" s="333"/>
      <c r="GFC77" s="333"/>
      <c r="GFD77" s="333"/>
      <c r="GFE77" s="333"/>
      <c r="GFF77" s="333"/>
      <c r="GFG77" s="333"/>
      <c r="GFH77" s="333"/>
      <c r="GFI77" s="333"/>
      <c r="GFJ77" s="333"/>
      <c r="GFK77" s="333"/>
      <c r="GFL77" s="333"/>
      <c r="GFM77" s="333"/>
      <c r="GFN77" s="333"/>
      <c r="GFO77" s="333"/>
      <c r="GFP77" s="333"/>
      <c r="GFQ77" s="333"/>
      <c r="GFR77" s="333"/>
      <c r="GFS77" s="333"/>
      <c r="GFT77" s="333"/>
      <c r="GFU77" s="333"/>
      <c r="GFV77" s="333"/>
      <c r="GFW77" s="333"/>
      <c r="GFX77" s="333"/>
      <c r="GFY77" s="333"/>
      <c r="GFZ77" s="333"/>
      <c r="GGA77" s="333"/>
      <c r="GGB77" s="333"/>
      <c r="GGC77" s="333"/>
      <c r="GGD77" s="333"/>
      <c r="GGE77" s="333"/>
      <c r="GGF77" s="333"/>
      <c r="GGG77" s="333"/>
      <c r="GGH77" s="333"/>
      <c r="GGI77" s="333"/>
      <c r="GGJ77" s="333"/>
      <c r="GGK77" s="333"/>
      <c r="GGL77" s="333"/>
      <c r="GGM77" s="333"/>
      <c r="GGN77" s="333"/>
      <c r="GGO77" s="333"/>
      <c r="GGP77" s="333"/>
      <c r="GGQ77" s="333"/>
      <c r="GGR77" s="333"/>
      <c r="GGS77" s="333"/>
      <c r="GGT77" s="333"/>
      <c r="GGU77" s="333"/>
      <c r="GGV77" s="333"/>
      <c r="GGW77" s="333"/>
      <c r="GGX77" s="333"/>
      <c r="GGY77" s="333"/>
      <c r="GGZ77" s="333"/>
      <c r="GHA77" s="333"/>
      <c r="GHB77" s="333"/>
      <c r="GHC77" s="333"/>
      <c r="GHD77" s="333"/>
      <c r="GHE77" s="333"/>
      <c r="GHF77" s="333"/>
      <c r="GHG77" s="333"/>
      <c r="GHH77" s="333"/>
      <c r="GHI77" s="333"/>
      <c r="GHJ77" s="333"/>
      <c r="GHK77" s="333"/>
      <c r="GHL77" s="333"/>
      <c r="GHM77" s="333"/>
      <c r="GHN77" s="333"/>
      <c r="GHO77" s="333"/>
      <c r="GHP77" s="333"/>
      <c r="GHQ77" s="333"/>
      <c r="GHR77" s="333"/>
      <c r="GHS77" s="333"/>
      <c r="GHT77" s="333"/>
      <c r="GHU77" s="333"/>
      <c r="GHV77" s="333"/>
      <c r="GHW77" s="333"/>
      <c r="GHX77" s="333"/>
      <c r="GHY77" s="333"/>
      <c r="GHZ77" s="333"/>
      <c r="GIA77" s="333"/>
      <c r="GIB77" s="333"/>
      <c r="GIC77" s="333"/>
      <c r="GID77" s="333"/>
      <c r="GIE77" s="333"/>
      <c r="GIF77" s="333"/>
      <c r="GIG77" s="333"/>
      <c r="GIH77" s="333"/>
      <c r="GII77" s="333"/>
      <c r="GIJ77" s="333"/>
      <c r="GIK77" s="333"/>
      <c r="GIL77" s="333"/>
      <c r="GIM77" s="333"/>
      <c r="GIN77" s="333"/>
      <c r="GIO77" s="333"/>
      <c r="GIP77" s="333"/>
      <c r="GIQ77" s="333"/>
      <c r="GIR77" s="333"/>
      <c r="GIS77" s="333"/>
      <c r="GIT77" s="333"/>
      <c r="GIU77" s="333"/>
      <c r="GIV77" s="333"/>
      <c r="GIW77" s="333"/>
      <c r="GIX77" s="333"/>
      <c r="GIY77" s="333"/>
      <c r="GIZ77" s="333"/>
      <c r="GJA77" s="333"/>
      <c r="GJB77" s="333"/>
      <c r="GJC77" s="333"/>
      <c r="GJD77" s="333"/>
      <c r="GJE77" s="333"/>
      <c r="GJF77" s="333"/>
      <c r="GJG77" s="333"/>
      <c r="GJH77" s="333"/>
      <c r="GJI77" s="333"/>
      <c r="GJJ77" s="333"/>
      <c r="GJK77" s="333"/>
      <c r="GJL77" s="333"/>
      <c r="GJM77" s="333"/>
      <c r="GJN77" s="333"/>
      <c r="GJO77" s="333"/>
      <c r="GJP77" s="333"/>
      <c r="GJQ77" s="333"/>
      <c r="GJR77" s="333"/>
      <c r="GJS77" s="333"/>
      <c r="GJT77" s="333"/>
      <c r="GJU77" s="333"/>
      <c r="GJV77" s="333"/>
      <c r="GJW77" s="333"/>
      <c r="GJX77" s="333"/>
      <c r="GJY77" s="333"/>
      <c r="GJZ77" s="333"/>
      <c r="GKA77" s="333"/>
      <c r="GKB77" s="333"/>
      <c r="GKC77" s="333"/>
      <c r="GKD77" s="333"/>
      <c r="GKE77" s="333"/>
      <c r="GKF77" s="333"/>
      <c r="GKG77" s="333"/>
      <c r="GKH77" s="333"/>
      <c r="GKI77" s="333"/>
      <c r="GKJ77" s="333"/>
      <c r="GKK77" s="333"/>
      <c r="GKL77" s="333"/>
      <c r="GKM77" s="333"/>
      <c r="GKN77" s="333"/>
      <c r="GKO77" s="333"/>
      <c r="GKP77" s="333"/>
      <c r="GKQ77" s="333"/>
      <c r="GKR77" s="333"/>
      <c r="GKS77" s="333"/>
      <c r="GKT77" s="333"/>
      <c r="GKU77" s="333"/>
      <c r="GKV77" s="333"/>
      <c r="GKW77" s="333"/>
      <c r="GKX77" s="333"/>
      <c r="GKY77" s="333"/>
      <c r="GKZ77" s="333"/>
      <c r="GLA77" s="333"/>
      <c r="GLB77" s="333"/>
      <c r="GLC77" s="333"/>
      <c r="GLD77" s="333"/>
      <c r="GLE77" s="333"/>
      <c r="GLF77" s="333"/>
      <c r="GLG77" s="333"/>
      <c r="GLH77" s="333"/>
      <c r="GLI77" s="333"/>
      <c r="GLJ77" s="333"/>
      <c r="GLK77" s="333"/>
      <c r="GLL77" s="333"/>
      <c r="GLM77" s="333"/>
      <c r="GLN77" s="333"/>
      <c r="GLO77" s="333"/>
      <c r="GLP77" s="333"/>
      <c r="GLQ77" s="333"/>
      <c r="GLR77" s="333"/>
      <c r="GLS77" s="333"/>
      <c r="GLT77" s="333"/>
      <c r="GLU77" s="333"/>
      <c r="GLV77" s="333"/>
      <c r="GLW77" s="333"/>
      <c r="GLX77" s="333"/>
      <c r="GLY77" s="333"/>
      <c r="GLZ77" s="333"/>
      <c r="GMA77" s="333"/>
      <c r="GMB77" s="333"/>
      <c r="GMC77" s="333"/>
      <c r="GMD77" s="333"/>
      <c r="GME77" s="333"/>
      <c r="GMF77" s="333"/>
      <c r="GMG77" s="333"/>
      <c r="GMH77" s="333"/>
      <c r="GMI77" s="333"/>
      <c r="GMJ77" s="333"/>
      <c r="GMK77" s="333"/>
      <c r="GML77" s="333"/>
      <c r="GMM77" s="333"/>
      <c r="GMN77" s="333"/>
      <c r="GMO77" s="333"/>
      <c r="GMP77" s="333"/>
      <c r="GMQ77" s="333"/>
      <c r="GMR77" s="333"/>
      <c r="GMS77" s="333"/>
      <c r="GMT77" s="333"/>
      <c r="GMU77" s="333"/>
      <c r="GMV77" s="333"/>
      <c r="GMW77" s="333"/>
      <c r="GMX77" s="333"/>
      <c r="GMY77" s="333"/>
      <c r="GMZ77" s="333"/>
      <c r="GNA77" s="333"/>
      <c r="GNB77" s="333"/>
      <c r="GNC77" s="333"/>
      <c r="GND77" s="333"/>
      <c r="GNE77" s="333"/>
      <c r="GNF77" s="333"/>
      <c r="GNG77" s="333"/>
      <c r="GNH77" s="333"/>
      <c r="GNI77" s="333"/>
      <c r="GNJ77" s="333"/>
      <c r="GNK77" s="333"/>
      <c r="GNL77" s="333"/>
      <c r="GNM77" s="333"/>
      <c r="GNN77" s="333"/>
      <c r="GNO77" s="333"/>
      <c r="GNP77" s="333"/>
      <c r="GNQ77" s="333"/>
      <c r="GNR77" s="333"/>
      <c r="GNS77" s="333"/>
      <c r="GNT77" s="333"/>
      <c r="GNU77" s="333"/>
      <c r="GNV77" s="333"/>
      <c r="GNW77" s="333"/>
      <c r="GNX77" s="333"/>
      <c r="GNY77" s="333"/>
      <c r="GNZ77" s="333"/>
      <c r="GOA77" s="333"/>
      <c r="GOB77" s="333"/>
      <c r="GOC77" s="333"/>
      <c r="GOD77" s="333"/>
      <c r="GOE77" s="333"/>
      <c r="GOF77" s="333"/>
      <c r="GOG77" s="333"/>
      <c r="GOH77" s="333"/>
      <c r="GOI77" s="333"/>
      <c r="GOJ77" s="333"/>
      <c r="GOK77" s="333"/>
      <c r="GOL77" s="333"/>
      <c r="GOM77" s="333"/>
      <c r="GON77" s="333"/>
      <c r="GOO77" s="333"/>
      <c r="GOP77" s="333"/>
      <c r="GOQ77" s="333"/>
      <c r="GOR77" s="333"/>
      <c r="GOS77" s="333"/>
      <c r="GOT77" s="333"/>
      <c r="GOU77" s="333"/>
      <c r="GOV77" s="333"/>
      <c r="GOW77" s="333"/>
      <c r="GOX77" s="333"/>
      <c r="GOY77" s="333"/>
      <c r="GOZ77" s="333"/>
      <c r="GPA77" s="333"/>
      <c r="GPB77" s="333"/>
      <c r="GPC77" s="333"/>
      <c r="GPD77" s="333"/>
      <c r="GPE77" s="333"/>
      <c r="GPF77" s="333"/>
      <c r="GPG77" s="333"/>
      <c r="GPH77" s="333"/>
      <c r="GPI77" s="333"/>
      <c r="GPJ77" s="333"/>
      <c r="GPK77" s="333"/>
      <c r="GPL77" s="333"/>
      <c r="GPM77" s="333"/>
      <c r="GPN77" s="333"/>
      <c r="GPO77" s="333"/>
      <c r="GPP77" s="333"/>
      <c r="GPQ77" s="333"/>
      <c r="GPR77" s="333"/>
      <c r="GPS77" s="333"/>
      <c r="GPT77" s="333"/>
      <c r="GPU77" s="333"/>
      <c r="GPV77" s="333"/>
      <c r="GPW77" s="333"/>
      <c r="GPX77" s="333"/>
      <c r="GPY77" s="333"/>
      <c r="GPZ77" s="333"/>
      <c r="GQA77" s="333"/>
      <c r="GQB77" s="333"/>
      <c r="GQC77" s="333"/>
      <c r="GQD77" s="333"/>
      <c r="GQE77" s="333"/>
      <c r="GQF77" s="333"/>
      <c r="GQG77" s="333"/>
      <c r="GQH77" s="333"/>
      <c r="GQI77" s="333"/>
      <c r="GQJ77" s="333"/>
      <c r="GQK77" s="333"/>
      <c r="GQL77" s="333"/>
      <c r="GQM77" s="333"/>
      <c r="GQN77" s="333"/>
      <c r="GQO77" s="333"/>
      <c r="GQP77" s="333"/>
      <c r="GQQ77" s="333"/>
      <c r="GQR77" s="333"/>
      <c r="GQS77" s="333"/>
      <c r="GQT77" s="333"/>
      <c r="GQU77" s="333"/>
      <c r="GQV77" s="333"/>
      <c r="GQW77" s="333"/>
      <c r="GQX77" s="333"/>
      <c r="GQY77" s="333"/>
      <c r="GQZ77" s="333"/>
      <c r="GRA77" s="333"/>
      <c r="GRB77" s="333"/>
      <c r="GRC77" s="333"/>
      <c r="GRD77" s="333"/>
      <c r="GRE77" s="333"/>
      <c r="GRF77" s="333"/>
      <c r="GRG77" s="333"/>
      <c r="GRH77" s="333"/>
      <c r="GRI77" s="333"/>
      <c r="GRJ77" s="333"/>
      <c r="GRK77" s="333"/>
      <c r="GRL77" s="333"/>
      <c r="GRM77" s="333"/>
      <c r="GRN77" s="333"/>
      <c r="GRO77" s="333"/>
      <c r="GRP77" s="333"/>
      <c r="GRQ77" s="333"/>
      <c r="GRR77" s="333"/>
      <c r="GRS77" s="333"/>
      <c r="GRT77" s="333"/>
      <c r="GRU77" s="333"/>
      <c r="GRV77" s="333"/>
      <c r="GRW77" s="333"/>
      <c r="GRX77" s="333"/>
      <c r="GRY77" s="333"/>
      <c r="GRZ77" s="333"/>
      <c r="GSA77" s="333"/>
      <c r="GSB77" s="333"/>
      <c r="GSC77" s="333"/>
      <c r="GSD77" s="333"/>
      <c r="GSE77" s="333"/>
      <c r="GSF77" s="333"/>
      <c r="GSG77" s="333"/>
      <c r="GSH77" s="333"/>
      <c r="GSI77" s="333"/>
      <c r="GSJ77" s="333"/>
      <c r="GSK77" s="333"/>
      <c r="GSL77" s="333"/>
      <c r="GSM77" s="333"/>
      <c r="GSN77" s="333"/>
      <c r="GSO77" s="333"/>
      <c r="GSP77" s="333"/>
      <c r="GSQ77" s="333"/>
      <c r="GSR77" s="333"/>
      <c r="GSS77" s="333"/>
      <c r="GST77" s="333"/>
      <c r="GSU77" s="333"/>
      <c r="GSV77" s="333"/>
      <c r="GSW77" s="333"/>
      <c r="GSX77" s="333"/>
      <c r="GSY77" s="333"/>
      <c r="GSZ77" s="333"/>
      <c r="GTA77" s="333"/>
      <c r="GTB77" s="333"/>
      <c r="GTC77" s="333"/>
      <c r="GTD77" s="333"/>
      <c r="GTE77" s="333"/>
      <c r="GTF77" s="333"/>
      <c r="GTG77" s="333"/>
      <c r="GTH77" s="333"/>
      <c r="GTI77" s="333"/>
      <c r="GTJ77" s="333"/>
      <c r="GTK77" s="333"/>
      <c r="GTL77" s="333"/>
      <c r="GTM77" s="333"/>
      <c r="GTN77" s="333"/>
      <c r="GTO77" s="333"/>
      <c r="GTP77" s="333"/>
      <c r="GTQ77" s="333"/>
      <c r="GTR77" s="333"/>
      <c r="GTS77" s="333"/>
      <c r="GTT77" s="333"/>
      <c r="GTU77" s="333"/>
      <c r="GTV77" s="333"/>
      <c r="GTW77" s="333"/>
      <c r="GTX77" s="333"/>
      <c r="GTY77" s="333"/>
      <c r="GTZ77" s="333"/>
      <c r="GUA77" s="333"/>
      <c r="GUB77" s="333"/>
      <c r="GUC77" s="333"/>
      <c r="GUD77" s="333"/>
      <c r="GUE77" s="333"/>
      <c r="GUF77" s="333"/>
      <c r="GUG77" s="333"/>
      <c r="GUH77" s="333"/>
      <c r="GUI77" s="333"/>
      <c r="GUJ77" s="333"/>
      <c r="GUK77" s="333"/>
      <c r="GUL77" s="333"/>
      <c r="GUM77" s="333"/>
      <c r="GUN77" s="333"/>
      <c r="GUO77" s="333"/>
      <c r="GUP77" s="333"/>
      <c r="GUQ77" s="333"/>
      <c r="GUR77" s="333"/>
      <c r="GUS77" s="333"/>
      <c r="GUT77" s="333"/>
      <c r="GUU77" s="333"/>
      <c r="GUV77" s="333"/>
      <c r="GUW77" s="333"/>
      <c r="GUX77" s="333"/>
      <c r="GUY77" s="333"/>
      <c r="GUZ77" s="333"/>
      <c r="GVA77" s="333"/>
      <c r="GVB77" s="333"/>
      <c r="GVC77" s="333"/>
      <c r="GVD77" s="333"/>
      <c r="GVE77" s="333"/>
      <c r="GVF77" s="333"/>
      <c r="GVG77" s="333"/>
      <c r="GVH77" s="333"/>
      <c r="GVI77" s="333"/>
      <c r="GVJ77" s="333"/>
      <c r="GVK77" s="333"/>
      <c r="GVL77" s="333"/>
      <c r="GVM77" s="333"/>
      <c r="GVN77" s="333"/>
      <c r="GVO77" s="333"/>
      <c r="GVP77" s="333"/>
      <c r="GVQ77" s="333"/>
      <c r="GVR77" s="333"/>
      <c r="GVS77" s="333"/>
      <c r="GVT77" s="333"/>
      <c r="GVU77" s="333"/>
      <c r="GVV77" s="333"/>
      <c r="GVW77" s="333"/>
      <c r="GVX77" s="333"/>
      <c r="GVY77" s="333"/>
      <c r="GVZ77" s="333"/>
      <c r="GWA77" s="333"/>
      <c r="GWB77" s="333"/>
      <c r="GWC77" s="333"/>
      <c r="GWD77" s="333"/>
      <c r="GWE77" s="333"/>
      <c r="GWF77" s="333"/>
      <c r="GWG77" s="333"/>
      <c r="GWH77" s="333"/>
      <c r="GWI77" s="333"/>
      <c r="GWJ77" s="333"/>
      <c r="GWK77" s="333"/>
      <c r="GWL77" s="333"/>
      <c r="GWM77" s="333"/>
      <c r="GWN77" s="333"/>
      <c r="GWO77" s="333"/>
      <c r="GWP77" s="333"/>
      <c r="GWQ77" s="333"/>
      <c r="GWR77" s="333"/>
      <c r="GWS77" s="333"/>
      <c r="GWT77" s="333"/>
      <c r="GWU77" s="333"/>
      <c r="GWV77" s="333"/>
      <c r="GWW77" s="333"/>
      <c r="GWX77" s="333"/>
      <c r="GWY77" s="333"/>
      <c r="GWZ77" s="333"/>
      <c r="GXA77" s="333"/>
      <c r="GXB77" s="333"/>
      <c r="GXC77" s="333"/>
      <c r="GXD77" s="333"/>
      <c r="GXE77" s="333"/>
      <c r="GXF77" s="333"/>
      <c r="GXG77" s="333"/>
      <c r="GXH77" s="333"/>
      <c r="GXI77" s="333"/>
      <c r="GXJ77" s="333"/>
      <c r="GXK77" s="333"/>
      <c r="GXL77" s="333"/>
      <c r="GXM77" s="333"/>
      <c r="GXN77" s="333"/>
      <c r="GXO77" s="333"/>
      <c r="GXP77" s="333"/>
      <c r="GXQ77" s="333"/>
      <c r="GXR77" s="333"/>
      <c r="GXS77" s="333"/>
      <c r="GXT77" s="333"/>
      <c r="GXU77" s="333"/>
      <c r="GXV77" s="333"/>
      <c r="GXW77" s="333"/>
      <c r="GXX77" s="333"/>
      <c r="GXY77" s="333"/>
      <c r="GXZ77" s="333"/>
      <c r="GYA77" s="333"/>
      <c r="GYB77" s="333"/>
      <c r="GYC77" s="333"/>
      <c r="GYD77" s="333"/>
      <c r="GYE77" s="333"/>
      <c r="GYF77" s="333"/>
      <c r="GYG77" s="333"/>
      <c r="GYH77" s="333"/>
      <c r="GYI77" s="333"/>
      <c r="GYJ77" s="333"/>
      <c r="GYK77" s="333"/>
      <c r="GYL77" s="333"/>
      <c r="GYM77" s="333"/>
      <c r="GYN77" s="333"/>
      <c r="GYO77" s="333"/>
      <c r="GYP77" s="333"/>
      <c r="GYQ77" s="333"/>
      <c r="GYR77" s="333"/>
      <c r="GYS77" s="333"/>
      <c r="GYT77" s="333"/>
      <c r="GYU77" s="333"/>
      <c r="GYV77" s="333"/>
      <c r="GYW77" s="333"/>
      <c r="GYX77" s="333"/>
      <c r="GYY77" s="333"/>
      <c r="GYZ77" s="333"/>
      <c r="GZA77" s="333"/>
      <c r="GZB77" s="333"/>
      <c r="GZC77" s="333"/>
      <c r="GZD77" s="333"/>
      <c r="GZE77" s="333"/>
      <c r="GZF77" s="333"/>
      <c r="GZG77" s="333"/>
      <c r="GZH77" s="333"/>
      <c r="GZI77" s="333"/>
      <c r="GZJ77" s="333"/>
      <c r="GZK77" s="333"/>
      <c r="GZL77" s="333"/>
      <c r="GZM77" s="333"/>
      <c r="GZN77" s="333"/>
      <c r="GZO77" s="333"/>
      <c r="GZP77" s="333"/>
      <c r="GZQ77" s="333"/>
      <c r="GZR77" s="333"/>
      <c r="GZS77" s="333"/>
      <c r="GZT77" s="333"/>
      <c r="GZU77" s="333"/>
      <c r="GZV77" s="333"/>
      <c r="GZW77" s="333"/>
      <c r="GZX77" s="333"/>
      <c r="GZY77" s="333"/>
      <c r="GZZ77" s="333"/>
      <c r="HAA77" s="333"/>
      <c r="HAB77" s="333"/>
      <c r="HAC77" s="333"/>
      <c r="HAD77" s="333"/>
      <c r="HAE77" s="333"/>
      <c r="HAF77" s="333"/>
      <c r="HAG77" s="333"/>
      <c r="HAH77" s="333"/>
      <c r="HAI77" s="333"/>
      <c r="HAJ77" s="333"/>
      <c r="HAK77" s="333"/>
      <c r="HAL77" s="333"/>
      <c r="HAM77" s="333"/>
      <c r="HAN77" s="333"/>
      <c r="HAO77" s="333"/>
      <c r="HAP77" s="333"/>
      <c r="HAQ77" s="333"/>
      <c r="HAR77" s="333"/>
      <c r="HAS77" s="333"/>
      <c r="HAT77" s="333"/>
      <c r="HAU77" s="333"/>
      <c r="HAV77" s="333"/>
      <c r="HAW77" s="333"/>
      <c r="HAX77" s="333"/>
      <c r="HAY77" s="333"/>
      <c r="HAZ77" s="333"/>
      <c r="HBA77" s="333"/>
      <c r="HBB77" s="333"/>
      <c r="HBC77" s="333"/>
      <c r="HBD77" s="333"/>
      <c r="HBE77" s="333"/>
      <c r="HBF77" s="333"/>
      <c r="HBG77" s="333"/>
      <c r="HBH77" s="333"/>
      <c r="HBI77" s="333"/>
      <c r="HBJ77" s="333"/>
      <c r="HBK77" s="333"/>
      <c r="HBL77" s="333"/>
      <c r="HBM77" s="333"/>
      <c r="HBN77" s="333"/>
      <c r="HBO77" s="333"/>
      <c r="HBP77" s="333"/>
      <c r="HBQ77" s="333"/>
      <c r="HBR77" s="333"/>
      <c r="HBS77" s="333"/>
      <c r="HBT77" s="333"/>
      <c r="HBU77" s="333"/>
      <c r="HBV77" s="333"/>
      <c r="HBW77" s="333"/>
      <c r="HBX77" s="333"/>
      <c r="HBY77" s="333"/>
      <c r="HBZ77" s="333"/>
      <c r="HCA77" s="333"/>
      <c r="HCB77" s="333"/>
      <c r="HCC77" s="333"/>
      <c r="HCD77" s="333"/>
      <c r="HCE77" s="333"/>
      <c r="HCF77" s="333"/>
      <c r="HCG77" s="333"/>
      <c r="HCH77" s="333"/>
      <c r="HCI77" s="333"/>
      <c r="HCJ77" s="333"/>
      <c r="HCK77" s="333"/>
      <c r="HCL77" s="333"/>
      <c r="HCM77" s="333"/>
      <c r="HCN77" s="333"/>
      <c r="HCO77" s="333"/>
      <c r="HCP77" s="333"/>
      <c r="HCQ77" s="333"/>
      <c r="HCR77" s="333"/>
      <c r="HCS77" s="333"/>
      <c r="HCT77" s="333"/>
      <c r="HCU77" s="333"/>
      <c r="HCV77" s="333"/>
      <c r="HCW77" s="333"/>
      <c r="HCX77" s="333"/>
      <c r="HCY77" s="333"/>
      <c r="HCZ77" s="333"/>
      <c r="HDA77" s="333"/>
      <c r="HDB77" s="333"/>
      <c r="HDC77" s="333"/>
      <c r="HDD77" s="333"/>
      <c r="HDE77" s="333"/>
      <c r="HDF77" s="333"/>
      <c r="HDG77" s="333"/>
      <c r="HDH77" s="333"/>
      <c r="HDI77" s="333"/>
      <c r="HDJ77" s="333"/>
      <c r="HDK77" s="333"/>
      <c r="HDL77" s="333"/>
      <c r="HDM77" s="333"/>
      <c r="HDN77" s="333"/>
      <c r="HDO77" s="333"/>
      <c r="HDP77" s="333"/>
      <c r="HDQ77" s="333"/>
      <c r="HDR77" s="333"/>
      <c r="HDS77" s="333"/>
      <c r="HDT77" s="333"/>
      <c r="HDU77" s="333"/>
      <c r="HDV77" s="333"/>
      <c r="HDW77" s="333"/>
      <c r="HDX77" s="333"/>
      <c r="HDY77" s="333"/>
      <c r="HDZ77" s="333"/>
      <c r="HEA77" s="333"/>
      <c r="HEB77" s="333"/>
      <c r="HEC77" s="333"/>
      <c r="HED77" s="333"/>
      <c r="HEE77" s="333"/>
      <c r="HEF77" s="333"/>
      <c r="HEG77" s="333"/>
      <c r="HEH77" s="333"/>
      <c r="HEI77" s="333"/>
      <c r="HEJ77" s="333"/>
      <c r="HEK77" s="333"/>
      <c r="HEL77" s="333"/>
      <c r="HEM77" s="333"/>
      <c r="HEN77" s="333"/>
      <c r="HEO77" s="333"/>
      <c r="HEP77" s="333"/>
      <c r="HEQ77" s="333"/>
      <c r="HER77" s="333"/>
      <c r="HES77" s="333"/>
      <c r="HET77" s="333"/>
      <c r="HEU77" s="333"/>
      <c r="HEV77" s="333"/>
      <c r="HEW77" s="333"/>
      <c r="HEX77" s="333"/>
      <c r="HEY77" s="333"/>
      <c r="HEZ77" s="333"/>
      <c r="HFA77" s="333"/>
      <c r="HFB77" s="333"/>
      <c r="HFC77" s="333"/>
      <c r="HFD77" s="333"/>
      <c r="HFE77" s="333"/>
      <c r="HFF77" s="333"/>
      <c r="HFG77" s="333"/>
      <c r="HFH77" s="333"/>
      <c r="HFI77" s="333"/>
      <c r="HFJ77" s="333"/>
      <c r="HFK77" s="333"/>
      <c r="HFL77" s="333"/>
      <c r="HFM77" s="333"/>
      <c r="HFN77" s="333"/>
      <c r="HFO77" s="333"/>
      <c r="HFP77" s="333"/>
      <c r="HFQ77" s="333"/>
      <c r="HFR77" s="333"/>
      <c r="HFS77" s="333"/>
      <c r="HFT77" s="333"/>
      <c r="HFU77" s="333"/>
      <c r="HFV77" s="333"/>
      <c r="HFW77" s="333"/>
      <c r="HFX77" s="333"/>
      <c r="HFY77" s="333"/>
      <c r="HFZ77" s="333"/>
      <c r="HGA77" s="333"/>
      <c r="HGB77" s="333"/>
      <c r="HGC77" s="333"/>
      <c r="HGD77" s="333"/>
      <c r="HGE77" s="333"/>
      <c r="HGF77" s="333"/>
      <c r="HGG77" s="333"/>
      <c r="HGH77" s="333"/>
      <c r="HGI77" s="333"/>
      <c r="HGJ77" s="333"/>
      <c r="HGK77" s="333"/>
      <c r="HGL77" s="333"/>
      <c r="HGM77" s="333"/>
      <c r="HGN77" s="333"/>
      <c r="HGO77" s="333"/>
      <c r="HGP77" s="333"/>
      <c r="HGQ77" s="333"/>
      <c r="HGR77" s="333"/>
      <c r="HGS77" s="333"/>
      <c r="HGT77" s="333"/>
      <c r="HGU77" s="333"/>
      <c r="HGV77" s="333"/>
      <c r="HGW77" s="333"/>
      <c r="HGX77" s="333"/>
      <c r="HGY77" s="333"/>
      <c r="HGZ77" s="333"/>
      <c r="HHA77" s="333"/>
      <c r="HHB77" s="333"/>
      <c r="HHC77" s="333"/>
      <c r="HHD77" s="333"/>
      <c r="HHE77" s="333"/>
      <c r="HHF77" s="333"/>
      <c r="HHG77" s="333"/>
      <c r="HHH77" s="333"/>
      <c r="HHI77" s="333"/>
      <c r="HHJ77" s="333"/>
      <c r="HHK77" s="333"/>
      <c r="HHL77" s="333"/>
      <c r="HHM77" s="333"/>
      <c r="HHN77" s="333"/>
      <c r="HHO77" s="333"/>
      <c r="HHP77" s="333"/>
      <c r="HHQ77" s="333"/>
      <c r="HHR77" s="333"/>
      <c r="HHS77" s="333"/>
      <c r="HHT77" s="333"/>
      <c r="HHU77" s="333"/>
      <c r="HHV77" s="333"/>
      <c r="HHW77" s="333"/>
      <c r="HHX77" s="333"/>
      <c r="HHY77" s="333"/>
      <c r="HHZ77" s="333"/>
      <c r="HIA77" s="333"/>
      <c r="HIB77" s="333"/>
      <c r="HIC77" s="333"/>
      <c r="HID77" s="333"/>
      <c r="HIE77" s="333"/>
      <c r="HIF77" s="333"/>
      <c r="HIG77" s="333"/>
      <c r="HIH77" s="333"/>
      <c r="HII77" s="333"/>
      <c r="HIJ77" s="333"/>
      <c r="HIK77" s="333"/>
      <c r="HIL77" s="333"/>
      <c r="HIM77" s="333"/>
      <c r="HIN77" s="333"/>
      <c r="HIO77" s="333"/>
      <c r="HIP77" s="333"/>
      <c r="HIQ77" s="333"/>
      <c r="HIR77" s="333"/>
      <c r="HIS77" s="333"/>
      <c r="HIT77" s="333"/>
      <c r="HIU77" s="333"/>
      <c r="HIV77" s="333"/>
      <c r="HIW77" s="333"/>
      <c r="HIX77" s="333"/>
      <c r="HIY77" s="333"/>
      <c r="HIZ77" s="333"/>
      <c r="HJA77" s="333"/>
      <c r="HJB77" s="333"/>
      <c r="HJC77" s="333"/>
      <c r="HJD77" s="333"/>
      <c r="HJE77" s="333"/>
      <c r="HJF77" s="333"/>
      <c r="HJG77" s="333"/>
      <c r="HJH77" s="333"/>
      <c r="HJI77" s="333"/>
      <c r="HJJ77" s="333"/>
      <c r="HJK77" s="333"/>
      <c r="HJL77" s="333"/>
      <c r="HJM77" s="333"/>
      <c r="HJN77" s="333"/>
      <c r="HJO77" s="333"/>
      <c r="HJP77" s="333"/>
      <c r="HJQ77" s="333"/>
      <c r="HJR77" s="333"/>
      <c r="HJS77" s="333"/>
      <c r="HJT77" s="333"/>
      <c r="HJU77" s="333"/>
      <c r="HJV77" s="333"/>
      <c r="HJW77" s="333"/>
      <c r="HJX77" s="333"/>
      <c r="HJY77" s="333"/>
      <c r="HJZ77" s="333"/>
      <c r="HKA77" s="333"/>
      <c r="HKB77" s="333"/>
      <c r="HKC77" s="333"/>
      <c r="HKD77" s="333"/>
      <c r="HKE77" s="333"/>
      <c r="HKF77" s="333"/>
      <c r="HKG77" s="333"/>
      <c r="HKH77" s="333"/>
      <c r="HKI77" s="333"/>
      <c r="HKJ77" s="333"/>
      <c r="HKK77" s="333"/>
      <c r="HKL77" s="333"/>
      <c r="HKM77" s="333"/>
      <c r="HKN77" s="333"/>
      <c r="HKO77" s="333"/>
      <c r="HKP77" s="333"/>
      <c r="HKQ77" s="333"/>
      <c r="HKR77" s="333"/>
      <c r="HKS77" s="333"/>
      <c r="HKT77" s="333"/>
      <c r="HKU77" s="333"/>
      <c r="HKV77" s="333"/>
      <c r="HKW77" s="333"/>
      <c r="HKX77" s="333"/>
      <c r="HKY77" s="333"/>
      <c r="HKZ77" s="333"/>
      <c r="HLA77" s="333"/>
      <c r="HLB77" s="333"/>
      <c r="HLC77" s="333"/>
      <c r="HLD77" s="333"/>
      <c r="HLE77" s="333"/>
      <c r="HLF77" s="333"/>
      <c r="HLG77" s="333"/>
      <c r="HLH77" s="333"/>
      <c r="HLI77" s="333"/>
      <c r="HLJ77" s="333"/>
      <c r="HLK77" s="333"/>
      <c r="HLL77" s="333"/>
      <c r="HLM77" s="333"/>
      <c r="HLN77" s="333"/>
      <c r="HLO77" s="333"/>
      <c r="HLP77" s="333"/>
      <c r="HLQ77" s="333"/>
      <c r="HLR77" s="333"/>
      <c r="HLS77" s="333"/>
      <c r="HLT77" s="333"/>
      <c r="HLU77" s="333"/>
      <c r="HLV77" s="333"/>
      <c r="HLW77" s="333"/>
      <c r="HLX77" s="333"/>
      <c r="HLY77" s="333"/>
      <c r="HLZ77" s="333"/>
      <c r="HMA77" s="333"/>
      <c r="HMB77" s="333"/>
      <c r="HMC77" s="333"/>
      <c r="HMD77" s="333"/>
      <c r="HME77" s="333"/>
      <c r="HMF77" s="333"/>
      <c r="HMG77" s="333"/>
      <c r="HMH77" s="333"/>
      <c r="HMI77" s="333"/>
      <c r="HMJ77" s="333"/>
      <c r="HMK77" s="333"/>
      <c r="HML77" s="333"/>
      <c r="HMM77" s="333"/>
      <c r="HMN77" s="333"/>
      <c r="HMO77" s="333"/>
      <c r="HMP77" s="333"/>
      <c r="HMQ77" s="333"/>
      <c r="HMR77" s="333"/>
      <c r="HMS77" s="333"/>
      <c r="HMT77" s="333"/>
      <c r="HMU77" s="333"/>
      <c r="HMV77" s="333"/>
      <c r="HMW77" s="333"/>
      <c r="HMX77" s="333"/>
      <c r="HMY77" s="333"/>
      <c r="HMZ77" s="333"/>
      <c r="HNA77" s="333"/>
      <c r="HNB77" s="333"/>
      <c r="HNC77" s="333"/>
      <c r="HND77" s="333"/>
      <c r="HNE77" s="333"/>
      <c r="HNF77" s="333"/>
      <c r="HNG77" s="333"/>
      <c r="HNH77" s="333"/>
      <c r="HNI77" s="333"/>
      <c r="HNJ77" s="333"/>
      <c r="HNK77" s="333"/>
      <c r="HNL77" s="333"/>
      <c r="HNM77" s="333"/>
      <c r="HNN77" s="333"/>
      <c r="HNO77" s="333"/>
      <c r="HNP77" s="333"/>
      <c r="HNQ77" s="333"/>
      <c r="HNR77" s="333"/>
      <c r="HNS77" s="333"/>
      <c r="HNT77" s="333"/>
      <c r="HNU77" s="333"/>
      <c r="HNV77" s="333"/>
      <c r="HNW77" s="333"/>
      <c r="HNX77" s="333"/>
      <c r="HNY77" s="333"/>
      <c r="HNZ77" s="333"/>
      <c r="HOA77" s="333"/>
      <c r="HOB77" s="333"/>
      <c r="HOC77" s="333"/>
      <c r="HOD77" s="333"/>
      <c r="HOE77" s="333"/>
      <c r="HOF77" s="333"/>
      <c r="HOG77" s="333"/>
      <c r="HOH77" s="333"/>
      <c r="HOI77" s="333"/>
      <c r="HOJ77" s="333"/>
      <c r="HOK77" s="333"/>
      <c r="HOL77" s="333"/>
      <c r="HOM77" s="333"/>
      <c r="HON77" s="333"/>
      <c r="HOO77" s="333"/>
      <c r="HOP77" s="333"/>
      <c r="HOQ77" s="333"/>
      <c r="HOR77" s="333"/>
      <c r="HOS77" s="333"/>
      <c r="HOT77" s="333"/>
      <c r="HOU77" s="333"/>
      <c r="HOV77" s="333"/>
      <c r="HOW77" s="333"/>
      <c r="HOX77" s="333"/>
      <c r="HOY77" s="333"/>
      <c r="HOZ77" s="333"/>
      <c r="HPA77" s="333"/>
      <c r="HPB77" s="333"/>
      <c r="HPC77" s="333"/>
      <c r="HPD77" s="333"/>
      <c r="HPE77" s="333"/>
      <c r="HPF77" s="333"/>
      <c r="HPG77" s="333"/>
      <c r="HPH77" s="333"/>
      <c r="HPI77" s="333"/>
      <c r="HPJ77" s="333"/>
      <c r="HPK77" s="333"/>
      <c r="HPL77" s="333"/>
      <c r="HPM77" s="333"/>
      <c r="HPN77" s="333"/>
      <c r="HPO77" s="333"/>
      <c r="HPP77" s="333"/>
      <c r="HPQ77" s="333"/>
      <c r="HPR77" s="333"/>
      <c r="HPS77" s="333"/>
      <c r="HPT77" s="333"/>
      <c r="HPU77" s="333"/>
      <c r="HPV77" s="333"/>
      <c r="HPW77" s="333"/>
      <c r="HPX77" s="333"/>
      <c r="HPY77" s="333"/>
      <c r="HPZ77" s="333"/>
      <c r="HQA77" s="333"/>
      <c r="HQB77" s="333"/>
      <c r="HQC77" s="333"/>
      <c r="HQD77" s="333"/>
      <c r="HQE77" s="333"/>
      <c r="HQF77" s="333"/>
      <c r="HQG77" s="333"/>
      <c r="HQH77" s="333"/>
      <c r="HQI77" s="333"/>
      <c r="HQJ77" s="333"/>
      <c r="HQK77" s="333"/>
      <c r="HQL77" s="333"/>
      <c r="HQM77" s="333"/>
      <c r="HQN77" s="333"/>
      <c r="HQO77" s="333"/>
      <c r="HQP77" s="333"/>
      <c r="HQQ77" s="333"/>
      <c r="HQR77" s="333"/>
      <c r="HQS77" s="333"/>
      <c r="HQT77" s="333"/>
      <c r="HQU77" s="333"/>
      <c r="HQV77" s="333"/>
      <c r="HQW77" s="333"/>
      <c r="HQX77" s="333"/>
      <c r="HQY77" s="333"/>
      <c r="HQZ77" s="333"/>
      <c r="HRA77" s="333"/>
      <c r="HRB77" s="333"/>
      <c r="HRC77" s="333"/>
      <c r="HRD77" s="333"/>
      <c r="HRE77" s="333"/>
      <c r="HRF77" s="333"/>
      <c r="HRG77" s="333"/>
      <c r="HRH77" s="333"/>
      <c r="HRI77" s="333"/>
      <c r="HRJ77" s="333"/>
      <c r="HRK77" s="333"/>
      <c r="HRL77" s="333"/>
      <c r="HRM77" s="333"/>
      <c r="HRN77" s="333"/>
      <c r="HRO77" s="333"/>
      <c r="HRP77" s="333"/>
      <c r="HRQ77" s="333"/>
      <c r="HRR77" s="333"/>
      <c r="HRS77" s="333"/>
      <c r="HRT77" s="333"/>
      <c r="HRU77" s="333"/>
      <c r="HRV77" s="333"/>
      <c r="HRW77" s="333"/>
      <c r="HRX77" s="333"/>
      <c r="HRY77" s="333"/>
      <c r="HRZ77" s="333"/>
      <c r="HSA77" s="333"/>
      <c r="HSB77" s="333"/>
      <c r="HSC77" s="333"/>
      <c r="HSD77" s="333"/>
      <c r="HSE77" s="333"/>
      <c r="HSF77" s="333"/>
      <c r="HSG77" s="333"/>
      <c r="HSH77" s="333"/>
      <c r="HSI77" s="333"/>
      <c r="HSJ77" s="333"/>
      <c r="HSK77" s="333"/>
      <c r="HSL77" s="333"/>
      <c r="HSM77" s="333"/>
      <c r="HSN77" s="333"/>
      <c r="HSO77" s="333"/>
      <c r="HSP77" s="333"/>
      <c r="HSQ77" s="333"/>
      <c r="HSR77" s="333"/>
      <c r="HSS77" s="333"/>
      <c r="HST77" s="333"/>
      <c r="HSU77" s="333"/>
      <c r="HSV77" s="333"/>
      <c r="HSW77" s="333"/>
      <c r="HSX77" s="333"/>
      <c r="HSY77" s="333"/>
      <c r="HSZ77" s="333"/>
      <c r="HTA77" s="333"/>
      <c r="HTB77" s="333"/>
      <c r="HTC77" s="333"/>
      <c r="HTD77" s="333"/>
      <c r="HTE77" s="333"/>
      <c r="HTF77" s="333"/>
      <c r="HTG77" s="333"/>
      <c r="HTH77" s="333"/>
      <c r="HTI77" s="333"/>
      <c r="HTJ77" s="333"/>
      <c r="HTK77" s="333"/>
      <c r="HTL77" s="333"/>
      <c r="HTM77" s="333"/>
      <c r="HTN77" s="333"/>
      <c r="HTO77" s="333"/>
      <c r="HTP77" s="333"/>
      <c r="HTQ77" s="333"/>
      <c r="HTR77" s="333"/>
      <c r="HTS77" s="333"/>
      <c r="HTT77" s="333"/>
      <c r="HTU77" s="333"/>
      <c r="HTV77" s="333"/>
      <c r="HTW77" s="333"/>
      <c r="HTX77" s="333"/>
      <c r="HTY77" s="333"/>
      <c r="HTZ77" s="333"/>
      <c r="HUA77" s="333"/>
      <c r="HUB77" s="333"/>
      <c r="HUC77" s="333"/>
      <c r="HUD77" s="333"/>
      <c r="HUE77" s="333"/>
      <c r="HUF77" s="333"/>
      <c r="HUG77" s="333"/>
      <c r="HUH77" s="333"/>
      <c r="HUI77" s="333"/>
      <c r="HUJ77" s="333"/>
      <c r="HUK77" s="333"/>
      <c r="HUL77" s="333"/>
      <c r="HUM77" s="333"/>
      <c r="HUN77" s="333"/>
      <c r="HUO77" s="333"/>
      <c r="HUP77" s="333"/>
      <c r="HUQ77" s="333"/>
      <c r="HUR77" s="333"/>
      <c r="HUS77" s="333"/>
      <c r="HUT77" s="333"/>
      <c r="HUU77" s="333"/>
      <c r="HUV77" s="333"/>
      <c r="HUW77" s="333"/>
      <c r="HUX77" s="333"/>
      <c r="HUY77" s="333"/>
      <c r="HUZ77" s="333"/>
      <c r="HVA77" s="333"/>
      <c r="HVB77" s="333"/>
      <c r="HVC77" s="333"/>
      <c r="HVD77" s="333"/>
      <c r="HVE77" s="333"/>
      <c r="HVF77" s="333"/>
      <c r="HVG77" s="333"/>
      <c r="HVH77" s="333"/>
      <c r="HVI77" s="333"/>
      <c r="HVJ77" s="333"/>
      <c r="HVK77" s="333"/>
      <c r="HVL77" s="333"/>
      <c r="HVM77" s="333"/>
      <c r="HVN77" s="333"/>
      <c r="HVO77" s="333"/>
      <c r="HVP77" s="333"/>
      <c r="HVQ77" s="333"/>
      <c r="HVR77" s="333"/>
      <c r="HVS77" s="333"/>
      <c r="HVT77" s="333"/>
      <c r="HVU77" s="333"/>
      <c r="HVV77" s="333"/>
      <c r="HVW77" s="333"/>
      <c r="HVX77" s="333"/>
      <c r="HVY77" s="333"/>
      <c r="HVZ77" s="333"/>
      <c r="HWA77" s="333"/>
      <c r="HWB77" s="333"/>
      <c r="HWC77" s="333"/>
      <c r="HWD77" s="333"/>
      <c r="HWE77" s="333"/>
      <c r="HWF77" s="333"/>
      <c r="HWG77" s="333"/>
      <c r="HWH77" s="333"/>
      <c r="HWI77" s="333"/>
      <c r="HWJ77" s="333"/>
      <c r="HWK77" s="333"/>
      <c r="HWL77" s="333"/>
      <c r="HWM77" s="333"/>
      <c r="HWN77" s="333"/>
      <c r="HWO77" s="333"/>
      <c r="HWP77" s="333"/>
      <c r="HWQ77" s="333"/>
      <c r="HWR77" s="333"/>
      <c r="HWS77" s="333"/>
      <c r="HWT77" s="333"/>
      <c r="HWU77" s="333"/>
      <c r="HWV77" s="333"/>
      <c r="HWW77" s="333"/>
      <c r="HWX77" s="333"/>
      <c r="HWY77" s="333"/>
      <c r="HWZ77" s="333"/>
      <c r="HXA77" s="333"/>
      <c r="HXB77" s="333"/>
      <c r="HXC77" s="333"/>
      <c r="HXD77" s="333"/>
      <c r="HXE77" s="333"/>
      <c r="HXF77" s="333"/>
      <c r="HXG77" s="333"/>
      <c r="HXH77" s="333"/>
      <c r="HXI77" s="333"/>
      <c r="HXJ77" s="333"/>
      <c r="HXK77" s="333"/>
      <c r="HXL77" s="333"/>
      <c r="HXM77" s="333"/>
      <c r="HXN77" s="333"/>
      <c r="HXO77" s="333"/>
      <c r="HXP77" s="333"/>
      <c r="HXQ77" s="333"/>
      <c r="HXR77" s="333"/>
      <c r="HXS77" s="333"/>
      <c r="HXT77" s="333"/>
      <c r="HXU77" s="333"/>
      <c r="HXV77" s="333"/>
      <c r="HXW77" s="333"/>
      <c r="HXX77" s="333"/>
      <c r="HXY77" s="333"/>
      <c r="HXZ77" s="333"/>
      <c r="HYA77" s="333"/>
      <c r="HYB77" s="333"/>
      <c r="HYC77" s="333"/>
      <c r="HYD77" s="333"/>
      <c r="HYE77" s="333"/>
      <c r="HYF77" s="333"/>
      <c r="HYG77" s="333"/>
      <c r="HYH77" s="333"/>
      <c r="HYI77" s="333"/>
      <c r="HYJ77" s="333"/>
      <c r="HYK77" s="333"/>
      <c r="HYL77" s="333"/>
      <c r="HYM77" s="333"/>
      <c r="HYN77" s="333"/>
      <c r="HYO77" s="333"/>
      <c r="HYP77" s="333"/>
      <c r="HYQ77" s="333"/>
      <c r="HYR77" s="333"/>
      <c r="HYS77" s="333"/>
      <c r="HYT77" s="333"/>
      <c r="HYU77" s="333"/>
      <c r="HYV77" s="333"/>
      <c r="HYW77" s="333"/>
      <c r="HYX77" s="333"/>
      <c r="HYY77" s="333"/>
      <c r="HYZ77" s="333"/>
      <c r="HZA77" s="333"/>
      <c r="HZB77" s="333"/>
      <c r="HZC77" s="333"/>
      <c r="HZD77" s="333"/>
      <c r="HZE77" s="333"/>
      <c r="HZF77" s="333"/>
      <c r="HZG77" s="333"/>
      <c r="HZH77" s="333"/>
      <c r="HZI77" s="333"/>
      <c r="HZJ77" s="333"/>
      <c r="HZK77" s="333"/>
      <c r="HZL77" s="333"/>
      <c r="HZM77" s="333"/>
      <c r="HZN77" s="333"/>
      <c r="HZO77" s="333"/>
      <c r="HZP77" s="333"/>
      <c r="HZQ77" s="333"/>
      <c r="HZR77" s="333"/>
      <c r="HZS77" s="333"/>
      <c r="HZT77" s="333"/>
      <c r="HZU77" s="333"/>
      <c r="HZV77" s="333"/>
      <c r="HZW77" s="333"/>
      <c r="HZX77" s="333"/>
      <c r="HZY77" s="333"/>
      <c r="HZZ77" s="333"/>
      <c r="IAA77" s="333"/>
      <c r="IAB77" s="333"/>
      <c r="IAC77" s="333"/>
      <c r="IAD77" s="333"/>
      <c r="IAE77" s="333"/>
      <c r="IAF77" s="333"/>
      <c r="IAG77" s="333"/>
      <c r="IAH77" s="333"/>
      <c r="IAI77" s="333"/>
      <c r="IAJ77" s="333"/>
      <c r="IAK77" s="333"/>
      <c r="IAL77" s="333"/>
      <c r="IAM77" s="333"/>
      <c r="IAN77" s="333"/>
      <c r="IAO77" s="333"/>
      <c r="IAP77" s="333"/>
      <c r="IAQ77" s="333"/>
      <c r="IAR77" s="333"/>
      <c r="IAS77" s="333"/>
      <c r="IAT77" s="333"/>
      <c r="IAU77" s="333"/>
      <c r="IAV77" s="333"/>
      <c r="IAW77" s="333"/>
      <c r="IAX77" s="333"/>
      <c r="IAY77" s="333"/>
      <c r="IAZ77" s="333"/>
      <c r="IBA77" s="333"/>
      <c r="IBB77" s="333"/>
      <c r="IBC77" s="333"/>
      <c r="IBD77" s="333"/>
      <c r="IBE77" s="333"/>
      <c r="IBF77" s="333"/>
      <c r="IBG77" s="333"/>
      <c r="IBH77" s="333"/>
      <c r="IBI77" s="333"/>
      <c r="IBJ77" s="333"/>
      <c r="IBK77" s="333"/>
      <c r="IBL77" s="333"/>
      <c r="IBM77" s="333"/>
      <c r="IBN77" s="333"/>
      <c r="IBO77" s="333"/>
      <c r="IBP77" s="333"/>
      <c r="IBQ77" s="333"/>
      <c r="IBR77" s="333"/>
      <c r="IBS77" s="333"/>
      <c r="IBT77" s="333"/>
      <c r="IBU77" s="333"/>
      <c r="IBV77" s="333"/>
      <c r="IBW77" s="333"/>
      <c r="IBX77" s="333"/>
      <c r="IBY77" s="333"/>
      <c r="IBZ77" s="333"/>
      <c r="ICA77" s="333"/>
      <c r="ICB77" s="333"/>
      <c r="ICC77" s="333"/>
      <c r="ICD77" s="333"/>
      <c r="ICE77" s="333"/>
      <c r="ICF77" s="333"/>
      <c r="ICG77" s="333"/>
      <c r="ICH77" s="333"/>
      <c r="ICI77" s="333"/>
      <c r="ICJ77" s="333"/>
      <c r="ICK77" s="333"/>
      <c r="ICL77" s="333"/>
      <c r="ICM77" s="333"/>
      <c r="ICN77" s="333"/>
      <c r="ICO77" s="333"/>
      <c r="ICP77" s="333"/>
      <c r="ICQ77" s="333"/>
      <c r="ICR77" s="333"/>
      <c r="ICS77" s="333"/>
      <c r="ICT77" s="333"/>
      <c r="ICU77" s="333"/>
      <c r="ICV77" s="333"/>
      <c r="ICW77" s="333"/>
      <c r="ICX77" s="333"/>
      <c r="ICY77" s="333"/>
      <c r="ICZ77" s="333"/>
      <c r="IDA77" s="333"/>
      <c r="IDB77" s="333"/>
      <c r="IDC77" s="333"/>
      <c r="IDD77" s="333"/>
      <c r="IDE77" s="333"/>
      <c r="IDF77" s="333"/>
      <c r="IDG77" s="333"/>
      <c r="IDH77" s="333"/>
      <c r="IDI77" s="333"/>
      <c r="IDJ77" s="333"/>
      <c r="IDK77" s="333"/>
      <c r="IDL77" s="333"/>
      <c r="IDM77" s="333"/>
      <c r="IDN77" s="333"/>
      <c r="IDO77" s="333"/>
      <c r="IDP77" s="333"/>
      <c r="IDQ77" s="333"/>
      <c r="IDR77" s="333"/>
      <c r="IDS77" s="333"/>
      <c r="IDT77" s="333"/>
      <c r="IDU77" s="333"/>
      <c r="IDV77" s="333"/>
      <c r="IDW77" s="333"/>
      <c r="IDX77" s="333"/>
      <c r="IDY77" s="333"/>
      <c r="IDZ77" s="333"/>
      <c r="IEA77" s="333"/>
      <c r="IEB77" s="333"/>
      <c r="IEC77" s="333"/>
      <c r="IED77" s="333"/>
      <c r="IEE77" s="333"/>
      <c r="IEF77" s="333"/>
      <c r="IEG77" s="333"/>
      <c r="IEH77" s="333"/>
      <c r="IEI77" s="333"/>
      <c r="IEJ77" s="333"/>
      <c r="IEK77" s="333"/>
      <c r="IEL77" s="333"/>
      <c r="IEM77" s="333"/>
      <c r="IEN77" s="333"/>
      <c r="IEO77" s="333"/>
      <c r="IEP77" s="333"/>
      <c r="IEQ77" s="333"/>
      <c r="IER77" s="333"/>
      <c r="IES77" s="333"/>
      <c r="IET77" s="333"/>
      <c r="IEU77" s="333"/>
      <c r="IEV77" s="333"/>
      <c r="IEW77" s="333"/>
      <c r="IEX77" s="333"/>
      <c r="IEY77" s="333"/>
      <c r="IEZ77" s="333"/>
      <c r="IFA77" s="333"/>
      <c r="IFB77" s="333"/>
      <c r="IFC77" s="333"/>
      <c r="IFD77" s="333"/>
      <c r="IFE77" s="333"/>
      <c r="IFF77" s="333"/>
      <c r="IFG77" s="333"/>
      <c r="IFH77" s="333"/>
      <c r="IFI77" s="333"/>
      <c r="IFJ77" s="333"/>
      <c r="IFK77" s="333"/>
      <c r="IFL77" s="333"/>
      <c r="IFM77" s="333"/>
      <c r="IFN77" s="333"/>
      <c r="IFO77" s="333"/>
      <c r="IFP77" s="333"/>
      <c r="IFQ77" s="333"/>
      <c r="IFR77" s="333"/>
      <c r="IFS77" s="333"/>
      <c r="IFT77" s="333"/>
      <c r="IFU77" s="333"/>
      <c r="IFV77" s="333"/>
      <c r="IFW77" s="333"/>
      <c r="IFX77" s="333"/>
      <c r="IFY77" s="333"/>
      <c r="IFZ77" s="333"/>
      <c r="IGA77" s="333"/>
      <c r="IGB77" s="333"/>
      <c r="IGC77" s="333"/>
      <c r="IGD77" s="333"/>
      <c r="IGE77" s="333"/>
      <c r="IGF77" s="333"/>
      <c r="IGG77" s="333"/>
      <c r="IGH77" s="333"/>
      <c r="IGI77" s="333"/>
      <c r="IGJ77" s="333"/>
      <c r="IGK77" s="333"/>
      <c r="IGL77" s="333"/>
      <c r="IGM77" s="333"/>
      <c r="IGN77" s="333"/>
      <c r="IGO77" s="333"/>
      <c r="IGP77" s="333"/>
      <c r="IGQ77" s="333"/>
      <c r="IGR77" s="333"/>
      <c r="IGS77" s="333"/>
      <c r="IGT77" s="333"/>
      <c r="IGU77" s="333"/>
      <c r="IGV77" s="333"/>
      <c r="IGW77" s="333"/>
      <c r="IGX77" s="333"/>
      <c r="IGY77" s="333"/>
      <c r="IGZ77" s="333"/>
      <c r="IHA77" s="333"/>
      <c r="IHB77" s="333"/>
      <c r="IHC77" s="333"/>
      <c r="IHD77" s="333"/>
      <c r="IHE77" s="333"/>
      <c r="IHF77" s="333"/>
      <c r="IHG77" s="333"/>
      <c r="IHH77" s="333"/>
      <c r="IHI77" s="333"/>
      <c r="IHJ77" s="333"/>
      <c r="IHK77" s="333"/>
      <c r="IHL77" s="333"/>
      <c r="IHM77" s="333"/>
      <c r="IHN77" s="333"/>
      <c r="IHO77" s="333"/>
      <c r="IHP77" s="333"/>
      <c r="IHQ77" s="333"/>
      <c r="IHR77" s="333"/>
      <c r="IHS77" s="333"/>
      <c r="IHT77" s="333"/>
      <c r="IHU77" s="333"/>
      <c r="IHV77" s="333"/>
      <c r="IHW77" s="333"/>
      <c r="IHX77" s="333"/>
      <c r="IHY77" s="333"/>
      <c r="IHZ77" s="333"/>
      <c r="IIA77" s="333"/>
      <c r="IIB77" s="333"/>
      <c r="IIC77" s="333"/>
      <c r="IID77" s="333"/>
      <c r="IIE77" s="333"/>
      <c r="IIF77" s="333"/>
      <c r="IIG77" s="333"/>
      <c r="IIH77" s="333"/>
      <c r="III77" s="333"/>
      <c r="IIJ77" s="333"/>
      <c r="IIK77" s="333"/>
      <c r="IIL77" s="333"/>
      <c r="IIM77" s="333"/>
      <c r="IIN77" s="333"/>
      <c r="IIO77" s="333"/>
      <c r="IIP77" s="333"/>
      <c r="IIQ77" s="333"/>
      <c r="IIR77" s="333"/>
      <c r="IIS77" s="333"/>
      <c r="IIT77" s="333"/>
      <c r="IIU77" s="333"/>
      <c r="IIV77" s="333"/>
      <c r="IIW77" s="333"/>
      <c r="IIX77" s="333"/>
      <c r="IIY77" s="333"/>
      <c r="IIZ77" s="333"/>
      <c r="IJA77" s="333"/>
      <c r="IJB77" s="333"/>
      <c r="IJC77" s="333"/>
      <c r="IJD77" s="333"/>
      <c r="IJE77" s="333"/>
      <c r="IJF77" s="333"/>
      <c r="IJG77" s="333"/>
      <c r="IJH77" s="333"/>
      <c r="IJI77" s="333"/>
      <c r="IJJ77" s="333"/>
      <c r="IJK77" s="333"/>
      <c r="IJL77" s="333"/>
      <c r="IJM77" s="333"/>
      <c r="IJN77" s="333"/>
      <c r="IJO77" s="333"/>
      <c r="IJP77" s="333"/>
      <c r="IJQ77" s="333"/>
      <c r="IJR77" s="333"/>
      <c r="IJS77" s="333"/>
      <c r="IJT77" s="333"/>
      <c r="IJU77" s="333"/>
      <c r="IJV77" s="333"/>
      <c r="IJW77" s="333"/>
      <c r="IJX77" s="333"/>
      <c r="IJY77" s="333"/>
      <c r="IJZ77" s="333"/>
      <c r="IKA77" s="333"/>
      <c r="IKB77" s="333"/>
      <c r="IKC77" s="333"/>
      <c r="IKD77" s="333"/>
      <c r="IKE77" s="333"/>
      <c r="IKF77" s="333"/>
      <c r="IKG77" s="333"/>
      <c r="IKH77" s="333"/>
      <c r="IKI77" s="333"/>
      <c r="IKJ77" s="333"/>
      <c r="IKK77" s="333"/>
      <c r="IKL77" s="333"/>
      <c r="IKM77" s="333"/>
      <c r="IKN77" s="333"/>
      <c r="IKO77" s="333"/>
      <c r="IKP77" s="333"/>
      <c r="IKQ77" s="333"/>
      <c r="IKR77" s="333"/>
      <c r="IKS77" s="333"/>
      <c r="IKT77" s="333"/>
      <c r="IKU77" s="333"/>
      <c r="IKV77" s="333"/>
      <c r="IKW77" s="333"/>
      <c r="IKX77" s="333"/>
      <c r="IKY77" s="333"/>
      <c r="IKZ77" s="333"/>
      <c r="ILA77" s="333"/>
      <c r="ILB77" s="333"/>
      <c r="ILC77" s="333"/>
      <c r="ILD77" s="333"/>
      <c r="ILE77" s="333"/>
      <c r="ILF77" s="333"/>
      <c r="ILG77" s="333"/>
      <c r="ILH77" s="333"/>
      <c r="ILI77" s="333"/>
      <c r="ILJ77" s="333"/>
      <c r="ILK77" s="333"/>
      <c r="ILL77" s="333"/>
      <c r="ILM77" s="333"/>
      <c r="ILN77" s="333"/>
      <c r="ILO77" s="333"/>
      <c r="ILP77" s="333"/>
      <c r="ILQ77" s="333"/>
      <c r="ILR77" s="333"/>
      <c r="ILS77" s="333"/>
      <c r="ILT77" s="333"/>
      <c r="ILU77" s="333"/>
      <c r="ILV77" s="333"/>
      <c r="ILW77" s="333"/>
      <c r="ILX77" s="333"/>
      <c r="ILY77" s="333"/>
      <c r="ILZ77" s="333"/>
      <c r="IMA77" s="333"/>
      <c r="IMB77" s="333"/>
      <c r="IMC77" s="333"/>
      <c r="IMD77" s="333"/>
      <c r="IME77" s="333"/>
      <c r="IMF77" s="333"/>
      <c r="IMG77" s="333"/>
      <c r="IMH77" s="333"/>
      <c r="IMI77" s="333"/>
      <c r="IMJ77" s="333"/>
      <c r="IMK77" s="333"/>
      <c r="IML77" s="333"/>
      <c r="IMM77" s="333"/>
      <c r="IMN77" s="333"/>
      <c r="IMO77" s="333"/>
      <c r="IMP77" s="333"/>
      <c r="IMQ77" s="333"/>
      <c r="IMR77" s="333"/>
      <c r="IMS77" s="333"/>
      <c r="IMT77" s="333"/>
      <c r="IMU77" s="333"/>
      <c r="IMV77" s="333"/>
      <c r="IMW77" s="333"/>
      <c r="IMX77" s="333"/>
      <c r="IMY77" s="333"/>
      <c r="IMZ77" s="333"/>
      <c r="INA77" s="333"/>
      <c r="INB77" s="333"/>
      <c r="INC77" s="333"/>
      <c r="IND77" s="333"/>
      <c r="INE77" s="333"/>
      <c r="INF77" s="333"/>
      <c r="ING77" s="333"/>
      <c r="INH77" s="333"/>
      <c r="INI77" s="333"/>
      <c r="INJ77" s="333"/>
      <c r="INK77" s="333"/>
      <c r="INL77" s="333"/>
      <c r="INM77" s="333"/>
      <c r="INN77" s="333"/>
      <c r="INO77" s="333"/>
      <c r="INP77" s="333"/>
      <c r="INQ77" s="333"/>
      <c r="INR77" s="333"/>
      <c r="INS77" s="333"/>
      <c r="INT77" s="333"/>
      <c r="INU77" s="333"/>
      <c r="INV77" s="333"/>
      <c r="INW77" s="333"/>
      <c r="INX77" s="333"/>
      <c r="INY77" s="333"/>
      <c r="INZ77" s="333"/>
      <c r="IOA77" s="333"/>
      <c r="IOB77" s="333"/>
      <c r="IOC77" s="333"/>
      <c r="IOD77" s="333"/>
      <c r="IOE77" s="333"/>
      <c r="IOF77" s="333"/>
      <c r="IOG77" s="333"/>
      <c r="IOH77" s="333"/>
      <c r="IOI77" s="333"/>
      <c r="IOJ77" s="333"/>
      <c r="IOK77" s="333"/>
      <c r="IOL77" s="333"/>
      <c r="IOM77" s="333"/>
      <c r="ION77" s="333"/>
      <c r="IOO77" s="333"/>
      <c r="IOP77" s="333"/>
      <c r="IOQ77" s="333"/>
      <c r="IOR77" s="333"/>
      <c r="IOS77" s="333"/>
      <c r="IOT77" s="333"/>
      <c r="IOU77" s="333"/>
      <c r="IOV77" s="333"/>
      <c r="IOW77" s="333"/>
      <c r="IOX77" s="333"/>
      <c r="IOY77" s="333"/>
      <c r="IOZ77" s="333"/>
      <c r="IPA77" s="333"/>
      <c r="IPB77" s="333"/>
      <c r="IPC77" s="333"/>
      <c r="IPD77" s="333"/>
      <c r="IPE77" s="333"/>
      <c r="IPF77" s="333"/>
      <c r="IPG77" s="333"/>
      <c r="IPH77" s="333"/>
      <c r="IPI77" s="333"/>
      <c r="IPJ77" s="333"/>
      <c r="IPK77" s="333"/>
      <c r="IPL77" s="333"/>
      <c r="IPM77" s="333"/>
      <c r="IPN77" s="333"/>
      <c r="IPO77" s="333"/>
      <c r="IPP77" s="333"/>
      <c r="IPQ77" s="333"/>
      <c r="IPR77" s="333"/>
      <c r="IPS77" s="333"/>
      <c r="IPT77" s="333"/>
      <c r="IPU77" s="333"/>
      <c r="IPV77" s="333"/>
      <c r="IPW77" s="333"/>
      <c r="IPX77" s="333"/>
      <c r="IPY77" s="333"/>
      <c r="IPZ77" s="333"/>
      <c r="IQA77" s="333"/>
      <c r="IQB77" s="333"/>
      <c r="IQC77" s="333"/>
      <c r="IQD77" s="333"/>
      <c r="IQE77" s="333"/>
      <c r="IQF77" s="333"/>
      <c r="IQG77" s="333"/>
      <c r="IQH77" s="333"/>
      <c r="IQI77" s="333"/>
      <c r="IQJ77" s="333"/>
      <c r="IQK77" s="333"/>
      <c r="IQL77" s="333"/>
      <c r="IQM77" s="333"/>
      <c r="IQN77" s="333"/>
      <c r="IQO77" s="333"/>
      <c r="IQP77" s="333"/>
      <c r="IQQ77" s="333"/>
      <c r="IQR77" s="333"/>
      <c r="IQS77" s="333"/>
      <c r="IQT77" s="333"/>
      <c r="IQU77" s="333"/>
      <c r="IQV77" s="333"/>
      <c r="IQW77" s="333"/>
      <c r="IQX77" s="333"/>
      <c r="IQY77" s="333"/>
      <c r="IQZ77" s="333"/>
      <c r="IRA77" s="333"/>
      <c r="IRB77" s="333"/>
      <c r="IRC77" s="333"/>
      <c r="IRD77" s="333"/>
      <c r="IRE77" s="333"/>
      <c r="IRF77" s="333"/>
      <c r="IRG77" s="333"/>
      <c r="IRH77" s="333"/>
      <c r="IRI77" s="333"/>
      <c r="IRJ77" s="333"/>
      <c r="IRK77" s="333"/>
      <c r="IRL77" s="333"/>
      <c r="IRM77" s="333"/>
      <c r="IRN77" s="333"/>
      <c r="IRO77" s="333"/>
      <c r="IRP77" s="333"/>
      <c r="IRQ77" s="333"/>
      <c r="IRR77" s="333"/>
      <c r="IRS77" s="333"/>
      <c r="IRT77" s="333"/>
      <c r="IRU77" s="333"/>
      <c r="IRV77" s="333"/>
      <c r="IRW77" s="333"/>
      <c r="IRX77" s="333"/>
      <c r="IRY77" s="333"/>
      <c r="IRZ77" s="333"/>
      <c r="ISA77" s="333"/>
      <c r="ISB77" s="333"/>
      <c r="ISC77" s="333"/>
      <c r="ISD77" s="333"/>
      <c r="ISE77" s="333"/>
      <c r="ISF77" s="333"/>
      <c r="ISG77" s="333"/>
      <c r="ISH77" s="333"/>
      <c r="ISI77" s="333"/>
      <c r="ISJ77" s="333"/>
      <c r="ISK77" s="333"/>
      <c r="ISL77" s="333"/>
      <c r="ISM77" s="333"/>
      <c r="ISN77" s="333"/>
      <c r="ISO77" s="333"/>
      <c r="ISP77" s="333"/>
      <c r="ISQ77" s="333"/>
      <c r="ISR77" s="333"/>
      <c r="ISS77" s="333"/>
      <c r="IST77" s="333"/>
      <c r="ISU77" s="333"/>
      <c r="ISV77" s="333"/>
      <c r="ISW77" s="333"/>
      <c r="ISX77" s="333"/>
      <c r="ISY77" s="333"/>
      <c r="ISZ77" s="333"/>
      <c r="ITA77" s="333"/>
      <c r="ITB77" s="333"/>
      <c r="ITC77" s="333"/>
      <c r="ITD77" s="333"/>
      <c r="ITE77" s="333"/>
      <c r="ITF77" s="333"/>
      <c r="ITG77" s="333"/>
      <c r="ITH77" s="333"/>
      <c r="ITI77" s="333"/>
      <c r="ITJ77" s="333"/>
      <c r="ITK77" s="333"/>
      <c r="ITL77" s="333"/>
      <c r="ITM77" s="333"/>
      <c r="ITN77" s="333"/>
      <c r="ITO77" s="333"/>
      <c r="ITP77" s="333"/>
      <c r="ITQ77" s="333"/>
      <c r="ITR77" s="333"/>
      <c r="ITS77" s="333"/>
      <c r="ITT77" s="333"/>
      <c r="ITU77" s="333"/>
      <c r="ITV77" s="333"/>
      <c r="ITW77" s="333"/>
      <c r="ITX77" s="333"/>
      <c r="ITY77" s="333"/>
      <c r="ITZ77" s="333"/>
      <c r="IUA77" s="333"/>
      <c r="IUB77" s="333"/>
      <c r="IUC77" s="333"/>
      <c r="IUD77" s="333"/>
      <c r="IUE77" s="333"/>
      <c r="IUF77" s="333"/>
      <c r="IUG77" s="333"/>
      <c r="IUH77" s="333"/>
      <c r="IUI77" s="333"/>
      <c r="IUJ77" s="333"/>
      <c r="IUK77" s="333"/>
      <c r="IUL77" s="333"/>
      <c r="IUM77" s="333"/>
      <c r="IUN77" s="333"/>
      <c r="IUO77" s="333"/>
      <c r="IUP77" s="333"/>
      <c r="IUQ77" s="333"/>
      <c r="IUR77" s="333"/>
      <c r="IUS77" s="333"/>
      <c r="IUT77" s="333"/>
      <c r="IUU77" s="333"/>
      <c r="IUV77" s="333"/>
      <c r="IUW77" s="333"/>
      <c r="IUX77" s="333"/>
      <c r="IUY77" s="333"/>
      <c r="IUZ77" s="333"/>
      <c r="IVA77" s="333"/>
      <c r="IVB77" s="333"/>
      <c r="IVC77" s="333"/>
      <c r="IVD77" s="333"/>
      <c r="IVE77" s="333"/>
      <c r="IVF77" s="333"/>
      <c r="IVG77" s="333"/>
      <c r="IVH77" s="333"/>
      <c r="IVI77" s="333"/>
      <c r="IVJ77" s="333"/>
      <c r="IVK77" s="333"/>
      <c r="IVL77" s="333"/>
      <c r="IVM77" s="333"/>
      <c r="IVN77" s="333"/>
      <c r="IVO77" s="333"/>
      <c r="IVP77" s="333"/>
      <c r="IVQ77" s="333"/>
      <c r="IVR77" s="333"/>
      <c r="IVS77" s="333"/>
      <c r="IVT77" s="333"/>
      <c r="IVU77" s="333"/>
      <c r="IVV77" s="333"/>
      <c r="IVW77" s="333"/>
      <c r="IVX77" s="333"/>
      <c r="IVY77" s="333"/>
      <c r="IVZ77" s="333"/>
      <c r="IWA77" s="333"/>
      <c r="IWB77" s="333"/>
      <c r="IWC77" s="333"/>
      <c r="IWD77" s="333"/>
      <c r="IWE77" s="333"/>
      <c r="IWF77" s="333"/>
      <c r="IWG77" s="333"/>
      <c r="IWH77" s="333"/>
      <c r="IWI77" s="333"/>
      <c r="IWJ77" s="333"/>
      <c r="IWK77" s="333"/>
      <c r="IWL77" s="333"/>
      <c r="IWM77" s="333"/>
      <c r="IWN77" s="333"/>
      <c r="IWO77" s="333"/>
      <c r="IWP77" s="333"/>
      <c r="IWQ77" s="333"/>
      <c r="IWR77" s="333"/>
      <c r="IWS77" s="333"/>
      <c r="IWT77" s="333"/>
      <c r="IWU77" s="333"/>
      <c r="IWV77" s="333"/>
      <c r="IWW77" s="333"/>
      <c r="IWX77" s="333"/>
      <c r="IWY77" s="333"/>
      <c r="IWZ77" s="333"/>
      <c r="IXA77" s="333"/>
      <c r="IXB77" s="333"/>
      <c r="IXC77" s="333"/>
      <c r="IXD77" s="333"/>
      <c r="IXE77" s="333"/>
      <c r="IXF77" s="333"/>
      <c r="IXG77" s="333"/>
      <c r="IXH77" s="333"/>
      <c r="IXI77" s="333"/>
      <c r="IXJ77" s="333"/>
      <c r="IXK77" s="333"/>
      <c r="IXL77" s="333"/>
      <c r="IXM77" s="333"/>
      <c r="IXN77" s="333"/>
      <c r="IXO77" s="333"/>
      <c r="IXP77" s="333"/>
      <c r="IXQ77" s="333"/>
      <c r="IXR77" s="333"/>
      <c r="IXS77" s="333"/>
      <c r="IXT77" s="333"/>
      <c r="IXU77" s="333"/>
      <c r="IXV77" s="333"/>
      <c r="IXW77" s="333"/>
      <c r="IXX77" s="333"/>
      <c r="IXY77" s="333"/>
      <c r="IXZ77" s="333"/>
      <c r="IYA77" s="333"/>
      <c r="IYB77" s="333"/>
      <c r="IYC77" s="333"/>
      <c r="IYD77" s="333"/>
      <c r="IYE77" s="333"/>
      <c r="IYF77" s="333"/>
      <c r="IYG77" s="333"/>
      <c r="IYH77" s="333"/>
      <c r="IYI77" s="333"/>
      <c r="IYJ77" s="333"/>
      <c r="IYK77" s="333"/>
      <c r="IYL77" s="333"/>
      <c r="IYM77" s="333"/>
      <c r="IYN77" s="333"/>
      <c r="IYO77" s="333"/>
      <c r="IYP77" s="333"/>
      <c r="IYQ77" s="333"/>
      <c r="IYR77" s="333"/>
      <c r="IYS77" s="333"/>
      <c r="IYT77" s="333"/>
      <c r="IYU77" s="333"/>
      <c r="IYV77" s="333"/>
      <c r="IYW77" s="333"/>
      <c r="IYX77" s="333"/>
      <c r="IYY77" s="333"/>
      <c r="IYZ77" s="333"/>
      <c r="IZA77" s="333"/>
      <c r="IZB77" s="333"/>
      <c r="IZC77" s="333"/>
      <c r="IZD77" s="333"/>
      <c r="IZE77" s="333"/>
      <c r="IZF77" s="333"/>
      <c r="IZG77" s="333"/>
      <c r="IZH77" s="333"/>
      <c r="IZI77" s="333"/>
      <c r="IZJ77" s="333"/>
      <c r="IZK77" s="333"/>
      <c r="IZL77" s="333"/>
      <c r="IZM77" s="333"/>
      <c r="IZN77" s="333"/>
      <c r="IZO77" s="333"/>
      <c r="IZP77" s="333"/>
      <c r="IZQ77" s="333"/>
      <c r="IZR77" s="333"/>
      <c r="IZS77" s="333"/>
      <c r="IZT77" s="333"/>
      <c r="IZU77" s="333"/>
      <c r="IZV77" s="333"/>
      <c r="IZW77" s="333"/>
      <c r="IZX77" s="333"/>
      <c r="IZY77" s="333"/>
      <c r="IZZ77" s="333"/>
      <c r="JAA77" s="333"/>
      <c r="JAB77" s="333"/>
      <c r="JAC77" s="333"/>
      <c r="JAD77" s="333"/>
      <c r="JAE77" s="333"/>
      <c r="JAF77" s="333"/>
      <c r="JAG77" s="333"/>
      <c r="JAH77" s="333"/>
      <c r="JAI77" s="333"/>
      <c r="JAJ77" s="333"/>
      <c r="JAK77" s="333"/>
      <c r="JAL77" s="333"/>
      <c r="JAM77" s="333"/>
      <c r="JAN77" s="333"/>
      <c r="JAO77" s="333"/>
      <c r="JAP77" s="333"/>
      <c r="JAQ77" s="333"/>
      <c r="JAR77" s="333"/>
      <c r="JAS77" s="333"/>
      <c r="JAT77" s="333"/>
      <c r="JAU77" s="333"/>
      <c r="JAV77" s="333"/>
      <c r="JAW77" s="333"/>
      <c r="JAX77" s="333"/>
      <c r="JAY77" s="333"/>
      <c r="JAZ77" s="333"/>
      <c r="JBA77" s="333"/>
      <c r="JBB77" s="333"/>
      <c r="JBC77" s="333"/>
      <c r="JBD77" s="333"/>
      <c r="JBE77" s="333"/>
      <c r="JBF77" s="333"/>
      <c r="JBG77" s="333"/>
      <c r="JBH77" s="333"/>
      <c r="JBI77" s="333"/>
      <c r="JBJ77" s="333"/>
      <c r="JBK77" s="333"/>
      <c r="JBL77" s="333"/>
      <c r="JBM77" s="333"/>
      <c r="JBN77" s="333"/>
      <c r="JBO77" s="333"/>
      <c r="JBP77" s="333"/>
      <c r="JBQ77" s="333"/>
      <c r="JBR77" s="333"/>
      <c r="JBS77" s="333"/>
      <c r="JBT77" s="333"/>
      <c r="JBU77" s="333"/>
      <c r="JBV77" s="333"/>
      <c r="JBW77" s="333"/>
      <c r="JBX77" s="333"/>
      <c r="JBY77" s="333"/>
      <c r="JBZ77" s="333"/>
      <c r="JCA77" s="333"/>
      <c r="JCB77" s="333"/>
      <c r="JCC77" s="333"/>
      <c r="JCD77" s="333"/>
      <c r="JCE77" s="333"/>
      <c r="JCF77" s="333"/>
      <c r="JCG77" s="333"/>
      <c r="JCH77" s="333"/>
      <c r="JCI77" s="333"/>
      <c r="JCJ77" s="333"/>
      <c r="JCK77" s="333"/>
      <c r="JCL77" s="333"/>
      <c r="JCM77" s="333"/>
      <c r="JCN77" s="333"/>
      <c r="JCO77" s="333"/>
      <c r="JCP77" s="333"/>
      <c r="JCQ77" s="333"/>
      <c r="JCR77" s="333"/>
      <c r="JCS77" s="333"/>
      <c r="JCT77" s="333"/>
      <c r="JCU77" s="333"/>
      <c r="JCV77" s="333"/>
      <c r="JCW77" s="333"/>
      <c r="JCX77" s="333"/>
      <c r="JCY77" s="333"/>
      <c r="JCZ77" s="333"/>
      <c r="JDA77" s="333"/>
      <c r="JDB77" s="333"/>
      <c r="JDC77" s="333"/>
      <c r="JDD77" s="333"/>
      <c r="JDE77" s="333"/>
      <c r="JDF77" s="333"/>
      <c r="JDG77" s="333"/>
      <c r="JDH77" s="333"/>
      <c r="JDI77" s="333"/>
      <c r="JDJ77" s="333"/>
      <c r="JDK77" s="333"/>
      <c r="JDL77" s="333"/>
      <c r="JDM77" s="333"/>
      <c r="JDN77" s="333"/>
      <c r="JDO77" s="333"/>
      <c r="JDP77" s="333"/>
      <c r="JDQ77" s="333"/>
      <c r="JDR77" s="333"/>
      <c r="JDS77" s="333"/>
      <c r="JDT77" s="333"/>
      <c r="JDU77" s="333"/>
      <c r="JDV77" s="333"/>
      <c r="JDW77" s="333"/>
      <c r="JDX77" s="333"/>
      <c r="JDY77" s="333"/>
      <c r="JDZ77" s="333"/>
      <c r="JEA77" s="333"/>
      <c r="JEB77" s="333"/>
      <c r="JEC77" s="333"/>
      <c r="JED77" s="333"/>
      <c r="JEE77" s="333"/>
      <c r="JEF77" s="333"/>
      <c r="JEG77" s="333"/>
      <c r="JEH77" s="333"/>
      <c r="JEI77" s="333"/>
      <c r="JEJ77" s="333"/>
      <c r="JEK77" s="333"/>
      <c r="JEL77" s="333"/>
      <c r="JEM77" s="333"/>
      <c r="JEN77" s="333"/>
      <c r="JEO77" s="333"/>
      <c r="JEP77" s="333"/>
      <c r="JEQ77" s="333"/>
      <c r="JER77" s="333"/>
      <c r="JES77" s="333"/>
      <c r="JET77" s="333"/>
      <c r="JEU77" s="333"/>
      <c r="JEV77" s="333"/>
      <c r="JEW77" s="333"/>
      <c r="JEX77" s="333"/>
      <c r="JEY77" s="333"/>
      <c r="JEZ77" s="333"/>
      <c r="JFA77" s="333"/>
      <c r="JFB77" s="333"/>
      <c r="JFC77" s="333"/>
      <c r="JFD77" s="333"/>
      <c r="JFE77" s="333"/>
      <c r="JFF77" s="333"/>
      <c r="JFG77" s="333"/>
      <c r="JFH77" s="333"/>
      <c r="JFI77" s="333"/>
      <c r="JFJ77" s="333"/>
      <c r="JFK77" s="333"/>
      <c r="JFL77" s="333"/>
      <c r="JFM77" s="333"/>
      <c r="JFN77" s="333"/>
      <c r="JFO77" s="333"/>
      <c r="JFP77" s="333"/>
      <c r="JFQ77" s="333"/>
      <c r="JFR77" s="333"/>
      <c r="JFS77" s="333"/>
      <c r="JFT77" s="333"/>
      <c r="JFU77" s="333"/>
      <c r="JFV77" s="333"/>
      <c r="JFW77" s="333"/>
      <c r="JFX77" s="333"/>
      <c r="JFY77" s="333"/>
      <c r="JFZ77" s="333"/>
      <c r="JGA77" s="333"/>
      <c r="JGB77" s="333"/>
      <c r="JGC77" s="333"/>
      <c r="JGD77" s="333"/>
      <c r="JGE77" s="333"/>
      <c r="JGF77" s="333"/>
      <c r="JGG77" s="333"/>
      <c r="JGH77" s="333"/>
      <c r="JGI77" s="333"/>
      <c r="JGJ77" s="333"/>
      <c r="JGK77" s="333"/>
      <c r="JGL77" s="333"/>
      <c r="JGM77" s="333"/>
      <c r="JGN77" s="333"/>
      <c r="JGO77" s="333"/>
      <c r="JGP77" s="333"/>
      <c r="JGQ77" s="333"/>
      <c r="JGR77" s="333"/>
      <c r="JGS77" s="333"/>
      <c r="JGT77" s="333"/>
      <c r="JGU77" s="333"/>
      <c r="JGV77" s="333"/>
      <c r="JGW77" s="333"/>
      <c r="JGX77" s="333"/>
      <c r="JGY77" s="333"/>
      <c r="JGZ77" s="333"/>
      <c r="JHA77" s="333"/>
      <c r="JHB77" s="333"/>
      <c r="JHC77" s="333"/>
      <c r="JHD77" s="333"/>
      <c r="JHE77" s="333"/>
      <c r="JHF77" s="333"/>
      <c r="JHG77" s="333"/>
      <c r="JHH77" s="333"/>
      <c r="JHI77" s="333"/>
      <c r="JHJ77" s="333"/>
      <c r="JHK77" s="333"/>
      <c r="JHL77" s="333"/>
      <c r="JHM77" s="333"/>
      <c r="JHN77" s="333"/>
      <c r="JHO77" s="333"/>
      <c r="JHP77" s="333"/>
      <c r="JHQ77" s="333"/>
      <c r="JHR77" s="333"/>
      <c r="JHS77" s="333"/>
      <c r="JHT77" s="333"/>
      <c r="JHU77" s="333"/>
      <c r="JHV77" s="333"/>
      <c r="JHW77" s="333"/>
      <c r="JHX77" s="333"/>
      <c r="JHY77" s="333"/>
      <c r="JHZ77" s="333"/>
      <c r="JIA77" s="333"/>
      <c r="JIB77" s="333"/>
      <c r="JIC77" s="333"/>
      <c r="JID77" s="333"/>
      <c r="JIE77" s="333"/>
      <c r="JIF77" s="333"/>
      <c r="JIG77" s="333"/>
      <c r="JIH77" s="333"/>
      <c r="JII77" s="333"/>
      <c r="JIJ77" s="333"/>
      <c r="JIK77" s="333"/>
      <c r="JIL77" s="333"/>
      <c r="JIM77" s="333"/>
      <c r="JIN77" s="333"/>
      <c r="JIO77" s="333"/>
      <c r="JIP77" s="333"/>
      <c r="JIQ77" s="333"/>
      <c r="JIR77" s="333"/>
      <c r="JIS77" s="333"/>
      <c r="JIT77" s="333"/>
      <c r="JIU77" s="333"/>
      <c r="JIV77" s="333"/>
      <c r="JIW77" s="333"/>
      <c r="JIX77" s="333"/>
      <c r="JIY77" s="333"/>
      <c r="JIZ77" s="333"/>
      <c r="JJA77" s="333"/>
      <c r="JJB77" s="333"/>
      <c r="JJC77" s="333"/>
      <c r="JJD77" s="333"/>
      <c r="JJE77" s="333"/>
      <c r="JJF77" s="333"/>
      <c r="JJG77" s="333"/>
      <c r="JJH77" s="333"/>
      <c r="JJI77" s="333"/>
      <c r="JJJ77" s="333"/>
      <c r="JJK77" s="333"/>
      <c r="JJL77" s="333"/>
      <c r="JJM77" s="333"/>
      <c r="JJN77" s="333"/>
      <c r="JJO77" s="333"/>
      <c r="JJP77" s="333"/>
      <c r="JJQ77" s="333"/>
      <c r="JJR77" s="333"/>
      <c r="JJS77" s="333"/>
      <c r="JJT77" s="333"/>
      <c r="JJU77" s="333"/>
      <c r="JJV77" s="333"/>
      <c r="JJW77" s="333"/>
      <c r="JJX77" s="333"/>
      <c r="JJY77" s="333"/>
      <c r="JJZ77" s="333"/>
      <c r="JKA77" s="333"/>
      <c r="JKB77" s="333"/>
      <c r="JKC77" s="333"/>
      <c r="JKD77" s="333"/>
      <c r="JKE77" s="333"/>
      <c r="JKF77" s="333"/>
      <c r="JKG77" s="333"/>
      <c r="JKH77" s="333"/>
      <c r="JKI77" s="333"/>
      <c r="JKJ77" s="333"/>
      <c r="JKK77" s="333"/>
      <c r="JKL77" s="333"/>
      <c r="JKM77" s="333"/>
      <c r="JKN77" s="333"/>
      <c r="JKO77" s="333"/>
      <c r="JKP77" s="333"/>
      <c r="JKQ77" s="333"/>
      <c r="JKR77" s="333"/>
      <c r="JKS77" s="333"/>
      <c r="JKT77" s="333"/>
      <c r="JKU77" s="333"/>
      <c r="JKV77" s="333"/>
      <c r="JKW77" s="333"/>
      <c r="JKX77" s="333"/>
      <c r="JKY77" s="333"/>
      <c r="JKZ77" s="333"/>
      <c r="JLA77" s="333"/>
      <c r="JLB77" s="333"/>
      <c r="JLC77" s="333"/>
      <c r="JLD77" s="333"/>
      <c r="JLE77" s="333"/>
      <c r="JLF77" s="333"/>
      <c r="JLG77" s="333"/>
      <c r="JLH77" s="333"/>
      <c r="JLI77" s="333"/>
      <c r="JLJ77" s="333"/>
      <c r="JLK77" s="333"/>
      <c r="JLL77" s="333"/>
      <c r="JLM77" s="333"/>
      <c r="JLN77" s="333"/>
      <c r="JLO77" s="333"/>
      <c r="JLP77" s="333"/>
      <c r="JLQ77" s="333"/>
      <c r="JLR77" s="333"/>
      <c r="JLS77" s="333"/>
      <c r="JLT77" s="333"/>
      <c r="JLU77" s="333"/>
      <c r="JLV77" s="333"/>
      <c r="JLW77" s="333"/>
      <c r="JLX77" s="333"/>
      <c r="JLY77" s="333"/>
      <c r="JLZ77" s="333"/>
      <c r="JMA77" s="333"/>
      <c r="JMB77" s="333"/>
      <c r="JMC77" s="333"/>
      <c r="JMD77" s="333"/>
      <c r="JME77" s="333"/>
      <c r="JMF77" s="333"/>
      <c r="JMG77" s="333"/>
      <c r="JMH77" s="333"/>
      <c r="JMI77" s="333"/>
      <c r="JMJ77" s="333"/>
      <c r="JMK77" s="333"/>
      <c r="JML77" s="333"/>
      <c r="JMM77" s="333"/>
      <c r="JMN77" s="333"/>
      <c r="JMO77" s="333"/>
      <c r="JMP77" s="333"/>
      <c r="JMQ77" s="333"/>
      <c r="JMR77" s="333"/>
      <c r="JMS77" s="333"/>
      <c r="JMT77" s="333"/>
      <c r="JMU77" s="333"/>
      <c r="JMV77" s="333"/>
      <c r="JMW77" s="333"/>
      <c r="JMX77" s="333"/>
      <c r="JMY77" s="333"/>
      <c r="JMZ77" s="333"/>
      <c r="JNA77" s="333"/>
      <c r="JNB77" s="333"/>
      <c r="JNC77" s="333"/>
      <c r="JND77" s="333"/>
      <c r="JNE77" s="333"/>
      <c r="JNF77" s="333"/>
      <c r="JNG77" s="333"/>
      <c r="JNH77" s="333"/>
      <c r="JNI77" s="333"/>
      <c r="JNJ77" s="333"/>
      <c r="JNK77" s="333"/>
      <c r="JNL77" s="333"/>
      <c r="JNM77" s="333"/>
      <c r="JNN77" s="333"/>
      <c r="JNO77" s="333"/>
      <c r="JNP77" s="333"/>
      <c r="JNQ77" s="333"/>
      <c r="JNR77" s="333"/>
      <c r="JNS77" s="333"/>
      <c r="JNT77" s="333"/>
      <c r="JNU77" s="333"/>
      <c r="JNV77" s="333"/>
      <c r="JNW77" s="333"/>
      <c r="JNX77" s="333"/>
      <c r="JNY77" s="333"/>
      <c r="JNZ77" s="333"/>
      <c r="JOA77" s="333"/>
      <c r="JOB77" s="333"/>
      <c r="JOC77" s="333"/>
      <c r="JOD77" s="333"/>
      <c r="JOE77" s="333"/>
      <c r="JOF77" s="333"/>
      <c r="JOG77" s="333"/>
      <c r="JOH77" s="333"/>
      <c r="JOI77" s="333"/>
      <c r="JOJ77" s="333"/>
      <c r="JOK77" s="333"/>
      <c r="JOL77" s="333"/>
      <c r="JOM77" s="333"/>
      <c r="JON77" s="333"/>
      <c r="JOO77" s="333"/>
      <c r="JOP77" s="333"/>
      <c r="JOQ77" s="333"/>
      <c r="JOR77" s="333"/>
      <c r="JOS77" s="333"/>
      <c r="JOT77" s="333"/>
      <c r="JOU77" s="333"/>
      <c r="JOV77" s="333"/>
      <c r="JOW77" s="333"/>
      <c r="JOX77" s="333"/>
      <c r="JOY77" s="333"/>
      <c r="JOZ77" s="333"/>
      <c r="JPA77" s="333"/>
      <c r="JPB77" s="333"/>
      <c r="JPC77" s="333"/>
      <c r="JPD77" s="333"/>
      <c r="JPE77" s="333"/>
      <c r="JPF77" s="333"/>
      <c r="JPG77" s="333"/>
      <c r="JPH77" s="333"/>
      <c r="JPI77" s="333"/>
      <c r="JPJ77" s="333"/>
      <c r="JPK77" s="333"/>
      <c r="JPL77" s="333"/>
      <c r="JPM77" s="333"/>
      <c r="JPN77" s="333"/>
      <c r="JPO77" s="333"/>
      <c r="JPP77" s="333"/>
      <c r="JPQ77" s="333"/>
      <c r="JPR77" s="333"/>
      <c r="JPS77" s="333"/>
      <c r="JPT77" s="333"/>
      <c r="JPU77" s="333"/>
      <c r="JPV77" s="333"/>
      <c r="JPW77" s="333"/>
      <c r="JPX77" s="333"/>
      <c r="JPY77" s="333"/>
      <c r="JPZ77" s="333"/>
      <c r="JQA77" s="333"/>
      <c r="JQB77" s="333"/>
      <c r="JQC77" s="333"/>
      <c r="JQD77" s="333"/>
      <c r="JQE77" s="333"/>
      <c r="JQF77" s="333"/>
      <c r="JQG77" s="333"/>
      <c r="JQH77" s="333"/>
      <c r="JQI77" s="333"/>
      <c r="JQJ77" s="333"/>
      <c r="JQK77" s="333"/>
      <c r="JQL77" s="333"/>
      <c r="JQM77" s="333"/>
      <c r="JQN77" s="333"/>
      <c r="JQO77" s="333"/>
      <c r="JQP77" s="333"/>
      <c r="JQQ77" s="333"/>
      <c r="JQR77" s="333"/>
      <c r="JQS77" s="333"/>
      <c r="JQT77" s="333"/>
      <c r="JQU77" s="333"/>
      <c r="JQV77" s="333"/>
      <c r="JQW77" s="333"/>
      <c r="JQX77" s="333"/>
      <c r="JQY77" s="333"/>
      <c r="JQZ77" s="333"/>
      <c r="JRA77" s="333"/>
      <c r="JRB77" s="333"/>
      <c r="JRC77" s="333"/>
      <c r="JRD77" s="333"/>
      <c r="JRE77" s="333"/>
      <c r="JRF77" s="333"/>
      <c r="JRG77" s="333"/>
      <c r="JRH77" s="333"/>
      <c r="JRI77" s="333"/>
      <c r="JRJ77" s="333"/>
      <c r="JRK77" s="333"/>
      <c r="JRL77" s="333"/>
      <c r="JRM77" s="333"/>
      <c r="JRN77" s="333"/>
      <c r="JRO77" s="333"/>
      <c r="JRP77" s="333"/>
      <c r="JRQ77" s="333"/>
      <c r="JRR77" s="333"/>
      <c r="JRS77" s="333"/>
      <c r="JRT77" s="333"/>
      <c r="JRU77" s="333"/>
      <c r="JRV77" s="333"/>
      <c r="JRW77" s="333"/>
      <c r="JRX77" s="333"/>
      <c r="JRY77" s="333"/>
      <c r="JRZ77" s="333"/>
      <c r="JSA77" s="333"/>
      <c r="JSB77" s="333"/>
      <c r="JSC77" s="333"/>
      <c r="JSD77" s="333"/>
      <c r="JSE77" s="333"/>
      <c r="JSF77" s="333"/>
      <c r="JSG77" s="333"/>
      <c r="JSH77" s="333"/>
      <c r="JSI77" s="333"/>
      <c r="JSJ77" s="333"/>
      <c r="JSK77" s="333"/>
      <c r="JSL77" s="333"/>
      <c r="JSM77" s="333"/>
      <c r="JSN77" s="333"/>
      <c r="JSO77" s="333"/>
      <c r="JSP77" s="333"/>
      <c r="JSQ77" s="333"/>
      <c r="JSR77" s="333"/>
      <c r="JSS77" s="333"/>
      <c r="JST77" s="333"/>
      <c r="JSU77" s="333"/>
      <c r="JSV77" s="333"/>
      <c r="JSW77" s="333"/>
      <c r="JSX77" s="333"/>
      <c r="JSY77" s="333"/>
      <c r="JSZ77" s="333"/>
      <c r="JTA77" s="333"/>
      <c r="JTB77" s="333"/>
      <c r="JTC77" s="333"/>
      <c r="JTD77" s="333"/>
      <c r="JTE77" s="333"/>
      <c r="JTF77" s="333"/>
      <c r="JTG77" s="333"/>
      <c r="JTH77" s="333"/>
      <c r="JTI77" s="333"/>
      <c r="JTJ77" s="333"/>
      <c r="JTK77" s="333"/>
      <c r="JTL77" s="333"/>
      <c r="JTM77" s="333"/>
      <c r="JTN77" s="333"/>
      <c r="JTO77" s="333"/>
      <c r="JTP77" s="333"/>
      <c r="JTQ77" s="333"/>
      <c r="JTR77" s="333"/>
      <c r="JTS77" s="333"/>
      <c r="JTT77" s="333"/>
      <c r="JTU77" s="333"/>
      <c r="JTV77" s="333"/>
      <c r="JTW77" s="333"/>
      <c r="JTX77" s="333"/>
      <c r="JTY77" s="333"/>
      <c r="JTZ77" s="333"/>
      <c r="JUA77" s="333"/>
      <c r="JUB77" s="333"/>
      <c r="JUC77" s="333"/>
      <c r="JUD77" s="333"/>
      <c r="JUE77" s="333"/>
      <c r="JUF77" s="333"/>
      <c r="JUG77" s="333"/>
      <c r="JUH77" s="333"/>
      <c r="JUI77" s="333"/>
      <c r="JUJ77" s="333"/>
      <c r="JUK77" s="333"/>
      <c r="JUL77" s="333"/>
      <c r="JUM77" s="333"/>
      <c r="JUN77" s="333"/>
      <c r="JUO77" s="333"/>
      <c r="JUP77" s="333"/>
      <c r="JUQ77" s="333"/>
      <c r="JUR77" s="333"/>
      <c r="JUS77" s="333"/>
      <c r="JUT77" s="333"/>
      <c r="JUU77" s="333"/>
      <c r="JUV77" s="333"/>
      <c r="JUW77" s="333"/>
      <c r="JUX77" s="333"/>
      <c r="JUY77" s="333"/>
      <c r="JUZ77" s="333"/>
      <c r="JVA77" s="333"/>
      <c r="JVB77" s="333"/>
      <c r="JVC77" s="333"/>
      <c r="JVD77" s="333"/>
      <c r="JVE77" s="333"/>
      <c r="JVF77" s="333"/>
      <c r="JVG77" s="333"/>
      <c r="JVH77" s="333"/>
      <c r="JVI77" s="333"/>
      <c r="JVJ77" s="333"/>
      <c r="JVK77" s="333"/>
      <c r="JVL77" s="333"/>
      <c r="JVM77" s="333"/>
      <c r="JVN77" s="333"/>
      <c r="JVO77" s="333"/>
      <c r="JVP77" s="333"/>
      <c r="JVQ77" s="333"/>
      <c r="JVR77" s="333"/>
      <c r="JVS77" s="333"/>
      <c r="JVT77" s="333"/>
      <c r="JVU77" s="333"/>
      <c r="JVV77" s="333"/>
      <c r="JVW77" s="333"/>
      <c r="JVX77" s="333"/>
      <c r="JVY77" s="333"/>
      <c r="JVZ77" s="333"/>
      <c r="JWA77" s="333"/>
      <c r="JWB77" s="333"/>
      <c r="JWC77" s="333"/>
      <c r="JWD77" s="333"/>
      <c r="JWE77" s="333"/>
      <c r="JWF77" s="333"/>
      <c r="JWG77" s="333"/>
      <c r="JWH77" s="333"/>
      <c r="JWI77" s="333"/>
      <c r="JWJ77" s="333"/>
      <c r="JWK77" s="333"/>
      <c r="JWL77" s="333"/>
      <c r="JWM77" s="333"/>
      <c r="JWN77" s="333"/>
      <c r="JWO77" s="333"/>
      <c r="JWP77" s="333"/>
      <c r="JWQ77" s="333"/>
      <c r="JWR77" s="333"/>
      <c r="JWS77" s="333"/>
      <c r="JWT77" s="333"/>
      <c r="JWU77" s="333"/>
      <c r="JWV77" s="333"/>
      <c r="JWW77" s="333"/>
      <c r="JWX77" s="333"/>
      <c r="JWY77" s="333"/>
      <c r="JWZ77" s="333"/>
      <c r="JXA77" s="333"/>
      <c r="JXB77" s="333"/>
      <c r="JXC77" s="333"/>
      <c r="JXD77" s="333"/>
      <c r="JXE77" s="333"/>
      <c r="JXF77" s="333"/>
      <c r="JXG77" s="333"/>
      <c r="JXH77" s="333"/>
      <c r="JXI77" s="333"/>
      <c r="JXJ77" s="333"/>
      <c r="JXK77" s="333"/>
      <c r="JXL77" s="333"/>
      <c r="JXM77" s="333"/>
      <c r="JXN77" s="333"/>
      <c r="JXO77" s="333"/>
      <c r="JXP77" s="333"/>
      <c r="JXQ77" s="333"/>
      <c r="JXR77" s="333"/>
      <c r="JXS77" s="333"/>
      <c r="JXT77" s="333"/>
      <c r="JXU77" s="333"/>
      <c r="JXV77" s="333"/>
      <c r="JXW77" s="333"/>
      <c r="JXX77" s="333"/>
      <c r="JXY77" s="333"/>
      <c r="JXZ77" s="333"/>
      <c r="JYA77" s="333"/>
      <c r="JYB77" s="333"/>
      <c r="JYC77" s="333"/>
      <c r="JYD77" s="333"/>
      <c r="JYE77" s="333"/>
      <c r="JYF77" s="333"/>
      <c r="JYG77" s="333"/>
      <c r="JYH77" s="333"/>
      <c r="JYI77" s="333"/>
      <c r="JYJ77" s="333"/>
      <c r="JYK77" s="333"/>
      <c r="JYL77" s="333"/>
      <c r="JYM77" s="333"/>
      <c r="JYN77" s="333"/>
      <c r="JYO77" s="333"/>
      <c r="JYP77" s="333"/>
      <c r="JYQ77" s="333"/>
      <c r="JYR77" s="333"/>
      <c r="JYS77" s="333"/>
      <c r="JYT77" s="333"/>
      <c r="JYU77" s="333"/>
      <c r="JYV77" s="333"/>
      <c r="JYW77" s="333"/>
      <c r="JYX77" s="333"/>
      <c r="JYY77" s="333"/>
      <c r="JYZ77" s="333"/>
      <c r="JZA77" s="333"/>
      <c r="JZB77" s="333"/>
      <c r="JZC77" s="333"/>
      <c r="JZD77" s="333"/>
      <c r="JZE77" s="333"/>
      <c r="JZF77" s="333"/>
      <c r="JZG77" s="333"/>
      <c r="JZH77" s="333"/>
      <c r="JZI77" s="333"/>
      <c r="JZJ77" s="333"/>
      <c r="JZK77" s="333"/>
      <c r="JZL77" s="333"/>
      <c r="JZM77" s="333"/>
      <c r="JZN77" s="333"/>
      <c r="JZO77" s="333"/>
      <c r="JZP77" s="333"/>
      <c r="JZQ77" s="333"/>
      <c r="JZR77" s="333"/>
      <c r="JZS77" s="333"/>
      <c r="JZT77" s="333"/>
      <c r="JZU77" s="333"/>
      <c r="JZV77" s="333"/>
      <c r="JZW77" s="333"/>
      <c r="JZX77" s="333"/>
      <c r="JZY77" s="333"/>
      <c r="JZZ77" s="333"/>
      <c r="KAA77" s="333"/>
      <c r="KAB77" s="333"/>
      <c r="KAC77" s="333"/>
      <c r="KAD77" s="333"/>
      <c r="KAE77" s="333"/>
      <c r="KAF77" s="333"/>
      <c r="KAG77" s="333"/>
      <c r="KAH77" s="333"/>
      <c r="KAI77" s="333"/>
      <c r="KAJ77" s="333"/>
      <c r="KAK77" s="333"/>
      <c r="KAL77" s="333"/>
      <c r="KAM77" s="333"/>
      <c r="KAN77" s="333"/>
      <c r="KAO77" s="333"/>
      <c r="KAP77" s="333"/>
      <c r="KAQ77" s="333"/>
      <c r="KAR77" s="333"/>
      <c r="KAS77" s="333"/>
      <c r="KAT77" s="333"/>
      <c r="KAU77" s="333"/>
      <c r="KAV77" s="333"/>
      <c r="KAW77" s="333"/>
      <c r="KAX77" s="333"/>
      <c r="KAY77" s="333"/>
      <c r="KAZ77" s="333"/>
      <c r="KBA77" s="333"/>
      <c r="KBB77" s="333"/>
      <c r="KBC77" s="333"/>
      <c r="KBD77" s="333"/>
      <c r="KBE77" s="333"/>
      <c r="KBF77" s="333"/>
      <c r="KBG77" s="333"/>
      <c r="KBH77" s="333"/>
      <c r="KBI77" s="333"/>
      <c r="KBJ77" s="333"/>
      <c r="KBK77" s="333"/>
      <c r="KBL77" s="333"/>
      <c r="KBM77" s="333"/>
      <c r="KBN77" s="333"/>
      <c r="KBO77" s="333"/>
      <c r="KBP77" s="333"/>
      <c r="KBQ77" s="333"/>
      <c r="KBR77" s="333"/>
      <c r="KBS77" s="333"/>
      <c r="KBT77" s="333"/>
      <c r="KBU77" s="333"/>
      <c r="KBV77" s="333"/>
      <c r="KBW77" s="333"/>
      <c r="KBX77" s="333"/>
      <c r="KBY77" s="333"/>
      <c r="KBZ77" s="333"/>
      <c r="KCA77" s="333"/>
      <c r="KCB77" s="333"/>
      <c r="KCC77" s="333"/>
      <c r="KCD77" s="333"/>
      <c r="KCE77" s="333"/>
      <c r="KCF77" s="333"/>
      <c r="KCG77" s="333"/>
      <c r="KCH77" s="333"/>
      <c r="KCI77" s="333"/>
      <c r="KCJ77" s="333"/>
      <c r="KCK77" s="333"/>
      <c r="KCL77" s="333"/>
      <c r="KCM77" s="333"/>
      <c r="KCN77" s="333"/>
      <c r="KCO77" s="333"/>
      <c r="KCP77" s="333"/>
      <c r="KCQ77" s="333"/>
      <c r="KCR77" s="333"/>
      <c r="KCS77" s="333"/>
      <c r="KCT77" s="333"/>
      <c r="KCU77" s="333"/>
      <c r="KCV77" s="333"/>
      <c r="KCW77" s="333"/>
      <c r="KCX77" s="333"/>
      <c r="KCY77" s="333"/>
      <c r="KCZ77" s="333"/>
      <c r="KDA77" s="333"/>
      <c r="KDB77" s="333"/>
      <c r="KDC77" s="333"/>
      <c r="KDD77" s="333"/>
      <c r="KDE77" s="333"/>
      <c r="KDF77" s="333"/>
      <c r="KDG77" s="333"/>
      <c r="KDH77" s="333"/>
      <c r="KDI77" s="333"/>
      <c r="KDJ77" s="333"/>
      <c r="KDK77" s="333"/>
      <c r="KDL77" s="333"/>
      <c r="KDM77" s="333"/>
      <c r="KDN77" s="333"/>
      <c r="KDO77" s="333"/>
      <c r="KDP77" s="333"/>
      <c r="KDQ77" s="333"/>
      <c r="KDR77" s="333"/>
      <c r="KDS77" s="333"/>
      <c r="KDT77" s="333"/>
      <c r="KDU77" s="333"/>
      <c r="KDV77" s="333"/>
      <c r="KDW77" s="333"/>
      <c r="KDX77" s="333"/>
      <c r="KDY77" s="333"/>
      <c r="KDZ77" s="333"/>
      <c r="KEA77" s="333"/>
      <c r="KEB77" s="333"/>
      <c r="KEC77" s="333"/>
      <c r="KED77" s="333"/>
      <c r="KEE77" s="333"/>
      <c r="KEF77" s="333"/>
      <c r="KEG77" s="333"/>
      <c r="KEH77" s="333"/>
      <c r="KEI77" s="333"/>
      <c r="KEJ77" s="333"/>
      <c r="KEK77" s="333"/>
      <c r="KEL77" s="333"/>
      <c r="KEM77" s="333"/>
      <c r="KEN77" s="333"/>
      <c r="KEO77" s="333"/>
      <c r="KEP77" s="333"/>
      <c r="KEQ77" s="333"/>
      <c r="KER77" s="333"/>
      <c r="KES77" s="333"/>
      <c r="KET77" s="333"/>
      <c r="KEU77" s="333"/>
      <c r="KEV77" s="333"/>
      <c r="KEW77" s="333"/>
      <c r="KEX77" s="333"/>
      <c r="KEY77" s="333"/>
      <c r="KEZ77" s="333"/>
      <c r="KFA77" s="333"/>
      <c r="KFB77" s="333"/>
      <c r="KFC77" s="333"/>
      <c r="KFD77" s="333"/>
      <c r="KFE77" s="333"/>
      <c r="KFF77" s="333"/>
      <c r="KFG77" s="333"/>
      <c r="KFH77" s="333"/>
      <c r="KFI77" s="333"/>
      <c r="KFJ77" s="333"/>
      <c r="KFK77" s="333"/>
      <c r="KFL77" s="333"/>
      <c r="KFM77" s="333"/>
      <c r="KFN77" s="333"/>
      <c r="KFO77" s="333"/>
      <c r="KFP77" s="333"/>
      <c r="KFQ77" s="333"/>
      <c r="KFR77" s="333"/>
      <c r="KFS77" s="333"/>
      <c r="KFT77" s="333"/>
      <c r="KFU77" s="333"/>
      <c r="KFV77" s="333"/>
      <c r="KFW77" s="333"/>
      <c r="KFX77" s="333"/>
      <c r="KFY77" s="333"/>
      <c r="KFZ77" s="333"/>
      <c r="KGA77" s="333"/>
      <c r="KGB77" s="333"/>
      <c r="KGC77" s="333"/>
      <c r="KGD77" s="333"/>
      <c r="KGE77" s="333"/>
      <c r="KGF77" s="333"/>
      <c r="KGG77" s="333"/>
      <c r="KGH77" s="333"/>
      <c r="KGI77" s="333"/>
      <c r="KGJ77" s="333"/>
      <c r="KGK77" s="333"/>
      <c r="KGL77" s="333"/>
      <c r="KGM77" s="333"/>
      <c r="KGN77" s="333"/>
      <c r="KGO77" s="333"/>
      <c r="KGP77" s="333"/>
      <c r="KGQ77" s="333"/>
      <c r="KGR77" s="333"/>
      <c r="KGS77" s="333"/>
      <c r="KGT77" s="333"/>
      <c r="KGU77" s="333"/>
      <c r="KGV77" s="333"/>
      <c r="KGW77" s="333"/>
      <c r="KGX77" s="333"/>
      <c r="KGY77" s="333"/>
      <c r="KGZ77" s="333"/>
      <c r="KHA77" s="333"/>
      <c r="KHB77" s="333"/>
      <c r="KHC77" s="333"/>
      <c r="KHD77" s="333"/>
      <c r="KHE77" s="333"/>
      <c r="KHF77" s="333"/>
      <c r="KHG77" s="333"/>
      <c r="KHH77" s="333"/>
      <c r="KHI77" s="333"/>
      <c r="KHJ77" s="333"/>
      <c r="KHK77" s="333"/>
      <c r="KHL77" s="333"/>
      <c r="KHM77" s="333"/>
      <c r="KHN77" s="333"/>
      <c r="KHO77" s="333"/>
      <c r="KHP77" s="333"/>
      <c r="KHQ77" s="333"/>
      <c r="KHR77" s="333"/>
      <c r="KHS77" s="333"/>
      <c r="KHT77" s="333"/>
      <c r="KHU77" s="333"/>
      <c r="KHV77" s="333"/>
      <c r="KHW77" s="333"/>
      <c r="KHX77" s="333"/>
      <c r="KHY77" s="333"/>
      <c r="KHZ77" s="333"/>
      <c r="KIA77" s="333"/>
      <c r="KIB77" s="333"/>
      <c r="KIC77" s="333"/>
      <c r="KID77" s="333"/>
      <c r="KIE77" s="333"/>
      <c r="KIF77" s="333"/>
      <c r="KIG77" s="333"/>
      <c r="KIH77" s="333"/>
      <c r="KII77" s="333"/>
      <c r="KIJ77" s="333"/>
      <c r="KIK77" s="333"/>
      <c r="KIL77" s="333"/>
      <c r="KIM77" s="333"/>
      <c r="KIN77" s="333"/>
      <c r="KIO77" s="333"/>
      <c r="KIP77" s="333"/>
      <c r="KIQ77" s="333"/>
      <c r="KIR77" s="333"/>
      <c r="KIS77" s="333"/>
      <c r="KIT77" s="333"/>
      <c r="KIU77" s="333"/>
      <c r="KIV77" s="333"/>
      <c r="KIW77" s="333"/>
      <c r="KIX77" s="333"/>
      <c r="KIY77" s="333"/>
      <c r="KIZ77" s="333"/>
      <c r="KJA77" s="333"/>
      <c r="KJB77" s="333"/>
      <c r="KJC77" s="333"/>
      <c r="KJD77" s="333"/>
      <c r="KJE77" s="333"/>
      <c r="KJF77" s="333"/>
      <c r="KJG77" s="333"/>
      <c r="KJH77" s="333"/>
      <c r="KJI77" s="333"/>
      <c r="KJJ77" s="333"/>
      <c r="KJK77" s="333"/>
      <c r="KJL77" s="333"/>
      <c r="KJM77" s="333"/>
      <c r="KJN77" s="333"/>
      <c r="KJO77" s="333"/>
      <c r="KJP77" s="333"/>
      <c r="KJQ77" s="333"/>
      <c r="KJR77" s="333"/>
      <c r="KJS77" s="333"/>
      <c r="KJT77" s="333"/>
      <c r="KJU77" s="333"/>
      <c r="KJV77" s="333"/>
      <c r="KJW77" s="333"/>
      <c r="KJX77" s="333"/>
      <c r="KJY77" s="333"/>
      <c r="KJZ77" s="333"/>
      <c r="KKA77" s="333"/>
      <c r="KKB77" s="333"/>
      <c r="KKC77" s="333"/>
      <c r="KKD77" s="333"/>
      <c r="KKE77" s="333"/>
      <c r="KKF77" s="333"/>
      <c r="KKG77" s="333"/>
      <c r="KKH77" s="333"/>
      <c r="KKI77" s="333"/>
      <c r="KKJ77" s="333"/>
      <c r="KKK77" s="333"/>
      <c r="KKL77" s="333"/>
      <c r="KKM77" s="333"/>
      <c r="KKN77" s="333"/>
      <c r="KKO77" s="333"/>
      <c r="KKP77" s="333"/>
      <c r="KKQ77" s="333"/>
      <c r="KKR77" s="333"/>
      <c r="KKS77" s="333"/>
      <c r="KKT77" s="333"/>
      <c r="KKU77" s="333"/>
      <c r="KKV77" s="333"/>
      <c r="KKW77" s="333"/>
      <c r="KKX77" s="333"/>
      <c r="KKY77" s="333"/>
      <c r="KKZ77" s="333"/>
      <c r="KLA77" s="333"/>
      <c r="KLB77" s="333"/>
      <c r="KLC77" s="333"/>
      <c r="KLD77" s="333"/>
      <c r="KLE77" s="333"/>
      <c r="KLF77" s="333"/>
      <c r="KLG77" s="333"/>
      <c r="KLH77" s="333"/>
      <c r="KLI77" s="333"/>
      <c r="KLJ77" s="333"/>
      <c r="KLK77" s="333"/>
      <c r="KLL77" s="333"/>
      <c r="KLM77" s="333"/>
      <c r="KLN77" s="333"/>
      <c r="KLO77" s="333"/>
      <c r="KLP77" s="333"/>
      <c r="KLQ77" s="333"/>
      <c r="KLR77" s="333"/>
      <c r="KLS77" s="333"/>
      <c r="KLT77" s="333"/>
      <c r="KLU77" s="333"/>
      <c r="KLV77" s="333"/>
      <c r="KLW77" s="333"/>
      <c r="KLX77" s="333"/>
      <c r="KLY77" s="333"/>
      <c r="KLZ77" s="333"/>
      <c r="KMA77" s="333"/>
      <c r="KMB77" s="333"/>
      <c r="KMC77" s="333"/>
      <c r="KMD77" s="333"/>
      <c r="KME77" s="333"/>
      <c r="KMF77" s="333"/>
      <c r="KMG77" s="333"/>
      <c r="KMH77" s="333"/>
      <c r="KMI77" s="333"/>
      <c r="KMJ77" s="333"/>
      <c r="KMK77" s="333"/>
      <c r="KML77" s="333"/>
      <c r="KMM77" s="333"/>
      <c r="KMN77" s="333"/>
      <c r="KMO77" s="333"/>
      <c r="KMP77" s="333"/>
      <c r="KMQ77" s="333"/>
      <c r="KMR77" s="333"/>
      <c r="KMS77" s="333"/>
      <c r="KMT77" s="333"/>
      <c r="KMU77" s="333"/>
      <c r="KMV77" s="333"/>
      <c r="KMW77" s="333"/>
      <c r="KMX77" s="333"/>
      <c r="KMY77" s="333"/>
      <c r="KMZ77" s="333"/>
      <c r="KNA77" s="333"/>
      <c r="KNB77" s="333"/>
      <c r="KNC77" s="333"/>
      <c r="KND77" s="333"/>
      <c r="KNE77" s="333"/>
      <c r="KNF77" s="333"/>
      <c r="KNG77" s="333"/>
      <c r="KNH77" s="333"/>
      <c r="KNI77" s="333"/>
      <c r="KNJ77" s="333"/>
      <c r="KNK77" s="333"/>
      <c r="KNL77" s="333"/>
      <c r="KNM77" s="333"/>
      <c r="KNN77" s="333"/>
      <c r="KNO77" s="333"/>
      <c r="KNP77" s="333"/>
      <c r="KNQ77" s="333"/>
      <c r="KNR77" s="333"/>
      <c r="KNS77" s="333"/>
      <c r="KNT77" s="333"/>
      <c r="KNU77" s="333"/>
      <c r="KNV77" s="333"/>
      <c r="KNW77" s="333"/>
      <c r="KNX77" s="333"/>
      <c r="KNY77" s="333"/>
      <c r="KNZ77" s="333"/>
      <c r="KOA77" s="333"/>
      <c r="KOB77" s="333"/>
      <c r="KOC77" s="333"/>
      <c r="KOD77" s="333"/>
      <c r="KOE77" s="333"/>
      <c r="KOF77" s="333"/>
      <c r="KOG77" s="333"/>
      <c r="KOH77" s="333"/>
      <c r="KOI77" s="333"/>
      <c r="KOJ77" s="333"/>
      <c r="KOK77" s="333"/>
      <c r="KOL77" s="333"/>
      <c r="KOM77" s="333"/>
      <c r="KON77" s="333"/>
      <c r="KOO77" s="333"/>
      <c r="KOP77" s="333"/>
      <c r="KOQ77" s="333"/>
      <c r="KOR77" s="333"/>
      <c r="KOS77" s="333"/>
      <c r="KOT77" s="333"/>
      <c r="KOU77" s="333"/>
      <c r="KOV77" s="333"/>
      <c r="KOW77" s="333"/>
      <c r="KOX77" s="333"/>
      <c r="KOY77" s="333"/>
      <c r="KOZ77" s="333"/>
      <c r="KPA77" s="333"/>
      <c r="KPB77" s="333"/>
      <c r="KPC77" s="333"/>
      <c r="KPD77" s="333"/>
      <c r="KPE77" s="333"/>
      <c r="KPF77" s="333"/>
      <c r="KPG77" s="333"/>
      <c r="KPH77" s="333"/>
      <c r="KPI77" s="333"/>
      <c r="KPJ77" s="333"/>
      <c r="KPK77" s="333"/>
      <c r="KPL77" s="333"/>
      <c r="KPM77" s="333"/>
      <c r="KPN77" s="333"/>
      <c r="KPO77" s="333"/>
      <c r="KPP77" s="333"/>
      <c r="KPQ77" s="333"/>
      <c r="KPR77" s="333"/>
      <c r="KPS77" s="333"/>
      <c r="KPT77" s="333"/>
      <c r="KPU77" s="333"/>
      <c r="KPV77" s="333"/>
      <c r="KPW77" s="333"/>
      <c r="KPX77" s="333"/>
      <c r="KPY77" s="333"/>
      <c r="KPZ77" s="333"/>
      <c r="KQA77" s="333"/>
      <c r="KQB77" s="333"/>
      <c r="KQC77" s="333"/>
      <c r="KQD77" s="333"/>
      <c r="KQE77" s="333"/>
      <c r="KQF77" s="333"/>
      <c r="KQG77" s="333"/>
      <c r="KQH77" s="333"/>
      <c r="KQI77" s="333"/>
      <c r="KQJ77" s="333"/>
      <c r="KQK77" s="333"/>
      <c r="KQL77" s="333"/>
      <c r="KQM77" s="333"/>
      <c r="KQN77" s="333"/>
      <c r="KQO77" s="333"/>
      <c r="KQP77" s="333"/>
      <c r="KQQ77" s="333"/>
      <c r="KQR77" s="333"/>
      <c r="KQS77" s="333"/>
      <c r="KQT77" s="333"/>
      <c r="KQU77" s="333"/>
      <c r="KQV77" s="333"/>
      <c r="KQW77" s="333"/>
      <c r="KQX77" s="333"/>
      <c r="KQY77" s="333"/>
      <c r="KQZ77" s="333"/>
      <c r="KRA77" s="333"/>
      <c r="KRB77" s="333"/>
      <c r="KRC77" s="333"/>
      <c r="KRD77" s="333"/>
      <c r="KRE77" s="333"/>
      <c r="KRF77" s="333"/>
      <c r="KRG77" s="333"/>
      <c r="KRH77" s="333"/>
      <c r="KRI77" s="333"/>
      <c r="KRJ77" s="333"/>
      <c r="KRK77" s="333"/>
      <c r="KRL77" s="333"/>
      <c r="KRM77" s="333"/>
      <c r="KRN77" s="333"/>
      <c r="KRO77" s="333"/>
      <c r="KRP77" s="333"/>
      <c r="KRQ77" s="333"/>
      <c r="KRR77" s="333"/>
      <c r="KRS77" s="333"/>
      <c r="KRT77" s="333"/>
      <c r="KRU77" s="333"/>
      <c r="KRV77" s="333"/>
      <c r="KRW77" s="333"/>
      <c r="KRX77" s="333"/>
      <c r="KRY77" s="333"/>
      <c r="KRZ77" s="333"/>
      <c r="KSA77" s="333"/>
      <c r="KSB77" s="333"/>
      <c r="KSC77" s="333"/>
      <c r="KSD77" s="333"/>
      <c r="KSE77" s="333"/>
      <c r="KSF77" s="333"/>
      <c r="KSG77" s="333"/>
      <c r="KSH77" s="333"/>
      <c r="KSI77" s="333"/>
      <c r="KSJ77" s="333"/>
      <c r="KSK77" s="333"/>
      <c r="KSL77" s="333"/>
      <c r="KSM77" s="333"/>
      <c r="KSN77" s="333"/>
      <c r="KSO77" s="333"/>
      <c r="KSP77" s="333"/>
      <c r="KSQ77" s="333"/>
      <c r="KSR77" s="333"/>
      <c r="KSS77" s="333"/>
      <c r="KST77" s="333"/>
      <c r="KSU77" s="333"/>
      <c r="KSV77" s="333"/>
      <c r="KSW77" s="333"/>
      <c r="KSX77" s="333"/>
      <c r="KSY77" s="333"/>
      <c r="KSZ77" s="333"/>
      <c r="KTA77" s="333"/>
      <c r="KTB77" s="333"/>
      <c r="KTC77" s="333"/>
      <c r="KTD77" s="333"/>
      <c r="KTE77" s="333"/>
      <c r="KTF77" s="333"/>
      <c r="KTG77" s="333"/>
      <c r="KTH77" s="333"/>
      <c r="KTI77" s="333"/>
      <c r="KTJ77" s="333"/>
      <c r="KTK77" s="333"/>
      <c r="KTL77" s="333"/>
      <c r="KTM77" s="333"/>
      <c r="KTN77" s="333"/>
      <c r="KTO77" s="333"/>
      <c r="KTP77" s="333"/>
      <c r="KTQ77" s="333"/>
      <c r="KTR77" s="333"/>
      <c r="KTS77" s="333"/>
      <c r="KTT77" s="333"/>
      <c r="KTU77" s="333"/>
      <c r="KTV77" s="333"/>
      <c r="KTW77" s="333"/>
      <c r="KTX77" s="333"/>
      <c r="KTY77" s="333"/>
      <c r="KTZ77" s="333"/>
      <c r="KUA77" s="333"/>
      <c r="KUB77" s="333"/>
      <c r="KUC77" s="333"/>
      <c r="KUD77" s="333"/>
      <c r="KUE77" s="333"/>
      <c r="KUF77" s="333"/>
      <c r="KUG77" s="333"/>
      <c r="KUH77" s="333"/>
      <c r="KUI77" s="333"/>
      <c r="KUJ77" s="333"/>
      <c r="KUK77" s="333"/>
      <c r="KUL77" s="333"/>
      <c r="KUM77" s="333"/>
      <c r="KUN77" s="333"/>
      <c r="KUO77" s="333"/>
      <c r="KUP77" s="333"/>
      <c r="KUQ77" s="333"/>
      <c r="KUR77" s="333"/>
      <c r="KUS77" s="333"/>
      <c r="KUT77" s="333"/>
      <c r="KUU77" s="333"/>
      <c r="KUV77" s="333"/>
      <c r="KUW77" s="333"/>
      <c r="KUX77" s="333"/>
      <c r="KUY77" s="333"/>
      <c r="KUZ77" s="333"/>
      <c r="KVA77" s="333"/>
      <c r="KVB77" s="333"/>
      <c r="KVC77" s="333"/>
      <c r="KVD77" s="333"/>
      <c r="KVE77" s="333"/>
      <c r="KVF77" s="333"/>
      <c r="KVG77" s="333"/>
      <c r="KVH77" s="333"/>
      <c r="KVI77" s="333"/>
      <c r="KVJ77" s="333"/>
      <c r="KVK77" s="333"/>
      <c r="KVL77" s="333"/>
      <c r="KVM77" s="333"/>
      <c r="KVN77" s="333"/>
      <c r="KVO77" s="333"/>
      <c r="KVP77" s="333"/>
      <c r="KVQ77" s="333"/>
      <c r="KVR77" s="333"/>
      <c r="KVS77" s="333"/>
      <c r="KVT77" s="333"/>
      <c r="KVU77" s="333"/>
      <c r="KVV77" s="333"/>
      <c r="KVW77" s="333"/>
      <c r="KVX77" s="333"/>
      <c r="KVY77" s="333"/>
      <c r="KVZ77" s="333"/>
      <c r="KWA77" s="333"/>
      <c r="KWB77" s="333"/>
      <c r="KWC77" s="333"/>
      <c r="KWD77" s="333"/>
      <c r="KWE77" s="333"/>
      <c r="KWF77" s="333"/>
      <c r="KWG77" s="333"/>
      <c r="KWH77" s="333"/>
      <c r="KWI77" s="333"/>
      <c r="KWJ77" s="333"/>
      <c r="KWK77" s="333"/>
      <c r="KWL77" s="333"/>
      <c r="KWM77" s="333"/>
      <c r="KWN77" s="333"/>
      <c r="KWO77" s="333"/>
      <c r="KWP77" s="333"/>
      <c r="KWQ77" s="333"/>
      <c r="KWR77" s="333"/>
      <c r="KWS77" s="333"/>
      <c r="KWT77" s="333"/>
      <c r="KWU77" s="333"/>
      <c r="KWV77" s="333"/>
      <c r="KWW77" s="333"/>
      <c r="KWX77" s="333"/>
      <c r="KWY77" s="333"/>
      <c r="KWZ77" s="333"/>
      <c r="KXA77" s="333"/>
      <c r="KXB77" s="333"/>
      <c r="KXC77" s="333"/>
      <c r="KXD77" s="333"/>
      <c r="KXE77" s="333"/>
      <c r="KXF77" s="333"/>
      <c r="KXG77" s="333"/>
      <c r="KXH77" s="333"/>
      <c r="KXI77" s="333"/>
      <c r="KXJ77" s="333"/>
      <c r="KXK77" s="333"/>
      <c r="KXL77" s="333"/>
      <c r="KXM77" s="333"/>
      <c r="KXN77" s="333"/>
      <c r="KXO77" s="333"/>
      <c r="KXP77" s="333"/>
      <c r="KXQ77" s="333"/>
      <c r="KXR77" s="333"/>
      <c r="KXS77" s="333"/>
      <c r="KXT77" s="333"/>
      <c r="KXU77" s="333"/>
      <c r="KXV77" s="333"/>
      <c r="KXW77" s="333"/>
      <c r="KXX77" s="333"/>
      <c r="KXY77" s="333"/>
      <c r="KXZ77" s="333"/>
      <c r="KYA77" s="333"/>
      <c r="KYB77" s="333"/>
      <c r="KYC77" s="333"/>
      <c r="KYD77" s="333"/>
      <c r="KYE77" s="333"/>
      <c r="KYF77" s="333"/>
      <c r="KYG77" s="333"/>
      <c r="KYH77" s="333"/>
      <c r="KYI77" s="333"/>
      <c r="KYJ77" s="333"/>
      <c r="KYK77" s="333"/>
      <c r="KYL77" s="333"/>
      <c r="KYM77" s="333"/>
      <c r="KYN77" s="333"/>
      <c r="KYO77" s="333"/>
      <c r="KYP77" s="333"/>
      <c r="KYQ77" s="333"/>
      <c r="KYR77" s="333"/>
      <c r="KYS77" s="333"/>
      <c r="KYT77" s="333"/>
      <c r="KYU77" s="333"/>
      <c r="KYV77" s="333"/>
      <c r="KYW77" s="333"/>
      <c r="KYX77" s="333"/>
      <c r="KYY77" s="333"/>
      <c r="KYZ77" s="333"/>
      <c r="KZA77" s="333"/>
      <c r="KZB77" s="333"/>
      <c r="KZC77" s="333"/>
      <c r="KZD77" s="333"/>
      <c r="KZE77" s="333"/>
      <c r="KZF77" s="333"/>
      <c r="KZG77" s="333"/>
      <c r="KZH77" s="333"/>
      <c r="KZI77" s="333"/>
      <c r="KZJ77" s="333"/>
      <c r="KZK77" s="333"/>
      <c r="KZL77" s="333"/>
      <c r="KZM77" s="333"/>
      <c r="KZN77" s="333"/>
      <c r="KZO77" s="333"/>
      <c r="KZP77" s="333"/>
      <c r="KZQ77" s="333"/>
      <c r="KZR77" s="333"/>
      <c r="KZS77" s="333"/>
      <c r="KZT77" s="333"/>
      <c r="KZU77" s="333"/>
      <c r="KZV77" s="333"/>
      <c r="KZW77" s="333"/>
      <c r="KZX77" s="333"/>
      <c r="KZY77" s="333"/>
      <c r="KZZ77" s="333"/>
      <c r="LAA77" s="333"/>
      <c r="LAB77" s="333"/>
      <c r="LAC77" s="333"/>
      <c r="LAD77" s="333"/>
      <c r="LAE77" s="333"/>
      <c r="LAF77" s="333"/>
      <c r="LAG77" s="333"/>
      <c r="LAH77" s="333"/>
      <c r="LAI77" s="333"/>
      <c r="LAJ77" s="333"/>
      <c r="LAK77" s="333"/>
      <c r="LAL77" s="333"/>
      <c r="LAM77" s="333"/>
      <c r="LAN77" s="333"/>
      <c r="LAO77" s="333"/>
      <c r="LAP77" s="333"/>
      <c r="LAQ77" s="333"/>
      <c r="LAR77" s="333"/>
      <c r="LAS77" s="333"/>
      <c r="LAT77" s="333"/>
      <c r="LAU77" s="333"/>
      <c r="LAV77" s="333"/>
      <c r="LAW77" s="333"/>
      <c r="LAX77" s="333"/>
      <c r="LAY77" s="333"/>
      <c r="LAZ77" s="333"/>
      <c r="LBA77" s="333"/>
      <c r="LBB77" s="333"/>
      <c r="LBC77" s="333"/>
      <c r="LBD77" s="333"/>
      <c r="LBE77" s="333"/>
      <c r="LBF77" s="333"/>
      <c r="LBG77" s="333"/>
      <c r="LBH77" s="333"/>
      <c r="LBI77" s="333"/>
      <c r="LBJ77" s="333"/>
      <c r="LBK77" s="333"/>
      <c r="LBL77" s="333"/>
      <c r="LBM77" s="333"/>
      <c r="LBN77" s="333"/>
      <c r="LBO77" s="333"/>
      <c r="LBP77" s="333"/>
      <c r="LBQ77" s="333"/>
      <c r="LBR77" s="333"/>
      <c r="LBS77" s="333"/>
      <c r="LBT77" s="333"/>
      <c r="LBU77" s="333"/>
      <c r="LBV77" s="333"/>
      <c r="LBW77" s="333"/>
      <c r="LBX77" s="333"/>
      <c r="LBY77" s="333"/>
      <c r="LBZ77" s="333"/>
      <c r="LCA77" s="333"/>
      <c r="LCB77" s="333"/>
      <c r="LCC77" s="333"/>
      <c r="LCD77" s="333"/>
      <c r="LCE77" s="333"/>
      <c r="LCF77" s="333"/>
      <c r="LCG77" s="333"/>
      <c r="LCH77" s="333"/>
      <c r="LCI77" s="333"/>
      <c r="LCJ77" s="333"/>
      <c r="LCK77" s="333"/>
      <c r="LCL77" s="333"/>
      <c r="LCM77" s="333"/>
      <c r="LCN77" s="333"/>
      <c r="LCO77" s="333"/>
      <c r="LCP77" s="333"/>
      <c r="LCQ77" s="333"/>
      <c r="LCR77" s="333"/>
      <c r="LCS77" s="333"/>
      <c r="LCT77" s="333"/>
      <c r="LCU77" s="333"/>
      <c r="LCV77" s="333"/>
      <c r="LCW77" s="333"/>
      <c r="LCX77" s="333"/>
      <c r="LCY77" s="333"/>
      <c r="LCZ77" s="333"/>
      <c r="LDA77" s="333"/>
      <c r="LDB77" s="333"/>
      <c r="LDC77" s="333"/>
      <c r="LDD77" s="333"/>
      <c r="LDE77" s="333"/>
      <c r="LDF77" s="333"/>
      <c r="LDG77" s="333"/>
      <c r="LDH77" s="333"/>
      <c r="LDI77" s="333"/>
      <c r="LDJ77" s="333"/>
      <c r="LDK77" s="333"/>
      <c r="LDL77" s="333"/>
      <c r="LDM77" s="333"/>
      <c r="LDN77" s="333"/>
      <c r="LDO77" s="333"/>
      <c r="LDP77" s="333"/>
      <c r="LDQ77" s="333"/>
      <c r="LDR77" s="333"/>
      <c r="LDS77" s="333"/>
      <c r="LDT77" s="333"/>
      <c r="LDU77" s="333"/>
      <c r="LDV77" s="333"/>
      <c r="LDW77" s="333"/>
      <c r="LDX77" s="333"/>
      <c r="LDY77" s="333"/>
      <c r="LDZ77" s="333"/>
      <c r="LEA77" s="333"/>
      <c r="LEB77" s="333"/>
      <c r="LEC77" s="333"/>
      <c r="LED77" s="333"/>
      <c r="LEE77" s="333"/>
      <c r="LEF77" s="333"/>
      <c r="LEG77" s="333"/>
      <c r="LEH77" s="333"/>
      <c r="LEI77" s="333"/>
      <c r="LEJ77" s="333"/>
      <c r="LEK77" s="333"/>
      <c r="LEL77" s="333"/>
      <c r="LEM77" s="333"/>
      <c r="LEN77" s="333"/>
      <c r="LEO77" s="333"/>
      <c r="LEP77" s="333"/>
      <c r="LEQ77" s="333"/>
      <c r="LER77" s="333"/>
      <c r="LES77" s="333"/>
      <c r="LET77" s="333"/>
      <c r="LEU77" s="333"/>
      <c r="LEV77" s="333"/>
      <c r="LEW77" s="333"/>
      <c r="LEX77" s="333"/>
      <c r="LEY77" s="333"/>
      <c r="LEZ77" s="333"/>
      <c r="LFA77" s="333"/>
      <c r="LFB77" s="333"/>
      <c r="LFC77" s="333"/>
      <c r="LFD77" s="333"/>
      <c r="LFE77" s="333"/>
      <c r="LFF77" s="333"/>
      <c r="LFG77" s="333"/>
      <c r="LFH77" s="333"/>
      <c r="LFI77" s="333"/>
      <c r="LFJ77" s="333"/>
      <c r="LFK77" s="333"/>
      <c r="LFL77" s="333"/>
      <c r="LFM77" s="333"/>
      <c r="LFN77" s="333"/>
      <c r="LFO77" s="333"/>
      <c r="LFP77" s="333"/>
      <c r="LFQ77" s="333"/>
      <c r="LFR77" s="333"/>
      <c r="LFS77" s="333"/>
      <c r="LFT77" s="333"/>
      <c r="LFU77" s="333"/>
      <c r="LFV77" s="333"/>
      <c r="LFW77" s="333"/>
      <c r="LFX77" s="333"/>
      <c r="LFY77" s="333"/>
      <c r="LFZ77" s="333"/>
      <c r="LGA77" s="333"/>
      <c r="LGB77" s="333"/>
      <c r="LGC77" s="333"/>
      <c r="LGD77" s="333"/>
      <c r="LGE77" s="333"/>
      <c r="LGF77" s="333"/>
      <c r="LGG77" s="333"/>
      <c r="LGH77" s="333"/>
      <c r="LGI77" s="333"/>
      <c r="LGJ77" s="333"/>
      <c r="LGK77" s="333"/>
      <c r="LGL77" s="333"/>
      <c r="LGM77" s="333"/>
      <c r="LGN77" s="333"/>
      <c r="LGO77" s="333"/>
      <c r="LGP77" s="333"/>
      <c r="LGQ77" s="333"/>
      <c r="LGR77" s="333"/>
      <c r="LGS77" s="333"/>
      <c r="LGT77" s="333"/>
      <c r="LGU77" s="333"/>
      <c r="LGV77" s="333"/>
      <c r="LGW77" s="333"/>
      <c r="LGX77" s="333"/>
      <c r="LGY77" s="333"/>
      <c r="LGZ77" s="333"/>
      <c r="LHA77" s="333"/>
      <c r="LHB77" s="333"/>
      <c r="LHC77" s="333"/>
      <c r="LHD77" s="333"/>
      <c r="LHE77" s="333"/>
      <c r="LHF77" s="333"/>
      <c r="LHG77" s="333"/>
      <c r="LHH77" s="333"/>
      <c r="LHI77" s="333"/>
      <c r="LHJ77" s="333"/>
      <c r="LHK77" s="333"/>
      <c r="LHL77" s="333"/>
      <c r="LHM77" s="333"/>
      <c r="LHN77" s="333"/>
      <c r="LHO77" s="333"/>
      <c r="LHP77" s="333"/>
      <c r="LHQ77" s="333"/>
      <c r="LHR77" s="333"/>
      <c r="LHS77" s="333"/>
      <c r="LHT77" s="333"/>
      <c r="LHU77" s="333"/>
      <c r="LHV77" s="333"/>
      <c r="LHW77" s="333"/>
      <c r="LHX77" s="333"/>
      <c r="LHY77" s="333"/>
      <c r="LHZ77" s="333"/>
      <c r="LIA77" s="333"/>
      <c r="LIB77" s="333"/>
      <c r="LIC77" s="333"/>
      <c r="LID77" s="333"/>
      <c r="LIE77" s="333"/>
      <c r="LIF77" s="333"/>
      <c r="LIG77" s="333"/>
      <c r="LIH77" s="333"/>
      <c r="LII77" s="333"/>
      <c r="LIJ77" s="333"/>
      <c r="LIK77" s="333"/>
      <c r="LIL77" s="333"/>
      <c r="LIM77" s="333"/>
      <c r="LIN77" s="333"/>
      <c r="LIO77" s="333"/>
      <c r="LIP77" s="333"/>
      <c r="LIQ77" s="333"/>
      <c r="LIR77" s="333"/>
      <c r="LIS77" s="333"/>
      <c r="LIT77" s="333"/>
      <c r="LIU77" s="333"/>
      <c r="LIV77" s="333"/>
      <c r="LIW77" s="333"/>
      <c r="LIX77" s="333"/>
      <c r="LIY77" s="333"/>
      <c r="LIZ77" s="333"/>
      <c r="LJA77" s="333"/>
      <c r="LJB77" s="333"/>
      <c r="LJC77" s="333"/>
      <c r="LJD77" s="333"/>
      <c r="LJE77" s="333"/>
      <c r="LJF77" s="333"/>
      <c r="LJG77" s="333"/>
      <c r="LJH77" s="333"/>
      <c r="LJI77" s="333"/>
      <c r="LJJ77" s="333"/>
      <c r="LJK77" s="333"/>
      <c r="LJL77" s="333"/>
      <c r="LJM77" s="333"/>
      <c r="LJN77" s="333"/>
      <c r="LJO77" s="333"/>
      <c r="LJP77" s="333"/>
      <c r="LJQ77" s="333"/>
      <c r="LJR77" s="333"/>
      <c r="LJS77" s="333"/>
      <c r="LJT77" s="333"/>
      <c r="LJU77" s="333"/>
      <c r="LJV77" s="333"/>
      <c r="LJW77" s="333"/>
      <c r="LJX77" s="333"/>
      <c r="LJY77" s="333"/>
      <c r="LJZ77" s="333"/>
      <c r="LKA77" s="333"/>
      <c r="LKB77" s="333"/>
      <c r="LKC77" s="333"/>
      <c r="LKD77" s="333"/>
      <c r="LKE77" s="333"/>
      <c r="LKF77" s="333"/>
      <c r="LKG77" s="333"/>
      <c r="LKH77" s="333"/>
      <c r="LKI77" s="333"/>
      <c r="LKJ77" s="333"/>
      <c r="LKK77" s="333"/>
      <c r="LKL77" s="333"/>
      <c r="LKM77" s="333"/>
      <c r="LKN77" s="333"/>
      <c r="LKO77" s="333"/>
      <c r="LKP77" s="333"/>
      <c r="LKQ77" s="333"/>
      <c r="LKR77" s="333"/>
      <c r="LKS77" s="333"/>
      <c r="LKT77" s="333"/>
      <c r="LKU77" s="333"/>
      <c r="LKV77" s="333"/>
      <c r="LKW77" s="333"/>
      <c r="LKX77" s="333"/>
      <c r="LKY77" s="333"/>
      <c r="LKZ77" s="333"/>
      <c r="LLA77" s="333"/>
      <c r="LLB77" s="333"/>
      <c r="LLC77" s="333"/>
      <c r="LLD77" s="333"/>
      <c r="LLE77" s="333"/>
      <c r="LLF77" s="333"/>
      <c r="LLG77" s="333"/>
      <c r="LLH77" s="333"/>
      <c r="LLI77" s="333"/>
      <c r="LLJ77" s="333"/>
      <c r="LLK77" s="333"/>
      <c r="LLL77" s="333"/>
      <c r="LLM77" s="333"/>
      <c r="LLN77" s="333"/>
      <c r="LLO77" s="333"/>
      <c r="LLP77" s="333"/>
      <c r="LLQ77" s="333"/>
      <c r="LLR77" s="333"/>
      <c r="LLS77" s="333"/>
      <c r="LLT77" s="333"/>
      <c r="LLU77" s="333"/>
      <c r="LLV77" s="333"/>
      <c r="LLW77" s="333"/>
      <c r="LLX77" s="333"/>
      <c r="LLY77" s="333"/>
      <c r="LLZ77" s="333"/>
      <c r="LMA77" s="333"/>
      <c r="LMB77" s="333"/>
      <c r="LMC77" s="333"/>
      <c r="LMD77" s="333"/>
      <c r="LME77" s="333"/>
      <c r="LMF77" s="333"/>
      <c r="LMG77" s="333"/>
      <c r="LMH77" s="333"/>
      <c r="LMI77" s="333"/>
      <c r="LMJ77" s="333"/>
      <c r="LMK77" s="333"/>
      <c r="LML77" s="333"/>
      <c r="LMM77" s="333"/>
      <c r="LMN77" s="333"/>
      <c r="LMO77" s="333"/>
      <c r="LMP77" s="333"/>
      <c r="LMQ77" s="333"/>
      <c r="LMR77" s="333"/>
      <c r="LMS77" s="333"/>
      <c r="LMT77" s="333"/>
      <c r="LMU77" s="333"/>
      <c r="LMV77" s="333"/>
      <c r="LMW77" s="333"/>
      <c r="LMX77" s="333"/>
      <c r="LMY77" s="333"/>
      <c r="LMZ77" s="333"/>
      <c r="LNA77" s="333"/>
      <c r="LNB77" s="333"/>
      <c r="LNC77" s="333"/>
      <c r="LND77" s="333"/>
      <c r="LNE77" s="333"/>
      <c r="LNF77" s="333"/>
      <c r="LNG77" s="333"/>
      <c r="LNH77" s="333"/>
      <c r="LNI77" s="333"/>
      <c r="LNJ77" s="333"/>
      <c r="LNK77" s="333"/>
      <c r="LNL77" s="333"/>
      <c r="LNM77" s="333"/>
      <c r="LNN77" s="333"/>
      <c r="LNO77" s="333"/>
      <c r="LNP77" s="333"/>
      <c r="LNQ77" s="333"/>
      <c r="LNR77" s="333"/>
      <c r="LNS77" s="333"/>
      <c r="LNT77" s="333"/>
      <c r="LNU77" s="333"/>
      <c r="LNV77" s="333"/>
      <c r="LNW77" s="333"/>
      <c r="LNX77" s="333"/>
      <c r="LNY77" s="333"/>
      <c r="LNZ77" s="333"/>
      <c r="LOA77" s="333"/>
      <c r="LOB77" s="333"/>
      <c r="LOC77" s="333"/>
      <c r="LOD77" s="333"/>
      <c r="LOE77" s="333"/>
      <c r="LOF77" s="333"/>
      <c r="LOG77" s="333"/>
      <c r="LOH77" s="333"/>
      <c r="LOI77" s="333"/>
      <c r="LOJ77" s="333"/>
      <c r="LOK77" s="333"/>
      <c r="LOL77" s="333"/>
      <c r="LOM77" s="333"/>
      <c r="LON77" s="333"/>
      <c r="LOO77" s="333"/>
      <c r="LOP77" s="333"/>
      <c r="LOQ77" s="333"/>
      <c r="LOR77" s="333"/>
      <c r="LOS77" s="333"/>
      <c r="LOT77" s="333"/>
      <c r="LOU77" s="333"/>
      <c r="LOV77" s="333"/>
      <c r="LOW77" s="333"/>
      <c r="LOX77" s="333"/>
      <c r="LOY77" s="333"/>
      <c r="LOZ77" s="333"/>
      <c r="LPA77" s="333"/>
      <c r="LPB77" s="333"/>
      <c r="LPC77" s="333"/>
      <c r="LPD77" s="333"/>
      <c r="LPE77" s="333"/>
      <c r="LPF77" s="333"/>
      <c r="LPG77" s="333"/>
      <c r="LPH77" s="333"/>
      <c r="LPI77" s="333"/>
      <c r="LPJ77" s="333"/>
      <c r="LPK77" s="333"/>
      <c r="LPL77" s="333"/>
      <c r="LPM77" s="333"/>
      <c r="LPN77" s="333"/>
      <c r="LPO77" s="333"/>
      <c r="LPP77" s="333"/>
      <c r="LPQ77" s="333"/>
      <c r="LPR77" s="333"/>
      <c r="LPS77" s="333"/>
      <c r="LPT77" s="333"/>
      <c r="LPU77" s="333"/>
      <c r="LPV77" s="333"/>
      <c r="LPW77" s="333"/>
      <c r="LPX77" s="333"/>
      <c r="LPY77" s="333"/>
      <c r="LPZ77" s="333"/>
      <c r="LQA77" s="333"/>
      <c r="LQB77" s="333"/>
      <c r="LQC77" s="333"/>
      <c r="LQD77" s="333"/>
      <c r="LQE77" s="333"/>
      <c r="LQF77" s="333"/>
      <c r="LQG77" s="333"/>
      <c r="LQH77" s="333"/>
      <c r="LQI77" s="333"/>
      <c r="LQJ77" s="333"/>
      <c r="LQK77" s="333"/>
      <c r="LQL77" s="333"/>
      <c r="LQM77" s="333"/>
      <c r="LQN77" s="333"/>
      <c r="LQO77" s="333"/>
      <c r="LQP77" s="333"/>
      <c r="LQQ77" s="333"/>
      <c r="LQR77" s="333"/>
      <c r="LQS77" s="333"/>
      <c r="LQT77" s="333"/>
      <c r="LQU77" s="333"/>
      <c r="LQV77" s="333"/>
      <c r="LQW77" s="333"/>
      <c r="LQX77" s="333"/>
      <c r="LQY77" s="333"/>
      <c r="LQZ77" s="333"/>
      <c r="LRA77" s="333"/>
      <c r="LRB77" s="333"/>
      <c r="LRC77" s="333"/>
      <c r="LRD77" s="333"/>
      <c r="LRE77" s="333"/>
      <c r="LRF77" s="333"/>
      <c r="LRG77" s="333"/>
      <c r="LRH77" s="333"/>
      <c r="LRI77" s="333"/>
      <c r="LRJ77" s="333"/>
      <c r="LRK77" s="333"/>
      <c r="LRL77" s="333"/>
      <c r="LRM77" s="333"/>
      <c r="LRN77" s="333"/>
      <c r="LRO77" s="333"/>
      <c r="LRP77" s="333"/>
      <c r="LRQ77" s="333"/>
      <c r="LRR77" s="333"/>
      <c r="LRS77" s="333"/>
      <c r="LRT77" s="333"/>
      <c r="LRU77" s="333"/>
      <c r="LRV77" s="333"/>
      <c r="LRW77" s="333"/>
      <c r="LRX77" s="333"/>
      <c r="LRY77" s="333"/>
      <c r="LRZ77" s="333"/>
      <c r="LSA77" s="333"/>
      <c r="LSB77" s="333"/>
      <c r="LSC77" s="333"/>
      <c r="LSD77" s="333"/>
      <c r="LSE77" s="333"/>
      <c r="LSF77" s="333"/>
      <c r="LSG77" s="333"/>
      <c r="LSH77" s="333"/>
      <c r="LSI77" s="333"/>
      <c r="LSJ77" s="333"/>
      <c r="LSK77" s="333"/>
      <c r="LSL77" s="333"/>
      <c r="LSM77" s="333"/>
      <c r="LSN77" s="333"/>
      <c r="LSO77" s="333"/>
      <c r="LSP77" s="333"/>
      <c r="LSQ77" s="333"/>
      <c r="LSR77" s="333"/>
      <c r="LSS77" s="333"/>
      <c r="LST77" s="333"/>
      <c r="LSU77" s="333"/>
      <c r="LSV77" s="333"/>
      <c r="LSW77" s="333"/>
      <c r="LSX77" s="333"/>
      <c r="LSY77" s="333"/>
      <c r="LSZ77" s="333"/>
      <c r="LTA77" s="333"/>
      <c r="LTB77" s="333"/>
      <c r="LTC77" s="333"/>
      <c r="LTD77" s="333"/>
      <c r="LTE77" s="333"/>
      <c r="LTF77" s="333"/>
      <c r="LTG77" s="333"/>
      <c r="LTH77" s="333"/>
      <c r="LTI77" s="333"/>
      <c r="LTJ77" s="333"/>
      <c r="LTK77" s="333"/>
      <c r="LTL77" s="333"/>
      <c r="LTM77" s="333"/>
      <c r="LTN77" s="333"/>
      <c r="LTO77" s="333"/>
      <c r="LTP77" s="333"/>
      <c r="LTQ77" s="333"/>
      <c r="LTR77" s="333"/>
      <c r="LTS77" s="333"/>
      <c r="LTT77" s="333"/>
      <c r="LTU77" s="333"/>
      <c r="LTV77" s="333"/>
      <c r="LTW77" s="333"/>
      <c r="LTX77" s="333"/>
      <c r="LTY77" s="333"/>
      <c r="LTZ77" s="333"/>
      <c r="LUA77" s="333"/>
      <c r="LUB77" s="333"/>
      <c r="LUC77" s="333"/>
      <c r="LUD77" s="333"/>
      <c r="LUE77" s="333"/>
      <c r="LUF77" s="333"/>
      <c r="LUG77" s="333"/>
      <c r="LUH77" s="333"/>
      <c r="LUI77" s="333"/>
      <c r="LUJ77" s="333"/>
      <c r="LUK77" s="333"/>
      <c r="LUL77" s="333"/>
      <c r="LUM77" s="333"/>
      <c r="LUN77" s="333"/>
      <c r="LUO77" s="333"/>
      <c r="LUP77" s="333"/>
      <c r="LUQ77" s="333"/>
      <c r="LUR77" s="333"/>
      <c r="LUS77" s="333"/>
      <c r="LUT77" s="333"/>
      <c r="LUU77" s="333"/>
      <c r="LUV77" s="333"/>
      <c r="LUW77" s="333"/>
      <c r="LUX77" s="333"/>
      <c r="LUY77" s="333"/>
      <c r="LUZ77" s="333"/>
      <c r="LVA77" s="333"/>
      <c r="LVB77" s="333"/>
      <c r="LVC77" s="333"/>
      <c r="LVD77" s="333"/>
      <c r="LVE77" s="333"/>
      <c r="LVF77" s="333"/>
      <c r="LVG77" s="333"/>
      <c r="LVH77" s="333"/>
      <c r="LVI77" s="333"/>
      <c r="LVJ77" s="333"/>
      <c r="LVK77" s="333"/>
      <c r="LVL77" s="333"/>
      <c r="LVM77" s="333"/>
      <c r="LVN77" s="333"/>
      <c r="LVO77" s="333"/>
      <c r="LVP77" s="333"/>
      <c r="LVQ77" s="333"/>
      <c r="LVR77" s="333"/>
      <c r="LVS77" s="333"/>
      <c r="LVT77" s="333"/>
      <c r="LVU77" s="333"/>
      <c r="LVV77" s="333"/>
      <c r="LVW77" s="333"/>
      <c r="LVX77" s="333"/>
      <c r="LVY77" s="333"/>
      <c r="LVZ77" s="333"/>
      <c r="LWA77" s="333"/>
      <c r="LWB77" s="333"/>
      <c r="LWC77" s="333"/>
      <c r="LWD77" s="333"/>
      <c r="LWE77" s="333"/>
      <c r="LWF77" s="333"/>
      <c r="LWG77" s="333"/>
      <c r="LWH77" s="333"/>
      <c r="LWI77" s="333"/>
      <c r="LWJ77" s="333"/>
      <c r="LWK77" s="333"/>
      <c r="LWL77" s="333"/>
      <c r="LWM77" s="333"/>
      <c r="LWN77" s="333"/>
      <c r="LWO77" s="333"/>
      <c r="LWP77" s="333"/>
      <c r="LWQ77" s="333"/>
      <c r="LWR77" s="333"/>
      <c r="LWS77" s="333"/>
      <c r="LWT77" s="333"/>
      <c r="LWU77" s="333"/>
      <c r="LWV77" s="333"/>
      <c r="LWW77" s="333"/>
      <c r="LWX77" s="333"/>
      <c r="LWY77" s="333"/>
      <c r="LWZ77" s="333"/>
      <c r="LXA77" s="333"/>
      <c r="LXB77" s="333"/>
      <c r="LXC77" s="333"/>
      <c r="LXD77" s="333"/>
      <c r="LXE77" s="333"/>
      <c r="LXF77" s="333"/>
      <c r="LXG77" s="333"/>
      <c r="LXH77" s="333"/>
      <c r="LXI77" s="333"/>
      <c r="LXJ77" s="333"/>
      <c r="LXK77" s="333"/>
      <c r="LXL77" s="333"/>
      <c r="LXM77" s="333"/>
      <c r="LXN77" s="333"/>
      <c r="LXO77" s="333"/>
      <c r="LXP77" s="333"/>
      <c r="LXQ77" s="333"/>
      <c r="LXR77" s="333"/>
      <c r="LXS77" s="333"/>
      <c r="LXT77" s="333"/>
      <c r="LXU77" s="333"/>
      <c r="LXV77" s="333"/>
      <c r="LXW77" s="333"/>
      <c r="LXX77" s="333"/>
      <c r="LXY77" s="333"/>
      <c r="LXZ77" s="333"/>
      <c r="LYA77" s="333"/>
      <c r="LYB77" s="333"/>
      <c r="LYC77" s="333"/>
      <c r="LYD77" s="333"/>
      <c r="LYE77" s="333"/>
      <c r="LYF77" s="333"/>
      <c r="LYG77" s="333"/>
      <c r="LYH77" s="333"/>
      <c r="LYI77" s="333"/>
      <c r="LYJ77" s="333"/>
      <c r="LYK77" s="333"/>
      <c r="LYL77" s="333"/>
      <c r="LYM77" s="333"/>
      <c r="LYN77" s="333"/>
      <c r="LYO77" s="333"/>
      <c r="LYP77" s="333"/>
      <c r="LYQ77" s="333"/>
      <c r="LYR77" s="333"/>
      <c r="LYS77" s="333"/>
      <c r="LYT77" s="333"/>
      <c r="LYU77" s="333"/>
      <c r="LYV77" s="333"/>
      <c r="LYW77" s="333"/>
      <c r="LYX77" s="333"/>
      <c r="LYY77" s="333"/>
      <c r="LYZ77" s="333"/>
      <c r="LZA77" s="333"/>
      <c r="LZB77" s="333"/>
      <c r="LZC77" s="333"/>
      <c r="LZD77" s="333"/>
      <c r="LZE77" s="333"/>
      <c r="LZF77" s="333"/>
      <c r="LZG77" s="333"/>
      <c r="LZH77" s="333"/>
      <c r="LZI77" s="333"/>
      <c r="LZJ77" s="333"/>
      <c r="LZK77" s="333"/>
      <c r="LZL77" s="333"/>
      <c r="LZM77" s="333"/>
      <c r="LZN77" s="333"/>
      <c r="LZO77" s="333"/>
      <c r="LZP77" s="333"/>
      <c r="LZQ77" s="333"/>
      <c r="LZR77" s="333"/>
      <c r="LZS77" s="333"/>
      <c r="LZT77" s="333"/>
      <c r="LZU77" s="333"/>
      <c r="LZV77" s="333"/>
      <c r="LZW77" s="333"/>
      <c r="LZX77" s="333"/>
      <c r="LZY77" s="333"/>
      <c r="LZZ77" s="333"/>
      <c r="MAA77" s="333"/>
      <c r="MAB77" s="333"/>
      <c r="MAC77" s="333"/>
      <c r="MAD77" s="333"/>
      <c r="MAE77" s="333"/>
      <c r="MAF77" s="333"/>
      <c r="MAG77" s="333"/>
      <c r="MAH77" s="333"/>
      <c r="MAI77" s="333"/>
      <c r="MAJ77" s="333"/>
      <c r="MAK77" s="333"/>
      <c r="MAL77" s="333"/>
      <c r="MAM77" s="333"/>
      <c r="MAN77" s="333"/>
      <c r="MAO77" s="333"/>
      <c r="MAP77" s="333"/>
      <c r="MAQ77" s="333"/>
      <c r="MAR77" s="333"/>
      <c r="MAS77" s="333"/>
      <c r="MAT77" s="333"/>
      <c r="MAU77" s="333"/>
      <c r="MAV77" s="333"/>
      <c r="MAW77" s="333"/>
      <c r="MAX77" s="333"/>
      <c r="MAY77" s="333"/>
      <c r="MAZ77" s="333"/>
      <c r="MBA77" s="333"/>
      <c r="MBB77" s="333"/>
      <c r="MBC77" s="333"/>
      <c r="MBD77" s="333"/>
      <c r="MBE77" s="333"/>
      <c r="MBF77" s="333"/>
      <c r="MBG77" s="333"/>
      <c r="MBH77" s="333"/>
      <c r="MBI77" s="333"/>
      <c r="MBJ77" s="333"/>
      <c r="MBK77" s="333"/>
      <c r="MBL77" s="333"/>
      <c r="MBM77" s="333"/>
      <c r="MBN77" s="333"/>
      <c r="MBO77" s="333"/>
      <c r="MBP77" s="333"/>
      <c r="MBQ77" s="333"/>
      <c r="MBR77" s="333"/>
      <c r="MBS77" s="333"/>
      <c r="MBT77" s="333"/>
      <c r="MBU77" s="333"/>
      <c r="MBV77" s="333"/>
      <c r="MBW77" s="333"/>
      <c r="MBX77" s="333"/>
      <c r="MBY77" s="333"/>
      <c r="MBZ77" s="333"/>
      <c r="MCA77" s="333"/>
      <c r="MCB77" s="333"/>
      <c r="MCC77" s="333"/>
      <c r="MCD77" s="333"/>
      <c r="MCE77" s="333"/>
      <c r="MCF77" s="333"/>
      <c r="MCG77" s="333"/>
      <c r="MCH77" s="333"/>
      <c r="MCI77" s="333"/>
      <c r="MCJ77" s="333"/>
      <c r="MCK77" s="333"/>
      <c r="MCL77" s="333"/>
      <c r="MCM77" s="333"/>
      <c r="MCN77" s="333"/>
      <c r="MCO77" s="333"/>
      <c r="MCP77" s="333"/>
      <c r="MCQ77" s="333"/>
      <c r="MCR77" s="333"/>
      <c r="MCS77" s="333"/>
      <c r="MCT77" s="333"/>
      <c r="MCU77" s="333"/>
      <c r="MCV77" s="333"/>
      <c r="MCW77" s="333"/>
      <c r="MCX77" s="333"/>
      <c r="MCY77" s="333"/>
      <c r="MCZ77" s="333"/>
      <c r="MDA77" s="333"/>
      <c r="MDB77" s="333"/>
      <c r="MDC77" s="333"/>
      <c r="MDD77" s="333"/>
      <c r="MDE77" s="333"/>
      <c r="MDF77" s="333"/>
      <c r="MDG77" s="333"/>
      <c r="MDH77" s="333"/>
      <c r="MDI77" s="333"/>
      <c r="MDJ77" s="333"/>
      <c r="MDK77" s="333"/>
      <c r="MDL77" s="333"/>
      <c r="MDM77" s="333"/>
      <c r="MDN77" s="333"/>
      <c r="MDO77" s="333"/>
      <c r="MDP77" s="333"/>
      <c r="MDQ77" s="333"/>
      <c r="MDR77" s="333"/>
      <c r="MDS77" s="333"/>
      <c r="MDT77" s="333"/>
      <c r="MDU77" s="333"/>
      <c r="MDV77" s="333"/>
      <c r="MDW77" s="333"/>
      <c r="MDX77" s="333"/>
      <c r="MDY77" s="333"/>
      <c r="MDZ77" s="333"/>
      <c r="MEA77" s="333"/>
      <c r="MEB77" s="333"/>
      <c r="MEC77" s="333"/>
      <c r="MED77" s="333"/>
      <c r="MEE77" s="333"/>
      <c r="MEF77" s="333"/>
      <c r="MEG77" s="333"/>
      <c r="MEH77" s="333"/>
      <c r="MEI77" s="333"/>
      <c r="MEJ77" s="333"/>
      <c r="MEK77" s="333"/>
      <c r="MEL77" s="333"/>
      <c r="MEM77" s="333"/>
      <c r="MEN77" s="333"/>
      <c r="MEO77" s="333"/>
      <c r="MEP77" s="333"/>
      <c r="MEQ77" s="333"/>
      <c r="MER77" s="333"/>
      <c r="MES77" s="333"/>
      <c r="MET77" s="333"/>
      <c r="MEU77" s="333"/>
      <c r="MEV77" s="333"/>
      <c r="MEW77" s="333"/>
      <c r="MEX77" s="333"/>
      <c r="MEY77" s="333"/>
      <c r="MEZ77" s="333"/>
      <c r="MFA77" s="333"/>
      <c r="MFB77" s="333"/>
      <c r="MFC77" s="333"/>
      <c r="MFD77" s="333"/>
      <c r="MFE77" s="333"/>
      <c r="MFF77" s="333"/>
      <c r="MFG77" s="333"/>
      <c r="MFH77" s="333"/>
      <c r="MFI77" s="333"/>
      <c r="MFJ77" s="333"/>
      <c r="MFK77" s="333"/>
      <c r="MFL77" s="333"/>
      <c r="MFM77" s="333"/>
      <c r="MFN77" s="333"/>
      <c r="MFO77" s="333"/>
      <c r="MFP77" s="333"/>
      <c r="MFQ77" s="333"/>
      <c r="MFR77" s="333"/>
      <c r="MFS77" s="333"/>
      <c r="MFT77" s="333"/>
      <c r="MFU77" s="333"/>
      <c r="MFV77" s="333"/>
      <c r="MFW77" s="333"/>
      <c r="MFX77" s="333"/>
      <c r="MFY77" s="333"/>
      <c r="MFZ77" s="333"/>
      <c r="MGA77" s="333"/>
      <c r="MGB77" s="333"/>
      <c r="MGC77" s="333"/>
      <c r="MGD77" s="333"/>
      <c r="MGE77" s="333"/>
      <c r="MGF77" s="333"/>
      <c r="MGG77" s="333"/>
      <c r="MGH77" s="333"/>
      <c r="MGI77" s="333"/>
      <c r="MGJ77" s="333"/>
      <c r="MGK77" s="333"/>
      <c r="MGL77" s="333"/>
      <c r="MGM77" s="333"/>
      <c r="MGN77" s="333"/>
      <c r="MGO77" s="333"/>
      <c r="MGP77" s="333"/>
      <c r="MGQ77" s="333"/>
      <c r="MGR77" s="333"/>
      <c r="MGS77" s="333"/>
      <c r="MGT77" s="333"/>
      <c r="MGU77" s="333"/>
      <c r="MGV77" s="333"/>
      <c r="MGW77" s="333"/>
      <c r="MGX77" s="333"/>
      <c r="MGY77" s="333"/>
      <c r="MGZ77" s="333"/>
      <c r="MHA77" s="333"/>
      <c r="MHB77" s="333"/>
      <c r="MHC77" s="333"/>
      <c r="MHD77" s="333"/>
      <c r="MHE77" s="333"/>
      <c r="MHF77" s="333"/>
      <c r="MHG77" s="333"/>
      <c r="MHH77" s="333"/>
      <c r="MHI77" s="333"/>
      <c r="MHJ77" s="333"/>
      <c r="MHK77" s="333"/>
      <c r="MHL77" s="333"/>
      <c r="MHM77" s="333"/>
      <c r="MHN77" s="333"/>
      <c r="MHO77" s="333"/>
      <c r="MHP77" s="333"/>
      <c r="MHQ77" s="333"/>
      <c r="MHR77" s="333"/>
      <c r="MHS77" s="333"/>
      <c r="MHT77" s="333"/>
      <c r="MHU77" s="333"/>
      <c r="MHV77" s="333"/>
      <c r="MHW77" s="333"/>
      <c r="MHX77" s="333"/>
      <c r="MHY77" s="333"/>
      <c r="MHZ77" s="333"/>
      <c r="MIA77" s="333"/>
      <c r="MIB77" s="333"/>
      <c r="MIC77" s="333"/>
      <c r="MID77" s="333"/>
      <c r="MIE77" s="333"/>
      <c r="MIF77" s="333"/>
      <c r="MIG77" s="333"/>
      <c r="MIH77" s="333"/>
      <c r="MII77" s="333"/>
      <c r="MIJ77" s="333"/>
      <c r="MIK77" s="333"/>
      <c r="MIL77" s="333"/>
      <c r="MIM77" s="333"/>
      <c r="MIN77" s="333"/>
      <c r="MIO77" s="333"/>
      <c r="MIP77" s="333"/>
      <c r="MIQ77" s="333"/>
      <c r="MIR77" s="333"/>
      <c r="MIS77" s="333"/>
      <c r="MIT77" s="333"/>
      <c r="MIU77" s="333"/>
      <c r="MIV77" s="333"/>
      <c r="MIW77" s="333"/>
      <c r="MIX77" s="333"/>
      <c r="MIY77" s="333"/>
      <c r="MIZ77" s="333"/>
      <c r="MJA77" s="333"/>
      <c r="MJB77" s="333"/>
      <c r="MJC77" s="333"/>
      <c r="MJD77" s="333"/>
      <c r="MJE77" s="333"/>
      <c r="MJF77" s="333"/>
      <c r="MJG77" s="333"/>
      <c r="MJH77" s="333"/>
      <c r="MJI77" s="333"/>
      <c r="MJJ77" s="333"/>
      <c r="MJK77" s="333"/>
      <c r="MJL77" s="333"/>
      <c r="MJM77" s="333"/>
      <c r="MJN77" s="333"/>
      <c r="MJO77" s="333"/>
      <c r="MJP77" s="333"/>
      <c r="MJQ77" s="333"/>
      <c r="MJR77" s="333"/>
      <c r="MJS77" s="333"/>
      <c r="MJT77" s="333"/>
      <c r="MJU77" s="333"/>
      <c r="MJV77" s="333"/>
      <c r="MJW77" s="333"/>
      <c r="MJX77" s="333"/>
      <c r="MJY77" s="333"/>
      <c r="MJZ77" s="333"/>
      <c r="MKA77" s="333"/>
      <c r="MKB77" s="333"/>
      <c r="MKC77" s="333"/>
      <c r="MKD77" s="333"/>
      <c r="MKE77" s="333"/>
      <c r="MKF77" s="333"/>
      <c r="MKG77" s="333"/>
      <c r="MKH77" s="333"/>
      <c r="MKI77" s="333"/>
      <c r="MKJ77" s="333"/>
      <c r="MKK77" s="333"/>
      <c r="MKL77" s="333"/>
      <c r="MKM77" s="333"/>
      <c r="MKN77" s="333"/>
      <c r="MKO77" s="333"/>
      <c r="MKP77" s="333"/>
      <c r="MKQ77" s="333"/>
      <c r="MKR77" s="333"/>
      <c r="MKS77" s="333"/>
      <c r="MKT77" s="333"/>
      <c r="MKU77" s="333"/>
      <c r="MKV77" s="333"/>
      <c r="MKW77" s="333"/>
      <c r="MKX77" s="333"/>
      <c r="MKY77" s="333"/>
      <c r="MKZ77" s="333"/>
      <c r="MLA77" s="333"/>
      <c r="MLB77" s="333"/>
      <c r="MLC77" s="333"/>
      <c r="MLD77" s="333"/>
      <c r="MLE77" s="333"/>
      <c r="MLF77" s="333"/>
      <c r="MLG77" s="333"/>
      <c r="MLH77" s="333"/>
      <c r="MLI77" s="333"/>
      <c r="MLJ77" s="333"/>
      <c r="MLK77" s="333"/>
      <c r="MLL77" s="333"/>
      <c r="MLM77" s="333"/>
      <c r="MLN77" s="333"/>
      <c r="MLO77" s="333"/>
      <c r="MLP77" s="333"/>
      <c r="MLQ77" s="333"/>
      <c r="MLR77" s="333"/>
      <c r="MLS77" s="333"/>
      <c r="MLT77" s="333"/>
      <c r="MLU77" s="333"/>
      <c r="MLV77" s="333"/>
      <c r="MLW77" s="333"/>
      <c r="MLX77" s="333"/>
      <c r="MLY77" s="333"/>
      <c r="MLZ77" s="333"/>
      <c r="MMA77" s="333"/>
      <c r="MMB77" s="333"/>
      <c r="MMC77" s="333"/>
      <c r="MMD77" s="333"/>
      <c r="MME77" s="333"/>
      <c r="MMF77" s="333"/>
      <c r="MMG77" s="333"/>
      <c r="MMH77" s="333"/>
      <c r="MMI77" s="333"/>
      <c r="MMJ77" s="333"/>
      <c r="MMK77" s="333"/>
      <c r="MML77" s="333"/>
      <c r="MMM77" s="333"/>
      <c r="MMN77" s="333"/>
      <c r="MMO77" s="333"/>
      <c r="MMP77" s="333"/>
      <c r="MMQ77" s="333"/>
      <c r="MMR77" s="333"/>
      <c r="MMS77" s="333"/>
      <c r="MMT77" s="333"/>
      <c r="MMU77" s="333"/>
      <c r="MMV77" s="333"/>
      <c r="MMW77" s="333"/>
      <c r="MMX77" s="333"/>
      <c r="MMY77" s="333"/>
      <c r="MMZ77" s="333"/>
      <c r="MNA77" s="333"/>
      <c r="MNB77" s="333"/>
      <c r="MNC77" s="333"/>
      <c r="MND77" s="333"/>
      <c r="MNE77" s="333"/>
      <c r="MNF77" s="333"/>
      <c r="MNG77" s="333"/>
      <c r="MNH77" s="333"/>
      <c r="MNI77" s="333"/>
      <c r="MNJ77" s="333"/>
      <c r="MNK77" s="333"/>
      <c r="MNL77" s="333"/>
      <c r="MNM77" s="333"/>
      <c r="MNN77" s="333"/>
      <c r="MNO77" s="333"/>
      <c r="MNP77" s="333"/>
      <c r="MNQ77" s="333"/>
      <c r="MNR77" s="333"/>
      <c r="MNS77" s="333"/>
      <c r="MNT77" s="333"/>
      <c r="MNU77" s="333"/>
      <c r="MNV77" s="333"/>
      <c r="MNW77" s="333"/>
      <c r="MNX77" s="333"/>
      <c r="MNY77" s="333"/>
      <c r="MNZ77" s="333"/>
      <c r="MOA77" s="333"/>
      <c r="MOB77" s="333"/>
      <c r="MOC77" s="333"/>
      <c r="MOD77" s="333"/>
      <c r="MOE77" s="333"/>
      <c r="MOF77" s="333"/>
      <c r="MOG77" s="333"/>
      <c r="MOH77" s="333"/>
      <c r="MOI77" s="333"/>
      <c r="MOJ77" s="333"/>
      <c r="MOK77" s="333"/>
      <c r="MOL77" s="333"/>
      <c r="MOM77" s="333"/>
      <c r="MON77" s="333"/>
      <c r="MOO77" s="333"/>
      <c r="MOP77" s="333"/>
      <c r="MOQ77" s="333"/>
      <c r="MOR77" s="333"/>
      <c r="MOS77" s="333"/>
      <c r="MOT77" s="333"/>
      <c r="MOU77" s="333"/>
      <c r="MOV77" s="333"/>
      <c r="MOW77" s="333"/>
      <c r="MOX77" s="333"/>
      <c r="MOY77" s="333"/>
      <c r="MOZ77" s="333"/>
      <c r="MPA77" s="333"/>
      <c r="MPB77" s="333"/>
      <c r="MPC77" s="333"/>
      <c r="MPD77" s="333"/>
      <c r="MPE77" s="333"/>
      <c r="MPF77" s="333"/>
      <c r="MPG77" s="333"/>
      <c r="MPH77" s="333"/>
      <c r="MPI77" s="333"/>
      <c r="MPJ77" s="333"/>
      <c r="MPK77" s="333"/>
      <c r="MPL77" s="333"/>
      <c r="MPM77" s="333"/>
      <c r="MPN77" s="333"/>
      <c r="MPO77" s="333"/>
      <c r="MPP77" s="333"/>
      <c r="MPQ77" s="333"/>
      <c r="MPR77" s="333"/>
      <c r="MPS77" s="333"/>
      <c r="MPT77" s="333"/>
      <c r="MPU77" s="333"/>
      <c r="MPV77" s="333"/>
      <c r="MPW77" s="333"/>
      <c r="MPX77" s="333"/>
      <c r="MPY77" s="333"/>
      <c r="MPZ77" s="333"/>
      <c r="MQA77" s="333"/>
      <c r="MQB77" s="333"/>
      <c r="MQC77" s="333"/>
      <c r="MQD77" s="333"/>
      <c r="MQE77" s="333"/>
      <c r="MQF77" s="333"/>
      <c r="MQG77" s="333"/>
      <c r="MQH77" s="333"/>
      <c r="MQI77" s="333"/>
      <c r="MQJ77" s="333"/>
      <c r="MQK77" s="333"/>
      <c r="MQL77" s="333"/>
      <c r="MQM77" s="333"/>
      <c r="MQN77" s="333"/>
      <c r="MQO77" s="333"/>
      <c r="MQP77" s="333"/>
      <c r="MQQ77" s="333"/>
      <c r="MQR77" s="333"/>
      <c r="MQS77" s="333"/>
      <c r="MQT77" s="333"/>
      <c r="MQU77" s="333"/>
      <c r="MQV77" s="333"/>
      <c r="MQW77" s="333"/>
      <c r="MQX77" s="333"/>
      <c r="MQY77" s="333"/>
      <c r="MQZ77" s="333"/>
      <c r="MRA77" s="333"/>
      <c r="MRB77" s="333"/>
      <c r="MRC77" s="333"/>
      <c r="MRD77" s="333"/>
      <c r="MRE77" s="333"/>
      <c r="MRF77" s="333"/>
      <c r="MRG77" s="333"/>
      <c r="MRH77" s="333"/>
      <c r="MRI77" s="333"/>
      <c r="MRJ77" s="333"/>
      <c r="MRK77" s="333"/>
      <c r="MRL77" s="333"/>
      <c r="MRM77" s="333"/>
      <c r="MRN77" s="333"/>
      <c r="MRO77" s="333"/>
      <c r="MRP77" s="333"/>
      <c r="MRQ77" s="333"/>
      <c r="MRR77" s="333"/>
      <c r="MRS77" s="333"/>
      <c r="MRT77" s="333"/>
      <c r="MRU77" s="333"/>
      <c r="MRV77" s="333"/>
      <c r="MRW77" s="333"/>
      <c r="MRX77" s="333"/>
      <c r="MRY77" s="333"/>
      <c r="MRZ77" s="333"/>
      <c r="MSA77" s="333"/>
      <c r="MSB77" s="333"/>
      <c r="MSC77" s="333"/>
      <c r="MSD77" s="333"/>
      <c r="MSE77" s="333"/>
      <c r="MSF77" s="333"/>
      <c r="MSG77" s="333"/>
      <c r="MSH77" s="333"/>
      <c r="MSI77" s="333"/>
      <c r="MSJ77" s="333"/>
      <c r="MSK77" s="333"/>
      <c r="MSL77" s="333"/>
      <c r="MSM77" s="333"/>
      <c r="MSN77" s="333"/>
      <c r="MSO77" s="333"/>
      <c r="MSP77" s="333"/>
      <c r="MSQ77" s="333"/>
      <c r="MSR77" s="333"/>
      <c r="MSS77" s="333"/>
      <c r="MST77" s="333"/>
      <c r="MSU77" s="333"/>
      <c r="MSV77" s="333"/>
      <c r="MSW77" s="333"/>
      <c r="MSX77" s="333"/>
      <c r="MSY77" s="333"/>
      <c r="MSZ77" s="333"/>
      <c r="MTA77" s="333"/>
      <c r="MTB77" s="333"/>
      <c r="MTC77" s="333"/>
      <c r="MTD77" s="333"/>
      <c r="MTE77" s="333"/>
      <c r="MTF77" s="333"/>
      <c r="MTG77" s="333"/>
      <c r="MTH77" s="333"/>
      <c r="MTI77" s="333"/>
      <c r="MTJ77" s="333"/>
      <c r="MTK77" s="333"/>
      <c r="MTL77" s="333"/>
      <c r="MTM77" s="333"/>
      <c r="MTN77" s="333"/>
      <c r="MTO77" s="333"/>
      <c r="MTP77" s="333"/>
      <c r="MTQ77" s="333"/>
      <c r="MTR77" s="333"/>
      <c r="MTS77" s="333"/>
      <c r="MTT77" s="333"/>
      <c r="MTU77" s="333"/>
      <c r="MTV77" s="333"/>
      <c r="MTW77" s="333"/>
      <c r="MTX77" s="333"/>
      <c r="MTY77" s="333"/>
      <c r="MTZ77" s="333"/>
      <c r="MUA77" s="333"/>
      <c r="MUB77" s="333"/>
      <c r="MUC77" s="333"/>
      <c r="MUD77" s="333"/>
      <c r="MUE77" s="333"/>
      <c r="MUF77" s="333"/>
      <c r="MUG77" s="333"/>
      <c r="MUH77" s="333"/>
      <c r="MUI77" s="333"/>
      <c r="MUJ77" s="333"/>
      <c r="MUK77" s="333"/>
      <c r="MUL77" s="333"/>
      <c r="MUM77" s="333"/>
      <c r="MUN77" s="333"/>
      <c r="MUO77" s="333"/>
      <c r="MUP77" s="333"/>
      <c r="MUQ77" s="333"/>
      <c r="MUR77" s="333"/>
      <c r="MUS77" s="333"/>
      <c r="MUT77" s="333"/>
      <c r="MUU77" s="333"/>
      <c r="MUV77" s="333"/>
      <c r="MUW77" s="333"/>
      <c r="MUX77" s="333"/>
      <c r="MUY77" s="333"/>
      <c r="MUZ77" s="333"/>
      <c r="MVA77" s="333"/>
      <c r="MVB77" s="333"/>
      <c r="MVC77" s="333"/>
      <c r="MVD77" s="333"/>
      <c r="MVE77" s="333"/>
      <c r="MVF77" s="333"/>
      <c r="MVG77" s="333"/>
      <c r="MVH77" s="333"/>
      <c r="MVI77" s="333"/>
      <c r="MVJ77" s="333"/>
      <c r="MVK77" s="333"/>
      <c r="MVL77" s="333"/>
      <c r="MVM77" s="333"/>
      <c r="MVN77" s="333"/>
      <c r="MVO77" s="333"/>
      <c r="MVP77" s="333"/>
      <c r="MVQ77" s="333"/>
      <c r="MVR77" s="333"/>
      <c r="MVS77" s="333"/>
      <c r="MVT77" s="333"/>
      <c r="MVU77" s="333"/>
      <c r="MVV77" s="333"/>
      <c r="MVW77" s="333"/>
      <c r="MVX77" s="333"/>
      <c r="MVY77" s="333"/>
      <c r="MVZ77" s="333"/>
      <c r="MWA77" s="333"/>
      <c r="MWB77" s="333"/>
      <c r="MWC77" s="333"/>
      <c r="MWD77" s="333"/>
      <c r="MWE77" s="333"/>
      <c r="MWF77" s="333"/>
      <c r="MWG77" s="333"/>
      <c r="MWH77" s="333"/>
      <c r="MWI77" s="333"/>
      <c r="MWJ77" s="333"/>
      <c r="MWK77" s="333"/>
      <c r="MWL77" s="333"/>
      <c r="MWM77" s="333"/>
      <c r="MWN77" s="333"/>
      <c r="MWO77" s="333"/>
      <c r="MWP77" s="333"/>
      <c r="MWQ77" s="333"/>
      <c r="MWR77" s="333"/>
      <c r="MWS77" s="333"/>
      <c r="MWT77" s="333"/>
      <c r="MWU77" s="333"/>
      <c r="MWV77" s="333"/>
      <c r="MWW77" s="333"/>
      <c r="MWX77" s="333"/>
      <c r="MWY77" s="333"/>
      <c r="MWZ77" s="333"/>
      <c r="MXA77" s="333"/>
      <c r="MXB77" s="333"/>
      <c r="MXC77" s="333"/>
      <c r="MXD77" s="333"/>
      <c r="MXE77" s="333"/>
      <c r="MXF77" s="333"/>
      <c r="MXG77" s="333"/>
      <c r="MXH77" s="333"/>
      <c r="MXI77" s="333"/>
      <c r="MXJ77" s="333"/>
      <c r="MXK77" s="333"/>
      <c r="MXL77" s="333"/>
      <c r="MXM77" s="333"/>
      <c r="MXN77" s="333"/>
      <c r="MXO77" s="333"/>
      <c r="MXP77" s="333"/>
      <c r="MXQ77" s="333"/>
      <c r="MXR77" s="333"/>
      <c r="MXS77" s="333"/>
      <c r="MXT77" s="333"/>
      <c r="MXU77" s="333"/>
      <c r="MXV77" s="333"/>
      <c r="MXW77" s="333"/>
      <c r="MXX77" s="333"/>
      <c r="MXY77" s="333"/>
      <c r="MXZ77" s="333"/>
      <c r="MYA77" s="333"/>
      <c r="MYB77" s="333"/>
      <c r="MYC77" s="333"/>
      <c r="MYD77" s="333"/>
      <c r="MYE77" s="333"/>
      <c r="MYF77" s="333"/>
      <c r="MYG77" s="333"/>
      <c r="MYH77" s="333"/>
      <c r="MYI77" s="333"/>
      <c r="MYJ77" s="333"/>
      <c r="MYK77" s="333"/>
      <c r="MYL77" s="333"/>
      <c r="MYM77" s="333"/>
      <c r="MYN77" s="333"/>
      <c r="MYO77" s="333"/>
      <c r="MYP77" s="333"/>
      <c r="MYQ77" s="333"/>
      <c r="MYR77" s="333"/>
      <c r="MYS77" s="333"/>
      <c r="MYT77" s="333"/>
      <c r="MYU77" s="333"/>
      <c r="MYV77" s="333"/>
      <c r="MYW77" s="333"/>
      <c r="MYX77" s="333"/>
      <c r="MYY77" s="333"/>
      <c r="MYZ77" s="333"/>
      <c r="MZA77" s="333"/>
      <c r="MZB77" s="333"/>
      <c r="MZC77" s="333"/>
      <c r="MZD77" s="333"/>
      <c r="MZE77" s="333"/>
      <c r="MZF77" s="333"/>
      <c r="MZG77" s="333"/>
      <c r="MZH77" s="333"/>
      <c r="MZI77" s="333"/>
      <c r="MZJ77" s="333"/>
      <c r="MZK77" s="333"/>
      <c r="MZL77" s="333"/>
      <c r="MZM77" s="333"/>
      <c r="MZN77" s="333"/>
      <c r="MZO77" s="333"/>
      <c r="MZP77" s="333"/>
      <c r="MZQ77" s="333"/>
      <c r="MZR77" s="333"/>
      <c r="MZS77" s="333"/>
      <c r="MZT77" s="333"/>
      <c r="MZU77" s="333"/>
      <c r="MZV77" s="333"/>
      <c r="MZW77" s="333"/>
      <c r="MZX77" s="333"/>
      <c r="MZY77" s="333"/>
      <c r="MZZ77" s="333"/>
      <c r="NAA77" s="333"/>
      <c r="NAB77" s="333"/>
      <c r="NAC77" s="333"/>
      <c r="NAD77" s="333"/>
      <c r="NAE77" s="333"/>
      <c r="NAF77" s="333"/>
      <c r="NAG77" s="333"/>
      <c r="NAH77" s="333"/>
      <c r="NAI77" s="333"/>
      <c r="NAJ77" s="333"/>
      <c r="NAK77" s="333"/>
      <c r="NAL77" s="333"/>
      <c r="NAM77" s="333"/>
      <c r="NAN77" s="333"/>
      <c r="NAO77" s="333"/>
      <c r="NAP77" s="333"/>
      <c r="NAQ77" s="333"/>
      <c r="NAR77" s="333"/>
      <c r="NAS77" s="333"/>
      <c r="NAT77" s="333"/>
      <c r="NAU77" s="333"/>
      <c r="NAV77" s="333"/>
      <c r="NAW77" s="333"/>
      <c r="NAX77" s="333"/>
      <c r="NAY77" s="333"/>
      <c r="NAZ77" s="333"/>
      <c r="NBA77" s="333"/>
      <c r="NBB77" s="333"/>
      <c r="NBC77" s="333"/>
      <c r="NBD77" s="333"/>
      <c r="NBE77" s="333"/>
      <c r="NBF77" s="333"/>
      <c r="NBG77" s="333"/>
      <c r="NBH77" s="333"/>
      <c r="NBI77" s="333"/>
      <c r="NBJ77" s="333"/>
      <c r="NBK77" s="333"/>
      <c r="NBL77" s="333"/>
      <c r="NBM77" s="333"/>
      <c r="NBN77" s="333"/>
      <c r="NBO77" s="333"/>
      <c r="NBP77" s="333"/>
      <c r="NBQ77" s="333"/>
      <c r="NBR77" s="333"/>
      <c r="NBS77" s="333"/>
      <c r="NBT77" s="333"/>
      <c r="NBU77" s="333"/>
      <c r="NBV77" s="333"/>
      <c r="NBW77" s="333"/>
      <c r="NBX77" s="333"/>
      <c r="NBY77" s="333"/>
      <c r="NBZ77" s="333"/>
      <c r="NCA77" s="333"/>
      <c r="NCB77" s="333"/>
      <c r="NCC77" s="333"/>
      <c r="NCD77" s="333"/>
      <c r="NCE77" s="333"/>
      <c r="NCF77" s="333"/>
      <c r="NCG77" s="333"/>
      <c r="NCH77" s="333"/>
      <c r="NCI77" s="333"/>
      <c r="NCJ77" s="333"/>
      <c r="NCK77" s="333"/>
      <c r="NCL77" s="333"/>
      <c r="NCM77" s="333"/>
      <c r="NCN77" s="333"/>
      <c r="NCO77" s="333"/>
      <c r="NCP77" s="333"/>
      <c r="NCQ77" s="333"/>
      <c r="NCR77" s="333"/>
      <c r="NCS77" s="333"/>
      <c r="NCT77" s="333"/>
      <c r="NCU77" s="333"/>
      <c r="NCV77" s="333"/>
      <c r="NCW77" s="333"/>
      <c r="NCX77" s="333"/>
      <c r="NCY77" s="333"/>
      <c r="NCZ77" s="333"/>
      <c r="NDA77" s="333"/>
      <c r="NDB77" s="333"/>
      <c r="NDC77" s="333"/>
      <c r="NDD77" s="333"/>
      <c r="NDE77" s="333"/>
      <c r="NDF77" s="333"/>
      <c r="NDG77" s="333"/>
      <c r="NDH77" s="333"/>
      <c r="NDI77" s="333"/>
      <c r="NDJ77" s="333"/>
      <c r="NDK77" s="333"/>
      <c r="NDL77" s="333"/>
      <c r="NDM77" s="333"/>
      <c r="NDN77" s="333"/>
      <c r="NDO77" s="333"/>
      <c r="NDP77" s="333"/>
      <c r="NDQ77" s="333"/>
      <c r="NDR77" s="333"/>
      <c r="NDS77" s="333"/>
      <c r="NDT77" s="333"/>
      <c r="NDU77" s="333"/>
      <c r="NDV77" s="333"/>
      <c r="NDW77" s="333"/>
      <c r="NDX77" s="333"/>
      <c r="NDY77" s="333"/>
      <c r="NDZ77" s="333"/>
      <c r="NEA77" s="333"/>
      <c r="NEB77" s="333"/>
      <c r="NEC77" s="333"/>
      <c r="NED77" s="333"/>
      <c r="NEE77" s="333"/>
      <c r="NEF77" s="333"/>
      <c r="NEG77" s="333"/>
      <c r="NEH77" s="333"/>
      <c r="NEI77" s="333"/>
      <c r="NEJ77" s="333"/>
      <c r="NEK77" s="333"/>
      <c r="NEL77" s="333"/>
      <c r="NEM77" s="333"/>
      <c r="NEN77" s="333"/>
      <c r="NEO77" s="333"/>
      <c r="NEP77" s="333"/>
      <c r="NEQ77" s="333"/>
      <c r="NER77" s="333"/>
      <c r="NES77" s="333"/>
      <c r="NET77" s="333"/>
      <c r="NEU77" s="333"/>
      <c r="NEV77" s="333"/>
      <c r="NEW77" s="333"/>
      <c r="NEX77" s="333"/>
      <c r="NEY77" s="333"/>
      <c r="NEZ77" s="333"/>
      <c r="NFA77" s="333"/>
      <c r="NFB77" s="333"/>
      <c r="NFC77" s="333"/>
      <c r="NFD77" s="333"/>
      <c r="NFE77" s="333"/>
      <c r="NFF77" s="333"/>
      <c r="NFG77" s="333"/>
      <c r="NFH77" s="333"/>
      <c r="NFI77" s="333"/>
      <c r="NFJ77" s="333"/>
      <c r="NFK77" s="333"/>
      <c r="NFL77" s="333"/>
      <c r="NFM77" s="333"/>
      <c r="NFN77" s="333"/>
      <c r="NFO77" s="333"/>
      <c r="NFP77" s="333"/>
      <c r="NFQ77" s="333"/>
      <c r="NFR77" s="333"/>
      <c r="NFS77" s="333"/>
      <c r="NFT77" s="333"/>
      <c r="NFU77" s="333"/>
      <c r="NFV77" s="333"/>
      <c r="NFW77" s="333"/>
      <c r="NFX77" s="333"/>
      <c r="NFY77" s="333"/>
      <c r="NFZ77" s="333"/>
      <c r="NGA77" s="333"/>
      <c r="NGB77" s="333"/>
      <c r="NGC77" s="333"/>
      <c r="NGD77" s="333"/>
      <c r="NGE77" s="333"/>
      <c r="NGF77" s="333"/>
      <c r="NGG77" s="333"/>
      <c r="NGH77" s="333"/>
      <c r="NGI77" s="333"/>
      <c r="NGJ77" s="333"/>
      <c r="NGK77" s="333"/>
      <c r="NGL77" s="333"/>
      <c r="NGM77" s="333"/>
      <c r="NGN77" s="333"/>
      <c r="NGO77" s="333"/>
      <c r="NGP77" s="333"/>
      <c r="NGQ77" s="333"/>
      <c r="NGR77" s="333"/>
      <c r="NGS77" s="333"/>
      <c r="NGT77" s="333"/>
      <c r="NGU77" s="333"/>
      <c r="NGV77" s="333"/>
      <c r="NGW77" s="333"/>
      <c r="NGX77" s="333"/>
      <c r="NGY77" s="333"/>
      <c r="NGZ77" s="333"/>
      <c r="NHA77" s="333"/>
      <c r="NHB77" s="333"/>
      <c r="NHC77" s="333"/>
      <c r="NHD77" s="333"/>
      <c r="NHE77" s="333"/>
      <c r="NHF77" s="333"/>
      <c r="NHG77" s="333"/>
      <c r="NHH77" s="333"/>
      <c r="NHI77" s="333"/>
      <c r="NHJ77" s="333"/>
      <c r="NHK77" s="333"/>
      <c r="NHL77" s="333"/>
      <c r="NHM77" s="333"/>
      <c r="NHN77" s="333"/>
      <c r="NHO77" s="333"/>
      <c r="NHP77" s="333"/>
      <c r="NHQ77" s="333"/>
      <c r="NHR77" s="333"/>
      <c r="NHS77" s="333"/>
      <c r="NHT77" s="333"/>
      <c r="NHU77" s="333"/>
      <c r="NHV77" s="333"/>
      <c r="NHW77" s="333"/>
      <c r="NHX77" s="333"/>
      <c r="NHY77" s="333"/>
      <c r="NHZ77" s="333"/>
      <c r="NIA77" s="333"/>
      <c r="NIB77" s="333"/>
      <c r="NIC77" s="333"/>
      <c r="NID77" s="333"/>
      <c r="NIE77" s="333"/>
      <c r="NIF77" s="333"/>
      <c r="NIG77" s="333"/>
      <c r="NIH77" s="333"/>
      <c r="NII77" s="333"/>
      <c r="NIJ77" s="333"/>
      <c r="NIK77" s="333"/>
      <c r="NIL77" s="333"/>
      <c r="NIM77" s="333"/>
      <c r="NIN77" s="333"/>
      <c r="NIO77" s="333"/>
      <c r="NIP77" s="333"/>
      <c r="NIQ77" s="333"/>
      <c r="NIR77" s="333"/>
      <c r="NIS77" s="333"/>
      <c r="NIT77" s="333"/>
      <c r="NIU77" s="333"/>
      <c r="NIV77" s="333"/>
      <c r="NIW77" s="333"/>
      <c r="NIX77" s="333"/>
      <c r="NIY77" s="333"/>
      <c r="NIZ77" s="333"/>
      <c r="NJA77" s="333"/>
      <c r="NJB77" s="333"/>
      <c r="NJC77" s="333"/>
      <c r="NJD77" s="333"/>
      <c r="NJE77" s="333"/>
      <c r="NJF77" s="333"/>
      <c r="NJG77" s="333"/>
      <c r="NJH77" s="333"/>
      <c r="NJI77" s="333"/>
      <c r="NJJ77" s="333"/>
      <c r="NJK77" s="333"/>
      <c r="NJL77" s="333"/>
      <c r="NJM77" s="333"/>
      <c r="NJN77" s="333"/>
      <c r="NJO77" s="333"/>
      <c r="NJP77" s="333"/>
      <c r="NJQ77" s="333"/>
      <c r="NJR77" s="333"/>
      <c r="NJS77" s="333"/>
      <c r="NJT77" s="333"/>
      <c r="NJU77" s="333"/>
      <c r="NJV77" s="333"/>
      <c r="NJW77" s="333"/>
      <c r="NJX77" s="333"/>
      <c r="NJY77" s="333"/>
      <c r="NJZ77" s="333"/>
      <c r="NKA77" s="333"/>
      <c r="NKB77" s="333"/>
      <c r="NKC77" s="333"/>
      <c r="NKD77" s="333"/>
      <c r="NKE77" s="333"/>
      <c r="NKF77" s="333"/>
      <c r="NKG77" s="333"/>
      <c r="NKH77" s="333"/>
      <c r="NKI77" s="333"/>
      <c r="NKJ77" s="333"/>
      <c r="NKK77" s="333"/>
      <c r="NKL77" s="333"/>
      <c r="NKM77" s="333"/>
      <c r="NKN77" s="333"/>
      <c r="NKO77" s="333"/>
      <c r="NKP77" s="333"/>
      <c r="NKQ77" s="333"/>
      <c r="NKR77" s="333"/>
      <c r="NKS77" s="333"/>
      <c r="NKT77" s="333"/>
      <c r="NKU77" s="333"/>
      <c r="NKV77" s="333"/>
      <c r="NKW77" s="333"/>
      <c r="NKX77" s="333"/>
      <c r="NKY77" s="333"/>
      <c r="NKZ77" s="333"/>
      <c r="NLA77" s="333"/>
      <c r="NLB77" s="333"/>
      <c r="NLC77" s="333"/>
      <c r="NLD77" s="333"/>
      <c r="NLE77" s="333"/>
      <c r="NLF77" s="333"/>
      <c r="NLG77" s="333"/>
      <c r="NLH77" s="333"/>
      <c r="NLI77" s="333"/>
      <c r="NLJ77" s="333"/>
      <c r="NLK77" s="333"/>
      <c r="NLL77" s="333"/>
      <c r="NLM77" s="333"/>
      <c r="NLN77" s="333"/>
      <c r="NLO77" s="333"/>
      <c r="NLP77" s="333"/>
      <c r="NLQ77" s="333"/>
      <c r="NLR77" s="333"/>
      <c r="NLS77" s="333"/>
      <c r="NLT77" s="333"/>
      <c r="NLU77" s="333"/>
      <c r="NLV77" s="333"/>
      <c r="NLW77" s="333"/>
      <c r="NLX77" s="333"/>
      <c r="NLY77" s="333"/>
      <c r="NLZ77" s="333"/>
      <c r="NMA77" s="333"/>
      <c r="NMB77" s="333"/>
      <c r="NMC77" s="333"/>
      <c r="NMD77" s="333"/>
      <c r="NME77" s="333"/>
      <c r="NMF77" s="333"/>
      <c r="NMG77" s="333"/>
      <c r="NMH77" s="333"/>
      <c r="NMI77" s="333"/>
      <c r="NMJ77" s="333"/>
      <c r="NMK77" s="333"/>
      <c r="NML77" s="333"/>
      <c r="NMM77" s="333"/>
      <c r="NMN77" s="333"/>
      <c r="NMO77" s="333"/>
      <c r="NMP77" s="333"/>
      <c r="NMQ77" s="333"/>
      <c r="NMR77" s="333"/>
      <c r="NMS77" s="333"/>
      <c r="NMT77" s="333"/>
      <c r="NMU77" s="333"/>
      <c r="NMV77" s="333"/>
      <c r="NMW77" s="333"/>
      <c r="NMX77" s="333"/>
      <c r="NMY77" s="333"/>
      <c r="NMZ77" s="333"/>
      <c r="NNA77" s="333"/>
      <c r="NNB77" s="333"/>
      <c r="NNC77" s="333"/>
      <c r="NND77" s="333"/>
      <c r="NNE77" s="333"/>
      <c r="NNF77" s="333"/>
      <c r="NNG77" s="333"/>
      <c r="NNH77" s="333"/>
      <c r="NNI77" s="333"/>
      <c r="NNJ77" s="333"/>
      <c r="NNK77" s="333"/>
      <c r="NNL77" s="333"/>
      <c r="NNM77" s="333"/>
      <c r="NNN77" s="333"/>
      <c r="NNO77" s="333"/>
      <c r="NNP77" s="333"/>
      <c r="NNQ77" s="333"/>
      <c r="NNR77" s="333"/>
      <c r="NNS77" s="333"/>
      <c r="NNT77" s="333"/>
      <c r="NNU77" s="333"/>
      <c r="NNV77" s="333"/>
      <c r="NNW77" s="333"/>
      <c r="NNX77" s="333"/>
      <c r="NNY77" s="333"/>
      <c r="NNZ77" s="333"/>
      <c r="NOA77" s="333"/>
      <c r="NOB77" s="333"/>
      <c r="NOC77" s="333"/>
      <c r="NOD77" s="333"/>
      <c r="NOE77" s="333"/>
      <c r="NOF77" s="333"/>
      <c r="NOG77" s="333"/>
      <c r="NOH77" s="333"/>
      <c r="NOI77" s="333"/>
      <c r="NOJ77" s="333"/>
      <c r="NOK77" s="333"/>
      <c r="NOL77" s="333"/>
      <c r="NOM77" s="333"/>
      <c r="NON77" s="333"/>
      <c r="NOO77" s="333"/>
      <c r="NOP77" s="333"/>
      <c r="NOQ77" s="333"/>
      <c r="NOR77" s="333"/>
      <c r="NOS77" s="333"/>
      <c r="NOT77" s="333"/>
      <c r="NOU77" s="333"/>
      <c r="NOV77" s="333"/>
      <c r="NOW77" s="333"/>
      <c r="NOX77" s="333"/>
      <c r="NOY77" s="333"/>
      <c r="NOZ77" s="333"/>
      <c r="NPA77" s="333"/>
      <c r="NPB77" s="333"/>
      <c r="NPC77" s="333"/>
      <c r="NPD77" s="333"/>
      <c r="NPE77" s="333"/>
      <c r="NPF77" s="333"/>
      <c r="NPG77" s="333"/>
      <c r="NPH77" s="333"/>
      <c r="NPI77" s="333"/>
      <c r="NPJ77" s="333"/>
      <c r="NPK77" s="333"/>
      <c r="NPL77" s="333"/>
      <c r="NPM77" s="333"/>
      <c r="NPN77" s="333"/>
      <c r="NPO77" s="333"/>
      <c r="NPP77" s="333"/>
      <c r="NPQ77" s="333"/>
      <c r="NPR77" s="333"/>
      <c r="NPS77" s="333"/>
      <c r="NPT77" s="333"/>
      <c r="NPU77" s="333"/>
      <c r="NPV77" s="333"/>
      <c r="NPW77" s="333"/>
      <c r="NPX77" s="333"/>
      <c r="NPY77" s="333"/>
      <c r="NPZ77" s="333"/>
      <c r="NQA77" s="333"/>
      <c r="NQB77" s="333"/>
      <c r="NQC77" s="333"/>
      <c r="NQD77" s="333"/>
      <c r="NQE77" s="333"/>
      <c r="NQF77" s="333"/>
      <c r="NQG77" s="333"/>
      <c r="NQH77" s="333"/>
      <c r="NQI77" s="333"/>
      <c r="NQJ77" s="333"/>
      <c r="NQK77" s="333"/>
      <c r="NQL77" s="333"/>
      <c r="NQM77" s="333"/>
      <c r="NQN77" s="333"/>
      <c r="NQO77" s="333"/>
      <c r="NQP77" s="333"/>
      <c r="NQQ77" s="333"/>
      <c r="NQR77" s="333"/>
      <c r="NQS77" s="333"/>
      <c r="NQT77" s="333"/>
      <c r="NQU77" s="333"/>
      <c r="NQV77" s="333"/>
      <c r="NQW77" s="333"/>
      <c r="NQX77" s="333"/>
      <c r="NQY77" s="333"/>
      <c r="NQZ77" s="333"/>
      <c r="NRA77" s="333"/>
      <c r="NRB77" s="333"/>
      <c r="NRC77" s="333"/>
      <c r="NRD77" s="333"/>
      <c r="NRE77" s="333"/>
      <c r="NRF77" s="333"/>
      <c r="NRG77" s="333"/>
      <c r="NRH77" s="333"/>
      <c r="NRI77" s="333"/>
      <c r="NRJ77" s="333"/>
      <c r="NRK77" s="333"/>
      <c r="NRL77" s="333"/>
      <c r="NRM77" s="333"/>
      <c r="NRN77" s="333"/>
      <c r="NRO77" s="333"/>
      <c r="NRP77" s="333"/>
      <c r="NRQ77" s="333"/>
      <c r="NRR77" s="333"/>
      <c r="NRS77" s="333"/>
      <c r="NRT77" s="333"/>
      <c r="NRU77" s="333"/>
      <c r="NRV77" s="333"/>
      <c r="NRW77" s="333"/>
      <c r="NRX77" s="333"/>
      <c r="NRY77" s="333"/>
      <c r="NRZ77" s="333"/>
      <c r="NSA77" s="333"/>
      <c r="NSB77" s="333"/>
      <c r="NSC77" s="333"/>
      <c r="NSD77" s="333"/>
      <c r="NSE77" s="333"/>
      <c r="NSF77" s="333"/>
      <c r="NSG77" s="333"/>
      <c r="NSH77" s="333"/>
      <c r="NSI77" s="333"/>
      <c r="NSJ77" s="333"/>
      <c r="NSK77" s="333"/>
      <c r="NSL77" s="333"/>
      <c r="NSM77" s="333"/>
      <c r="NSN77" s="333"/>
      <c r="NSO77" s="333"/>
      <c r="NSP77" s="333"/>
      <c r="NSQ77" s="333"/>
      <c r="NSR77" s="333"/>
      <c r="NSS77" s="333"/>
      <c r="NST77" s="333"/>
      <c r="NSU77" s="333"/>
      <c r="NSV77" s="333"/>
      <c r="NSW77" s="333"/>
      <c r="NSX77" s="333"/>
      <c r="NSY77" s="333"/>
      <c r="NSZ77" s="333"/>
      <c r="NTA77" s="333"/>
      <c r="NTB77" s="333"/>
      <c r="NTC77" s="333"/>
      <c r="NTD77" s="333"/>
      <c r="NTE77" s="333"/>
      <c r="NTF77" s="333"/>
      <c r="NTG77" s="333"/>
      <c r="NTH77" s="333"/>
      <c r="NTI77" s="333"/>
      <c r="NTJ77" s="333"/>
      <c r="NTK77" s="333"/>
      <c r="NTL77" s="333"/>
      <c r="NTM77" s="333"/>
      <c r="NTN77" s="333"/>
      <c r="NTO77" s="333"/>
      <c r="NTP77" s="333"/>
      <c r="NTQ77" s="333"/>
      <c r="NTR77" s="333"/>
      <c r="NTS77" s="333"/>
      <c r="NTT77" s="333"/>
      <c r="NTU77" s="333"/>
      <c r="NTV77" s="333"/>
      <c r="NTW77" s="333"/>
      <c r="NTX77" s="333"/>
      <c r="NTY77" s="333"/>
      <c r="NTZ77" s="333"/>
      <c r="NUA77" s="333"/>
      <c r="NUB77" s="333"/>
      <c r="NUC77" s="333"/>
      <c r="NUD77" s="333"/>
      <c r="NUE77" s="333"/>
      <c r="NUF77" s="333"/>
      <c r="NUG77" s="333"/>
      <c r="NUH77" s="333"/>
      <c r="NUI77" s="333"/>
      <c r="NUJ77" s="333"/>
      <c r="NUK77" s="333"/>
      <c r="NUL77" s="333"/>
      <c r="NUM77" s="333"/>
      <c r="NUN77" s="333"/>
      <c r="NUO77" s="333"/>
      <c r="NUP77" s="333"/>
      <c r="NUQ77" s="333"/>
      <c r="NUR77" s="333"/>
      <c r="NUS77" s="333"/>
      <c r="NUT77" s="333"/>
      <c r="NUU77" s="333"/>
      <c r="NUV77" s="333"/>
      <c r="NUW77" s="333"/>
      <c r="NUX77" s="333"/>
      <c r="NUY77" s="333"/>
      <c r="NUZ77" s="333"/>
      <c r="NVA77" s="333"/>
      <c r="NVB77" s="333"/>
      <c r="NVC77" s="333"/>
      <c r="NVD77" s="333"/>
      <c r="NVE77" s="333"/>
      <c r="NVF77" s="333"/>
      <c r="NVG77" s="333"/>
      <c r="NVH77" s="333"/>
      <c r="NVI77" s="333"/>
      <c r="NVJ77" s="333"/>
      <c r="NVK77" s="333"/>
      <c r="NVL77" s="333"/>
      <c r="NVM77" s="333"/>
      <c r="NVN77" s="333"/>
      <c r="NVO77" s="333"/>
      <c r="NVP77" s="333"/>
      <c r="NVQ77" s="333"/>
      <c r="NVR77" s="333"/>
      <c r="NVS77" s="333"/>
      <c r="NVT77" s="333"/>
      <c r="NVU77" s="333"/>
      <c r="NVV77" s="333"/>
      <c r="NVW77" s="333"/>
      <c r="NVX77" s="333"/>
      <c r="NVY77" s="333"/>
      <c r="NVZ77" s="333"/>
      <c r="NWA77" s="333"/>
      <c r="NWB77" s="333"/>
      <c r="NWC77" s="333"/>
      <c r="NWD77" s="333"/>
      <c r="NWE77" s="333"/>
      <c r="NWF77" s="333"/>
      <c r="NWG77" s="333"/>
      <c r="NWH77" s="333"/>
      <c r="NWI77" s="333"/>
      <c r="NWJ77" s="333"/>
      <c r="NWK77" s="333"/>
      <c r="NWL77" s="333"/>
      <c r="NWM77" s="333"/>
      <c r="NWN77" s="333"/>
      <c r="NWO77" s="333"/>
      <c r="NWP77" s="333"/>
      <c r="NWQ77" s="333"/>
      <c r="NWR77" s="333"/>
      <c r="NWS77" s="333"/>
      <c r="NWT77" s="333"/>
      <c r="NWU77" s="333"/>
      <c r="NWV77" s="333"/>
      <c r="NWW77" s="333"/>
      <c r="NWX77" s="333"/>
      <c r="NWY77" s="333"/>
      <c r="NWZ77" s="333"/>
      <c r="NXA77" s="333"/>
      <c r="NXB77" s="333"/>
      <c r="NXC77" s="333"/>
      <c r="NXD77" s="333"/>
      <c r="NXE77" s="333"/>
      <c r="NXF77" s="333"/>
      <c r="NXG77" s="333"/>
      <c r="NXH77" s="333"/>
      <c r="NXI77" s="333"/>
      <c r="NXJ77" s="333"/>
      <c r="NXK77" s="333"/>
      <c r="NXL77" s="333"/>
      <c r="NXM77" s="333"/>
      <c r="NXN77" s="333"/>
      <c r="NXO77" s="333"/>
      <c r="NXP77" s="333"/>
      <c r="NXQ77" s="333"/>
      <c r="NXR77" s="333"/>
      <c r="NXS77" s="333"/>
      <c r="NXT77" s="333"/>
      <c r="NXU77" s="333"/>
      <c r="NXV77" s="333"/>
      <c r="NXW77" s="333"/>
      <c r="NXX77" s="333"/>
      <c r="NXY77" s="333"/>
      <c r="NXZ77" s="333"/>
      <c r="NYA77" s="333"/>
      <c r="NYB77" s="333"/>
      <c r="NYC77" s="333"/>
      <c r="NYD77" s="333"/>
      <c r="NYE77" s="333"/>
      <c r="NYF77" s="333"/>
      <c r="NYG77" s="333"/>
      <c r="NYH77" s="333"/>
      <c r="NYI77" s="333"/>
      <c r="NYJ77" s="333"/>
      <c r="NYK77" s="333"/>
      <c r="NYL77" s="333"/>
      <c r="NYM77" s="333"/>
      <c r="NYN77" s="333"/>
      <c r="NYO77" s="333"/>
      <c r="NYP77" s="333"/>
      <c r="NYQ77" s="333"/>
      <c r="NYR77" s="333"/>
      <c r="NYS77" s="333"/>
      <c r="NYT77" s="333"/>
      <c r="NYU77" s="333"/>
      <c r="NYV77" s="333"/>
      <c r="NYW77" s="333"/>
      <c r="NYX77" s="333"/>
      <c r="NYY77" s="333"/>
      <c r="NYZ77" s="333"/>
      <c r="NZA77" s="333"/>
      <c r="NZB77" s="333"/>
      <c r="NZC77" s="333"/>
      <c r="NZD77" s="333"/>
      <c r="NZE77" s="333"/>
      <c r="NZF77" s="333"/>
      <c r="NZG77" s="333"/>
      <c r="NZH77" s="333"/>
      <c r="NZI77" s="333"/>
      <c r="NZJ77" s="333"/>
      <c r="NZK77" s="333"/>
      <c r="NZL77" s="333"/>
      <c r="NZM77" s="333"/>
      <c r="NZN77" s="333"/>
      <c r="NZO77" s="333"/>
      <c r="NZP77" s="333"/>
      <c r="NZQ77" s="333"/>
      <c r="NZR77" s="333"/>
      <c r="NZS77" s="333"/>
      <c r="NZT77" s="333"/>
      <c r="NZU77" s="333"/>
      <c r="NZV77" s="333"/>
      <c r="NZW77" s="333"/>
      <c r="NZX77" s="333"/>
      <c r="NZY77" s="333"/>
      <c r="NZZ77" s="333"/>
      <c r="OAA77" s="333"/>
      <c r="OAB77" s="333"/>
      <c r="OAC77" s="333"/>
      <c r="OAD77" s="333"/>
      <c r="OAE77" s="333"/>
      <c r="OAF77" s="333"/>
      <c r="OAG77" s="333"/>
      <c r="OAH77" s="333"/>
      <c r="OAI77" s="333"/>
      <c r="OAJ77" s="333"/>
      <c r="OAK77" s="333"/>
      <c r="OAL77" s="333"/>
      <c r="OAM77" s="333"/>
      <c r="OAN77" s="333"/>
      <c r="OAO77" s="333"/>
      <c r="OAP77" s="333"/>
      <c r="OAQ77" s="333"/>
      <c r="OAR77" s="333"/>
      <c r="OAS77" s="333"/>
      <c r="OAT77" s="333"/>
      <c r="OAU77" s="333"/>
      <c r="OAV77" s="333"/>
      <c r="OAW77" s="333"/>
      <c r="OAX77" s="333"/>
      <c r="OAY77" s="333"/>
      <c r="OAZ77" s="333"/>
      <c r="OBA77" s="333"/>
      <c r="OBB77" s="333"/>
      <c r="OBC77" s="333"/>
      <c r="OBD77" s="333"/>
      <c r="OBE77" s="333"/>
      <c r="OBF77" s="333"/>
      <c r="OBG77" s="333"/>
      <c r="OBH77" s="333"/>
      <c r="OBI77" s="333"/>
      <c r="OBJ77" s="333"/>
      <c r="OBK77" s="333"/>
      <c r="OBL77" s="333"/>
      <c r="OBM77" s="333"/>
      <c r="OBN77" s="333"/>
      <c r="OBO77" s="333"/>
      <c r="OBP77" s="333"/>
      <c r="OBQ77" s="333"/>
      <c r="OBR77" s="333"/>
      <c r="OBS77" s="333"/>
      <c r="OBT77" s="333"/>
      <c r="OBU77" s="333"/>
      <c r="OBV77" s="333"/>
      <c r="OBW77" s="333"/>
      <c r="OBX77" s="333"/>
      <c r="OBY77" s="333"/>
      <c r="OBZ77" s="333"/>
      <c r="OCA77" s="333"/>
      <c r="OCB77" s="333"/>
      <c r="OCC77" s="333"/>
      <c r="OCD77" s="333"/>
      <c r="OCE77" s="333"/>
      <c r="OCF77" s="333"/>
      <c r="OCG77" s="333"/>
      <c r="OCH77" s="333"/>
      <c r="OCI77" s="333"/>
      <c r="OCJ77" s="333"/>
      <c r="OCK77" s="333"/>
      <c r="OCL77" s="333"/>
      <c r="OCM77" s="333"/>
      <c r="OCN77" s="333"/>
      <c r="OCO77" s="333"/>
      <c r="OCP77" s="333"/>
      <c r="OCQ77" s="333"/>
      <c r="OCR77" s="333"/>
      <c r="OCS77" s="333"/>
      <c r="OCT77" s="333"/>
      <c r="OCU77" s="333"/>
      <c r="OCV77" s="333"/>
      <c r="OCW77" s="333"/>
      <c r="OCX77" s="333"/>
      <c r="OCY77" s="333"/>
      <c r="OCZ77" s="333"/>
      <c r="ODA77" s="333"/>
      <c r="ODB77" s="333"/>
      <c r="ODC77" s="333"/>
      <c r="ODD77" s="333"/>
      <c r="ODE77" s="333"/>
      <c r="ODF77" s="333"/>
      <c r="ODG77" s="333"/>
      <c r="ODH77" s="333"/>
      <c r="ODI77" s="333"/>
      <c r="ODJ77" s="333"/>
      <c r="ODK77" s="333"/>
      <c r="ODL77" s="333"/>
      <c r="ODM77" s="333"/>
      <c r="ODN77" s="333"/>
      <c r="ODO77" s="333"/>
      <c r="ODP77" s="333"/>
      <c r="ODQ77" s="333"/>
      <c r="ODR77" s="333"/>
      <c r="ODS77" s="333"/>
      <c r="ODT77" s="333"/>
      <c r="ODU77" s="333"/>
      <c r="ODV77" s="333"/>
      <c r="ODW77" s="333"/>
      <c r="ODX77" s="333"/>
      <c r="ODY77" s="333"/>
      <c r="ODZ77" s="333"/>
      <c r="OEA77" s="333"/>
      <c r="OEB77" s="333"/>
      <c r="OEC77" s="333"/>
      <c r="OED77" s="333"/>
      <c r="OEE77" s="333"/>
      <c r="OEF77" s="333"/>
      <c r="OEG77" s="333"/>
      <c r="OEH77" s="333"/>
      <c r="OEI77" s="333"/>
      <c r="OEJ77" s="333"/>
      <c r="OEK77" s="333"/>
      <c r="OEL77" s="333"/>
      <c r="OEM77" s="333"/>
      <c r="OEN77" s="333"/>
      <c r="OEO77" s="333"/>
      <c r="OEP77" s="333"/>
      <c r="OEQ77" s="333"/>
      <c r="OER77" s="333"/>
      <c r="OES77" s="333"/>
      <c r="OET77" s="333"/>
      <c r="OEU77" s="333"/>
      <c r="OEV77" s="333"/>
      <c r="OEW77" s="333"/>
      <c r="OEX77" s="333"/>
      <c r="OEY77" s="333"/>
      <c r="OEZ77" s="333"/>
      <c r="OFA77" s="333"/>
      <c r="OFB77" s="333"/>
      <c r="OFC77" s="333"/>
      <c r="OFD77" s="333"/>
      <c r="OFE77" s="333"/>
      <c r="OFF77" s="333"/>
      <c r="OFG77" s="333"/>
      <c r="OFH77" s="333"/>
      <c r="OFI77" s="333"/>
      <c r="OFJ77" s="333"/>
      <c r="OFK77" s="333"/>
      <c r="OFL77" s="333"/>
      <c r="OFM77" s="333"/>
      <c r="OFN77" s="333"/>
      <c r="OFO77" s="333"/>
      <c r="OFP77" s="333"/>
      <c r="OFQ77" s="333"/>
      <c r="OFR77" s="333"/>
      <c r="OFS77" s="333"/>
      <c r="OFT77" s="333"/>
      <c r="OFU77" s="333"/>
      <c r="OFV77" s="333"/>
      <c r="OFW77" s="333"/>
      <c r="OFX77" s="333"/>
      <c r="OFY77" s="333"/>
      <c r="OFZ77" s="333"/>
      <c r="OGA77" s="333"/>
      <c r="OGB77" s="333"/>
      <c r="OGC77" s="333"/>
      <c r="OGD77" s="333"/>
      <c r="OGE77" s="333"/>
      <c r="OGF77" s="333"/>
      <c r="OGG77" s="333"/>
      <c r="OGH77" s="333"/>
      <c r="OGI77" s="333"/>
      <c r="OGJ77" s="333"/>
      <c r="OGK77" s="333"/>
      <c r="OGL77" s="333"/>
      <c r="OGM77" s="333"/>
      <c r="OGN77" s="333"/>
      <c r="OGO77" s="333"/>
      <c r="OGP77" s="333"/>
      <c r="OGQ77" s="333"/>
      <c r="OGR77" s="333"/>
      <c r="OGS77" s="333"/>
      <c r="OGT77" s="333"/>
      <c r="OGU77" s="333"/>
      <c r="OGV77" s="333"/>
      <c r="OGW77" s="333"/>
      <c r="OGX77" s="333"/>
      <c r="OGY77" s="333"/>
      <c r="OGZ77" s="333"/>
      <c r="OHA77" s="333"/>
      <c r="OHB77" s="333"/>
      <c r="OHC77" s="333"/>
      <c r="OHD77" s="333"/>
      <c r="OHE77" s="333"/>
      <c r="OHF77" s="333"/>
      <c r="OHG77" s="333"/>
      <c r="OHH77" s="333"/>
      <c r="OHI77" s="333"/>
      <c r="OHJ77" s="333"/>
      <c r="OHK77" s="333"/>
      <c r="OHL77" s="333"/>
      <c r="OHM77" s="333"/>
      <c r="OHN77" s="333"/>
      <c r="OHO77" s="333"/>
      <c r="OHP77" s="333"/>
      <c r="OHQ77" s="333"/>
      <c r="OHR77" s="333"/>
      <c r="OHS77" s="333"/>
      <c r="OHT77" s="333"/>
      <c r="OHU77" s="333"/>
      <c r="OHV77" s="333"/>
      <c r="OHW77" s="333"/>
      <c r="OHX77" s="333"/>
      <c r="OHY77" s="333"/>
      <c r="OHZ77" s="333"/>
      <c r="OIA77" s="333"/>
      <c r="OIB77" s="333"/>
      <c r="OIC77" s="333"/>
      <c r="OID77" s="333"/>
      <c r="OIE77" s="333"/>
      <c r="OIF77" s="333"/>
      <c r="OIG77" s="333"/>
      <c r="OIH77" s="333"/>
      <c r="OII77" s="333"/>
      <c r="OIJ77" s="333"/>
      <c r="OIK77" s="333"/>
      <c r="OIL77" s="333"/>
      <c r="OIM77" s="333"/>
      <c r="OIN77" s="333"/>
      <c r="OIO77" s="333"/>
      <c r="OIP77" s="333"/>
      <c r="OIQ77" s="333"/>
      <c r="OIR77" s="333"/>
      <c r="OIS77" s="333"/>
      <c r="OIT77" s="333"/>
      <c r="OIU77" s="333"/>
      <c r="OIV77" s="333"/>
      <c r="OIW77" s="333"/>
      <c r="OIX77" s="333"/>
      <c r="OIY77" s="333"/>
      <c r="OIZ77" s="333"/>
      <c r="OJA77" s="333"/>
      <c r="OJB77" s="333"/>
      <c r="OJC77" s="333"/>
      <c r="OJD77" s="333"/>
      <c r="OJE77" s="333"/>
      <c r="OJF77" s="333"/>
      <c r="OJG77" s="333"/>
      <c r="OJH77" s="333"/>
      <c r="OJI77" s="333"/>
      <c r="OJJ77" s="333"/>
      <c r="OJK77" s="333"/>
      <c r="OJL77" s="333"/>
      <c r="OJM77" s="333"/>
      <c r="OJN77" s="333"/>
      <c r="OJO77" s="333"/>
      <c r="OJP77" s="333"/>
      <c r="OJQ77" s="333"/>
      <c r="OJR77" s="333"/>
      <c r="OJS77" s="333"/>
      <c r="OJT77" s="333"/>
      <c r="OJU77" s="333"/>
      <c r="OJV77" s="333"/>
      <c r="OJW77" s="333"/>
      <c r="OJX77" s="333"/>
      <c r="OJY77" s="333"/>
      <c r="OJZ77" s="333"/>
      <c r="OKA77" s="333"/>
      <c r="OKB77" s="333"/>
      <c r="OKC77" s="333"/>
      <c r="OKD77" s="333"/>
      <c r="OKE77" s="333"/>
      <c r="OKF77" s="333"/>
      <c r="OKG77" s="333"/>
      <c r="OKH77" s="333"/>
      <c r="OKI77" s="333"/>
      <c r="OKJ77" s="333"/>
      <c r="OKK77" s="333"/>
      <c r="OKL77" s="333"/>
      <c r="OKM77" s="333"/>
      <c r="OKN77" s="333"/>
      <c r="OKO77" s="333"/>
      <c r="OKP77" s="333"/>
      <c r="OKQ77" s="333"/>
      <c r="OKR77" s="333"/>
      <c r="OKS77" s="333"/>
      <c r="OKT77" s="333"/>
      <c r="OKU77" s="333"/>
      <c r="OKV77" s="333"/>
      <c r="OKW77" s="333"/>
      <c r="OKX77" s="333"/>
      <c r="OKY77" s="333"/>
      <c r="OKZ77" s="333"/>
      <c r="OLA77" s="333"/>
      <c r="OLB77" s="333"/>
      <c r="OLC77" s="333"/>
      <c r="OLD77" s="333"/>
      <c r="OLE77" s="333"/>
      <c r="OLF77" s="333"/>
      <c r="OLG77" s="333"/>
      <c r="OLH77" s="333"/>
      <c r="OLI77" s="333"/>
      <c r="OLJ77" s="333"/>
      <c r="OLK77" s="333"/>
      <c r="OLL77" s="333"/>
      <c r="OLM77" s="333"/>
      <c r="OLN77" s="333"/>
      <c r="OLO77" s="333"/>
      <c r="OLP77" s="333"/>
      <c r="OLQ77" s="333"/>
      <c r="OLR77" s="333"/>
      <c r="OLS77" s="333"/>
      <c r="OLT77" s="333"/>
      <c r="OLU77" s="333"/>
      <c r="OLV77" s="333"/>
      <c r="OLW77" s="333"/>
      <c r="OLX77" s="333"/>
      <c r="OLY77" s="333"/>
      <c r="OLZ77" s="333"/>
      <c r="OMA77" s="333"/>
      <c r="OMB77" s="333"/>
      <c r="OMC77" s="333"/>
      <c r="OMD77" s="333"/>
      <c r="OME77" s="333"/>
      <c r="OMF77" s="333"/>
      <c r="OMG77" s="333"/>
      <c r="OMH77" s="333"/>
      <c r="OMI77" s="333"/>
      <c r="OMJ77" s="333"/>
      <c r="OMK77" s="333"/>
      <c r="OML77" s="333"/>
      <c r="OMM77" s="333"/>
      <c r="OMN77" s="333"/>
      <c r="OMO77" s="333"/>
      <c r="OMP77" s="333"/>
      <c r="OMQ77" s="333"/>
      <c r="OMR77" s="333"/>
      <c r="OMS77" s="333"/>
      <c r="OMT77" s="333"/>
      <c r="OMU77" s="333"/>
      <c r="OMV77" s="333"/>
      <c r="OMW77" s="333"/>
      <c r="OMX77" s="333"/>
      <c r="OMY77" s="333"/>
      <c r="OMZ77" s="333"/>
      <c r="ONA77" s="333"/>
      <c r="ONB77" s="333"/>
      <c r="ONC77" s="333"/>
      <c r="OND77" s="333"/>
      <c r="ONE77" s="333"/>
      <c r="ONF77" s="333"/>
      <c r="ONG77" s="333"/>
      <c r="ONH77" s="333"/>
      <c r="ONI77" s="333"/>
      <c r="ONJ77" s="333"/>
      <c r="ONK77" s="333"/>
      <c r="ONL77" s="333"/>
      <c r="ONM77" s="333"/>
      <c r="ONN77" s="333"/>
      <c r="ONO77" s="333"/>
      <c r="ONP77" s="333"/>
      <c r="ONQ77" s="333"/>
      <c r="ONR77" s="333"/>
      <c r="ONS77" s="333"/>
      <c r="ONT77" s="333"/>
      <c r="ONU77" s="333"/>
      <c r="ONV77" s="333"/>
      <c r="ONW77" s="333"/>
      <c r="ONX77" s="333"/>
      <c r="ONY77" s="333"/>
      <c r="ONZ77" s="333"/>
      <c r="OOA77" s="333"/>
      <c r="OOB77" s="333"/>
      <c r="OOC77" s="333"/>
      <c r="OOD77" s="333"/>
      <c r="OOE77" s="333"/>
      <c r="OOF77" s="333"/>
      <c r="OOG77" s="333"/>
      <c r="OOH77" s="333"/>
      <c r="OOI77" s="333"/>
      <c r="OOJ77" s="333"/>
      <c r="OOK77" s="333"/>
      <c r="OOL77" s="333"/>
      <c r="OOM77" s="333"/>
      <c r="OON77" s="333"/>
      <c r="OOO77" s="333"/>
      <c r="OOP77" s="333"/>
      <c r="OOQ77" s="333"/>
      <c r="OOR77" s="333"/>
      <c r="OOS77" s="333"/>
      <c r="OOT77" s="333"/>
      <c r="OOU77" s="333"/>
      <c r="OOV77" s="333"/>
      <c r="OOW77" s="333"/>
      <c r="OOX77" s="333"/>
      <c r="OOY77" s="333"/>
      <c r="OOZ77" s="333"/>
      <c r="OPA77" s="333"/>
      <c r="OPB77" s="333"/>
      <c r="OPC77" s="333"/>
      <c r="OPD77" s="333"/>
      <c r="OPE77" s="333"/>
      <c r="OPF77" s="333"/>
      <c r="OPG77" s="333"/>
      <c r="OPH77" s="333"/>
      <c r="OPI77" s="333"/>
      <c r="OPJ77" s="333"/>
      <c r="OPK77" s="333"/>
      <c r="OPL77" s="333"/>
      <c r="OPM77" s="333"/>
      <c r="OPN77" s="333"/>
      <c r="OPO77" s="333"/>
      <c r="OPP77" s="333"/>
      <c r="OPQ77" s="333"/>
      <c r="OPR77" s="333"/>
      <c r="OPS77" s="333"/>
      <c r="OPT77" s="333"/>
      <c r="OPU77" s="333"/>
      <c r="OPV77" s="333"/>
      <c r="OPW77" s="333"/>
      <c r="OPX77" s="333"/>
      <c r="OPY77" s="333"/>
      <c r="OPZ77" s="333"/>
      <c r="OQA77" s="333"/>
      <c r="OQB77" s="333"/>
      <c r="OQC77" s="333"/>
      <c r="OQD77" s="333"/>
      <c r="OQE77" s="333"/>
      <c r="OQF77" s="333"/>
      <c r="OQG77" s="333"/>
      <c r="OQH77" s="333"/>
      <c r="OQI77" s="333"/>
      <c r="OQJ77" s="333"/>
      <c r="OQK77" s="333"/>
      <c r="OQL77" s="333"/>
      <c r="OQM77" s="333"/>
      <c r="OQN77" s="333"/>
      <c r="OQO77" s="333"/>
      <c r="OQP77" s="333"/>
      <c r="OQQ77" s="333"/>
      <c r="OQR77" s="333"/>
      <c r="OQS77" s="333"/>
      <c r="OQT77" s="333"/>
      <c r="OQU77" s="333"/>
      <c r="OQV77" s="333"/>
      <c r="OQW77" s="333"/>
      <c r="OQX77" s="333"/>
      <c r="OQY77" s="333"/>
      <c r="OQZ77" s="333"/>
      <c r="ORA77" s="333"/>
      <c r="ORB77" s="333"/>
      <c r="ORC77" s="333"/>
      <c r="ORD77" s="333"/>
      <c r="ORE77" s="333"/>
      <c r="ORF77" s="333"/>
      <c r="ORG77" s="333"/>
      <c r="ORH77" s="333"/>
      <c r="ORI77" s="333"/>
      <c r="ORJ77" s="333"/>
      <c r="ORK77" s="333"/>
      <c r="ORL77" s="333"/>
      <c r="ORM77" s="333"/>
      <c r="ORN77" s="333"/>
      <c r="ORO77" s="333"/>
      <c r="ORP77" s="333"/>
      <c r="ORQ77" s="333"/>
      <c r="ORR77" s="333"/>
      <c r="ORS77" s="333"/>
      <c r="ORT77" s="333"/>
      <c r="ORU77" s="333"/>
      <c r="ORV77" s="333"/>
      <c r="ORW77" s="333"/>
      <c r="ORX77" s="333"/>
      <c r="ORY77" s="333"/>
      <c r="ORZ77" s="333"/>
      <c r="OSA77" s="333"/>
      <c r="OSB77" s="333"/>
      <c r="OSC77" s="333"/>
      <c r="OSD77" s="333"/>
      <c r="OSE77" s="333"/>
      <c r="OSF77" s="333"/>
      <c r="OSG77" s="333"/>
      <c r="OSH77" s="333"/>
      <c r="OSI77" s="333"/>
      <c r="OSJ77" s="333"/>
      <c r="OSK77" s="333"/>
      <c r="OSL77" s="333"/>
      <c r="OSM77" s="333"/>
      <c r="OSN77" s="333"/>
      <c r="OSO77" s="333"/>
      <c r="OSP77" s="333"/>
      <c r="OSQ77" s="333"/>
      <c r="OSR77" s="333"/>
      <c r="OSS77" s="333"/>
      <c r="OST77" s="333"/>
      <c r="OSU77" s="333"/>
      <c r="OSV77" s="333"/>
      <c r="OSW77" s="333"/>
      <c r="OSX77" s="333"/>
      <c r="OSY77" s="333"/>
      <c r="OSZ77" s="333"/>
      <c r="OTA77" s="333"/>
      <c r="OTB77" s="333"/>
      <c r="OTC77" s="333"/>
      <c r="OTD77" s="333"/>
      <c r="OTE77" s="333"/>
      <c r="OTF77" s="333"/>
      <c r="OTG77" s="333"/>
      <c r="OTH77" s="333"/>
      <c r="OTI77" s="333"/>
      <c r="OTJ77" s="333"/>
      <c r="OTK77" s="333"/>
      <c r="OTL77" s="333"/>
      <c r="OTM77" s="333"/>
      <c r="OTN77" s="333"/>
      <c r="OTO77" s="333"/>
      <c r="OTP77" s="333"/>
      <c r="OTQ77" s="333"/>
      <c r="OTR77" s="333"/>
      <c r="OTS77" s="333"/>
      <c r="OTT77" s="333"/>
      <c r="OTU77" s="333"/>
      <c r="OTV77" s="333"/>
      <c r="OTW77" s="333"/>
      <c r="OTX77" s="333"/>
      <c r="OTY77" s="333"/>
      <c r="OTZ77" s="333"/>
      <c r="OUA77" s="333"/>
      <c r="OUB77" s="333"/>
      <c r="OUC77" s="333"/>
      <c r="OUD77" s="333"/>
      <c r="OUE77" s="333"/>
      <c r="OUF77" s="333"/>
      <c r="OUG77" s="333"/>
      <c r="OUH77" s="333"/>
      <c r="OUI77" s="333"/>
      <c r="OUJ77" s="333"/>
      <c r="OUK77" s="333"/>
      <c r="OUL77" s="333"/>
      <c r="OUM77" s="333"/>
      <c r="OUN77" s="333"/>
      <c r="OUO77" s="333"/>
      <c r="OUP77" s="333"/>
      <c r="OUQ77" s="333"/>
      <c r="OUR77" s="333"/>
      <c r="OUS77" s="333"/>
      <c r="OUT77" s="333"/>
      <c r="OUU77" s="333"/>
      <c r="OUV77" s="333"/>
      <c r="OUW77" s="333"/>
      <c r="OUX77" s="333"/>
      <c r="OUY77" s="333"/>
      <c r="OUZ77" s="333"/>
      <c r="OVA77" s="333"/>
      <c r="OVB77" s="333"/>
      <c r="OVC77" s="333"/>
      <c r="OVD77" s="333"/>
      <c r="OVE77" s="333"/>
      <c r="OVF77" s="333"/>
      <c r="OVG77" s="333"/>
      <c r="OVH77" s="333"/>
      <c r="OVI77" s="333"/>
      <c r="OVJ77" s="333"/>
      <c r="OVK77" s="333"/>
      <c r="OVL77" s="333"/>
      <c r="OVM77" s="333"/>
      <c r="OVN77" s="333"/>
      <c r="OVO77" s="333"/>
      <c r="OVP77" s="333"/>
      <c r="OVQ77" s="333"/>
      <c r="OVR77" s="333"/>
      <c r="OVS77" s="333"/>
      <c r="OVT77" s="333"/>
      <c r="OVU77" s="333"/>
      <c r="OVV77" s="333"/>
      <c r="OVW77" s="333"/>
      <c r="OVX77" s="333"/>
      <c r="OVY77" s="333"/>
      <c r="OVZ77" s="333"/>
      <c r="OWA77" s="333"/>
      <c r="OWB77" s="333"/>
      <c r="OWC77" s="333"/>
      <c r="OWD77" s="333"/>
      <c r="OWE77" s="333"/>
      <c r="OWF77" s="333"/>
      <c r="OWG77" s="333"/>
      <c r="OWH77" s="333"/>
      <c r="OWI77" s="333"/>
      <c r="OWJ77" s="333"/>
      <c r="OWK77" s="333"/>
      <c r="OWL77" s="333"/>
      <c r="OWM77" s="333"/>
      <c r="OWN77" s="333"/>
      <c r="OWO77" s="333"/>
      <c r="OWP77" s="333"/>
      <c r="OWQ77" s="333"/>
      <c r="OWR77" s="333"/>
      <c r="OWS77" s="333"/>
      <c r="OWT77" s="333"/>
      <c r="OWU77" s="333"/>
      <c r="OWV77" s="333"/>
      <c r="OWW77" s="333"/>
      <c r="OWX77" s="333"/>
      <c r="OWY77" s="333"/>
      <c r="OWZ77" s="333"/>
      <c r="OXA77" s="333"/>
      <c r="OXB77" s="333"/>
      <c r="OXC77" s="333"/>
      <c r="OXD77" s="333"/>
      <c r="OXE77" s="333"/>
      <c r="OXF77" s="333"/>
      <c r="OXG77" s="333"/>
      <c r="OXH77" s="333"/>
      <c r="OXI77" s="333"/>
      <c r="OXJ77" s="333"/>
      <c r="OXK77" s="333"/>
      <c r="OXL77" s="333"/>
      <c r="OXM77" s="333"/>
      <c r="OXN77" s="333"/>
      <c r="OXO77" s="333"/>
      <c r="OXP77" s="333"/>
      <c r="OXQ77" s="333"/>
      <c r="OXR77" s="333"/>
      <c r="OXS77" s="333"/>
      <c r="OXT77" s="333"/>
      <c r="OXU77" s="333"/>
      <c r="OXV77" s="333"/>
      <c r="OXW77" s="333"/>
      <c r="OXX77" s="333"/>
      <c r="OXY77" s="333"/>
      <c r="OXZ77" s="333"/>
      <c r="OYA77" s="333"/>
      <c r="OYB77" s="333"/>
      <c r="OYC77" s="333"/>
      <c r="OYD77" s="333"/>
      <c r="OYE77" s="333"/>
      <c r="OYF77" s="333"/>
      <c r="OYG77" s="333"/>
      <c r="OYH77" s="333"/>
      <c r="OYI77" s="333"/>
      <c r="OYJ77" s="333"/>
      <c r="OYK77" s="333"/>
      <c r="OYL77" s="333"/>
      <c r="OYM77" s="333"/>
      <c r="OYN77" s="333"/>
      <c r="OYO77" s="333"/>
      <c r="OYP77" s="333"/>
      <c r="OYQ77" s="333"/>
      <c r="OYR77" s="333"/>
      <c r="OYS77" s="333"/>
      <c r="OYT77" s="333"/>
      <c r="OYU77" s="333"/>
      <c r="OYV77" s="333"/>
      <c r="OYW77" s="333"/>
      <c r="OYX77" s="333"/>
      <c r="OYY77" s="333"/>
      <c r="OYZ77" s="333"/>
      <c r="OZA77" s="333"/>
      <c r="OZB77" s="333"/>
      <c r="OZC77" s="333"/>
      <c r="OZD77" s="333"/>
      <c r="OZE77" s="333"/>
      <c r="OZF77" s="333"/>
      <c r="OZG77" s="333"/>
      <c r="OZH77" s="333"/>
      <c r="OZI77" s="333"/>
      <c r="OZJ77" s="333"/>
      <c r="OZK77" s="333"/>
      <c r="OZL77" s="333"/>
      <c r="OZM77" s="333"/>
      <c r="OZN77" s="333"/>
      <c r="OZO77" s="333"/>
      <c r="OZP77" s="333"/>
      <c r="OZQ77" s="333"/>
      <c r="OZR77" s="333"/>
      <c r="OZS77" s="333"/>
      <c r="OZT77" s="333"/>
      <c r="OZU77" s="333"/>
      <c r="OZV77" s="333"/>
      <c r="OZW77" s="333"/>
      <c r="OZX77" s="333"/>
      <c r="OZY77" s="333"/>
      <c r="OZZ77" s="333"/>
      <c r="PAA77" s="333"/>
      <c r="PAB77" s="333"/>
      <c r="PAC77" s="333"/>
      <c r="PAD77" s="333"/>
      <c r="PAE77" s="333"/>
      <c r="PAF77" s="333"/>
      <c r="PAG77" s="333"/>
      <c r="PAH77" s="333"/>
      <c r="PAI77" s="333"/>
      <c r="PAJ77" s="333"/>
      <c r="PAK77" s="333"/>
      <c r="PAL77" s="333"/>
      <c r="PAM77" s="333"/>
      <c r="PAN77" s="333"/>
      <c r="PAO77" s="333"/>
      <c r="PAP77" s="333"/>
      <c r="PAQ77" s="333"/>
      <c r="PAR77" s="333"/>
      <c r="PAS77" s="333"/>
      <c r="PAT77" s="333"/>
      <c r="PAU77" s="333"/>
      <c r="PAV77" s="333"/>
      <c r="PAW77" s="333"/>
      <c r="PAX77" s="333"/>
      <c r="PAY77" s="333"/>
      <c r="PAZ77" s="333"/>
      <c r="PBA77" s="333"/>
      <c r="PBB77" s="333"/>
      <c r="PBC77" s="333"/>
      <c r="PBD77" s="333"/>
      <c r="PBE77" s="333"/>
      <c r="PBF77" s="333"/>
      <c r="PBG77" s="333"/>
      <c r="PBH77" s="333"/>
      <c r="PBI77" s="333"/>
      <c r="PBJ77" s="333"/>
      <c r="PBK77" s="333"/>
      <c r="PBL77" s="333"/>
      <c r="PBM77" s="333"/>
      <c r="PBN77" s="333"/>
      <c r="PBO77" s="333"/>
      <c r="PBP77" s="333"/>
      <c r="PBQ77" s="333"/>
      <c r="PBR77" s="333"/>
      <c r="PBS77" s="333"/>
      <c r="PBT77" s="333"/>
      <c r="PBU77" s="333"/>
      <c r="PBV77" s="333"/>
      <c r="PBW77" s="333"/>
      <c r="PBX77" s="333"/>
      <c r="PBY77" s="333"/>
      <c r="PBZ77" s="333"/>
      <c r="PCA77" s="333"/>
      <c r="PCB77" s="333"/>
      <c r="PCC77" s="333"/>
      <c r="PCD77" s="333"/>
      <c r="PCE77" s="333"/>
      <c r="PCF77" s="333"/>
      <c r="PCG77" s="333"/>
      <c r="PCH77" s="333"/>
      <c r="PCI77" s="333"/>
      <c r="PCJ77" s="333"/>
      <c r="PCK77" s="333"/>
      <c r="PCL77" s="333"/>
      <c r="PCM77" s="333"/>
      <c r="PCN77" s="333"/>
      <c r="PCO77" s="333"/>
      <c r="PCP77" s="333"/>
      <c r="PCQ77" s="333"/>
      <c r="PCR77" s="333"/>
      <c r="PCS77" s="333"/>
      <c r="PCT77" s="333"/>
      <c r="PCU77" s="333"/>
      <c r="PCV77" s="333"/>
      <c r="PCW77" s="333"/>
      <c r="PCX77" s="333"/>
      <c r="PCY77" s="333"/>
      <c r="PCZ77" s="333"/>
      <c r="PDA77" s="333"/>
      <c r="PDB77" s="333"/>
      <c r="PDC77" s="333"/>
      <c r="PDD77" s="333"/>
      <c r="PDE77" s="333"/>
      <c r="PDF77" s="333"/>
      <c r="PDG77" s="333"/>
      <c r="PDH77" s="333"/>
      <c r="PDI77" s="333"/>
      <c r="PDJ77" s="333"/>
      <c r="PDK77" s="333"/>
      <c r="PDL77" s="333"/>
      <c r="PDM77" s="333"/>
      <c r="PDN77" s="333"/>
      <c r="PDO77" s="333"/>
      <c r="PDP77" s="333"/>
      <c r="PDQ77" s="333"/>
      <c r="PDR77" s="333"/>
      <c r="PDS77" s="333"/>
      <c r="PDT77" s="333"/>
      <c r="PDU77" s="333"/>
      <c r="PDV77" s="333"/>
      <c r="PDW77" s="333"/>
      <c r="PDX77" s="333"/>
      <c r="PDY77" s="333"/>
      <c r="PDZ77" s="333"/>
      <c r="PEA77" s="333"/>
      <c r="PEB77" s="333"/>
      <c r="PEC77" s="333"/>
      <c r="PED77" s="333"/>
      <c r="PEE77" s="333"/>
      <c r="PEF77" s="333"/>
      <c r="PEG77" s="333"/>
      <c r="PEH77" s="333"/>
      <c r="PEI77" s="333"/>
      <c r="PEJ77" s="333"/>
      <c r="PEK77" s="333"/>
      <c r="PEL77" s="333"/>
      <c r="PEM77" s="333"/>
      <c r="PEN77" s="333"/>
      <c r="PEO77" s="333"/>
      <c r="PEP77" s="333"/>
      <c r="PEQ77" s="333"/>
      <c r="PER77" s="333"/>
      <c r="PES77" s="333"/>
      <c r="PET77" s="333"/>
      <c r="PEU77" s="333"/>
      <c r="PEV77" s="333"/>
      <c r="PEW77" s="333"/>
      <c r="PEX77" s="333"/>
      <c r="PEY77" s="333"/>
      <c r="PEZ77" s="333"/>
      <c r="PFA77" s="333"/>
      <c r="PFB77" s="333"/>
      <c r="PFC77" s="333"/>
      <c r="PFD77" s="333"/>
      <c r="PFE77" s="333"/>
      <c r="PFF77" s="333"/>
      <c r="PFG77" s="333"/>
      <c r="PFH77" s="333"/>
      <c r="PFI77" s="333"/>
      <c r="PFJ77" s="333"/>
      <c r="PFK77" s="333"/>
      <c r="PFL77" s="333"/>
      <c r="PFM77" s="333"/>
      <c r="PFN77" s="333"/>
      <c r="PFO77" s="333"/>
      <c r="PFP77" s="333"/>
      <c r="PFQ77" s="333"/>
      <c r="PFR77" s="333"/>
      <c r="PFS77" s="333"/>
      <c r="PFT77" s="333"/>
      <c r="PFU77" s="333"/>
      <c r="PFV77" s="333"/>
      <c r="PFW77" s="333"/>
      <c r="PFX77" s="333"/>
      <c r="PFY77" s="333"/>
      <c r="PFZ77" s="333"/>
      <c r="PGA77" s="333"/>
      <c r="PGB77" s="333"/>
      <c r="PGC77" s="333"/>
      <c r="PGD77" s="333"/>
      <c r="PGE77" s="333"/>
      <c r="PGF77" s="333"/>
      <c r="PGG77" s="333"/>
      <c r="PGH77" s="333"/>
      <c r="PGI77" s="333"/>
      <c r="PGJ77" s="333"/>
      <c r="PGK77" s="333"/>
      <c r="PGL77" s="333"/>
      <c r="PGM77" s="333"/>
      <c r="PGN77" s="333"/>
      <c r="PGO77" s="333"/>
      <c r="PGP77" s="333"/>
      <c r="PGQ77" s="333"/>
      <c r="PGR77" s="333"/>
      <c r="PGS77" s="333"/>
      <c r="PGT77" s="333"/>
      <c r="PGU77" s="333"/>
      <c r="PGV77" s="333"/>
      <c r="PGW77" s="333"/>
      <c r="PGX77" s="333"/>
      <c r="PGY77" s="333"/>
      <c r="PGZ77" s="333"/>
      <c r="PHA77" s="333"/>
      <c r="PHB77" s="333"/>
      <c r="PHC77" s="333"/>
      <c r="PHD77" s="333"/>
      <c r="PHE77" s="333"/>
      <c r="PHF77" s="333"/>
      <c r="PHG77" s="333"/>
      <c r="PHH77" s="333"/>
      <c r="PHI77" s="333"/>
      <c r="PHJ77" s="333"/>
      <c r="PHK77" s="333"/>
      <c r="PHL77" s="333"/>
      <c r="PHM77" s="333"/>
      <c r="PHN77" s="333"/>
      <c r="PHO77" s="333"/>
      <c r="PHP77" s="333"/>
      <c r="PHQ77" s="333"/>
      <c r="PHR77" s="333"/>
      <c r="PHS77" s="333"/>
      <c r="PHT77" s="333"/>
      <c r="PHU77" s="333"/>
      <c r="PHV77" s="333"/>
      <c r="PHW77" s="333"/>
      <c r="PHX77" s="333"/>
      <c r="PHY77" s="333"/>
      <c r="PHZ77" s="333"/>
      <c r="PIA77" s="333"/>
      <c r="PIB77" s="333"/>
      <c r="PIC77" s="333"/>
      <c r="PID77" s="333"/>
      <c r="PIE77" s="333"/>
      <c r="PIF77" s="333"/>
      <c r="PIG77" s="333"/>
      <c r="PIH77" s="333"/>
      <c r="PII77" s="333"/>
      <c r="PIJ77" s="333"/>
      <c r="PIK77" s="333"/>
      <c r="PIL77" s="333"/>
      <c r="PIM77" s="333"/>
      <c r="PIN77" s="333"/>
      <c r="PIO77" s="333"/>
      <c r="PIP77" s="333"/>
      <c r="PIQ77" s="333"/>
      <c r="PIR77" s="333"/>
      <c r="PIS77" s="333"/>
      <c r="PIT77" s="333"/>
      <c r="PIU77" s="333"/>
      <c r="PIV77" s="333"/>
      <c r="PIW77" s="333"/>
      <c r="PIX77" s="333"/>
      <c r="PIY77" s="333"/>
      <c r="PIZ77" s="333"/>
      <c r="PJA77" s="333"/>
      <c r="PJB77" s="333"/>
      <c r="PJC77" s="333"/>
      <c r="PJD77" s="333"/>
      <c r="PJE77" s="333"/>
      <c r="PJF77" s="333"/>
      <c r="PJG77" s="333"/>
      <c r="PJH77" s="333"/>
      <c r="PJI77" s="333"/>
      <c r="PJJ77" s="333"/>
      <c r="PJK77" s="333"/>
      <c r="PJL77" s="333"/>
      <c r="PJM77" s="333"/>
      <c r="PJN77" s="333"/>
      <c r="PJO77" s="333"/>
      <c r="PJP77" s="333"/>
      <c r="PJQ77" s="333"/>
      <c r="PJR77" s="333"/>
      <c r="PJS77" s="333"/>
      <c r="PJT77" s="333"/>
      <c r="PJU77" s="333"/>
      <c r="PJV77" s="333"/>
      <c r="PJW77" s="333"/>
      <c r="PJX77" s="333"/>
      <c r="PJY77" s="333"/>
      <c r="PJZ77" s="333"/>
      <c r="PKA77" s="333"/>
      <c r="PKB77" s="333"/>
      <c r="PKC77" s="333"/>
      <c r="PKD77" s="333"/>
      <c r="PKE77" s="333"/>
      <c r="PKF77" s="333"/>
      <c r="PKG77" s="333"/>
      <c r="PKH77" s="333"/>
      <c r="PKI77" s="333"/>
      <c r="PKJ77" s="333"/>
      <c r="PKK77" s="333"/>
      <c r="PKL77" s="333"/>
      <c r="PKM77" s="333"/>
      <c r="PKN77" s="333"/>
      <c r="PKO77" s="333"/>
      <c r="PKP77" s="333"/>
      <c r="PKQ77" s="333"/>
      <c r="PKR77" s="333"/>
      <c r="PKS77" s="333"/>
      <c r="PKT77" s="333"/>
      <c r="PKU77" s="333"/>
      <c r="PKV77" s="333"/>
      <c r="PKW77" s="333"/>
      <c r="PKX77" s="333"/>
      <c r="PKY77" s="333"/>
      <c r="PKZ77" s="333"/>
      <c r="PLA77" s="333"/>
      <c r="PLB77" s="333"/>
      <c r="PLC77" s="333"/>
      <c r="PLD77" s="333"/>
      <c r="PLE77" s="333"/>
      <c r="PLF77" s="333"/>
      <c r="PLG77" s="333"/>
      <c r="PLH77" s="333"/>
      <c r="PLI77" s="333"/>
      <c r="PLJ77" s="333"/>
      <c r="PLK77" s="333"/>
      <c r="PLL77" s="333"/>
      <c r="PLM77" s="333"/>
      <c r="PLN77" s="333"/>
      <c r="PLO77" s="333"/>
      <c r="PLP77" s="333"/>
      <c r="PLQ77" s="333"/>
      <c r="PLR77" s="333"/>
      <c r="PLS77" s="333"/>
      <c r="PLT77" s="333"/>
      <c r="PLU77" s="333"/>
      <c r="PLV77" s="333"/>
      <c r="PLW77" s="333"/>
      <c r="PLX77" s="333"/>
      <c r="PLY77" s="333"/>
      <c r="PLZ77" s="333"/>
      <c r="PMA77" s="333"/>
      <c r="PMB77" s="333"/>
      <c r="PMC77" s="333"/>
      <c r="PMD77" s="333"/>
      <c r="PME77" s="333"/>
      <c r="PMF77" s="333"/>
      <c r="PMG77" s="333"/>
      <c r="PMH77" s="333"/>
      <c r="PMI77" s="333"/>
      <c r="PMJ77" s="333"/>
      <c r="PMK77" s="333"/>
      <c r="PML77" s="333"/>
      <c r="PMM77" s="333"/>
      <c r="PMN77" s="333"/>
      <c r="PMO77" s="333"/>
      <c r="PMP77" s="333"/>
      <c r="PMQ77" s="333"/>
      <c r="PMR77" s="333"/>
      <c r="PMS77" s="333"/>
      <c r="PMT77" s="333"/>
      <c r="PMU77" s="333"/>
      <c r="PMV77" s="333"/>
      <c r="PMW77" s="333"/>
      <c r="PMX77" s="333"/>
      <c r="PMY77" s="333"/>
      <c r="PMZ77" s="333"/>
      <c r="PNA77" s="333"/>
      <c r="PNB77" s="333"/>
      <c r="PNC77" s="333"/>
      <c r="PND77" s="333"/>
      <c r="PNE77" s="333"/>
      <c r="PNF77" s="333"/>
      <c r="PNG77" s="333"/>
      <c r="PNH77" s="333"/>
      <c r="PNI77" s="333"/>
      <c r="PNJ77" s="333"/>
      <c r="PNK77" s="333"/>
      <c r="PNL77" s="333"/>
      <c r="PNM77" s="333"/>
      <c r="PNN77" s="333"/>
      <c r="PNO77" s="333"/>
      <c r="PNP77" s="333"/>
      <c r="PNQ77" s="333"/>
      <c r="PNR77" s="333"/>
      <c r="PNS77" s="333"/>
      <c r="PNT77" s="333"/>
      <c r="PNU77" s="333"/>
      <c r="PNV77" s="333"/>
      <c r="PNW77" s="333"/>
      <c r="PNX77" s="333"/>
      <c r="PNY77" s="333"/>
      <c r="PNZ77" s="333"/>
      <c r="POA77" s="333"/>
      <c r="POB77" s="333"/>
      <c r="POC77" s="333"/>
      <c r="POD77" s="333"/>
      <c r="POE77" s="333"/>
      <c r="POF77" s="333"/>
      <c r="POG77" s="333"/>
      <c r="POH77" s="333"/>
      <c r="POI77" s="333"/>
      <c r="POJ77" s="333"/>
      <c r="POK77" s="333"/>
      <c r="POL77" s="333"/>
      <c r="POM77" s="333"/>
      <c r="PON77" s="333"/>
      <c r="POO77" s="333"/>
      <c r="POP77" s="333"/>
      <c r="POQ77" s="333"/>
      <c r="POR77" s="333"/>
      <c r="POS77" s="333"/>
      <c r="POT77" s="333"/>
      <c r="POU77" s="333"/>
      <c r="POV77" s="333"/>
      <c r="POW77" s="333"/>
      <c r="POX77" s="333"/>
      <c r="POY77" s="333"/>
      <c r="POZ77" s="333"/>
      <c r="PPA77" s="333"/>
      <c r="PPB77" s="333"/>
      <c r="PPC77" s="333"/>
      <c r="PPD77" s="333"/>
      <c r="PPE77" s="333"/>
      <c r="PPF77" s="333"/>
      <c r="PPG77" s="333"/>
      <c r="PPH77" s="333"/>
      <c r="PPI77" s="333"/>
      <c r="PPJ77" s="333"/>
      <c r="PPK77" s="333"/>
      <c r="PPL77" s="333"/>
      <c r="PPM77" s="333"/>
      <c r="PPN77" s="333"/>
      <c r="PPO77" s="333"/>
      <c r="PPP77" s="333"/>
      <c r="PPQ77" s="333"/>
      <c r="PPR77" s="333"/>
      <c r="PPS77" s="333"/>
      <c r="PPT77" s="333"/>
      <c r="PPU77" s="333"/>
      <c r="PPV77" s="333"/>
      <c r="PPW77" s="333"/>
      <c r="PPX77" s="333"/>
      <c r="PPY77" s="333"/>
      <c r="PPZ77" s="333"/>
      <c r="PQA77" s="333"/>
      <c r="PQB77" s="333"/>
      <c r="PQC77" s="333"/>
      <c r="PQD77" s="333"/>
      <c r="PQE77" s="333"/>
      <c r="PQF77" s="333"/>
      <c r="PQG77" s="333"/>
      <c r="PQH77" s="333"/>
      <c r="PQI77" s="333"/>
      <c r="PQJ77" s="333"/>
      <c r="PQK77" s="333"/>
      <c r="PQL77" s="333"/>
      <c r="PQM77" s="333"/>
      <c r="PQN77" s="333"/>
      <c r="PQO77" s="333"/>
      <c r="PQP77" s="333"/>
      <c r="PQQ77" s="333"/>
      <c r="PQR77" s="333"/>
      <c r="PQS77" s="333"/>
      <c r="PQT77" s="333"/>
      <c r="PQU77" s="333"/>
      <c r="PQV77" s="333"/>
      <c r="PQW77" s="333"/>
      <c r="PQX77" s="333"/>
      <c r="PQY77" s="333"/>
      <c r="PQZ77" s="333"/>
      <c r="PRA77" s="333"/>
      <c r="PRB77" s="333"/>
      <c r="PRC77" s="333"/>
      <c r="PRD77" s="333"/>
      <c r="PRE77" s="333"/>
      <c r="PRF77" s="333"/>
      <c r="PRG77" s="333"/>
      <c r="PRH77" s="333"/>
      <c r="PRI77" s="333"/>
      <c r="PRJ77" s="333"/>
      <c r="PRK77" s="333"/>
      <c r="PRL77" s="333"/>
      <c r="PRM77" s="333"/>
      <c r="PRN77" s="333"/>
      <c r="PRO77" s="333"/>
      <c r="PRP77" s="333"/>
      <c r="PRQ77" s="333"/>
      <c r="PRR77" s="333"/>
      <c r="PRS77" s="333"/>
      <c r="PRT77" s="333"/>
      <c r="PRU77" s="333"/>
      <c r="PRV77" s="333"/>
      <c r="PRW77" s="333"/>
      <c r="PRX77" s="333"/>
      <c r="PRY77" s="333"/>
      <c r="PRZ77" s="333"/>
      <c r="PSA77" s="333"/>
      <c r="PSB77" s="333"/>
      <c r="PSC77" s="333"/>
      <c r="PSD77" s="333"/>
      <c r="PSE77" s="333"/>
      <c r="PSF77" s="333"/>
      <c r="PSG77" s="333"/>
      <c r="PSH77" s="333"/>
      <c r="PSI77" s="333"/>
      <c r="PSJ77" s="333"/>
      <c r="PSK77" s="333"/>
      <c r="PSL77" s="333"/>
      <c r="PSM77" s="333"/>
      <c r="PSN77" s="333"/>
      <c r="PSO77" s="333"/>
      <c r="PSP77" s="333"/>
      <c r="PSQ77" s="333"/>
      <c r="PSR77" s="333"/>
      <c r="PSS77" s="333"/>
      <c r="PST77" s="333"/>
      <c r="PSU77" s="333"/>
      <c r="PSV77" s="333"/>
      <c r="PSW77" s="333"/>
      <c r="PSX77" s="333"/>
      <c r="PSY77" s="333"/>
      <c r="PSZ77" s="333"/>
      <c r="PTA77" s="333"/>
      <c r="PTB77" s="333"/>
      <c r="PTC77" s="333"/>
      <c r="PTD77" s="333"/>
      <c r="PTE77" s="333"/>
      <c r="PTF77" s="333"/>
      <c r="PTG77" s="333"/>
      <c r="PTH77" s="333"/>
      <c r="PTI77" s="333"/>
      <c r="PTJ77" s="333"/>
      <c r="PTK77" s="333"/>
      <c r="PTL77" s="333"/>
      <c r="PTM77" s="333"/>
      <c r="PTN77" s="333"/>
      <c r="PTO77" s="333"/>
      <c r="PTP77" s="333"/>
      <c r="PTQ77" s="333"/>
      <c r="PTR77" s="333"/>
      <c r="PTS77" s="333"/>
      <c r="PTT77" s="333"/>
      <c r="PTU77" s="333"/>
      <c r="PTV77" s="333"/>
      <c r="PTW77" s="333"/>
      <c r="PTX77" s="333"/>
      <c r="PTY77" s="333"/>
      <c r="PTZ77" s="333"/>
      <c r="PUA77" s="333"/>
      <c r="PUB77" s="333"/>
      <c r="PUC77" s="333"/>
      <c r="PUD77" s="333"/>
      <c r="PUE77" s="333"/>
      <c r="PUF77" s="333"/>
      <c r="PUG77" s="333"/>
      <c r="PUH77" s="333"/>
      <c r="PUI77" s="333"/>
      <c r="PUJ77" s="333"/>
      <c r="PUK77" s="333"/>
      <c r="PUL77" s="333"/>
      <c r="PUM77" s="333"/>
      <c r="PUN77" s="333"/>
      <c r="PUO77" s="333"/>
      <c r="PUP77" s="333"/>
      <c r="PUQ77" s="333"/>
      <c r="PUR77" s="333"/>
      <c r="PUS77" s="333"/>
      <c r="PUT77" s="333"/>
      <c r="PUU77" s="333"/>
      <c r="PUV77" s="333"/>
      <c r="PUW77" s="333"/>
      <c r="PUX77" s="333"/>
      <c r="PUY77" s="333"/>
      <c r="PUZ77" s="333"/>
      <c r="PVA77" s="333"/>
      <c r="PVB77" s="333"/>
      <c r="PVC77" s="333"/>
      <c r="PVD77" s="333"/>
      <c r="PVE77" s="333"/>
      <c r="PVF77" s="333"/>
      <c r="PVG77" s="333"/>
      <c r="PVH77" s="333"/>
      <c r="PVI77" s="333"/>
      <c r="PVJ77" s="333"/>
      <c r="PVK77" s="333"/>
      <c r="PVL77" s="333"/>
      <c r="PVM77" s="333"/>
      <c r="PVN77" s="333"/>
      <c r="PVO77" s="333"/>
      <c r="PVP77" s="333"/>
      <c r="PVQ77" s="333"/>
      <c r="PVR77" s="333"/>
      <c r="PVS77" s="333"/>
      <c r="PVT77" s="333"/>
      <c r="PVU77" s="333"/>
      <c r="PVV77" s="333"/>
      <c r="PVW77" s="333"/>
      <c r="PVX77" s="333"/>
      <c r="PVY77" s="333"/>
      <c r="PVZ77" s="333"/>
      <c r="PWA77" s="333"/>
      <c r="PWB77" s="333"/>
      <c r="PWC77" s="333"/>
      <c r="PWD77" s="333"/>
      <c r="PWE77" s="333"/>
      <c r="PWF77" s="333"/>
      <c r="PWG77" s="333"/>
      <c r="PWH77" s="333"/>
      <c r="PWI77" s="333"/>
      <c r="PWJ77" s="333"/>
      <c r="PWK77" s="333"/>
      <c r="PWL77" s="333"/>
      <c r="PWM77" s="333"/>
      <c r="PWN77" s="333"/>
      <c r="PWO77" s="333"/>
      <c r="PWP77" s="333"/>
      <c r="PWQ77" s="333"/>
      <c r="PWR77" s="333"/>
      <c r="PWS77" s="333"/>
      <c r="PWT77" s="333"/>
      <c r="PWU77" s="333"/>
      <c r="PWV77" s="333"/>
      <c r="PWW77" s="333"/>
      <c r="PWX77" s="333"/>
      <c r="PWY77" s="333"/>
      <c r="PWZ77" s="333"/>
      <c r="PXA77" s="333"/>
      <c r="PXB77" s="333"/>
      <c r="PXC77" s="333"/>
      <c r="PXD77" s="333"/>
      <c r="PXE77" s="333"/>
      <c r="PXF77" s="333"/>
      <c r="PXG77" s="333"/>
      <c r="PXH77" s="333"/>
      <c r="PXI77" s="333"/>
      <c r="PXJ77" s="333"/>
      <c r="PXK77" s="333"/>
      <c r="PXL77" s="333"/>
      <c r="PXM77" s="333"/>
      <c r="PXN77" s="333"/>
      <c r="PXO77" s="333"/>
      <c r="PXP77" s="333"/>
      <c r="PXQ77" s="333"/>
      <c r="PXR77" s="333"/>
      <c r="PXS77" s="333"/>
      <c r="PXT77" s="333"/>
      <c r="PXU77" s="333"/>
      <c r="PXV77" s="333"/>
      <c r="PXW77" s="333"/>
      <c r="PXX77" s="333"/>
      <c r="PXY77" s="333"/>
      <c r="PXZ77" s="333"/>
      <c r="PYA77" s="333"/>
      <c r="PYB77" s="333"/>
      <c r="PYC77" s="333"/>
      <c r="PYD77" s="333"/>
      <c r="PYE77" s="333"/>
      <c r="PYF77" s="333"/>
      <c r="PYG77" s="333"/>
      <c r="PYH77" s="333"/>
      <c r="PYI77" s="333"/>
      <c r="PYJ77" s="333"/>
      <c r="PYK77" s="333"/>
      <c r="PYL77" s="333"/>
      <c r="PYM77" s="333"/>
      <c r="PYN77" s="333"/>
      <c r="PYO77" s="333"/>
      <c r="PYP77" s="333"/>
      <c r="PYQ77" s="333"/>
      <c r="PYR77" s="333"/>
      <c r="PYS77" s="333"/>
      <c r="PYT77" s="333"/>
      <c r="PYU77" s="333"/>
      <c r="PYV77" s="333"/>
      <c r="PYW77" s="333"/>
      <c r="PYX77" s="333"/>
      <c r="PYY77" s="333"/>
      <c r="PYZ77" s="333"/>
      <c r="PZA77" s="333"/>
      <c r="PZB77" s="333"/>
      <c r="PZC77" s="333"/>
      <c r="PZD77" s="333"/>
      <c r="PZE77" s="333"/>
      <c r="PZF77" s="333"/>
      <c r="PZG77" s="333"/>
      <c r="PZH77" s="333"/>
      <c r="PZI77" s="333"/>
      <c r="PZJ77" s="333"/>
      <c r="PZK77" s="333"/>
      <c r="PZL77" s="333"/>
      <c r="PZM77" s="333"/>
      <c r="PZN77" s="333"/>
      <c r="PZO77" s="333"/>
      <c r="PZP77" s="333"/>
      <c r="PZQ77" s="333"/>
      <c r="PZR77" s="333"/>
      <c r="PZS77" s="333"/>
      <c r="PZT77" s="333"/>
      <c r="PZU77" s="333"/>
      <c r="PZV77" s="333"/>
      <c r="PZW77" s="333"/>
      <c r="PZX77" s="333"/>
      <c r="PZY77" s="333"/>
      <c r="PZZ77" s="333"/>
      <c r="QAA77" s="333"/>
      <c r="QAB77" s="333"/>
      <c r="QAC77" s="333"/>
      <c r="QAD77" s="333"/>
      <c r="QAE77" s="333"/>
      <c r="QAF77" s="333"/>
      <c r="QAG77" s="333"/>
      <c r="QAH77" s="333"/>
      <c r="QAI77" s="333"/>
      <c r="QAJ77" s="333"/>
      <c r="QAK77" s="333"/>
      <c r="QAL77" s="333"/>
      <c r="QAM77" s="333"/>
      <c r="QAN77" s="333"/>
      <c r="QAO77" s="333"/>
      <c r="QAP77" s="333"/>
      <c r="QAQ77" s="333"/>
      <c r="QAR77" s="333"/>
      <c r="QAS77" s="333"/>
      <c r="QAT77" s="333"/>
      <c r="QAU77" s="333"/>
      <c r="QAV77" s="333"/>
      <c r="QAW77" s="333"/>
      <c r="QAX77" s="333"/>
      <c r="QAY77" s="333"/>
      <c r="QAZ77" s="333"/>
      <c r="QBA77" s="333"/>
      <c r="QBB77" s="333"/>
      <c r="QBC77" s="333"/>
      <c r="QBD77" s="333"/>
      <c r="QBE77" s="333"/>
      <c r="QBF77" s="333"/>
      <c r="QBG77" s="333"/>
      <c r="QBH77" s="333"/>
      <c r="QBI77" s="333"/>
      <c r="QBJ77" s="333"/>
      <c r="QBK77" s="333"/>
      <c r="QBL77" s="333"/>
      <c r="QBM77" s="333"/>
      <c r="QBN77" s="333"/>
      <c r="QBO77" s="333"/>
      <c r="QBP77" s="333"/>
      <c r="QBQ77" s="333"/>
      <c r="QBR77" s="333"/>
      <c r="QBS77" s="333"/>
      <c r="QBT77" s="333"/>
      <c r="QBU77" s="333"/>
      <c r="QBV77" s="333"/>
      <c r="QBW77" s="333"/>
      <c r="QBX77" s="333"/>
      <c r="QBY77" s="333"/>
      <c r="QBZ77" s="333"/>
      <c r="QCA77" s="333"/>
      <c r="QCB77" s="333"/>
      <c r="QCC77" s="333"/>
      <c r="QCD77" s="333"/>
      <c r="QCE77" s="333"/>
      <c r="QCF77" s="333"/>
      <c r="QCG77" s="333"/>
      <c r="QCH77" s="333"/>
      <c r="QCI77" s="333"/>
      <c r="QCJ77" s="333"/>
      <c r="QCK77" s="333"/>
      <c r="QCL77" s="333"/>
      <c r="QCM77" s="333"/>
      <c r="QCN77" s="333"/>
      <c r="QCO77" s="333"/>
      <c r="QCP77" s="333"/>
      <c r="QCQ77" s="333"/>
      <c r="QCR77" s="333"/>
      <c r="QCS77" s="333"/>
      <c r="QCT77" s="333"/>
      <c r="QCU77" s="333"/>
      <c r="QCV77" s="333"/>
      <c r="QCW77" s="333"/>
      <c r="QCX77" s="333"/>
      <c r="QCY77" s="333"/>
      <c r="QCZ77" s="333"/>
      <c r="QDA77" s="333"/>
      <c r="QDB77" s="333"/>
      <c r="QDC77" s="333"/>
      <c r="QDD77" s="333"/>
      <c r="QDE77" s="333"/>
      <c r="QDF77" s="333"/>
      <c r="QDG77" s="333"/>
      <c r="QDH77" s="333"/>
      <c r="QDI77" s="333"/>
      <c r="QDJ77" s="333"/>
      <c r="QDK77" s="333"/>
      <c r="QDL77" s="333"/>
      <c r="QDM77" s="333"/>
      <c r="QDN77" s="333"/>
      <c r="QDO77" s="333"/>
      <c r="QDP77" s="333"/>
      <c r="QDQ77" s="333"/>
      <c r="QDR77" s="333"/>
      <c r="QDS77" s="333"/>
      <c r="QDT77" s="333"/>
      <c r="QDU77" s="333"/>
      <c r="QDV77" s="333"/>
      <c r="QDW77" s="333"/>
      <c r="QDX77" s="333"/>
      <c r="QDY77" s="333"/>
      <c r="QDZ77" s="333"/>
      <c r="QEA77" s="333"/>
      <c r="QEB77" s="333"/>
      <c r="QEC77" s="333"/>
      <c r="QED77" s="333"/>
      <c r="QEE77" s="333"/>
      <c r="QEF77" s="333"/>
      <c r="QEG77" s="333"/>
      <c r="QEH77" s="333"/>
      <c r="QEI77" s="333"/>
      <c r="QEJ77" s="333"/>
      <c r="QEK77" s="333"/>
      <c r="QEL77" s="333"/>
      <c r="QEM77" s="333"/>
      <c r="QEN77" s="333"/>
      <c r="QEO77" s="333"/>
      <c r="QEP77" s="333"/>
      <c r="QEQ77" s="333"/>
      <c r="QER77" s="333"/>
      <c r="QES77" s="333"/>
      <c r="QET77" s="333"/>
      <c r="QEU77" s="333"/>
      <c r="QEV77" s="333"/>
      <c r="QEW77" s="333"/>
      <c r="QEX77" s="333"/>
      <c r="QEY77" s="333"/>
      <c r="QEZ77" s="333"/>
      <c r="QFA77" s="333"/>
      <c r="QFB77" s="333"/>
      <c r="QFC77" s="333"/>
      <c r="QFD77" s="333"/>
      <c r="QFE77" s="333"/>
      <c r="QFF77" s="333"/>
      <c r="QFG77" s="333"/>
      <c r="QFH77" s="333"/>
      <c r="QFI77" s="333"/>
      <c r="QFJ77" s="333"/>
      <c r="QFK77" s="333"/>
      <c r="QFL77" s="333"/>
      <c r="QFM77" s="333"/>
      <c r="QFN77" s="333"/>
      <c r="QFO77" s="333"/>
      <c r="QFP77" s="333"/>
      <c r="QFQ77" s="333"/>
      <c r="QFR77" s="333"/>
      <c r="QFS77" s="333"/>
      <c r="QFT77" s="333"/>
      <c r="QFU77" s="333"/>
      <c r="QFV77" s="333"/>
      <c r="QFW77" s="333"/>
      <c r="QFX77" s="333"/>
      <c r="QFY77" s="333"/>
      <c r="QFZ77" s="333"/>
      <c r="QGA77" s="333"/>
      <c r="QGB77" s="333"/>
      <c r="QGC77" s="333"/>
      <c r="QGD77" s="333"/>
      <c r="QGE77" s="333"/>
      <c r="QGF77" s="333"/>
      <c r="QGG77" s="333"/>
      <c r="QGH77" s="333"/>
      <c r="QGI77" s="333"/>
      <c r="QGJ77" s="333"/>
      <c r="QGK77" s="333"/>
      <c r="QGL77" s="333"/>
      <c r="QGM77" s="333"/>
      <c r="QGN77" s="333"/>
      <c r="QGO77" s="333"/>
      <c r="QGP77" s="333"/>
      <c r="QGQ77" s="333"/>
      <c r="QGR77" s="333"/>
      <c r="QGS77" s="333"/>
      <c r="QGT77" s="333"/>
      <c r="QGU77" s="333"/>
      <c r="QGV77" s="333"/>
      <c r="QGW77" s="333"/>
      <c r="QGX77" s="333"/>
      <c r="QGY77" s="333"/>
      <c r="QGZ77" s="333"/>
      <c r="QHA77" s="333"/>
      <c r="QHB77" s="333"/>
      <c r="QHC77" s="333"/>
      <c r="QHD77" s="333"/>
      <c r="QHE77" s="333"/>
      <c r="QHF77" s="333"/>
      <c r="QHG77" s="333"/>
      <c r="QHH77" s="333"/>
      <c r="QHI77" s="333"/>
      <c r="QHJ77" s="333"/>
      <c r="QHK77" s="333"/>
      <c r="QHL77" s="333"/>
      <c r="QHM77" s="333"/>
      <c r="QHN77" s="333"/>
      <c r="QHO77" s="333"/>
      <c r="QHP77" s="333"/>
      <c r="QHQ77" s="333"/>
      <c r="QHR77" s="333"/>
      <c r="QHS77" s="333"/>
      <c r="QHT77" s="333"/>
      <c r="QHU77" s="333"/>
      <c r="QHV77" s="333"/>
      <c r="QHW77" s="333"/>
      <c r="QHX77" s="333"/>
      <c r="QHY77" s="333"/>
      <c r="QHZ77" s="333"/>
      <c r="QIA77" s="333"/>
      <c r="QIB77" s="333"/>
      <c r="QIC77" s="333"/>
      <c r="QID77" s="333"/>
      <c r="QIE77" s="333"/>
      <c r="QIF77" s="333"/>
      <c r="QIG77" s="333"/>
      <c r="QIH77" s="333"/>
      <c r="QII77" s="333"/>
      <c r="QIJ77" s="333"/>
      <c r="QIK77" s="333"/>
      <c r="QIL77" s="333"/>
      <c r="QIM77" s="333"/>
      <c r="QIN77" s="333"/>
      <c r="QIO77" s="333"/>
      <c r="QIP77" s="333"/>
      <c r="QIQ77" s="333"/>
      <c r="QIR77" s="333"/>
      <c r="QIS77" s="333"/>
      <c r="QIT77" s="333"/>
      <c r="QIU77" s="333"/>
      <c r="QIV77" s="333"/>
      <c r="QIW77" s="333"/>
      <c r="QIX77" s="333"/>
      <c r="QIY77" s="333"/>
      <c r="QIZ77" s="333"/>
      <c r="QJA77" s="333"/>
      <c r="QJB77" s="333"/>
      <c r="QJC77" s="333"/>
      <c r="QJD77" s="333"/>
      <c r="QJE77" s="333"/>
      <c r="QJF77" s="333"/>
      <c r="QJG77" s="333"/>
      <c r="QJH77" s="333"/>
      <c r="QJI77" s="333"/>
      <c r="QJJ77" s="333"/>
      <c r="QJK77" s="333"/>
      <c r="QJL77" s="333"/>
      <c r="QJM77" s="333"/>
      <c r="QJN77" s="333"/>
      <c r="QJO77" s="333"/>
      <c r="QJP77" s="333"/>
      <c r="QJQ77" s="333"/>
      <c r="QJR77" s="333"/>
      <c r="QJS77" s="333"/>
      <c r="QJT77" s="333"/>
      <c r="QJU77" s="333"/>
      <c r="QJV77" s="333"/>
      <c r="QJW77" s="333"/>
      <c r="QJX77" s="333"/>
      <c r="QJY77" s="333"/>
      <c r="QJZ77" s="333"/>
      <c r="QKA77" s="333"/>
      <c r="QKB77" s="333"/>
      <c r="QKC77" s="333"/>
      <c r="QKD77" s="333"/>
      <c r="QKE77" s="333"/>
      <c r="QKF77" s="333"/>
      <c r="QKG77" s="333"/>
      <c r="QKH77" s="333"/>
      <c r="QKI77" s="333"/>
      <c r="QKJ77" s="333"/>
      <c r="QKK77" s="333"/>
      <c r="QKL77" s="333"/>
      <c r="QKM77" s="333"/>
      <c r="QKN77" s="333"/>
      <c r="QKO77" s="333"/>
      <c r="QKP77" s="333"/>
      <c r="QKQ77" s="333"/>
      <c r="QKR77" s="333"/>
      <c r="QKS77" s="333"/>
      <c r="QKT77" s="333"/>
      <c r="QKU77" s="333"/>
      <c r="QKV77" s="333"/>
      <c r="QKW77" s="333"/>
      <c r="QKX77" s="333"/>
      <c r="QKY77" s="333"/>
      <c r="QKZ77" s="333"/>
      <c r="QLA77" s="333"/>
      <c r="QLB77" s="333"/>
      <c r="QLC77" s="333"/>
      <c r="QLD77" s="333"/>
      <c r="QLE77" s="333"/>
      <c r="QLF77" s="333"/>
      <c r="QLG77" s="333"/>
      <c r="QLH77" s="333"/>
      <c r="QLI77" s="333"/>
      <c r="QLJ77" s="333"/>
      <c r="QLK77" s="333"/>
      <c r="QLL77" s="333"/>
      <c r="QLM77" s="333"/>
      <c r="QLN77" s="333"/>
      <c r="QLO77" s="333"/>
      <c r="QLP77" s="333"/>
      <c r="QLQ77" s="333"/>
      <c r="QLR77" s="333"/>
      <c r="QLS77" s="333"/>
      <c r="QLT77" s="333"/>
      <c r="QLU77" s="333"/>
      <c r="QLV77" s="333"/>
      <c r="QLW77" s="333"/>
      <c r="QLX77" s="333"/>
      <c r="QLY77" s="333"/>
      <c r="QLZ77" s="333"/>
      <c r="QMA77" s="333"/>
      <c r="QMB77" s="333"/>
      <c r="QMC77" s="333"/>
      <c r="QMD77" s="333"/>
      <c r="QME77" s="333"/>
      <c r="QMF77" s="333"/>
      <c r="QMG77" s="333"/>
      <c r="QMH77" s="333"/>
      <c r="QMI77" s="333"/>
      <c r="QMJ77" s="333"/>
      <c r="QMK77" s="333"/>
      <c r="QML77" s="333"/>
      <c r="QMM77" s="333"/>
      <c r="QMN77" s="333"/>
      <c r="QMO77" s="333"/>
      <c r="QMP77" s="333"/>
      <c r="QMQ77" s="333"/>
      <c r="QMR77" s="333"/>
      <c r="QMS77" s="333"/>
      <c r="QMT77" s="333"/>
      <c r="QMU77" s="333"/>
      <c r="QMV77" s="333"/>
      <c r="QMW77" s="333"/>
      <c r="QMX77" s="333"/>
      <c r="QMY77" s="333"/>
      <c r="QMZ77" s="333"/>
      <c r="QNA77" s="333"/>
      <c r="QNB77" s="333"/>
      <c r="QNC77" s="333"/>
      <c r="QND77" s="333"/>
      <c r="QNE77" s="333"/>
      <c r="QNF77" s="333"/>
      <c r="QNG77" s="333"/>
      <c r="QNH77" s="333"/>
      <c r="QNI77" s="333"/>
      <c r="QNJ77" s="333"/>
      <c r="QNK77" s="333"/>
      <c r="QNL77" s="333"/>
      <c r="QNM77" s="333"/>
      <c r="QNN77" s="333"/>
      <c r="QNO77" s="333"/>
      <c r="QNP77" s="333"/>
      <c r="QNQ77" s="333"/>
      <c r="QNR77" s="333"/>
      <c r="QNS77" s="333"/>
      <c r="QNT77" s="333"/>
      <c r="QNU77" s="333"/>
      <c r="QNV77" s="333"/>
      <c r="QNW77" s="333"/>
      <c r="QNX77" s="333"/>
      <c r="QNY77" s="333"/>
      <c r="QNZ77" s="333"/>
      <c r="QOA77" s="333"/>
      <c r="QOB77" s="333"/>
      <c r="QOC77" s="333"/>
      <c r="QOD77" s="333"/>
      <c r="QOE77" s="333"/>
      <c r="QOF77" s="333"/>
      <c r="QOG77" s="333"/>
      <c r="QOH77" s="333"/>
      <c r="QOI77" s="333"/>
      <c r="QOJ77" s="333"/>
      <c r="QOK77" s="333"/>
      <c r="QOL77" s="333"/>
      <c r="QOM77" s="333"/>
      <c r="QON77" s="333"/>
      <c r="QOO77" s="333"/>
      <c r="QOP77" s="333"/>
      <c r="QOQ77" s="333"/>
      <c r="QOR77" s="333"/>
      <c r="QOS77" s="333"/>
      <c r="QOT77" s="333"/>
      <c r="QOU77" s="333"/>
      <c r="QOV77" s="333"/>
      <c r="QOW77" s="333"/>
      <c r="QOX77" s="333"/>
      <c r="QOY77" s="333"/>
      <c r="QOZ77" s="333"/>
      <c r="QPA77" s="333"/>
      <c r="QPB77" s="333"/>
      <c r="QPC77" s="333"/>
      <c r="QPD77" s="333"/>
      <c r="QPE77" s="333"/>
      <c r="QPF77" s="333"/>
      <c r="QPG77" s="333"/>
      <c r="QPH77" s="333"/>
      <c r="QPI77" s="333"/>
      <c r="QPJ77" s="333"/>
      <c r="QPK77" s="333"/>
      <c r="QPL77" s="333"/>
      <c r="QPM77" s="333"/>
      <c r="QPN77" s="333"/>
      <c r="QPO77" s="333"/>
      <c r="QPP77" s="333"/>
      <c r="QPQ77" s="333"/>
      <c r="QPR77" s="333"/>
      <c r="QPS77" s="333"/>
      <c r="QPT77" s="333"/>
      <c r="QPU77" s="333"/>
      <c r="QPV77" s="333"/>
      <c r="QPW77" s="333"/>
      <c r="QPX77" s="333"/>
      <c r="QPY77" s="333"/>
      <c r="QPZ77" s="333"/>
      <c r="QQA77" s="333"/>
      <c r="QQB77" s="333"/>
      <c r="QQC77" s="333"/>
      <c r="QQD77" s="333"/>
      <c r="QQE77" s="333"/>
      <c r="QQF77" s="333"/>
      <c r="QQG77" s="333"/>
      <c r="QQH77" s="333"/>
      <c r="QQI77" s="333"/>
      <c r="QQJ77" s="333"/>
      <c r="QQK77" s="333"/>
      <c r="QQL77" s="333"/>
      <c r="QQM77" s="333"/>
      <c r="QQN77" s="333"/>
      <c r="QQO77" s="333"/>
      <c r="QQP77" s="333"/>
      <c r="QQQ77" s="333"/>
      <c r="QQR77" s="333"/>
      <c r="QQS77" s="333"/>
      <c r="QQT77" s="333"/>
      <c r="QQU77" s="333"/>
      <c r="QQV77" s="333"/>
      <c r="QQW77" s="333"/>
      <c r="QQX77" s="333"/>
      <c r="QQY77" s="333"/>
      <c r="QQZ77" s="333"/>
      <c r="QRA77" s="333"/>
      <c r="QRB77" s="333"/>
      <c r="QRC77" s="333"/>
      <c r="QRD77" s="333"/>
      <c r="QRE77" s="333"/>
      <c r="QRF77" s="333"/>
      <c r="QRG77" s="333"/>
      <c r="QRH77" s="333"/>
      <c r="QRI77" s="333"/>
      <c r="QRJ77" s="333"/>
      <c r="QRK77" s="333"/>
      <c r="QRL77" s="333"/>
      <c r="QRM77" s="333"/>
      <c r="QRN77" s="333"/>
      <c r="QRO77" s="333"/>
      <c r="QRP77" s="333"/>
      <c r="QRQ77" s="333"/>
      <c r="QRR77" s="333"/>
      <c r="QRS77" s="333"/>
      <c r="QRT77" s="333"/>
      <c r="QRU77" s="333"/>
      <c r="QRV77" s="333"/>
      <c r="QRW77" s="333"/>
      <c r="QRX77" s="333"/>
      <c r="QRY77" s="333"/>
      <c r="QRZ77" s="333"/>
      <c r="QSA77" s="333"/>
      <c r="QSB77" s="333"/>
      <c r="QSC77" s="333"/>
      <c r="QSD77" s="333"/>
      <c r="QSE77" s="333"/>
      <c r="QSF77" s="333"/>
      <c r="QSG77" s="333"/>
      <c r="QSH77" s="333"/>
      <c r="QSI77" s="333"/>
      <c r="QSJ77" s="333"/>
      <c r="QSK77" s="333"/>
      <c r="QSL77" s="333"/>
      <c r="QSM77" s="333"/>
      <c r="QSN77" s="333"/>
      <c r="QSO77" s="333"/>
      <c r="QSP77" s="333"/>
      <c r="QSQ77" s="333"/>
      <c r="QSR77" s="333"/>
      <c r="QSS77" s="333"/>
      <c r="QST77" s="333"/>
      <c r="QSU77" s="333"/>
      <c r="QSV77" s="333"/>
      <c r="QSW77" s="333"/>
      <c r="QSX77" s="333"/>
      <c r="QSY77" s="333"/>
      <c r="QSZ77" s="333"/>
      <c r="QTA77" s="333"/>
      <c r="QTB77" s="333"/>
      <c r="QTC77" s="333"/>
      <c r="QTD77" s="333"/>
      <c r="QTE77" s="333"/>
      <c r="QTF77" s="333"/>
      <c r="QTG77" s="333"/>
      <c r="QTH77" s="333"/>
      <c r="QTI77" s="333"/>
      <c r="QTJ77" s="333"/>
      <c r="QTK77" s="333"/>
      <c r="QTL77" s="333"/>
      <c r="QTM77" s="333"/>
      <c r="QTN77" s="333"/>
      <c r="QTO77" s="333"/>
      <c r="QTP77" s="333"/>
      <c r="QTQ77" s="333"/>
      <c r="QTR77" s="333"/>
      <c r="QTS77" s="333"/>
      <c r="QTT77" s="333"/>
      <c r="QTU77" s="333"/>
      <c r="QTV77" s="333"/>
      <c r="QTW77" s="333"/>
      <c r="QTX77" s="333"/>
      <c r="QTY77" s="333"/>
      <c r="QTZ77" s="333"/>
      <c r="QUA77" s="333"/>
      <c r="QUB77" s="333"/>
      <c r="QUC77" s="333"/>
      <c r="QUD77" s="333"/>
      <c r="QUE77" s="333"/>
      <c r="QUF77" s="333"/>
      <c r="QUG77" s="333"/>
      <c r="QUH77" s="333"/>
      <c r="QUI77" s="333"/>
      <c r="QUJ77" s="333"/>
      <c r="QUK77" s="333"/>
      <c r="QUL77" s="333"/>
      <c r="QUM77" s="333"/>
      <c r="QUN77" s="333"/>
      <c r="QUO77" s="333"/>
      <c r="QUP77" s="333"/>
      <c r="QUQ77" s="333"/>
      <c r="QUR77" s="333"/>
      <c r="QUS77" s="333"/>
      <c r="QUT77" s="333"/>
      <c r="QUU77" s="333"/>
      <c r="QUV77" s="333"/>
      <c r="QUW77" s="333"/>
      <c r="QUX77" s="333"/>
      <c r="QUY77" s="333"/>
      <c r="QUZ77" s="333"/>
      <c r="QVA77" s="333"/>
      <c r="QVB77" s="333"/>
      <c r="QVC77" s="333"/>
      <c r="QVD77" s="333"/>
      <c r="QVE77" s="333"/>
      <c r="QVF77" s="333"/>
      <c r="QVG77" s="333"/>
      <c r="QVH77" s="333"/>
      <c r="QVI77" s="333"/>
      <c r="QVJ77" s="333"/>
      <c r="QVK77" s="333"/>
      <c r="QVL77" s="333"/>
      <c r="QVM77" s="333"/>
      <c r="QVN77" s="333"/>
      <c r="QVO77" s="333"/>
      <c r="QVP77" s="333"/>
      <c r="QVQ77" s="333"/>
      <c r="QVR77" s="333"/>
      <c r="QVS77" s="333"/>
      <c r="QVT77" s="333"/>
      <c r="QVU77" s="333"/>
      <c r="QVV77" s="333"/>
      <c r="QVW77" s="333"/>
      <c r="QVX77" s="333"/>
      <c r="QVY77" s="333"/>
      <c r="QVZ77" s="333"/>
      <c r="QWA77" s="333"/>
      <c r="QWB77" s="333"/>
      <c r="QWC77" s="333"/>
      <c r="QWD77" s="333"/>
      <c r="QWE77" s="333"/>
      <c r="QWF77" s="333"/>
      <c r="QWG77" s="333"/>
      <c r="QWH77" s="333"/>
      <c r="QWI77" s="333"/>
      <c r="QWJ77" s="333"/>
      <c r="QWK77" s="333"/>
      <c r="QWL77" s="333"/>
      <c r="QWM77" s="333"/>
      <c r="QWN77" s="333"/>
      <c r="QWO77" s="333"/>
      <c r="QWP77" s="333"/>
      <c r="QWQ77" s="333"/>
      <c r="QWR77" s="333"/>
      <c r="QWS77" s="333"/>
      <c r="QWT77" s="333"/>
      <c r="QWU77" s="333"/>
      <c r="QWV77" s="333"/>
      <c r="QWW77" s="333"/>
      <c r="QWX77" s="333"/>
      <c r="QWY77" s="333"/>
      <c r="QWZ77" s="333"/>
      <c r="QXA77" s="333"/>
      <c r="QXB77" s="333"/>
      <c r="QXC77" s="333"/>
      <c r="QXD77" s="333"/>
      <c r="QXE77" s="333"/>
      <c r="QXF77" s="333"/>
      <c r="QXG77" s="333"/>
      <c r="QXH77" s="333"/>
      <c r="QXI77" s="333"/>
      <c r="QXJ77" s="333"/>
      <c r="QXK77" s="333"/>
      <c r="QXL77" s="333"/>
      <c r="QXM77" s="333"/>
      <c r="QXN77" s="333"/>
      <c r="QXO77" s="333"/>
      <c r="QXP77" s="333"/>
      <c r="QXQ77" s="333"/>
      <c r="QXR77" s="333"/>
      <c r="QXS77" s="333"/>
      <c r="QXT77" s="333"/>
      <c r="QXU77" s="333"/>
      <c r="QXV77" s="333"/>
      <c r="QXW77" s="333"/>
      <c r="QXX77" s="333"/>
      <c r="QXY77" s="333"/>
      <c r="QXZ77" s="333"/>
      <c r="QYA77" s="333"/>
      <c r="QYB77" s="333"/>
      <c r="QYC77" s="333"/>
      <c r="QYD77" s="333"/>
      <c r="QYE77" s="333"/>
      <c r="QYF77" s="333"/>
      <c r="QYG77" s="333"/>
      <c r="QYH77" s="333"/>
      <c r="QYI77" s="333"/>
      <c r="QYJ77" s="333"/>
      <c r="QYK77" s="333"/>
      <c r="QYL77" s="333"/>
      <c r="QYM77" s="333"/>
      <c r="QYN77" s="333"/>
      <c r="QYO77" s="333"/>
      <c r="QYP77" s="333"/>
      <c r="QYQ77" s="333"/>
      <c r="QYR77" s="333"/>
      <c r="QYS77" s="333"/>
      <c r="QYT77" s="333"/>
      <c r="QYU77" s="333"/>
      <c r="QYV77" s="333"/>
      <c r="QYW77" s="333"/>
      <c r="QYX77" s="333"/>
      <c r="QYY77" s="333"/>
      <c r="QYZ77" s="333"/>
      <c r="QZA77" s="333"/>
      <c r="QZB77" s="333"/>
      <c r="QZC77" s="333"/>
      <c r="QZD77" s="333"/>
      <c r="QZE77" s="333"/>
      <c r="QZF77" s="333"/>
      <c r="QZG77" s="333"/>
      <c r="QZH77" s="333"/>
      <c r="QZI77" s="333"/>
      <c r="QZJ77" s="333"/>
      <c r="QZK77" s="333"/>
      <c r="QZL77" s="333"/>
      <c r="QZM77" s="333"/>
      <c r="QZN77" s="333"/>
      <c r="QZO77" s="333"/>
      <c r="QZP77" s="333"/>
      <c r="QZQ77" s="333"/>
      <c r="QZR77" s="333"/>
      <c r="QZS77" s="333"/>
      <c r="QZT77" s="333"/>
      <c r="QZU77" s="333"/>
      <c r="QZV77" s="333"/>
      <c r="QZW77" s="333"/>
      <c r="QZX77" s="333"/>
      <c r="QZY77" s="333"/>
      <c r="QZZ77" s="333"/>
      <c r="RAA77" s="333"/>
      <c r="RAB77" s="333"/>
      <c r="RAC77" s="333"/>
      <c r="RAD77" s="333"/>
      <c r="RAE77" s="333"/>
      <c r="RAF77" s="333"/>
      <c r="RAG77" s="333"/>
      <c r="RAH77" s="333"/>
      <c r="RAI77" s="333"/>
      <c r="RAJ77" s="333"/>
      <c r="RAK77" s="333"/>
      <c r="RAL77" s="333"/>
      <c r="RAM77" s="333"/>
      <c r="RAN77" s="333"/>
      <c r="RAO77" s="333"/>
      <c r="RAP77" s="333"/>
      <c r="RAQ77" s="333"/>
      <c r="RAR77" s="333"/>
      <c r="RAS77" s="333"/>
      <c r="RAT77" s="333"/>
      <c r="RAU77" s="333"/>
      <c r="RAV77" s="333"/>
      <c r="RAW77" s="333"/>
      <c r="RAX77" s="333"/>
      <c r="RAY77" s="333"/>
      <c r="RAZ77" s="333"/>
      <c r="RBA77" s="333"/>
      <c r="RBB77" s="333"/>
      <c r="RBC77" s="333"/>
      <c r="RBD77" s="333"/>
      <c r="RBE77" s="333"/>
      <c r="RBF77" s="333"/>
      <c r="RBG77" s="333"/>
      <c r="RBH77" s="333"/>
      <c r="RBI77" s="333"/>
      <c r="RBJ77" s="333"/>
      <c r="RBK77" s="333"/>
      <c r="RBL77" s="333"/>
      <c r="RBM77" s="333"/>
      <c r="RBN77" s="333"/>
      <c r="RBO77" s="333"/>
      <c r="RBP77" s="333"/>
      <c r="RBQ77" s="333"/>
      <c r="RBR77" s="333"/>
      <c r="RBS77" s="333"/>
      <c r="RBT77" s="333"/>
      <c r="RBU77" s="333"/>
      <c r="RBV77" s="333"/>
      <c r="RBW77" s="333"/>
      <c r="RBX77" s="333"/>
      <c r="RBY77" s="333"/>
      <c r="RBZ77" s="333"/>
      <c r="RCA77" s="333"/>
      <c r="RCB77" s="333"/>
      <c r="RCC77" s="333"/>
      <c r="RCD77" s="333"/>
      <c r="RCE77" s="333"/>
      <c r="RCF77" s="333"/>
      <c r="RCG77" s="333"/>
      <c r="RCH77" s="333"/>
      <c r="RCI77" s="333"/>
      <c r="RCJ77" s="333"/>
      <c r="RCK77" s="333"/>
      <c r="RCL77" s="333"/>
      <c r="RCM77" s="333"/>
      <c r="RCN77" s="333"/>
      <c r="RCO77" s="333"/>
      <c r="RCP77" s="333"/>
      <c r="RCQ77" s="333"/>
      <c r="RCR77" s="333"/>
      <c r="RCS77" s="333"/>
      <c r="RCT77" s="333"/>
      <c r="RCU77" s="333"/>
      <c r="RCV77" s="333"/>
      <c r="RCW77" s="333"/>
      <c r="RCX77" s="333"/>
      <c r="RCY77" s="333"/>
      <c r="RCZ77" s="333"/>
      <c r="RDA77" s="333"/>
      <c r="RDB77" s="333"/>
      <c r="RDC77" s="333"/>
      <c r="RDD77" s="333"/>
      <c r="RDE77" s="333"/>
      <c r="RDF77" s="333"/>
      <c r="RDG77" s="333"/>
      <c r="RDH77" s="333"/>
      <c r="RDI77" s="333"/>
      <c r="RDJ77" s="333"/>
      <c r="RDK77" s="333"/>
      <c r="RDL77" s="333"/>
      <c r="RDM77" s="333"/>
      <c r="RDN77" s="333"/>
      <c r="RDO77" s="333"/>
      <c r="RDP77" s="333"/>
      <c r="RDQ77" s="333"/>
      <c r="RDR77" s="333"/>
      <c r="RDS77" s="333"/>
      <c r="RDT77" s="333"/>
      <c r="RDU77" s="333"/>
      <c r="RDV77" s="333"/>
      <c r="RDW77" s="333"/>
      <c r="RDX77" s="333"/>
      <c r="RDY77" s="333"/>
      <c r="RDZ77" s="333"/>
      <c r="REA77" s="333"/>
      <c r="REB77" s="333"/>
      <c r="REC77" s="333"/>
      <c r="RED77" s="333"/>
      <c r="REE77" s="333"/>
      <c r="REF77" s="333"/>
      <c r="REG77" s="333"/>
      <c r="REH77" s="333"/>
      <c r="REI77" s="333"/>
      <c r="REJ77" s="333"/>
      <c r="REK77" s="333"/>
      <c r="REL77" s="333"/>
      <c r="REM77" s="333"/>
      <c r="REN77" s="333"/>
      <c r="REO77" s="333"/>
      <c r="REP77" s="333"/>
      <c r="REQ77" s="333"/>
      <c r="RER77" s="333"/>
      <c r="RES77" s="333"/>
      <c r="RET77" s="333"/>
      <c r="REU77" s="333"/>
      <c r="REV77" s="333"/>
      <c r="REW77" s="333"/>
      <c r="REX77" s="333"/>
      <c r="REY77" s="333"/>
      <c r="REZ77" s="333"/>
      <c r="RFA77" s="333"/>
      <c r="RFB77" s="333"/>
      <c r="RFC77" s="333"/>
      <c r="RFD77" s="333"/>
      <c r="RFE77" s="333"/>
      <c r="RFF77" s="333"/>
      <c r="RFG77" s="333"/>
      <c r="RFH77" s="333"/>
      <c r="RFI77" s="333"/>
      <c r="RFJ77" s="333"/>
      <c r="RFK77" s="333"/>
      <c r="RFL77" s="333"/>
      <c r="RFM77" s="333"/>
      <c r="RFN77" s="333"/>
      <c r="RFO77" s="333"/>
      <c r="RFP77" s="333"/>
      <c r="RFQ77" s="333"/>
      <c r="RFR77" s="333"/>
      <c r="RFS77" s="333"/>
      <c r="RFT77" s="333"/>
      <c r="RFU77" s="333"/>
      <c r="RFV77" s="333"/>
      <c r="RFW77" s="333"/>
      <c r="RFX77" s="333"/>
      <c r="RFY77" s="333"/>
      <c r="RFZ77" s="333"/>
      <c r="RGA77" s="333"/>
      <c r="RGB77" s="333"/>
      <c r="RGC77" s="333"/>
      <c r="RGD77" s="333"/>
      <c r="RGE77" s="333"/>
      <c r="RGF77" s="333"/>
      <c r="RGG77" s="333"/>
      <c r="RGH77" s="333"/>
      <c r="RGI77" s="333"/>
      <c r="RGJ77" s="333"/>
      <c r="RGK77" s="333"/>
      <c r="RGL77" s="333"/>
      <c r="RGM77" s="333"/>
      <c r="RGN77" s="333"/>
      <c r="RGO77" s="333"/>
      <c r="RGP77" s="333"/>
      <c r="RGQ77" s="333"/>
      <c r="RGR77" s="333"/>
      <c r="RGS77" s="333"/>
      <c r="RGT77" s="333"/>
      <c r="RGU77" s="333"/>
      <c r="RGV77" s="333"/>
      <c r="RGW77" s="333"/>
      <c r="RGX77" s="333"/>
      <c r="RGY77" s="333"/>
      <c r="RGZ77" s="333"/>
      <c r="RHA77" s="333"/>
      <c r="RHB77" s="333"/>
      <c r="RHC77" s="333"/>
      <c r="RHD77" s="333"/>
      <c r="RHE77" s="333"/>
      <c r="RHF77" s="333"/>
      <c r="RHG77" s="333"/>
      <c r="RHH77" s="333"/>
      <c r="RHI77" s="333"/>
      <c r="RHJ77" s="333"/>
      <c r="RHK77" s="333"/>
      <c r="RHL77" s="333"/>
      <c r="RHM77" s="333"/>
      <c r="RHN77" s="333"/>
      <c r="RHO77" s="333"/>
      <c r="RHP77" s="333"/>
      <c r="RHQ77" s="333"/>
      <c r="RHR77" s="333"/>
      <c r="RHS77" s="333"/>
      <c r="RHT77" s="333"/>
      <c r="RHU77" s="333"/>
      <c r="RHV77" s="333"/>
      <c r="RHW77" s="333"/>
      <c r="RHX77" s="333"/>
      <c r="RHY77" s="333"/>
      <c r="RHZ77" s="333"/>
      <c r="RIA77" s="333"/>
      <c r="RIB77" s="333"/>
      <c r="RIC77" s="333"/>
      <c r="RID77" s="333"/>
      <c r="RIE77" s="333"/>
      <c r="RIF77" s="333"/>
      <c r="RIG77" s="333"/>
      <c r="RIH77" s="333"/>
      <c r="RII77" s="333"/>
      <c r="RIJ77" s="333"/>
      <c r="RIK77" s="333"/>
      <c r="RIL77" s="333"/>
      <c r="RIM77" s="333"/>
      <c r="RIN77" s="333"/>
      <c r="RIO77" s="333"/>
      <c r="RIP77" s="333"/>
      <c r="RIQ77" s="333"/>
      <c r="RIR77" s="333"/>
      <c r="RIS77" s="333"/>
      <c r="RIT77" s="333"/>
      <c r="RIU77" s="333"/>
      <c r="RIV77" s="333"/>
      <c r="RIW77" s="333"/>
      <c r="RIX77" s="333"/>
      <c r="RIY77" s="333"/>
      <c r="RIZ77" s="333"/>
      <c r="RJA77" s="333"/>
      <c r="RJB77" s="333"/>
      <c r="RJC77" s="333"/>
      <c r="RJD77" s="333"/>
      <c r="RJE77" s="333"/>
      <c r="RJF77" s="333"/>
      <c r="RJG77" s="333"/>
      <c r="RJH77" s="333"/>
      <c r="RJI77" s="333"/>
      <c r="RJJ77" s="333"/>
      <c r="RJK77" s="333"/>
      <c r="RJL77" s="333"/>
      <c r="RJM77" s="333"/>
      <c r="RJN77" s="333"/>
      <c r="RJO77" s="333"/>
      <c r="RJP77" s="333"/>
      <c r="RJQ77" s="333"/>
      <c r="RJR77" s="333"/>
      <c r="RJS77" s="333"/>
      <c r="RJT77" s="333"/>
      <c r="RJU77" s="333"/>
      <c r="RJV77" s="333"/>
      <c r="RJW77" s="333"/>
      <c r="RJX77" s="333"/>
      <c r="RJY77" s="333"/>
      <c r="RJZ77" s="333"/>
      <c r="RKA77" s="333"/>
      <c r="RKB77" s="333"/>
      <c r="RKC77" s="333"/>
      <c r="RKD77" s="333"/>
      <c r="RKE77" s="333"/>
      <c r="RKF77" s="333"/>
      <c r="RKG77" s="333"/>
      <c r="RKH77" s="333"/>
      <c r="RKI77" s="333"/>
      <c r="RKJ77" s="333"/>
      <c r="RKK77" s="333"/>
      <c r="RKL77" s="333"/>
      <c r="RKM77" s="333"/>
      <c r="RKN77" s="333"/>
      <c r="RKO77" s="333"/>
      <c r="RKP77" s="333"/>
      <c r="RKQ77" s="333"/>
      <c r="RKR77" s="333"/>
      <c r="RKS77" s="333"/>
      <c r="RKT77" s="333"/>
      <c r="RKU77" s="333"/>
      <c r="RKV77" s="333"/>
      <c r="RKW77" s="333"/>
      <c r="RKX77" s="333"/>
      <c r="RKY77" s="333"/>
      <c r="RKZ77" s="333"/>
      <c r="RLA77" s="333"/>
      <c r="RLB77" s="333"/>
      <c r="RLC77" s="333"/>
      <c r="RLD77" s="333"/>
      <c r="RLE77" s="333"/>
      <c r="RLF77" s="333"/>
      <c r="RLG77" s="333"/>
      <c r="RLH77" s="333"/>
      <c r="RLI77" s="333"/>
      <c r="RLJ77" s="333"/>
      <c r="RLK77" s="333"/>
      <c r="RLL77" s="333"/>
      <c r="RLM77" s="333"/>
      <c r="RLN77" s="333"/>
      <c r="RLO77" s="333"/>
      <c r="RLP77" s="333"/>
      <c r="RLQ77" s="333"/>
      <c r="RLR77" s="333"/>
      <c r="RLS77" s="333"/>
      <c r="RLT77" s="333"/>
      <c r="RLU77" s="333"/>
      <c r="RLV77" s="333"/>
      <c r="RLW77" s="333"/>
      <c r="RLX77" s="333"/>
      <c r="RLY77" s="333"/>
      <c r="RLZ77" s="333"/>
      <c r="RMA77" s="333"/>
      <c r="RMB77" s="333"/>
      <c r="RMC77" s="333"/>
      <c r="RMD77" s="333"/>
      <c r="RME77" s="333"/>
      <c r="RMF77" s="333"/>
      <c r="RMG77" s="333"/>
      <c r="RMH77" s="333"/>
      <c r="RMI77" s="333"/>
      <c r="RMJ77" s="333"/>
      <c r="RMK77" s="333"/>
      <c r="RML77" s="333"/>
      <c r="RMM77" s="333"/>
      <c r="RMN77" s="333"/>
      <c r="RMO77" s="333"/>
      <c r="RMP77" s="333"/>
      <c r="RMQ77" s="333"/>
      <c r="RMR77" s="333"/>
      <c r="RMS77" s="333"/>
      <c r="RMT77" s="333"/>
      <c r="RMU77" s="333"/>
      <c r="RMV77" s="333"/>
      <c r="RMW77" s="333"/>
      <c r="RMX77" s="333"/>
      <c r="RMY77" s="333"/>
      <c r="RMZ77" s="333"/>
      <c r="RNA77" s="333"/>
      <c r="RNB77" s="333"/>
      <c r="RNC77" s="333"/>
      <c r="RND77" s="333"/>
      <c r="RNE77" s="333"/>
      <c r="RNF77" s="333"/>
      <c r="RNG77" s="333"/>
      <c r="RNH77" s="333"/>
      <c r="RNI77" s="333"/>
      <c r="RNJ77" s="333"/>
      <c r="RNK77" s="333"/>
      <c r="RNL77" s="333"/>
      <c r="RNM77" s="333"/>
      <c r="RNN77" s="333"/>
      <c r="RNO77" s="333"/>
      <c r="RNP77" s="333"/>
      <c r="RNQ77" s="333"/>
      <c r="RNR77" s="333"/>
      <c r="RNS77" s="333"/>
      <c r="RNT77" s="333"/>
      <c r="RNU77" s="333"/>
      <c r="RNV77" s="333"/>
      <c r="RNW77" s="333"/>
      <c r="RNX77" s="333"/>
      <c r="RNY77" s="333"/>
      <c r="RNZ77" s="333"/>
      <c r="ROA77" s="333"/>
      <c r="ROB77" s="333"/>
      <c r="ROC77" s="333"/>
      <c r="ROD77" s="333"/>
      <c r="ROE77" s="333"/>
      <c r="ROF77" s="333"/>
      <c r="ROG77" s="333"/>
      <c r="ROH77" s="333"/>
      <c r="ROI77" s="333"/>
      <c r="ROJ77" s="333"/>
      <c r="ROK77" s="333"/>
      <c r="ROL77" s="333"/>
      <c r="ROM77" s="333"/>
      <c r="RON77" s="333"/>
      <c r="ROO77" s="333"/>
      <c r="ROP77" s="333"/>
      <c r="ROQ77" s="333"/>
      <c r="ROR77" s="333"/>
      <c r="ROS77" s="333"/>
      <c r="ROT77" s="333"/>
      <c r="ROU77" s="333"/>
      <c r="ROV77" s="333"/>
      <c r="ROW77" s="333"/>
      <c r="ROX77" s="333"/>
      <c r="ROY77" s="333"/>
      <c r="ROZ77" s="333"/>
      <c r="RPA77" s="333"/>
      <c r="RPB77" s="333"/>
      <c r="RPC77" s="333"/>
      <c r="RPD77" s="333"/>
      <c r="RPE77" s="333"/>
      <c r="RPF77" s="333"/>
      <c r="RPG77" s="333"/>
      <c r="RPH77" s="333"/>
      <c r="RPI77" s="333"/>
      <c r="RPJ77" s="333"/>
      <c r="RPK77" s="333"/>
      <c r="RPL77" s="333"/>
      <c r="RPM77" s="333"/>
      <c r="RPN77" s="333"/>
      <c r="RPO77" s="333"/>
      <c r="RPP77" s="333"/>
      <c r="RPQ77" s="333"/>
      <c r="RPR77" s="333"/>
      <c r="RPS77" s="333"/>
      <c r="RPT77" s="333"/>
      <c r="RPU77" s="333"/>
      <c r="RPV77" s="333"/>
      <c r="RPW77" s="333"/>
      <c r="RPX77" s="333"/>
      <c r="RPY77" s="333"/>
      <c r="RPZ77" s="333"/>
      <c r="RQA77" s="333"/>
      <c r="RQB77" s="333"/>
      <c r="RQC77" s="333"/>
      <c r="RQD77" s="333"/>
      <c r="RQE77" s="333"/>
      <c r="RQF77" s="333"/>
      <c r="RQG77" s="333"/>
      <c r="RQH77" s="333"/>
      <c r="RQI77" s="333"/>
      <c r="RQJ77" s="333"/>
      <c r="RQK77" s="333"/>
      <c r="RQL77" s="333"/>
      <c r="RQM77" s="333"/>
      <c r="RQN77" s="333"/>
      <c r="RQO77" s="333"/>
      <c r="RQP77" s="333"/>
      <c r="RQQ77" s="333"/>
      <c r="RQR77" s="333"/>
      <c r="RQS77" s="333"/>
      <c r="RQT77" s="333"/>
      <c r="RQU77" s="333"/>
      <c r="RQV77" s="333"/>
      <c r="RQW77" s="333"/>
      <c r="RQX77" s="333"/>
      <c r="RQY77" s="333"/>
      <c r="RQZ77" s="333"/>
      <c r="RRA77" s="333"/>
      <c r="RRB77" s="333"/>
      <c r="RRC77" s="333"/>
      <c r="RRD77" s="333"/>
      <c r="RRE77" s="333"/>
      <c r="RRF77" s="333"/>
      <c r="RRG77" s="333"/>
      <c r="RRH77" s="333"/>
      <c r="RRI77" s="333"/>
      <c r="RRJ77" s="333"/>
      <c r="RRK77" s="333"/>
      <c r="RRL77" s="333"/>
      <c r="RRM77" s="333"/>
      <c r="RRN77" s="333"/>
      <c r="RRO77" s="333"/>
      <c r="RRP77" s="333"/>
      <c r="RRQ77" s="333"/>
      <c r="RRR77" s="333"/>
      <c r="RRS77" s="333"/>
      <c r="RRT77" s="333"/>
      <c r="RRU77" s="333"/>
      <c r="RRV77" s="333"/>
      <c r="RRW77" s="333"/>
      <c r="RRX77" s="333"/>
      <c r="RRY77" s="333"/>
      <c r="RRZ77" s="333"/>
      <c r="RSA77" s="333"/>
      <c r="RSB77" s="333"/>
      <c r="RSC77" s="333"/>
      <c r="RSD77" s="333"/>
      <c r="RSE77" s="333"/>
      <c r="RSF77" s="333"/>
      <c r="RSG77" s="333"/>
      <c r="RSH77" s="333"/>
      <c r="RSI77" s="333"/>
      <c r="RSJ77" s="333"/>
      <c r="RSK77" s="333"/>
      <c r="RSL77" s="333"/>
      <c r="RSM77" s="333"/>
      <c r="RSN77" s="333"/>
      <c r="RSO77" s="333"/>
      <c r="RSP77" s="333"/>
      <c r="RSQ77" s="333"/>
      <c r="RSR77" s="333"/>
      <c r="RSS77" s="333"/>
      <c r="RST77" s="333"/>
      <c r="RSU77" s="333"/>
      <c r="RSV77" s="333"/>
      <c r="RSW77" s="333"/>
      <c r="RSX77" s="333"/>
      <c r="RSY77" s="333"/>
      <c r="RSZ77" s="333"/>
      <c r="RTA77" s="333"/>
      <c r="RTB77" s="333"/>
      <c r="RTC77" s="333"/>
      <c r="RTD77" s="333"/>
      <c r="RTE77" s="333"/>
      <c r="RTF77" s="333"/>
      <c r="RTG77" s="333"/>
      <c r="RTH77" s="333"/>
      <c r="RTI77" s="333"/>
      <c r="RTJ77" s="333"/>
      <c r="RTK77" s="333"/>
      <c r="RTL77" s="333"/>
      <c r="RTM77" s="333"/>
      <c r="RTN77" s="333"/>
      <c r="RTO77" s="333"/>
      <c r="RTP77" s="333"/>
      <c r="RTQ77" s="333"/>
      <c r="RTR77" s="333"/>
      <c r="RTS77" s="333"/>
      <c r="RTT77" s="333"/>
      <c r="RTU77" s="333"/>
      <c r="RTV77" s="333"/>
      <c r="RTW77" s="333"/>
      <c r="RTX77" s="333"/>
      <c r="RTY77" s="333"/>
      <c r="RTZ77" s="333"/>
      <c r="RUA77" s="333"/>
      <c r="RUB77" s="333"/>
      <c r="RUC77" s="333"/>
      <c r="RUD77" s="333"/>
      <c r="RUE77" s="333"/>
      <c r="RUF77" s="333"/>
      <c r="RUG77" s="333"/>
      <c r="RUH77" s="333"/>
      <c r="RUI77" s="333"/>
      <c r="RUJ77" s="333"/>
      <c r="RUK77" s="333"/>
      <c r="RUL77" s="333"/>
      <c r="RUM77" s="333"/>
      <c r="RUN77" s="333"/>
      <c r="RUO77" s="333"/>
      <c r="RUP77" s="333"/>
      <c r="RUQ77" s="333"/>
      <c r="RUR77" s="333"/>
      <c r="RUS77" s="333"/>
      <c r="RUT77" s="333"/>
      <c r="RUU77" s="333"/>
      <c r="RUV77" s="333"/>
      <c r="RUW77" s="333"/>
      <c r="RUX77" s="333"/>
      <c r="RUY77" s="333"/>
      <c r="RUZ77" s="333"/>
      <c r="RVA77" s="333"/>
      <c r="RVB77" s="333"/>
      <c r="RVC77" s="333"/>
      <c r="RVD77" s="333"/>
      <c r="RVE77" s="333"/>
      <c r="RVF77" s="333"/>
      <c r="RVG77" s="333"/>
      <c r="RVH77" s="333"/>
      <c r="RVI77" s="333"/>
      <c r="RVJ77" s="333"/>
      <c r="RVK77" s="333"/>
      <c r="RVL77" s="333"/>
      <c r="RVM77" s="333"/>
      <c r="RVN77" s="333"/>
      <c r="RVO77" s="333"/>
      <c r="RVP77" s="333"/>
      <c r="RVQ77" s="333"/>
      <c r="RVR77" s="333"/>
      <c r="RVS77" s="333"/>
      <c r="RVT77" s="333"/>
      <c r="RVU77" s="333"/>
      <c r="RVV77" s="333"/>
      <c r="RVW77" s="333"/>
      <c r="RVX77" s="333"/>
      <c r="RVY77" s="333"/>
      <c r="RVZ77" s="333"/>
      <c r="RWA77" s="333"/>
      <c r="RWB77" s="333"/>
      <c r="RWC77" s="333"/>
      <c r="RWD77" s="333"/>
      <c r="RWE77" s="333"/>
      <c r="RWF77" s="333"/>
      <c r="RWG77" s="333"/>
      <c r="RWH77" s="333"/>
      <c r="RWI77" s="333"/>
      <c r="RWJ77" s="333"/>
      <c r="RWK77" s="333"/>
      <c r="RWL77" s="333"/>
      <c r="RWM77" s="333"/>
      <c r="RWN77" s="333"/>
      <c r="RWO77" s="333"/>
      <c r="RWP77" s="333"/>
      <c r="RWQ77" s="333"/>
      <c r="RWR77" s="333"/>
      <c r="RWS77" s="333"/>
      <c r="RWT77" s="333"/>
      <c r="RWU77" s="333"/>
      <c r="RWV77" s="333"/>
      <c r="RWW77" s="333"/>
      <c r="RWX77" s="333"/>
      <c r="RWY77" s="333"/>
      <c r="RWZ77" s="333"/>
      <c r="RXA77" s="333"/>
      <c r="RXB77" s="333"/>
      <c r="RXC77" s="333"/>
      <c r="RXD77" s="333"/>
      <c r="RXE77" s="333"/>
      <c r="RXF77" s="333"/>
      <c r="RXG77" s="333"/>
      <c r="RXH77" s="333"/>
      <c r="RXI77" s="333"/>
      <c r="RXJ77" s="333"/>
      <c r="RXK77" s="333"/>
      <c r="RXL77" s="333"/>
      <c r="RXM77" s="333"/>
      <c r="RXN77" s="333"/>
      <c r="RXO77" s="333"/>
      <c r="RXP77" s="333"/>
      <c r="RXQ77" s="333"/>
      <c r="RXR77" s="333"/>
      <c r="RXS77" s="333"/>
      <c r="RXT77" s="333"/>
      <c r="RXU77" s="333"/>
      <c r="RXV77" s="333"/>
      <c r="RXW77" s="333"/>
      <c r="RXX77" s="333"/>
      <c r="RXY77" s="333"/>
      <c r="RXZ77" s="333"/>
      <c r="RYA77" s="333"/>
      <c r="RYB77" s="333"/>
      <c r="RYC77" s="333"/>
      <c r="RYD77" s="333"/>
      <c r="RYE77" s="333"/>
      <c r="RYF77" s="333"/>
      <c r="RYG77" s="333"/>
      <c r="RYH77" s="333"/>
      <c r="RYI77" s="333"/>
      <c r="RYJ77" s="333"/>
      <c r="RYK77" s="333"/>
      <c r="RYL77" s="333"/>
      <c r="RYM77" s="333"/>
      <c r="RYN77" s="333"/>
      <c r="RYO77" s="333"/>
      <c r="RYP77" s="333"/>
      <c r="RYQ77" s="333"/>
      <c r="RYR77" s="333"/>
      <c r="RYS77" s="333"/>
      <c r="RYT77" s="333"/>
      <c r="RYU77" s="333"/>
      <c r="RYV77" s="333"/>
      <c r="RYW77" s="333"/>
      <c r="RYX77" s="333"/>
      <c r="RYY77" s="333"/>
      <c r="RYZ77" s="333"/>
      <c r="RZA77" s="333"/>
      <c r="RZB77" s="333"/>
      <c r="RZC77" s="333"/>
      <c r="RZD77" s="333"/>
      <c r="RZE77" s="333"/>
      <c r="RZF77" s="333"/>
      <c r="RZG77" s="333"/>
      <c r="RZH77" s="333"/>
      <c r="RZI77" s="333"/>
      <c r="RZJ77" s="333"/>
      <c r="RZK77" s="333"/>
      <c r="RZL77" s="333"/>
      <c r="RZM77" s="333"/>
      <c r="RZN77" s="333"/>
      <c r="RZO77" s="333"/>
      <c r="RZP77" s="333"/>
      <c r="RZQ77" s="333"/>
      <c r="RZR77" s="333"/>
      <c r="RZS77" s="333"/>
      <c r="RZT77" s="333"/>
      <c r="RZU77" s="333"/>
      <c r="RZV77" s="333"/>
      <c r="RZW77" s="333"/>
      <c r="RZX77" s="333"/>
      <c r="RZY77" s="333"/>
      <c r="RZZ77" s="333"/>
      <c r="SAA77" s="333"/>
      <c r="SAB77" s="333"/>
      <c r="SAC77" s="333"/>
      <c r="SAD77" s="333"/>
      <c r="SAE77" s="333"/>
      <c r="SAF77" s="333"/>
      <c r="SAG77" s="333"/>
      <c r="SAH77" s="333"/>
      <c r="SAI77" s="333"/>
      <c r="SAJ77" s="333"/>
      <c r="SAK77" s="333"/>
      <c r="SAL77" s="333"/>
      <c r="SAM77" s="333"/>
      <c r="SAN77" s="333"/>
      <c r="SAO77" s="333"/>
      <c r="SAP77" s="333"/>
      <c r="SAQ77" s="333"/>
      <c r="SAR77" s="333"/>
      <c r="SAS77" s="333"/>
      <c r="SAT77" s="333"/>
      <c r="SAU77" s="333"/>
      <c r="SAV77" s="333"/>
      <c r="SAW77" s="333"/>
      <c r="SAX77" s="333"/>
      <c r="SAY77" s="333"/>
      <c r="SAZ77" s="333"/>
      <c r="SBA77" s="333"/>
      <c r="SBB77" s="333"/>
      <c r="SBC77" s="333"/>
      <c r="SBD77" s="333"/>
      <c r="SBE77" s="333"/>
      <c r="SBF77" s="333"/>
      <c r="SBG77" s="333"/>
      <c r="SBH77" s="333"/>
      <c r="SBI77" s="333"/>
      <c r="SBJ77" s="333"/>
      <c r="SBK77" s="333"/>
      <c r="SBL77" s="333"/>
      <c r="SBM77" s="333"/>
      <c r="SBN77" s="333"/>
      <c r="SBO77" s="333"/>
      <c r="SBP77" s="333"/>
      <c r="SBQ77" s="333"/>
      <c r="SBR77" s="333"/>
      <c r="SBS77" s="333"/>
      <c r="SBT77" s="333"/>
      <c r="SBU77" s="333"/>
      <c r="SBV77" s="333"/>
      <c r="SBW77" s="333"/>
      <c r="SBX77" s="333"/>
      <c r="SBY77" s="333"/>
      <c r="SBZ77" s="333"/>
      <c r="SCA77" s="333"/>
      <c r="SCB77" s="333"/>
      <c r="SCC77" s="333"/>
      <c r="SCD77" s="333"/>
      <c r="SCE77" s="333"/>
      <c r="SCF77" s="333"/>
      <c r="SCG77" s="333"/>
      <c r="SCH77" s="333"/>
      <c r="SCI77" s="333"/>
      <c r="SCJ77" s="333"/>
      <c r="SCK77" s="333"/>
      <c r="SCL77" s="333"/>
      <c r="SCM77" s="333"/>
      <c r="SCN77" s="333"/>
      <c r="SCO77" s="333"/>
      <c r="SCP77" s="333"/>
      <c r="SCQ77" s="333"/>
      <c r="SCR77" s="333"/>
      <c r="SCS77" s="333"/>
      <c r="SCT77" s="333"/>
      <c r="SCU77" s="333"/>
      <c r="SCV77" s="333"/>
      <c r="SCW77" s="333"/>
      <c r="SCX77" s="333"/>
      <c r="SCY77" s="333"/>
      <c r="SCZ77" s="333"/>
      <c r="SDA77" s="333"/>
      <c r="SDB77" s="333"/>
      <c r="SDC77" s="333"/>
      <c r="SDD77" s="333"/>
      <c r="SDE77" s="333"/>
      <c r="SDF77" s="333"/>
      <c r="SDG77" s="333"/>
      <c r="SDH77" s="333"/>
      <c r="SDI77" s="333"/>
      <c r="SDJ77" s="333"/>
      <c r="SDK77" s="333"/>
      <c r="SDL77" s="333"/>
      <c r="SDM77" s="333"/>
      <c r="SDN77" s="333"/>
      <c r="SDO77" s="333"/>
      <c r="SDP77" s="333"/>
      <c r="SDQ77" s="333"/>
      <c r="SDR77" s="333"/>
      <c r="SDS77" s="333"/>
      <c r="SDT77" s="333"/>
      <c r="SDU77" s="333"/>
      <c r="SDV77" s="333"/>
      <c r="SDW77" s="333"/>
      <c r="SDX77" s="333"/>
      <c r="SDY77" s="333"/>
      <c r="SDZ77" s="333"/>
      <c r="SEA77" s="333"/>
      <c r="SEB77" s="333"/>
      <c r="SEC77" s="333"/>
      <c r="SED77" s="333"/>
      <c r="SEE77" s="333"/>
      <c r="SEF77" s="333"/>
      <c r="SEG77" s="333"/>
      <c r="SEH77" s="333"/>
      <c r="SEI77" s="333"/>
      <c r="SEJ77" s="333"/>
      <c r="SEK77" s="333"/>
      <c r="SEL77" s="333"/>
      <c r="SEM77" s="333"/>
      <c r="SEN77" s="333"/>
      <c r="SEO77" s="333"/>
      <c r="SEP77" s="333"/>
      <c r="SEQ77" s="333"/>
      <c r="SER77" s="333"/>
      <c r="SES77" s="333"/>
      <c r="SET77" s="333"/>
      <c r="SEU77" s="333"/>
      <c r="SEV77" s="333"/>
      <c r="SEW77" s="333"/>
      <c r="SEX77" s="333"/>
      <c r="SEY77" s="333"/>
      <c r="SEZ77" s="333"/>
      <c r="SFA77" s="333"/>
      <c r="SFB77" s="333"/>
      <c r="SFC77" s="333"/>
      <c r="SFD77" s="333"/>
      <c r="SFE77" s="333"/>
      <c r="SFF77" s="333"/>
      <c r="SFG77" s="333"/>
      <c r="SFH77" s="333"/>
      <c r="SFI77" s="333"/>
      <c r="SFJ77" s="333"/>
      <c r="SFK77" s="333"/>
      <c r="SFL77" s="333"/>
      <c r="SFM77" s="333"/>
      <c r="SFN77" s="333"/>
      <c r="SFO77" s="333"/>
      <c r="SFP77" s="333"/>
      <c r="SFQ77" s="333"/>
      <c r="SFR77" s="333"/>
      <c r="SFS77" s="333"/>
      <c r="SFT77" s="333"/>
      <c r="SFU77" s="333"/>
      <c r="SFV77" s="333"/>
      <c r="SFW77" s="333"/>
      <c r="SFX77" s="333"/>
      <c r="SFY77" s="333"/>
      <c r="SFZ77" s="333"/>
      <c r="SGA77" s="333"/>
      <c r="SGB77" s="333"/>
      <c r="SGC77" s="333"/>
      <c r="SGD77" s="333"/>
      <c r="SGE77" s="333"/>
      <c r="SGF77" s="333"/>
      <c r="SGG77" s="333"/>
      <c r="SGH77" s="333"/>
      <c r="SGI77" s="333"/>
      <c r="SGJ77" s="333"/>
      <c r="SGK77" s="333"/>
      <c r="SGL77" s="333"/>
      <c r="SGM77" s="333"/>
      <c r="SGN77" s="333"/>
      <c r="SGO77" s="333"/>
      <c r="SGP77" s="333"/>
      <c r="SGQ77" s="333"/>
      <c r="SGR77" s="333"/>
      <c r="SGS77" s="333"/>
      <c r="SGT77" s="333"/>
      <c r="SGU77" s="333"/>
      <c r="SGV77" s="333"/>
      <c r="SGW77" s="333"/>
      <c r="SGX77" s="333"/>
      <c r="SGY77" s="333"/>
      <c r="SGZ77" s="333"/>
      <c r="SHA77" s="333"/>
      <c r="SHB77" s="333"/>
      <c r="SHC77" s="333"/>
      <c r="SHD77" s="333"/>
      <c r="SHE77" s="333"/>
      <c r="SHF77" s="333"/>
      <c r="SHG77" s="333"/>
      <c r="SHH77" s="333"/>
      <c r="SHI77" s="333"/>
      <c r="SHJ77" s="333"/>
      <c r="SHK77" s="333"/>
      <c r="SHL77" s="333"/>
      <c r="SHM77" s="333"/>
      <c r="SHN77" s="333"/>
      <c r="SHO77" s="333"/>
      <c r="SHP77" s="333"/>
      <c r="SHQ77" s="333"/>
      <c r="SHR77" s="333"/>
      <c r="SHS77" s="333"/>
      <c r="SHT77" s="333"/>
      <c r="SHU77" s="333"/>
      <c r="SHV77" s="333"/>
      <c r="SHW77" s="333"/>
      <c r="SHX77" s="333"/>
      <c r="SHY77" s="333"/>
      <c r="SHZ77" s="333"/>
      <c r="SIA77" s="333"/>
      <c r="SIB77" s="333"/>
      <c r="SIC77" s="333"/>
      <c r="SID77" s="333"/>
      <c r="SIE77" s="333"/>
      <c r="SIF77" s="333"/>
      <c r="SIG77" s="333"/>
      <c r="SIH77" s="333"/>
      <c r="SII77" s="333"/>
      <c r="SIJ77" s="333"/>
      <c r="SIK77" s="333"/>
      <c r="SIL77" s="333"/>
      <c r="SIM77" s="333"/>
      <c r="SIN77" s="333"/>
      <c r="SIO77" s="333"/>
      <c r="SIP77" s="333"/>
      <c r="SIQ77" s="333"/>
      <c r="SIR77" s="333"/>
      <c r="SIS77" s="333"/>
      <c r="SIT77" s="333"/>
      <c r="SIU77" s="333"/>
      <c r="SIV77" s="333"/>
      <c r="SIW77" s="333"/>
      <c r="SIX77" s="333"/>
      <c r="SIY77" s="333"/>
      <c r="SIZ77" s="333"/>
      <c r="SJA77" s="333"/>
      <c r="SJB77" s="333"/>
      <c r="SJC77" s="333"/>
      <c r="SJD77" s="333"/>
      <c r="SJE77" s="333"/>
      <c r="SJF77" s="333"/>
      <c r="SJG77" s="333"/>
      <c r="SJH77" s="333"/>
      <c r="SJI77" s="333"/>
      <c r="SJJ77" s="333"/>
      <c r="SJK77" s="333"/>
      <c r="SJL77" s="333"/>
      <c r="SJM77" s="333"/>
      <c r="SJN77" s="333"/>
      <c r="SJO77" s="333"/>
      <c r="SJP77" s="333"/>
      <c r="SJQ77" s="333"/>
      <c r="SJR77" s="333"/>
      <c r="SJS77" s="333"/>
      <c r="SJT77" s="333"/>
      <c r="SJU77" s="333"/>
      <c r="SJV77" s="333"/>
      <c r="SJW77" s="333"/>
      <c r="SJX77" s="333"/>
      <c r="SJY77" s="333"/>
      <c r="SJZ77" s="333"/>
      <c r="SKA77" s="333"/>
      <c r="SKB77" s="333"/>
      <c r="SKC77" s="333"/>
      <c r="SKD77" s="333"/>
      <c r="SKE77" s="333"/>
      <c r="SKF77" s="333"/>
      <c r="SKG77" s="333"/>
      <c r="SKH77" s="333"/>
      <c r="SKI77" s="333"/>
      <c r="SKJ77" s="333"/>
      <c r="SKK77" s="333"/>
      <c r="SKL77" s="333"/>
      <c r="SKM77" s="333"/>
      <c r="SKN77" s="333"/>
      <c r="SKO77" s="333"/>
      <c r="SKP77" s="333"/>
      <c r="SKQ77" s="333"/>
      <c r="SKR77" s="333"/>
      <c r="SKS77" s="333"/>
      <c r="SKT77" s="333"/>
      <c r="SKU77" s="333"/>
      <c r="SKV77" s="333"/>
      <c r="SKW77" s="333"/>
      <c r="SKX77" s="333"/>
      <c r="SKY77" s="333"/>
      <c r="SKZ77" s="333"/>
      <c r="SLA77" s="333"/>
      <c r="SLB77" s="333"/>
      <c r="SLC77" s="333"/>
      <c r="SLD77" s="333"/>
      <c r="SLE77" s="333"/>
      <c r="SLF77" s="333"/>
      <c r="SLG77" s="333"/>
      <c r="SLH77" s="333"/>
      <c r="SLI77" s="333"/>
      <c r="SLJ77" s="333"/>
      <c r="SLK77" s="333"/>
      <c r="SLL77" s="333"/>
      <c r="SLM77" s="333"/>
      <c r="SLN77" s="333"/>
      <c r="SLO77" s="333"/>
      <c r="SLP77" s="333"/>
      <c r="SLQ77" s="333"/>
      <c r="SLR77" s="333"/>
      <c r="SLS77" s="333"/>
      <c r="SLT77" s="333"/>
      <c r="SLU77" s="333"/>
      <c r="SLV77" s="333"/>
      <c r="SLW77" s="333"/>
      <c r="SLX77" s="333"/>
      <c r="SLY77" s="333"/>
      <c r="SLZ77" s="333"/>
      <c r="SMA77" s="333"/>
      <c r="SMB77" s="333"/>
      <c r="SMC77" s="333"/>
      <c r="SMD77" s="333"/>
      <c r="SME77" s="333"/>
      <c r="SMF77" s="333"/>
      <c r="SMG77" s="333"/>
      <c r="SMH77" s="333"/>
      <c r="SMI77" s="333"/>
      <c r="SMJ77" s="333"/>
      <c r="SMK77" s="333"/>
      <c r="SML77" s="333"/>
      <c r="SMM77" s="333"/>
      <c r="SMN77" s="333"/>
      <c r="SMO77" s="333"/>
      <c r="SMP77" s="333"/>
      <c r="SMQ77" s="333"/>
      <c r="SMR77" s="333"/>
      <c r="SMS77" s="333"/>
      <c r="SMT77" s="333"/>
      <c r="SMU77" s="333"/>
      <c r="SMV77" s="333"/>
      <c r="SMW77" s="333"/>
      <c r="SMX77" s="333"/>
      <c r="SMY77" s="333"/>
      <c r="SMZ77" s="333"/>
      <c r="SNA77" s="333"/>
      <c r="SNB77" s="333"/>
      <c r="SNC77" s="333"/>
      <c r="SND77" s="333"/>
      <c r="SNE77" s="333"/>
      <c r="SNF77" s="333"/>
      <c r="SNG77" s="333"/>
      <c r="SNH77" s="333"/>
      <c r="SNI77" s="333"/>
      <c r="SNJ77" s="333"/>
      <c r="SNK77" s="333"/>
      <c r="SNL77" s="333"/>
      <c r="SNM77" s="333"/>
      <c r="SNN77" s="333"/>
      <c r="SNO77" s="333"/>
      <c r="SNP77" s="333"/>
      <c r="SNQ77" s="333"/>
      <c r="SNR77" s="333"/>
      <c r="SNS77" s="333"/>
      <c r="SNT77" s="333"/>
      <c r="SNU77" s="333"/>
      <c r="SNV77" s="333"/>
      <c r="SNW77" s="333"/>
      <c r="SNX77" s="333"/>
      <c r="SNY77" s="333"/>
      <c r="SNZ77" s="333"/>
      <c r="SOA77" s="333"/>
      <c r="SOB77" s="333"/>
      <c r="SOC77" s="333"/>
      <c r="SOD77" s="333"/>
      <c r="SOE77" s="333"/>
      <c r="SOF77" s="333"/>
      <c r="SOG77" s="333"/>
      <c r="SOH77" s="333"/>
      <c r="SOI77" s="333"/>
      <c r="SOJ77" s="333"/>
      <c r="SOK77" s="333"/>
      <c r="SOL77" s="333"/>
      <c r="SOM77" s="333"/>
      <c r="SON77" s="333"/>
      <c r="SOO77" s="333"/>
      <c r="SOP77" s="333"/>
      <c r="SOQ77" s="333"/>
      <c r="SOR77" s="333"/>
      <c r="SOS77" s="333"/>
      <c r="SOT77" s="333"/>
      <c r="SOU77" s="333"/>
      <c r="SOV77" s="333"/>
      <c r="SOW77" s="333"/>
      <c r="SOX77" s="333"/>
      <c r="SOY77" s="333"/>
      <c r="SOZ77" s="333"/>
      <c r="SPA77" s="333"/>
      <c r="SPB77" s="333"/>
      <c r="SPC77" s="333"/>
      <c r="SPD77" s="333"/>
      <c r="SPE77" s="333"/>
      <c r="SPF77" s="333"/>
      <c r="SPG77" s="333"/>
      <c r="SPH77" s="333"/>
      <c r="SPI77" s="333"/>
      <c r="SPJ77" s="333"/>
      <c r="SPK77" s="333"/>
      <c r="SPL77" s="333"/>
      <c r="SPM77" s="333"/>
      <c r="SPN77" s="333"/>
      <c r="SPO77" s="333"/>
      <c r="SPP77" s="333"/>
      <c r="SPQ77" s="333"/>
      <c r="SPR77" s="333"/>
      <c r="SPS77" s="333"/>
      <c r="SPT77" s="333"/>
      <c r="SPU77" s="333"/>
      <c r="SPV77" s="333"/>
      <c r="SPW77" s="333"/>
      <c r="SPX77" s="333"/>
      <c r="SPY77" s="333"/>
      <c r="SPZ77" s="333"/>
      <c r="SQA77" s="333"/>
      <c r="SQB77" s="333"/>
      <c r="SQC77" s="333"/>
      <c r="SQD77" s="333"/>
      <c r="SQE77" s="333"/>
      <c r="SQF77" s="333"/>
      <c r="SQG77" s="333"/>
      <c r="SQH77" s="333"/>
      <c r="SQI77" s="333"/>
      <c r="SQJ77" s="333"/>
      <c r="SQK77" s="333"/>
      <c r="SQL77" s="333"/>
      <c r="SQM77" s="333"/>
      <c r="SQN77" s="333"/>
      <c r="SQO77" s="333"/>
      <c r="SQP77" s="333"/>
      <c r="SQQ77" s="333"/>
      <c r="SQR77" s="333"/>
      <c r="SQS77" s="333"/>
      <c r="SQT77" s="333"/>
      <c r="SQU77" s="333"/>
      <c r="SQV77" s="333"/>
      <c r="SQW77" s="333"/>
      <c r="SQX77" s="333"/>
      <c r="SQY77" s="333"/>
      <c r="SQZ77" s="333"/>
      <c r="SRA77" s="333"/>
      <c r="SRB77" s="333"/>
      <c r="SRC77" s="333"/>
      <c r="SRD77" s="333"/>
      <c r="SRE77" s="333"/>
      <c r="SRF77" s="333"/>
      <c r="SRG77" s="333"/>
      <c r="SRH77" s="333"/>
      <c r="SRI77" s="333"/>
      <c r="SRJ77" s="333"/>
      <c r="SRK77" s="333"/>
      <c r="SRL77" s="333"/>
      <c r="SRM77" s="333"/>
      <c r="SRN77" s="333"/>
      <c r="SRO77" s="333"/>
      <c r="SRP77" s="333"/>
      <c r="SRQ77" s="333"/>
      <c r="SRR77" s="333"/>
      <c r="SRS77" s="333"/>
      <c r="SRT77" s="333"/>
      <c r="SRU77" s="333"/>
      <c r="SRV77" s="333"/>
      <c r="SRW77" s="333"/>
      <c r="SRX77" s="333"/>
      <c r="SRY77" s="333"/>
      <c r="SRZ77" s="333"/>
      <c r="SSA77" s="333"/>
      <c r="SSB77" s="333"/>
      <c r="SSC77" s="333"/>
      <c r="SSD77" s="333"/>
      <c r="SSE77" s="333"/>
      <c r="SSF77" s="333"/>
      <c r="SSG77" s="333"/>
      <c r="SSH77" s="333"/>
      <c r="SSI77" s="333"/>
      <c r="SSJ77" s="333"/>
      <c r="SSK77" s="333"/>
      <c r="SSL77" s="333"/>
      <c r="SSM77" s="333"/>
      <c r="SSN77" s="333"/>
      <c r="SSO77" s="333"/>
      <c r="SSP77" s="333"/>
      <c r="SSQ77" s="333"/>
      <c r="SSR77" s="333"/>
      <c r="SSS77" s="333"/>
      <c r="SST77" s="333"/>
      <c r="SSU77" s="333"/>
      <c r="SSV77" s="333"/>
      <c r="SSW77" s="333"/>
      <c r="SSX77" s="333"/>
      <c r="SSY77" s="333"/>
      <c r="SSZ77" s="333"/>
      <c r="STA77" s="333"/>
      <c r="STB77" s="333"/>
      <c r="STC77" s="333"/>
      <c r="STD77" s="333"/>
      <c r="STE77" s="333"/>
      <c r="STF77" s="333"/>
      <c r="STG77" s="333"/>
      <c r="STH77" s="333"/>
      <c r="STI77" s="333"/>
      <c r="STJ77" s="333"/>
      <c r="STK77" s="333"/>
      <c r="STL77" s="333"/>
      <c r="STM77" s="333"/>
      <c r="STN77" s="333"/>
      <c r="STO77" s="333"/>
      <c r="STP77" s="333"/>
      <c r="STQ77" s="333"/>
      <c r="STR77" s="333"/>
      <c r="STS77" s="333"/>
      <c r="STT77" s="333"/>
      <c r="STU77" s="333"/>
      <c r="STV77" s="333"/>
      <c r="STW77" s="333"/>
      <c r="STX77" s="333"/>
      <c r="STY77" s="333"/>
      <c r="STZ77" s="333"/>
      <c r="SUA77" s="333"/>
      <c r="SUB77" s="333"/>
      <c r="SUC77" s="333"/>
      <c r="SUD77" s="333"/>
      <c r="SUE77" s="333"/>
      <c r="SUF77" s="333"/>
      <c r="SUG77" s="333"/>
      <c r="SUH77" s="333"/>
      <c r="SUI77" s="333"/>
      <c r="SUJ77" s="333"/>
      <c r="SUK77" s="333"/>
      <c r="SUL77" s="333"/>
      <c r="SUM77" s="333"/>
      <c r="SUN77" s="333"/>
      <c r="SUO77" s="333"/>
      <c r="SUP77" s="333"/>
      <c r="SUQ77" s="333"/>
      <c r="SUR77" s="333"/>
      <c r="SUS77" s="333"/>
      <c r="SUT77" s="333"/>
      <c r="SUU77" s="333"/>
      <c r="SUV77" s="333"/>
      <c r="SUW77" s="333"/>
      <c r="SUX77" s="333"/>
      <c r="SUY77" s="333"/>
      <c r="SUZ77" s="333"/>
      <c r="SVA77" s="333"/>
      <c r="SVB77" s="333"/>
      <c r="SVC77" s="333"/>
      <c r="SVD77" s="333"/>
      <c r="SVE77" s="333"/>
      <c r="SVF77" s="333"/>
      <c r="SVG77" s="333"/>
      <c r="SVH77" s="333"/>
      <c r="SVI77" s="333"/>
      <c r="SVJ77" s="333"/>
      <c r="SVK77" s="333"/>
      <c r="SVL77" s="333"/>
      <c r="SVM77" s="333"/>
      <c r="SVN77" s="333"/>
      <c r="SVO77" s="333"/>
      <c r="SVP77" s="333"/>
      <c r="SVQ77" s="333"/>
      <c r="SVR77" s="333"/>
      <c r="SVS77" s="333"/>
      <c r="SVT77" s="333"/>
      <c r="SVU77" s="333"/>
      <c r="SVV77" s="333"/>
      <c r="SVW77" s="333"/>
      <c r="SVX77" s="333"/>
      <c r="SVY77" s="333"/>
      <c r="SVZ77" s="333"/>
      <c r="SWA77" s="333"/>
      <c r="SWB77" s="333"/>
      <c r="SWC77" s="333"/>
      <c r="SWD77" s="333"/>
      <c r="SWE77" s="333"/>
      <c r="SWF77" s="333"/>
      <c r="SWG77" s="333"/>
      <c r="SWH77" s="333"/>
      <c r="SWI77" s="333"/>
      <c r="SWJ77" s="333"/>
      <c r="SWK77" s="333"/>
      <c r="SWL77" s="333"/>
      <c r="SWM77" s="333"/>
      <c r="SWN77" s="333"/>
      <c r="SWO77" s="333"/>
      <c r="SWP77" s="333"/>
      <c r="SWQ77" s="333"/>
      <c r="SWR77" s="333"/>
      <c r="SWS77" s="333"/>
      <c r="SWT77" s="333"/>
      <c r="SWU77" s="333"/>
      <c r="SWV77" s="333"/>
      <c r="SWW77" s="333"/>
      <c r="SWX77" s="333"/>
      <c r="SWY77" s="333"/>
      <c r="SWZ77" s="333"/>
      <c r="SXA77" s="333"/>
      <c r="SXB77" s="333"/>
      <c r="SXC77" s="333"/>
      <c r="SXD77" s="333"/>
      <c r="SXE77" s="333"/>
      <c r="SXF77" s="333"/>
      <c r="SXG77" s="333"/>
      <c r="SXH77" s="333"/>
      <c r="SXI77" s="333"/>
      <c r="SXJ77" s="333"/>
      <c r="SXK77" s="333"/>
      <c r="SXL77" s="333"/>
      <c r="SXM77" s="333"/>
      <c r="SXN77" s="333"/>
      <c r="SXO77" s="333"/>
      <c r="SXP77" s="333"/>
      <c r="SXQ77" s="333"/>
      <c r="SXR77" s="333"/>
      <c r="SXS77" s="333"/>
      <c r="SXT77" s="333"/>
      <c r="SXU77" s="333"/>
      <c r="SXV77" s="333"/>
      <c r="SXW77" s="333"/>
      <c r="SXX77" s="333"/>
      <c r="SXY77" s="333"/>
      <c r="SXZ77" s="333"/>
      <c r="SYA77" s="333"/>
      <c r="SYB77" s="333"/>
      <c r="SYC77" s="333"/>
      <c r="SYD77" s="333"/>
      <c r="SYE77" s="333"/>
      <c r="SYF77" s="333"/>
      <c r="SYG77" s="333"/>
      <c r="SYH77" s="333"/>
      <c r="SYI77" s="333"/>
      <c r="SYJ77" s="333"/>
      <c r="SYK77" s="333"/>
      <c r="SYL77" s="333"/>
      <c r="SYM77" s="333"/>
      <c r="SYN77" s="333"/>
      <c r="SYO77" s="333"/>
      <c r="SYP77" s="333"/>
      <c r="SYQ77" s="333"/>
      <c r="SYR77" s="333"/>
      <c r="SYS77" s="333"/>
      <c r="SYT77" s="333"/>
      <c r="SYU77" s="333"/>
      <c r="SYV77" s="333"/>
      <c r="SYW77" s="333"/>
      <c r="SYX77" s="333"/>
      <c r="SYY77" s="333"/>
      <c r="SYZ77" s="333"/>
      <c r="SZA77" s="333"/>
      <c r="SZB77" s="333"/>
      <c r="SZC77" s="333"/>
      <c r="SZD77" s="333"/>
      <c r="SZE77" s="333"/>
      <c r="SZF77" s="333"/>
      <c r="SZG77" s="333"/>
      <c r="SZH77" s="333"/>
      <c r="SZI77" s="333"/>
      <c r="SZJ77" s="333"/>
      <c r="SZK77" s="333"/>
      <c r="SZL77" s="333"/>
      <c r="SZM77" s="333"/>
      <c r="SZN77" s="333"/>
      <c r="SZO77" s="333"/>
      <c r="SZP77" s="333"/>
      <c r="SZQ77" s="333"/>
      <c r="SZR77" s="333"/>
      <c r="SZS77" s="333"/>
      <c r="SZT77" s="333"/>
      <c r="SZU77" s="333"/>
      <c r="SZV77" s="333"/>
      <c r="SZW77" s="333"/>
      <c r="SZX77" s="333"/>
      <c r="SZY77" s="333"/>
      <c r="SZZ77" s="333"/>
      <c r="TAA77" s="333"/>
      <c r="TAB77" s="333"/>
      <c r="TAC77" s="333"/>
      <c r="TAD77" s="333"/>
      <c r="TAE77" s="333"/>
      <c r="TAF77" s="333"/>
      <c r="TAG77" s="333"/>
      <c r="TAH77" s="333"/>
      <c r="TAI77" s="333"/>
      <c r="TAJ77" s="333"/>
      <c r="TAK77" s="333"/>
      <c r="TAL77" s="333"/>
      <c r="TAM77" s="333"/>
      <c r="TAN77" s="333"/>
      <c r="TAO77" s="333"/>
      <c r="TAP77" s="333"/>
      <c r="TAQ77" s="333"/>
      <c r="TAR77" s="333"/>
      <c r="TAS77" s="333"/>
      <c r="TAT77" s="333"/>
      <c r="TAU77" s="333"/>
      <c r="TAV77" s="333"/>
      <c r="TAW77" s="333"/>
      <c r="TAX77" s="333"/>
      <c r="TAY77" s="333"/>
      <c r="TAZ77" s="333"/>
      <c r="TBA77" s="333"/>
      <c r="TBB77" s="333"/>
      <c r="TBC77" s="333"/>
      <c r="TBD77" s="333"/>
      <c r="TBE77" s="333"/>
      <c r="TBF77" s="333"/>
      <c r="TBG77" s="333"/>
      <c r="TBH77" s="333"/>
      <c r="TBI77" s="333"/>
      <c r="TBJ77" s="333"/>
      <c r="TBK77" s="333"/>
      <c r="TBL77" s="333"/>
      <c r="TBM77" s="333"/>
      <c r="TBN77" s="333"/>
      <c r="TBO77" s="333"/>
      <c r="TBP77" s="333"/>
      <c r="TBQ77" s="333"/>
      <c r="TBR77" s="333"/>
      <c r="TBS77" s="333"/>
      <c r="TBT77" s="333"/>
      <c r="TBU77" s="333"/>
      <c r="TBV77" s="333"/>
      <c r="TBW77" s="333"/>
      <c r="TBX77" s="333"/>
      <c r="TBY77" s="333"/>
      <c r="TBZ77" s="333"/>
      <c r="TCA77" s="333"/>
      <c r="TCB77" s="333"/>
      <c r="TCC77" s="333"/>
      <c r="TCD77" s="333"/>
      <c r="TCE77" s="333"/>
      <c r="TCF77" s="333"/>
      <c r="TCG77" s="333"/>
      <c r="TCH77" s="333"/>
      <c r="TCI77" s="333"/>
      <c r="TCJ77" s="333"/>
      <c r="TCK77" s="333"/>
      <c r="TCL77" s="333"/>
      <c r="TCM77" s="333"/>
      <c r="TCN77" s="333"/>
      <c r="TCO77" s="333"/>
      <c r="TCP77" s="333"/>
      <c r="TCQ77" s="333"/>
      <c r="TCR77" s="333"/>
      <c r="TCS77" s="333"/>
      <c r="TCT77" s="333"/>
      <c r="TCU77" s="333"/>
      <c r="TCV77" s="333"/>
      <c r="TCW77" s="333"/>
      <c r="TCX77" s="333"/>
      <c r="TCY77" s="333"/>
      <c r="TCZ77" s="333"/>
      <c r="TDA77" s="333"/>
      <c r="TDB77" s="333"/>
      <c r="TDC77" s="333"/>
      <c r="TDD77" s="333"/>
      <c r="TDE77" s="333"/>
      <c r="TDF77" s="333"/>
      <c r="TDG77" s="333"/>
      <c r="TDH77" s="333"/>
      <c r="TDI77" s="333"/>
      <c r="TDJ77" s="333"/>
      <c r="TDK77" s="333"/>
      <c r="TDL77" s="333"/>
      <c r="TDM77" s="333"/>
      <c r="TDN77" s="333"/>
      <c r="TDO77" s="333"/>
      <c r="TDP77" s="333"/>
      <c r="TDQ77" s="333"/>
      <c r="TDR77" s="333"/>
      <c r="TDS77" s="333"/>
      <c r="TDT77" s="333"/>
      <c r="TDU77" s="333"/>
      <c r="TDV77" s="333"/>
      <c r="TDW77" s="333"/>
      <c r="TDX77" s="333"/>
      <c r="TDY77" s="333"/>
      <c r="TDZ77" s="333"/>
      <c r="TEA77" s="333"/>
      <c r="TEB77" s="333"/>
      <c r="TEC77" s="333"/>
      <c r="TED77" s="333"/>
      <c r="TEE77" s="333"/>
      <c r="TEF77" s="333"/>
      <c r="TEG77" s="333"/>
      <c r="TEH77" s="333"/>
      <c r="TEI77" s="333"/>
      <c r="TEJ77" s="333"/>
      <c r="TEK77" s="333"/>
      <c r="TEL77" s="333"/>
      <c r="TEM77" s="333"/>
      <c r="TEN77" s="333"/>
      <c r="TEO77" s="333"/>
      <c r="TEP77" s="333"/>
      <c r="TEQ77" s="333"/>
      <c r="TER77" s="333"/>
      <c r="TES77" s="333"/>
      <c r="TET77" s="333"/>
      <c r="TEU77" s="333"/>
      <c r="TEV77" s="333"/>
      <c r="TEW77" s="333"/>
      <c r="TEX77" s="333"/>
      <c r="TEY77" s="333"/>
      <c r="TEZ77" s="333"/>
      <c r="TFA77" s="333"/>
      <c r="TFB77" s="333"/>
      <c r="TFC77" s="333"/>
      <c r="TFD77" s="333"/>
      <c r="TFE77" s="333"/>
      <c r="TFF77" s="333"/>
      <c r="TFG77" s="333"/>
      <c r="TFH77" s="333"/>
      <c r="TFI77" s="333"/>
      <c r="TFJ77" s="333"/>
      <c r="TFK77" s="333"/>
      <c r="TFL77" s="333"/>
      <c r="TFM77" s="333"/>
      <c r="TFN77" s="333"/>
      <c r="TFO77" s="333"/>
      <c r="TFP77" s="333"/>
      <c r="TFQ77" s="333"/>
      <c r="TFR77" s="333"/>
      <c r="TFS77" s="333"/>
      <c r="TFT77" s="333"/>
      <c r="TFU77" s="333"/>
      <c r="TFV77" s="333"/>
      <c r="TFW77" s="333"/>
      <c r="TFX77" s="333"/>
      <c r="TFY77" s="333"/>
      <c r="TFZ77" s="333"/>
      <c r="TGA77" s="333"/>
      <c r="TGB77" s="333"/>
      <c r="TGC77" s="333"/>
      <c r="TGD77" s="333"/>
      <c r="TGE77" s="333"/>
      <c r="TGF77" s="333"/>
      <c r="TGG77" s="333"/>
      <c r="TGH77" s="333"/>
      <c r="TGI77" s="333"/>
      <c r="TGJ77" s="333"/>
      <c r="TGK77" s="333"/>
      <c r="TGL77" s="333"/>
      <c r="TGM77" s="333"/>
      <c r="TGN77" s="333"/>
      <c r="TGO77" s="333"/>
      <c r="TGP77" s="333"/>
      <c r="TGQ77" s="333"/>
      <c r="TGR77" s="333"/>
      <c r="TGS77" s="333"/>
      <c r="TGT77" s="333"/>
      <c r="TGU77" s="333"/>
      <c r="TGV77" s="333"/>
      <c r="TGW77" s="333"/>
      <c r="TGX77" s="333"/>
      <c r="TGY77" s="333"/>
      <c r="TGZ77" s="333"/>
      <c r="THA77" s="333"/>
      <c r="THB77" s="333"/>
      <c r="THC77" s="333"/>
      <c r="THD77" s="333"/>
      <c r="THE77" s="333"/>
      <c r="THF77" s="333"/>
      <c r="THG77" s="333"/>
      <c r="THH77" s="333"/>
      <c r="THI77" s="333"/>
      <c r="THJ77" s="333"/>
      <c r="THK77" s="333"/>
      <c r="THL77" s="333"/>
      <c r="THM77" s="333"/>
      <c r="THN77" s="333"/>
      <c r="THO77" s="333"/>
      <c r="THP77" s="333"/>
      <c r="THQ77" s="333"/>
      <c r="THR77" s="333"/>
      <c r="THS77" s="333"/>
      <c r="THT77" s="333"/>
      <c r="THU77" s="333"/>
      <c r="THV77" s="333"/>
      <c r="THW77" s="333"/>
      <c r="THX77" s="333"/>
      <c r="THY77" s="333"/>
      <c r="THZ77" s="333"/>
      <c r="TIA77" s="333"/>
      <c r="TIB77" s="333"/>
      <c r="TIC77" s="333"/>
      <c r="TID77" s="333"/>
      <c r="TIE77" s="333"/>
      <c r="TIF77" s="333"/>
      <c r="TIG77" s="333"/>
      <c r="TIH77" s="333"/>
      <c r="TII77" s="333"/>
      <c r="TIJ77" s="333"/>
      <c r="TIK77" s="333"/>
      <c r="TIL77" s="333"/>
      <c r="TIM77" s="333"/>
      <c r="TIN77" s="333"/>
      <c r="TIO77" s="333"/>
      <c r="TIP77" s="333"/>
      <c r="TIQ77" s="333"/>
      <c r="TIR77" s="333"/>
      <c r="TIS77" s="333"/>
      <c r="TIT77" s="333"/>
      <c r="TIU77" s="333"/>
      <c r="TIV77" s="333"/>
      <c r="TIW77" s="333"/>
      <c r="TIX77" s="333"/>
      <c r="TIY77" s="333"/>
      <c r="TIZ77" s="333"/>
      <c r="TJA77" s="333"/>
      <c r="TJB77" s="333"/>
      <c r="TJC77" s="333"/>
      <c r="TJD77" s="333"/>
      <c r="TJE77" s="333"/>
      <c r="TJF77" s="333"/>
      <c r="TJG77" s="333"/>
      <c r="TJH77" s="333"/>
      <c r="TJI77" s="333"/>
      <c r="TJJ77" s="333"/>
      <c r="TJK77" s="333"/>
      <c r="TJL77" s="333"/>
      <c r="TJM77" s="333"/>
      <c r="TJN77" s="333"/>
      <c r="TJO77" s="333"/>
      <c r="TJP77" s="333"/>
      <c r="TJQ77" s="333"/>
      <c r="TJR77" s="333"/>
      <c r="TJS77" s="333"/>
      <c r="TJT77" s="333"/>
      <c r="TJU77" s="333"/>
      <c r="TJV77" s="333"/>
      <c r="TJW77" s="333"/>
      <c r="TJX77" s="333"/>
      <c r="TJY77" s="333"/>
      <c r="TJZ77" s="333"/>
      <c r="TKA77" s="333"/>
      <c r="TKB77" s="333"/>
      <c r="TKC77" s="333"/>
      <c r="TKD77" s="333"/>
      <c r="TKE77" s="333"/>
      <c r="TKF77" s="333"/>
      <c r="TKG77" s="333"/>
      <c r="TKH77" s="333"/>
      <c r="TKI77" s="333"/>
      <c r="TKJ77" s="333"/>
      <c r="TKK77" s="333"/>
      <c r="TKL77" s="333"/>
      <c r="TKM77" s="333"/>
      <c r="TKN77" s="333"/>
      <c r="TKO77" s="333"/>
      <c r="TKP77" s="333"/>
      <c r="TKQ77" s="333"/>
      <c r="TKR77" s="333"/>
      <c r="TKS77" s="333"/>
      <c r="TKT77" s="333"/>
      <c r="TKU77" s="333"/>
      <c r="TKV77" s="333"/>
      <c r="TKW77" s="333"/>
      <c r="TKX77" s="333"/>
      <c r="TKY77" s="333"/>
      <c r="TKZ77" s="333"/>
      <c r="TLA77" s="333"/>
      <c r="TLB77" s="333"/>
      <c r="TLC77" s="333"/>
      <c r="TLD77" s="333"/>
      <c r="TLE77" s="333"/>
      <c r="TLF77" s="333"/>
      <c r="TLG77" s="333"/>
      <c r="TLH77" s="333"/>
      <c r="TLI77" s="333"/>
      <c r="TLJ77" s="333"/>
      <c r="TLK77" s="333"/>
      <c r="TLL77" s="333"/>
      <c r="TLM77" s="333"/>
      <c r="TLN77" s="333"/>
      <c r="TLO77" s="333"/>
      <c r="TLP77" s="333"/>
      <c r="TLQ77" s="333"/>
      <c r="TLR77" s="333"/>
      <c r="TLS77" s="333"/>
      <c r="TLT77" s="333"/>
      <c r="TLU77" s="333"/>
      <c r="TLV77" s="333"/>
      <c r="TLW77" s="333"/>
      <c r="TLX77" s="333"/>
      <c r="TLY77" s="333"/>
      <c r="TLZ77" s="333"/>
      <c r="TMA77" s="333"/>
      <c r="TMB77" s="333"/>
      <c r="TMC77" s="333"/>
      <c r="TMD77" s="333"/>
      <c r="TME77" s="333"/>
      <c r="TMF77" s="333"/>
      <c r="TMG77" s="333"/>
      <c r="TMH77" s="333"/>
      <c r="TMI77" s="333"/>
      <c r="TMJ77" s="333"/>
      <c r="TMK77" s="333"/>
      <c r="TML77" s="333"/>
      <c r="TMM77" s="333"/>
      <c r="TMN77" s="333"/>
      <c r="TMO77" s="333"/>
      <c r="TMP77" s="333"/>
      <c r="TMQ77" s="333"/>
      <c r="TMR77" s="333"/>
      <c r="TMS77" s="333"/>
      <c r="TMT77" s="333"/>
      <c r="TMU77" s="333"/>
      <c r="TMV77" s="333"/>
      <c r="TMW77" s="333"/>
      <c r="TMX77" s="333"/>
      <c r="TMY77" s="333"/>
      <c r="TMZ77" s="333"/>
      <c r="TNA77" s="333"/>
      <c r="TNB77" s="333"/>
      <c r="TNC77" s="333"/>
      <c r="TND77" s="333"/>
      <c r="TNE77" s="333"/>
      <c r="TNF77" s="333"/>
      <c r="TNG77" s="333"/>
      <c r="TNH77" s="333"/>
      <c r="TNI77" s="333"/>
      <c r="TNJ77" s="333"/>
      <c r="TNK77" s="333"/>
      <c r="TNL77" s="333"/>
      <c r="TNM77" s="333"/>
      <c r="TNN77" s="333"/>
      <c r="TNO77" s="333"/>
      <c r="TNP77" s="333"/>
      <c r="TNQ77" s="333"/>
      <c r="TNR77" s="333"/>
      <c r="TNS77" s="333"/>
      <c r="TNT77" s="333"/>
      <c r="TNU77" s="333"/>
      <c r="TNV77" s="333"/>
      <c r="TNW77" s="333"/>
      <c r="TNX77" s="333"/>
      <c r="TNY77" s="333"/>
      <c r="TNZ77" s="333"/>
      <c r="TOA77" s="333"/>
      <c r="TOB77" s="333"/>
      <c r="TOC77" s="333"/>
      <c r="TOD77" s="333"/>
      <c r="TOE77" s="333"/>
      <c r="TOF77" s="333"/>
      <c r="TOG77" s="333"/>
      <c r="TOH77" s="333"/>
      <c r="TOI77" s="333"/>
      <c r="TOJ77" s="333"/>
      <c r="TOK77" s="333"/>
      <c r="TOL77" s="333"/>
      <c r="TOM77" s="333"/>
      <c r="TON77" s="333"/>
      <c r="TOO77" s="333"/>
      <c r="TOP77" s="333"/>
      <c r="TOQ77" s="333"/>
      <c r="TOR77" s="333"/>
      <c r="TOS77" s="333"/>
      <c r="TOT77" s="333"/>
      <c r="TOU77" s="333"/>
      <c r="TOV77" s="333"/>
      <c r="TOW77" s="333"/>
      <c r="TOX77" s="333"/>
      <c r="TOY77" s="333"/>
      <c r="TOZ77" s="333"/>
      <c r="TPA77" s="333"/>
      <c r="TPB77" s="333"/>
      <c r="TPC77" s="333"/>
      <c r="TPD77" s="333"/>
      <c r="TPE77" s="333"/>
      <c r="TPF77" s="333"/>
      <c r="TPG77" s="333"/>
      <c r="TPH77" s="333"/>
      <c r="TPI77" s="333"/>
      <c r="TPJ77" s="333"/>
      <c r="TPK77" s="333"/>
      <c r="TPL77" s="333"/>
      <c r="TPM77" s="333"/>
      <c r="TPN77" s="333"/>
      <c r="TPO77" s="333"/>
      <c r="TPP77" s="333"/>
      <c r="TPQ77" s="333"/>
      <c r="TPR77" s="333"/>
      <c r="TPS77" s="333"/>
      <c r="TPT77" s="333"/>
      <c r="TPU77" s="333"/>
      <c r="TPV77" s="333"/>
      <c r="TPW77" s="333"/>
      <c r="TPX77" s="333"/>
      <c r="TPY77" s="333"/>
      <c r="TPZ77" s="333"/>
      <c r="TQA77" s="333"/>
      <c r="TQB77" s="333"/>
      <c r="TQC77" s="333"/>
      <c r="TQD77" s="333"/>
      <c r="TQE77" s="333"/>
      <c r="TQF77" s="333"/>
      <c r="TQG77" s="333"/>
      <c r="TQH77" s="333"/>
      <c r="TQI77" s="333"/>
      <c r="TQJ77" s="333"/>
      <c r="TQK77" s="333"/>
      <c r="TQL77" s="333"/>
      <c r="TQM77" s="333"/>
      <c r="TQN77" s="333"/>
      <c r="TQO77" s="333"/>
      <c r="TQP77" s="333"/>
      <c r="TQQ77" s="333"/>
      <c r="TQR77" s="333"/>
      <c r="TQS77" s="333"/>
      <c r="TQT77" s="333"/>
      <c r="TQU77" s="333"/>
      <c r="TQV77" s="333"/>
      <c r="TQW77" s="333"/>
      <c r="TQX77" s="333"/>
      <c r="TQY77" s="333"/>
      <c r="TQZ77" s="333"/>
      <c r="TRA77" s="333"/>
      <c r="TRB77" s="333"/>
      <c r="TRC77" s="333"/>
      <c r="TRD77" s="333"/>
      <c r="TRE77" s="333"/>
      <c r="TRF77" s="333"/>
      <c r="TRG77" s="333"/>
      <c r="TRH77" s="333"/>
      <c r="TRI77" s="333"/>
      <c r="TRJ77" s="333"/>
      <c r="TRK77" s="333"/>
      <c r="TRL77" s="333"/>
      <c r="TRM77" s="333"/>
      <c r="TRN77" s="333"/>
      <c r="TRO77" s="333"/>
      <c r="TRP77" s="333"/>
      <c r="TRQ77" s="333"/>
      <c r="TRR77" s="333"/>
      <c r="TRS77" s="333"/>
      <c r="TRT77" s="333"/>
      <c r="TRU77" s="333"/>
      <c r="TRV77" s="333"/>
      <c r="TRW77" s="333"/>
      <c r="TRX77" s="333"/>
      <c r="TRY77" s="333"/>
      <c r="TRZ77" s="333"/>
      <c r="TSA77" s="333"/>
      <c r="TSB77" s="333"/>
      <c r="TSC77" s="333"/>
      <c r="TSD77" s="333"/>
      <c r="TSE77" s="333"/>
      <c r="TSF77" s="333"/>
      <c r="TSG77" s="333"/>
      <c r="TSH77" s="333"/>
      <c r="TSI77" s="333"/>
      <c r="TSJ77" s="333"/>
      <c r="TSK77" s="333"/>
      <c r="TSL77" s="333"/>
      <c r="TSM77" s="333"/>
      <c r="TSN77" s="333"/>
      <c r="TSO77" s="333"/>
      <c r="TSP77" s="333"/>
      <c r="TSQ77" s="333"/>
      <c r="TSR77" s="333"/>
      <c r="TSS77" s="333"/>
      <c r="TST77" s="333"/>
      <c r="TSU77" s="333"/>
      <c r="TSV77" s="333"/>
      <c r="TSW77" s="333"/>
      <c r="TSX77" s="333"/>
      <c r="TSY77" s="333"/>
      <c r="TSZ77" s="333"/>
      <c r="TTA77" s="333"/>
      <c r="TTB77" s="333"/>
      <c r="TTC77" s="333"/>
      <c r="TTD77" s="333"/>
      <c r="TTE77" s="333"/>
      <c r="TTF77" s="333"/>
      <c r="TTG77" s="333"/>
      <c r="TTH77" s="333"/>
      <c r="TTI77" s="333"/>
      <c r="TTJ77" s="333"/>
      <c r="TTK77" s="333"/>
      <c r="TTL77" s="333"/>
      <c r="TTM77" s="333"/>
      <c r="TTN77" s="333"/>
      <c r="TTO77" s="333"/>
      <c r="TTP77" s="333"/>
      <c r="TTQ77" s="333"/>
      <c r="TTR77" s="333"/>
      <c r="TTS77" s="333"/>
      <c r="TTT77" s="333"/>
      <c r="TTU77" s="333"/>
      <c r="TTV77" s="333"/>
      <c r="TTW77" s="333"/>
      <c r="TTX77" s="333"/>
      <c r="TTY77" s="333"/>
      <c r="TTZ77" s="333"/>
      <c r="TUA77" s="333"/>
      <c r="TUB77" s="333"/>
      <c r="TUC77" s="333"/>
      <c r="TUD77" s="333"/>
      <c r="TUE77" s="333"/>
      <c r="TUF77" s="333"/>
      <c r="TUG77" s="333"/>
      <c r="TUH77" s="333"/>
      <c r="TUI77" s="333"/>
      <c r="TUJ77" s="333"/>
      <c r="TUK77" s="333"/>
      <c r="TUL77" s="333"/>
      <c r="TUM77" s="333"/>
      <c r="TUN77" s="333"/>
      <c r="TUO77" s="333"/>
      <c r="TUP77" s="333"/>
      <c r="TUQ77" s="333"/>
      <c r="TUR77" s="333"/>
      <c r="TUS77" s="333"/>
      <c r="TUT77" s="333"/>
      <c r="TUU77" s="333"/>
      <c r="TUV77" s="333"/>
      <c r="TUW77" s="333"/>
      <c r="TUX77" s="333"/>
      <c r="TUY77" s="333"/>
      <c r="TUZ77" s="333"/>
      <c r="TVA77" s="333"/>
      <c r="TVB77" s="333"/>
      <c r="TVC77" s="333"/>
      <c r="TVD77" s="333"/>
      <c r="TVE77" s="333"/>
      <c r="TVF77" s="333"/>
      <c r="TVG77" s="333"/>
      <c r="TVH77" s="333"/>
      <c r="TVI77" s="333"/>
      <c r="TVJ77" s="333"/>
      <c r="TVK77" s="333"/>
      <c r="TVL77" s="333"/>
      <c r="TVM77" s="333"/>
      <c r="TVN77" s="333"/>
      <c r="TVO77" s="333"/>
      <c r="TVP77" s="333"/>
      <c r="TVQ77" s="333"/>
      <c r="TVR77" s="333"/>
      <c r="TVS77" s="333"/>
      <c r="TVT77" s="333"/>
      <c r="TVU77" s="333"/>
      <c r="TVV77" s="333"/>
      <c r="TVW77" s="333"/>
      <c r="TVX77" s="333"/>
      <c r="TVY77" s="333"/>
      <c r="TVZ77" s="333"/>
      <c r="TWA77" s="333"/>
      <c r="TWB77" s="333"/>
      <c r="TWC77" s="333"/>
      <c r="TWD77" s="333"/>
      <c r="TWE77" s="333"/>
      <c r="TWF77" s="333"/>
      <c r="TWG77" s="333"/>
      <c r="TWH77" s="333"/>
      <c r="TWI77" s="333"/>
      <c r="TWJ77" s="333"/>
      <c r="TWK77" s="333"/>
      <c r="TWL77" s="333"/>
      <c r="TWM77" s="333"/>
      <c r="TWN77" s="333"/>
      <c r="TWO77" s="333"/>
      <c r="TWP77" s="333"/>
      <c r="TWQ77" s="333"/>
      <c r="TWR77" s="333"/>
      <c r="TWS77" s="333"/>
      <c r="TWT77" s="333"/>
      <c r="TWU77" s="333"/>
      <c r="TWV77" s="333"/>
      <c r="TWW77" s="333"/>
      <c r="TWX77" s="333"/>
      <c r="TWY77" s="333"/>
      <c r="TWZ77" s="333"/>
      <c r="TXA77" s="333"/>
      <c r="TXB77" s="333"/>
      <c r="TXC77" s="333"/>
      <c r="TXD77" s="333"/>
      <c r="TXE77" s="333"/>
      <c r="TXF77" s="333"/>
      <c r="TXG77" s="333"/>
      <c r="TXH77" s="333"/>
      <c r="TXI77" s="333"/>
      <c r="TXJ77" s="333"/>
      <c r="TXK77" s="333"/>
      <c r="TXL77" s="333"/>
      <c r="TXM77" s="333"/>
      <c r="TXN77" s="333"/>
      <c r="TXO77" s="333"/>
      <c r="TXP77" s="333"/>
      <c r="TXQ77" s="333"/>
      <c r="TXR77" s="333"/>
      <c r="TXS77" s="333"/>
      <c r="TXT77" s="333"/>
      <c r="TXU77" s="333"/>
      <c r="TXV77" s="333"/>
      <c r="TXW77" s="333"/>
      <c r="TXX77" s="333"/>
      <c r="TXY77" s="333"/>
      <c r="TXZ77" s="333"/>
      <c r="TYA77" s="333"/>
      <c r="TYB77" s="333"/>
      <c r="TYC77" s="333"/>
      <c r="TYD77" s="333"/>
      <c r="TYE77" s="333"/>
      <c r="TYF77" s="333"/>
      <c r="TYG77" s="333"/>
      <c r="TYH77" s="333"/>
      <c r="TYI77" s="333"/>
      <c r="TYJ77" s="333"/>
      <c r="TYK77" s="333"/>
      <c r="TYL77" s="333"/>
      <c r="TYM77" s="333"/>
      <c r="TYN77" s="333"/>
      <c r="TYO77" s="333"/>
      <c r="TYP77" s="333"/>
      <c r="TYQ77" s="333"/>
      <c r="TYR77" s="333"/>
      <c r="TYS77" s="333"/>
      <c r="TYT77" s="333"/>
      <c r="TYU77" s="333"/>
      <c r="TYV77" s="333"/>
      <c r="TYW77" s="333"/>
      <c r="TYX77" s="333"/>
      <c r="TYY77" s="333"/>
      <c r="TYZ77" s="333"/>
      <c r="TZA77" s="333"/>
      <c r="TZB77" s="333"/>
      <c r="TZC77" s="333"/>
      <c r="TZD77" s="333"/>
      <c r="TZE77" s="333"/>
      <c r="TZF77" s="333"/>
      <c r="TZG77" s="333"/>
      <c r="TZH77" s="333"/>
      <c r="TZI77" s="333"/>
      <c r="TZJ77" s="333"/>
      <c r="TZK77" s="333"/>
      <c r="TZL77" s="333"/>
      <c r="TZM77" s="333"/>
      <c r="TZN77" s="333"/>
      <c r="TZO77" s="333"/>
      <c r="TZP77" s="333"/>
      <c r="TZQ77" s="333"/>
      <c r="TZR77" s="333"/>
      <c r="TZS77" s="333"/>
      <c r="TZT77" s="333"/>
      <c r="TZU77" s="333"/>
      <c r="TZV77" s="333"/>
      <c r="TZW77" s="333"/>
      <c r="TZX77" s="333"/>
      <c r="TZY77" s="333"/>
      <c r="TZZ77" s="333"/>
      <c r="UAA77" s="333"/>
      <c r="UAB77" s="333"/>
      <c r="UAC77" s="333"/>
      <c r="UAD77" s="333"/>
      <c r="UAE77" s="333"/>
      <c r="UAF77" s="333"/>
      <c r="UAG77" s="333"/>
      <c r="UAH77" s="333"/>
      <c r="UAI77" s="333"/>
      <c r="UAJ77" s="333"/>
      <c r="UAK77" s="333"/>
      <c r="UAL77" s="333"/>
      <c r="UAM77" s="333"/>
      <c r="UAN77" s="333"/>
      <c r="UAO77" s="333"/>
      <c r="UAP77" s="333"/>
      <c r="UAQ77" s="333"/>
      <c r="UAR77" s="333"/>
      <c r="UAS77" s="333"/>
      <c r="UAT77" s="333"/>
      <c r="UAU77" s="333"/>
      <c r="UAV77" s="333"/>
      <c r="UAW77" s="333"/>
      <c r="UAX77" s="333"/>
      <c r="UAY77" s="333"/>
      <c r="UAZ77" s="333"/>
      <c r="UBA77" s="333"/>
      <c r="UBB77" s="333"/>
      <c r="UBC77" s="333"/>
      <c r="UBD77" s="333"/>
      <c r="UBE77" s="333"/>
      <c r="UBF77" s="333"/>
      <c r="UBG77" s="333"/>
      <c r="UBH77" s="333"/>
      <c r="UBI77" s="333"/>
      <c r="UBJ77" s="333"/>
      <c r="UBK77" s="333"/>
      <c r="UBL77" s="333"/>
      <c r="UBM77" s="333"/>
      <c r="UBN77" s="333"/>
      <c r="UBO77" s="333"/>
      <c r="UBP77" s="333"/>
      <c r="UBQ77" s="333"/>
      <c r="UBR77" s="333"/>
      <c r="UBS77" s="333"/>
      <c r="UBT77" s="333"/>
      <c r="UBU77" s="333"/>
      <c r="UBV77" s="333"/>
      <c r="UBW77" s="333"/>
      <c r="UBX77" s="333"/>
      <c r="UBY77" s="333"/>
      <c r="UBZ77" s="333"/>
      <c r="UCA77" s="333"/>
      <c r="UCB77" s="333"/>
      <c r="UCC77" s="333"/>
      <c r="UCD77" s="333"/>
      <c r="UCE77" s="333"/>
      <c r="UCF77" s="333"/>
      <c r="UCG77" s="333"/>
      <c r="UCH77" s="333"/>
      <c r="UCI77" s="333"/>
      <c r="UCJ77" s="333"/>
      <c r="UCK77" s="333"/>
      <c r="UCL77" s="333"/>
      <c r="UCM77" s="333"/>
      <c r="UCN77" s="333"/>
      <c r="UCO77" s="333"/>
      <c r="UCP77" s="333"/>
      <c r="UCQ77" s="333"/>
      <c r="UCR77" s="333"/>
      <c r="UCS77" s="333"/>
      <c r="UCT77" s="333"/>
      <c r="UCU77" s="333"/>
      <c r="UCV77" s="333"/>
      <c r="UCW77" s="333"/>
      <c r="UCX77" s="333"/>
      <c r="UCY77" s="333"/>
      <c r="UCZ77" s="333"/>
      <c r="UDA77" s="333"/>
      <c r="UDB77" s="333"/>
      <c r="UDC77" s="333"/>
      <c r="UDD77" s="333"/>
      <c r="UDE77" s="333"/>
      <c r="UDF77" s="333"/>
      <c r="UDG77" s="333"/>
      <c r="UDH77" s="333"/>
      <c r="UDI77" s="333"/>
      <c r="UDJ77" s="333"/>
      <c r="UDK77" s="333"/>
      <c r="UDL77" s="333"/>
      <c r="UDM77" s="333"/>
      <c r="UDN77" s="333"/>
      <c r="UDO77" s="333"/>
      <c r="UDP77" s="333"/>
      <c r="UDQ77" s="333"/>
      <c r="UDR77" s="333"/>
      <c r="UDS77" s="333"/>
      <c r="UDT77" s="333"/>
      <c r="UDU77" s="333"/>
      <c r="UDV77" s="333"/>
      <c r="UDW77" s="333"/>
      <c r="UDX77" s="333"/>
      <c r="UDY77" s="333"/>
      <c r="UDZ77" s="333"/>
      <c r="UEA77" s="333"/>
      <c r="UEB77" s="333"/>
      <c r="UEC77" s="333"/>
      <c r="UED77" s="333"/>
      <c r="UEE77" s="333"/>
      <c r="UEF77" s="333"/>
      <c r="UEG77" s="333"/>
      <c r="UEH77" s="333"/>
      <c r="UEI77" s="333"/>
      <c r="UEJ77" s="333"/>
      <c r="UEK77" s="333"/>
      <c r="UEL77" s="333"/>
      <c r="UEM77" s="333"/>
      <c r="UEN77" s="333"/>
      <c r="UEO77" s="333"/>
      <c r="UEP77" s="333"/>
      <c r="UEQ77" s="333"/>
      <c r="UER77" s="333"/>
      <c r="UES77" s="333"/>
      <c r="UET77" s="333"/>
      <c r="UEU77" s="333"/>
      <c r="UEV77" s="333"/>
      <c r="UEW77" s="333"/>
      <c r="UEX77" s="333"/>
      <c r="UEY77" s="333"/>
      <c r="UEZ77" s="333"/>
      <c r="UFA77" s="333"/>
      <c r="UFB77" s="333"/>
      <c r="UFC77" s="333"/>
      <c r="UFD77" s="333"/>
      <c r="UFE77" s="333"/>
      <c r="UFF77" s="333"/>
      <c r="UFG77" s="333"/>
      <c r="UFH77" s="333"/>
      <c r="UFI77" s="333"/>
      <c r="UFJ77" s="333"/>
      <c r="UFK77" s="333"/>
      <c r="UFL77" s="333"/>
      <c r="UFM77" s="333"/>
      <c r="UFN77" s="333"/>
      <c r="UFO77" s="333"/>
      <c r="UFP77" s="333"/>
      <c r="UFQ77" s="333"/>
      <c r="UFR77" s="333"/>
      <c r="UFS77" s="333"/>
      <c r="UFT77" s="333"/>
      <c r="UFU77" s="333"/>
      <c r="UFV77" s="333"/>
      <c r="UFW77" s="333"/>
      <c r="UFX77" s="333"/>
      <c r="UFY77" s="333"/>
      <c r="UFZ77" s="333"/>
      <c r="UGA77" s="333"/>
      <c r="UGB77" s="333"/>
      <c r="UGC77" s="333"/>
      <c r="UGD77" s="333"/>
      <c r="UGE77" s="333"/>
      <c r="UGF77" s="333"/>
      <c r="UGG77" s="333"/>
      <c r="UGH77" s="333"/>
      <c r="UGI77" s="333"/>
      <c r="UGJ77" s="333"/>
      <c r="UGK77" s="333"/>
      <c r="UGL77" s="333"/>
      <c r="UGM77" s="333"/>
      <c r="UGN77" s="333"/>
      <c r="UGO77" s="333"/>
      <c r="UGP77" s="333"/>
      <c r="UGQ77" s="333"/>
      <c r="UGR77" s="333"/>
      <c r="UGS77" s="333"/>
      <c r="UGT77" s="333"/>
      <c r="UGU77" s="333"/>
      <c r="UGV77" s="333"/>
      <c r="UGW77" s="333"/>
      <c r="UGX77" s="333"/>
      <c r="UGY77" s="333"/>
      <c r="UGZ77" s="333"/>
      <c r="UHA77" s="333"/>
      <c r="UHB77" s="333"/>
      <c r="UHC77" s="333"/>
      <c r="UHD77" s="333"/>
      <c r="UHE77" s="333"/>
      <c r="UHF77" s="333"/>
      <c r="UHG77" s="333"/>
      <c r="UHH77" s="333"/>
      <c r="UHI77" s="333"/>
      <c r="UHJ77" s="333"/>
      <c r="UHK77" s="333"/>
      <c r="UHL77" s="333"/>
      <c r="UHM77" s="333"/>
      <c r="UHN77" s="333"/>
      <c r="UHO77" s="333"/>
      <c r="UHP77" s="333"/>
      <c r="UHQ77" s="333"/>
      <c r="UHR77" s="333"/>
      <c r="UHS77" s="333"/>
      <c r="UHT77" s="333"/>
      <c r="UHU77" s="333"/>
      <c r="UHV77" s="333"/>
      <c r="UHW77" s="333"/>
      <c r="UHX77" s="333"/>
      <c r="UHY77" s="333"/>
      <c r="UHZ77" s="333"/>
      <c r="UIA77" s="333"/>
      <c r="UIB77" s="333"/>
      <c r="UIC77" s="333"/>
      <c r="UID77" s="333"/>
      <c r="UIE77" s="333"/>
      <c r="UIF77" s="333"/>
      <c r="UIG77" s="333"/>
      <c r="UIH77" s="333"/>
      <c r="UII77" s="333"/>
      <c r="UIJ77" s="333"/>
      <c r="UIK77" s="333"/>
      <c r="UIL77" s="333"/>
      <c r="UIM77" s="333"/>
      <c r="UIN77" s="333"/>
      <c r="UIO77" s="333"/>
      <c r="UIP77" s="333"/>
      <c r="UIQ77" s="333"/>
      <c r="UIR77" s="333"/>
      <c r="UIS77" s="333"/>
      <c r="UIT77" s="333"/>
      <c r="UIU77" s="333"/>
      <c r="UIV77" s="333"/>
      <c r="UIW77" s="333"/>
      <c r="UIX77" s="333"/>
      <c r="UIY77" s="333"/>
      <c r="UIZ77" s="333"/>
      <c r="UJA77" s="333"/>
      <c r="UJB77" s="333"/>
      <c r="UJC77" s="333"/>
      <c r="UJD77" s="333"/>
      <c r="UJE77" s="333"/>
      <c r="UJF77" s="333"/>
      <c r="UJG77" s="333"/>
      <c r="UJH77" s="333"/>
      <c r="UJI77" s="333"/>
      <c r="UJJ77" s="333"/>
      <c r="UJK77" s="333"/>
      <c r="UJL77" s="333"/>
      <c r="UJM77" s="333"/>
      <c r="UJN77" s="333"/>
      <c r="UJO77" s="333"/>
      <c r="UJP77" s="333"/>
      <c r="UJQ77" s="333"/>
      <c r="UJR77" s="333"/>
      <c r="UJS77" s="333"/>
      <c r="UJT77" s="333"/>
      <c r="UJU77" s="333"/>
      <c r="UJV77" s="333"/>
      <c r="UJW77" s="333"/>
      <c r="UJX77" s="333"/>
      <c r="UJY77" s="333"/>
      <c r="UJZ77" s="333"/>
      <c r="UKA77" s="333"/>
      <c r="UKB77" s="333"/>
      <c r="UKC77" s="333"/>
      <c r="UKD77" s="333"/>
      <c r="UKE77" s="333"/>
      <c r="UKF77" s="333"/>
      <c r="UKG77" s="333"/>
      <c r="UKH77" s="333"/>
      <c r="UKI77" s="333"/>
      <c r="UKJ77" s="333"/>
      <c r="UKK77" s="333"/>
      <c r="UKL77" s="333"/>
      <c r="UKM77" s="333"/>
      <c r="UKN77" s="333"/>
      <c r="UKO77" s="333"/>
      <c r="UKP77" s="333"/>
      <c r="UKQ77" s="333"/>
      <c r="UKR77" s="333"/>
      <c r="UKS77" s="333"/>
      <c r="UKT77" s="333"/>
      <c r="UKU77" s="333"/>
      <c r="UKV77" s="333"/>
      <c r="UKW77" s="333"/>
      <c r="UKX77" s="333"/>
      <c r="UKY77" s="333"/>
      <c r="UKZ77" s="333"/>
      <c r="ULA77" s="333"/>
      <c r="ULB77" s="333"/>
      <c r="ULC77" s="333"/>
      <c r="ULD77" s="333"/>
      <c r="ULE77" s="333"/>
      <c r="ULF77" s="333"/>
      <c r="ULG77" s="333"/>
      <c r="ULH77" s="333"/>
      <c r="ULI77" s="333"/>
      <c r="ULJ77" s="333"/>
      <c r="ULK77" s="333"/>
      <c r="ULL77" s="333"/>
      <c r="ULM77" s="333"/>
      <c r="ULN77" s="333"/>
      <c r="ULO77" s="333"/>
      <c r="ULP77" s="333"/>
      <c r="ULQ77" s="333"/>
      <c r="ULR77" s="333"/>
      <c r="ULS77" s="333"/>
      <c r="ULT77" s="333"/>
      <c r="ULU77" s="333"/>
      <c r="ULV77" s="333"/>
      <c r="ULW77" s="333"/>
      <c r="ULX77" s="333"/>
      <c r="ULY77" s="333"/>
      <c r="ULZ77" s="333"/>
      <c r="UMA77" s="333"/>
      <c r="UMB77" s="333"/>
      <c r="UMC77" s="333"/>
      <c r="UMD77" s="333"/>
      <c r="UME77" s="333"/>
      <c r="UMF77" s="333"/>
      <c r="UMG77" s="333"/>
      <c r="UMH77" s="333"/>
      <c r="UMI77" s="333"/>
      <c r="UMJ77" s="333"/>
      <c r="UMK77" s="333"/>
      <c r="UML77" s="333"/>
      <c r="UMM77" s="333"/>
      <c r="UMN77" s="333"/>
      <c r="UMO77" s="333"/>
      <c r="UMP77" s="333"/>
      <c r="UMQ77" s="333"/>
      <c r="UMR77" s="333"/>
      <c r="UMS77" s="333"/>
      <c r="UMT77" s="333"/>
      <c r="UMU77" s="333"/>
      <c r="UMV77" s="333"/>
      <c r="UMW77" s="333"/>
      <c r="UMX77" s="333"/>
      <c r="UMY77" s="333"/>
      <c r="UMZ77" s="333"/>
      <c r="UNA77" s="333"/>
      <c r="UNB77" s="333"/>
      <c r="UNC77" s="333"/>
      <c r="UND77" s="333"/>
      <c r="UNE77" s="333"/>
      <c r="UNF77" s="333"/>
      <c r="UNG77" s="333"/>
      <c r="UNH77" s="333"/>
      <c r="UNI77" s="333"/>
      <c r="UNJ77" s="333"/>
      <c r="UNK77" s="333"/>
      <c r="UNL77" s="333"/>
      <c r="UNM77" s="333"/>
      <c r="UNN77" s="333"/>
      <c r="UNO77" s="333"/>
      <c r="UNP77" s="333"/>
      <c r="UNQ77" s="333"/>
      <c r="UNR77" s="333"/>
      <c r="UNS77" s="333"/>
      <c r="UNT77" s="333"/>
      <c r="UNU77" s="333"/>
      <c r="UNV77" s="333"/>
      <c r="UNW77" s="333"/>
      <c r="UNX77" s="333"/>
      <c r="UNY77" s="333"/>
      <c r="UNZ77" s="333"/>
      <c r="UOA77" s="333"/>
      <c r="UOB77" s="333"/>
      <c r="UOC77" s="333"/>
      <c r="UOD77" s="333"/>
      <c r="UOE77" s="333"/>
      <c r="UOF77" s="333"/>
      <c r="UOG77" s="333"/>
      <c r="UOH77" s="333"/>
      <c r="UOI77" s="333"/>
      <c r="UOJ77" s="333"/>
      <c r="UOK77" s="333"/>
      <c r="UOL77" s="333"/>
      <c r="UOM77" s="333"/>
      <c r="UON77" s="333"/>
      <c r="UOO77" s="333"/>
      <c r="UOP77" s="333"/>
      <c r="UOQ77" s="333"/>
      <c r="UOR77" s="333"/>
      <c r="UOS77" s="333"/>
      <c r="UOT77" s="333"/>
      <c r="UOU77" s="333"/>
      <c r="UOV77" s="333"/>
      <c r="UOW77" s="333"/>
      <c r="UOX77" s="333"/>
      <c r="UOY77" s="333"/>
      <c r="UOZ77" s="333"/>
      <c r="UPA77" s="333"/>
      <c r="UPB77" s="333"/>
      <c r="UPC77" s="333"/>
      <c r="UPD77" s="333"/>
      <c r="UPE77" s="333"/>
      <c r="UPF77" s="333"/>
      <c r="UPG77" s="333"/>
      <c r="UPH77" s="333"/>
      <c r="UPI77" s="333"/>
      <c r="UPJ77" s="333"/>
      <c r="UPK77" s="333"/>
      <c r="UPL77" s="333"/>
      <c r="UPM77" s="333"/>
      <c r="UPN77" s="333"/>
      <c r="UPO77" s="333"/>
      <c r="UPP77" s="333"/>
      <c r="UPQ77" s="333"/>
      <c r="UPR77" s="333"/>
      <c r="UPS77" s="333"/>
      <c r="UPT77" s="333"/>
      <c r="UPU77" s="333"/>
      <c r="UPV77" s="333"/>
      <c r="UPW77" s="333"/>
      <c r="UPX77" s="333"/>
      <c r="UPY77" s="333"/>
      <c r="UPZ77" s="333"/>
      <c r="UQA77" s="333"/>
      <c r="UQB77" s="333"/>
      <c r="UQC77" s="333"/>
      <c r="UQD77" s="333"/>
      <c r="UQE77" s="333"/>
      <c r="UQF77" s="333"/>
      <c r="UQG77" s="333"/>
      <c r="UQH77" s="333"/>
      <c r="UQI77" s="333"/>
      <c r="UQJ77" s="333"/>
      <c r="UQK77" s="333"/>
      <c r="UQL77" s="333"/>
      <c r="UQM77" s="333"/>
      <c r="UQN77" s="333"/>
      <c r="UQO77" s="333"/>
      <c r="UQP77" s="333"/>
      <c r="UQQ77" s="333"/>
      <c r="UQR77" s="333"/>
      <c r="UQS77" s="333"/>
      <c r="UQT77" s="333"/>
      <c r="UQU77" s="333"/>
      <c r="UQV77" s="333"/>
      <c r="UQW77" s="333"/>
      <c r="UQX77" s="333"/>
      <c r="UQY77" s="333"/>
      <c r="UQZ77" s="333"/>
      <c r="URA77" s="333"/>
      <c r="URB77" s="333"/>
      <c r="URC77" s="333"/>
      <c r="URD77" s="333"/>
      <c r="URE77" s="333"/>
      <c r="URF77" s="333"/>
      <c r="URG77" s="333"/>
      <c r="URH77" s="333"/>
      <c r="URI77" s="333"/>
      <c r="URJ77" s="333"/>
      <c r="URK77" s="333"/>
      <c r="URL77" s="333"/>
      <c r="URM77" s="333"/>
      <c r="URN77" s="333"/>
      <c r="URO77" s="333"/>
      <c r="URP77" s="333"/>
      <c r="URQ77" s="333"/>
      <c r="URR77" s="333"/>
      <c r="URS77" s="333"/>
      <c r="URT77" s="333"/>
      <c r="URU77" s="333"/>
      <c r="URV77" s="333"/>
      <c r="URW77" s="333"/>
      <c r="URX77" s="333"/>
      <c r="URY77" s="333"/>
      <c r="URZ77" s="333"/>
      <c r="USA77" s="333"/>
      <c r="USB77" s="333"/>
      <c r="USC77" s="333"/>
      <c r="USD77" s="333"/>
      <c r="USE77" s="333"/>
      <c r="USF77" s="333"/>
      <c r="USG77" s="333"/>
      <c r="USH77" s="333"/>
      <c r="USI77" s="333"/>
      <c r="USJ77" s="333"/>
      <c r="USK77" s="333"/>
      <c r="USL77" s="333"/>
      <c r="USM77" s="333"/>
      <c r="USN77" s="333"/>
      <c r="USO77" s="333"/>
      <c r="USP77" s="333"/>
      <c r="USQ77" s="333"/>
      <c r="USR77" s="333"/>
      <c r="USS77" s="333"/>
      <c r="UST77" s="333"/>
      <c r="USU77" s="333"/>
      <c r="USV77" s="333"/>
      <c r="USW77" s="333"/>
      <c r="USX77" s="333"/>
      <c r="USY77" s="333"/>
      <c r="USZ77" s="333"/>
      <c r="UTA77" s="333"/>
      <c r="UTB77" s="333"/>
      <c r="UTC77" s="333"/>
      <c r="UTD77" s="333"/>
      <c r="UTE77" s="333"/>
      <c r="UTF77" s="333"/>
      <c r="UTG77" s="333"/>
      <c r="UTH77" s="333"/>
      <c r="UTI77" s="333"/>
      <c r="UTJ77" s="333"/>
      <c r="UTK77" s="333"/>
      <c r="UTL77" s="333"/>
      <c r="UTM77" s="333"/>
      <c r="UTN77" s="333"/>
      <c r="UTO77" s="333"/>
      <c r="UTP77" s="333"/>
      <c r="UTQ77" s="333"/>
      <c r="UTR77" s="333"/>
      <c r="UTS77" s="333"/>
      <c r="UTT77" s="333"/>
      <c r="UTU77" s="333"/>
      <c r="UTV77" s="333"/>
      <c r="UTW77" s="333"/>
      <c r="UTX77" s="333"/>
      <c r="UTY77" s="333"/>
      <c r="UTZ77" s="333"/>
      <c r="UUA77" s="333"/>
      <c r="UUB77" s="333"/>
      <c r="UUC77" s="333"/>
      <c r="UUD77" s="333"/>
      <c r="UUE77" s="333"/>
      <c r="UUF77" s="333"/>
      <c r="UUG77" s="333"/>
      <c r="UUH77" s="333"/>
      <c r="UUI77" s="333"/>
      <c r="UUJ77" s="333"/>
      <c r="UUK77" s="333"/>
      <c r="UUL77" s="333"/>
      <c r="UUM77" s="333"/>
      <c r="UUN77" s="333"/>
      <c r="UUO77" s="333"/>
      <c r="UUP77" s="333"/>
      <c r="UUQ77" s="333"/>
      <c r="UUR77" s="333"/>
      <c r="UUS77" s="333"/>
      <c r="UUT77" s="333"/>
      <c r="UUU77" s="333"/>
      <c r="UUV77" s="333"/>
      <c r="UUW77" s="333"/>
      <c r="UUX77" s="333"/>
      <c r="UUY77" s="333"/>
      <c r="UUZ77" s="333"/>
      <c r="UVA77" s="333"/>
      <c r="UVB77" s="333"/>
      <c r="UVC77" s="333"/>
      <c r="UVD77" s="333"/>
      <c r="UVE77" s="333"/>
      <c r="UVF77" s="333"/>
      <c r="UVG77" s="333"/>
      <c r="UVH77" s="333"/>
      <c r="UVI77" s="333"/>
      <c r="UVJ77" s="333"/>
      <c r="UVK77" s="333"/>
      <c r="UVL77" s="333"/>
      <c r="UVM77" s="333"/>
      <c r="UVN77" s="333"/>
      <c r="UVO77" s="333"/>
      <c r="UVP77" s="333"/>
      <c r="UVQ77" s="333"/>
      <c r="UVR77" s="333"/>
      <c r="UVS77" s="333"/>
      <c r="UVT77" s="333"/>
      <c r="UVU77" s="333"/>
      <c r="UVV77" s="333"/>
      <c r="UVW77" s="333"/>
      <c r="UVX77" s="333"/>
      <c r="UVY77" s="333"/>
      <c r="UVZ77" s="333"/>
      <c r="UWA77" s="333"/>
      <c r="UWB77" s="333"/>
      <c r="UWC77" s="333"/>
      <c r="UWD77" s="333"/>
      <c r="UWE77" s="333"/>
      <c r="UWF77" s="333"/>
      <c r="UWG77" s="333"/>
      <c r="UWH77" s="333"/>
      <c r="UWI77" s="333"/>
      <c r="UWJ77" s="333"/>
      <c r="UWK77" s="333"/>
      <c r="UWL77" s="333"/>
      <c r="UWM77" s="333"/>
      <c r="UWN77" s="333"/>
      <c r="UWO77" s="333"/>
      <c r="UWP77" s="333"/>
      <c r="UWQ77" s="333"/>
      <c r="UWR77" s="333"/>
      <c r="UWS77" s="333"/>
      <c r="UWT77" s="333"/>
      <c r="UWU77" s="333"/>
      <c r="UWV77" s="333"/>
      <c r="UWW77" s="333"/>
      <c r="UWX77" s="333"/>
      <c r="UWY77" s="333"/>
      <c r="UWZ77" s="333"/>
      <c r="UXA77" s="333"/>
      <c r="UXB77" s="333"/>
      <c r="UXC77" s="333"/>
      <c r="UXD77" s="333"/>
      <c r="UXE77" s="333"/>
      <c r="UXF77" s="333"/>
      <c r="UXG77" s="333"/>
      <c r="UXH77" s="333"/>
      <c r="UXI77" s="333"/>
      <c r="UXJ77" s="333"/>
      <c r="UXK77" s="333"/>
      <c r="UXL77" s="333"/>
      <c r="UXM77" s="333"/>
      <c r="UXN77" s="333"/>
      <c r="UXO77" s="333"/>
      <c r="UXP77" s="333"/>
      <c r="UXQ77" s="333"/>
      <c r="UXR77" s="333"/>
      <c r="UXS77" s="333"/>
      <c r="UXT77" s="333"/>
      <c r="UXU77" s="333"/>
      <c r="UXV77" s="333"/>
      <c r="UXW77" s="333"/>
      <c r="UXX77" s="333"/>
      <c r="UXY77" s="333"/>
      <c r="UXZ77" s="333"/>
      <c r="UYA77" s="333"/>
      <c r="UYB77" s="333"/>
      <c r="UYC77" s="333"/>
      <c r="UYD77" s="333"/>
      <c r="UYE77" s="333"/>
      <c r="UYF77" s="333"/>
      <c r="UYG77" s="333"/>
      <c r="UYH77" s="333"/>
      <c r="UYI77" s="333"/>
      <c r="UYJ77" s="333"/>
      <c r="UYK77" s="333"/>
      <c r="UYL77" s="333"/>
      <c r="UYM77" s="333"/>
      <c r="UYN77" s="333"/>
      <c r="UYO77" s="333"/>
      <c r="UYP77" s="333"/>
      <c r="UYQ77" s="333"/>
      <c r="UYR77" s="333"/>
      <c r="UYS77" s="333"/>
      <c r="UYT77" s="333"/>
      <c r="UYU77" s="333"/>
      <c r="UYV77" s="333"/>
      <c r="UYW77" s="333"/>
      <c r="UYX77" s="333"/>
      <c r="UYY77" s="333"/>
      <c r="UYZ77" s="333"/>
      <c r="UZA77" s="333"/>
      <c r="UZB77" s="333"/>
      <c r="UZC77" s="333"/>
      <c r="UZD77" s="333"/>
      <c r="UZE77" s="333"/>
      <c r="UZF77" s="333"/>
      <c r="UZG77" s="333"/>
      <c r="UZH77" s="333"/>
      <c r="UZI77" s="333"/>
      <c r="UZJ77" s="333"/>
      <c r="UZK77" s="333"/>
      <c r="UZL77" s="333"/>
      <c r="UZM77" s="333"/>
      <c r="UZN77" s="333"/>
      <c r="UZO77" s="333"/>
      <c r="UZP77" s="333"/>
      <c r="UZQ77" s="333"/>
      <c r="UZR77" s="333"/>
      <c r="UZS77" s="333"/>
      <c r="UZT77" s="333"/>
      <c r="UZU77" s="333"/>
      <c r="UZV77" s="333"/>
      <c r="UZW77" s="333"/>
      <c r="UZX77" s="333"/>
      <c r="UZY77" s="333"/>
      <c r="UZZ77" s="333"/>
      <c r="VAA77" s="333"/>
      <c r="VAB77" s="333"/>
      <c r="VAC77" s="333"/>
      <c r="VAD77" s="333"/>
      <c r="VAE77" s="333"/>
      <c r="VAF77" s="333"/>
      <c r="VAG77" s="333"/>
      <c r="VAH77" s="333"/>
      <c r="VAI77" s="333"/>
      <c r="VAJ77" s="333"/>
      <c r="VAK77" s="333"/>
      <c r="VAL77" s="333"/>
      <c r="VAM77" s="333"/>
      <c r="VAN77" s="333"/>
      <c r="VAO77" s="333"/>
      <c r="VAP77" s="333"/>
      <c r="VAQ77" s="333"/>
      <c r="VAR77" s="333"/>
      <c r="VAS77" s="333"/>
      <c r="VAT77" s="333"/>
      <c r="VAU77" s="333"/>
      <c r="VAV77" s="333"/>
      <c r="VAW77" s="333"/>
      <c r="VAX77" s="333"/>
      <c r="VAY77" s="333"/>
      <c r="VAZ77" s="333"/>
      <c r="VBA77" s="333"/>
      <c r="VBB77" s="333"/>
      <c r="VBC77" s="333"/>
      <c r="VBD77" s="333"/>
      <c r="VBE77" s="333"/>
      <c r="VBF77" s="333"/>
      <c r="VBG77" s="333"/>
      <c r="VBH77" s="333"/>
      <c r="VBI77" s="333"/>
      <c r="VBJ77" s="333"/>
      <c r="VBK77" s="333"/>
      <c r="VBL77" s="333"/>
      <c r="VBM77" s="333"/>
      <c r="VBN77" s="333"/>
      <c r="VBO77" s="333"/>
      <c r="VBP77" s="333"/>
      <c r="VBQ77" s="333"/>
      <c r="VBR77" s="333"/>
      <c r="VBS77" s="333"/>
      <c r="VBT77" s="333"/>
      <c r="VBU77" s="333"/>
      <c r="VBV77" s="333"/>
      <c r="VBW77" s="333"/>
      <c r="VBX77" s="333"/>
      <c r="VBY77" s="333"/>
      <c r="VBZ77" s="333"/>
      <c r="VCA77" s="333"/>
      <c r="VCB77" s="333"/>
      <c r="VCC77" s="333"/>
      <c r="VCD77" s="333"/>
      <c r="VCE77" s="333"/>
      <c r="VCF77" s="333"/>
      <c r="VCG77" s="333"/>
      <c r="VCH77" s="333"/>
      <c r="VCI77" s="333"/>
      <c r="VCJ77" s="333"/>
      <c r="VCK77" s="333"/>
      <c r="VCL77" s="333"/>
      <c r="VCM77" s="333"/>
      <c r="VCN77" s="333"/>
      <c r="VCO77" s="333"/>
      <c r="VCP77" s="333"/>
      <c r="VCQ77" s="333"/>
      <c r="VCR77" s="333"/>
      <c r="VCS77" s="333"/>
      <c r="VCT77" s="333"/>
      <c r="VCU77" s="333"/>
      <c r="VCV77" s="333"/>
      <c r="VCW77" s="333"/>
      <c r="VCX77" s="333"/>
      <c r="VCY77" s="333"/>
      <c r="VCZ77" s="333"/>
      <c r="VDA77" s="333"/>
      <c r="VDB77" s="333"/>
      <c r="VDC77" s="333"/>
      <c r="VDD77" s="333"/>
      <c r="VDE77" s="333"/>
      <c r="VDF77" s="333"/>
      <c r="VDG77" s="333"/>
      <c r="VDH77" s="333"/>
      <c r="VDI77" s="333"/>
      <c r="VDJ77" s="333"/>
      <c r="VDK77" s="333"/>
      <c r="VDL77" s="333"/>
      <c r="VDM77" s="333"/>
      <c r="VDN77" s="333"/>
      <c r="VDO77" s="333"/>
      <c r="VDP77" s="333"/>
      <c r="VDQ77" s="333"/>
      <c r="VDR77" s="333"/>
      <c r="VDS77" s="333"/>
      <c r="VDT77" s="333"/>
      <c r="VDU77" s="333"/>
      <c r="VDV77" s="333"/>
      <c r="VDW77" s="333"/>
      <c r="VDX77" s="333"/>
      <c r="VDY77" s="333"/>
      <c r="VDZ77" s="333"/>
      <c r="VEA77" s="333"/>
      <c r="VEB77" s="333"/>
      <c r="VEC77" s="333"/>
      <c r="VED77" s="333"/>
      <c r="VEE77" s="333"/>
      <c r="VEF77" s="333"/>
      <c r="VEG77" s="333"/>
      <c r="VEH77" s="333"/>
      <c r="VEI77" s="333"/>
      <c r="VEJ77" s="333"/>
      <c r="VEK77" s="333"/>
      <c r="VEL77" s="333"/>
      <c r="VEM77" s="333"/>
      <c r="VEN77" s="333"/>
      <c r="VEO77" s="333"/>
      <c r="VEP77" s="333"/>
      <c r="VEQ77" s="333"/>
      <c r="VER77" s="333"/>
      <c r="VES77" s="333"/>
      <c r="VET77" s="333"/>
      <c r="VEU77" s="333"/>
      <c r="VEV77" s="333"/>
      <c r="VEW77" s="333"/>
      <c r="VEX77" s="333"/>
      <c r="VEY77" s="333"/>
      <c r="VEZ77" s="333"/>
      <c r="VFA77" s="333"/>
      <c r="VFB77" s="333"/>
      <c r="VFC77" s="333"/>
      <c r="VFD77" s="333"/>
      <c r="VFE77" s="333"/>
      <c r="VFF77" s="333"/>
      <c r="VFG77" s="333"/>
      <c r="VFH77" s="333"/>
      <c r="VFI77" s="333"/>
      <c r="VFJ77" s="333"/>
      <c r="VFK77" s="333"/>
      <c r="VFL77" s="333"/>
      <c r="VFM77" s="333"/>
      <c r="VFN77" s="333"/>
      <c r="VFO77" s="333"/>
      <c r="VFP77" s="333"/>
      <c r="VFQ77" s="333"/>
      <c r="VFR77" s="333"/>
      <c r="VFS77" s="333"/>
      <c r="VFT77" s="333"/>
      <c r="VFU77" s="333"/>
      <c r="VFV77" s="333"/>
      <c r="VFW77" s="333"/>
      <c r="VFX77" s="333"/>
      <c r="VFY77" s="333"/>
      <c r="VFZ77" s="333"/>
      <c r="VGA77" s="333"/>
      <c r="VGB77" s="333"/>
      <c r="VGC77" s="333"/>
      <c r="VGD77" s="333"/>
      <c r="VGE77" s="333"/>
      <c r="VGF77" s="333"/>
      <c r="VGG77" s="333"/>
      <c r="VGH77" s="333"/>
      <c r="VGI77" s="333"/>
      <c r="VGJ77" s="333"/>
      <c r="VGK77" s="333"/>
      <c r="VGL77" s="333"/>
      <c r="VGM77" s="333"/>
      <c r="VGN77" s="333"/>
      <c r="VGO77" s="333"/>
      <c r="VGP77" s="333"/>
      <c r="VGQ77" s="333"/>
      <c r="VGR77" s="333"/>
      <c r="VGS77" s="333"/>
      <c r="VGT77" s="333"/>
      <c r="VGU77" s="333"/>
      <c r="VGV77" s="333"/>
      <c r="VGW77" s="333"/>
      <c r="VGX77" s="333"/>
      <c r="VGY77" s="333"/>
      <c r="VGZ77" s="333"/>
      <c r="VHA77" s="333"/>
      <c r="VHB77" s="333"/>
      <c r="VHC77" s="333"/>
      <c r="VHD77" s="333"/>
      <c r="VHE77" s="333"/>
      <c r="VHF77" s="333"/>
      <c r="VHG77" s="333"/>
      <c r="VHH77" s="333"/>
      <c r="VHI77" s="333"/>
      <c r="VHJ77" s="333"/>
      <c r="VHK77" s="333"/>
      <c r="VHL77" s="333"/>
      <c r="VHM77" s="333"/>
      <c r="VHN77" s="333"/>
      <c r="VHO77" s="333"/>
      <c r="VHP77" s="333"/>
      <c r="VHQ77" s="333"/>
      <c r="VHR77" s="333"/>
      <c r="VHS77" s="333"/>
      <c r="VHT77" s="333"/>
      <c r="VHU77" s="333"/>
      <c r="VHV77" s="333"/>
      <c r="VHW77" s="333"/>
      <c r="VHX77" s="333"/>
      <c r="VHY77" s="333"/>
      <c r="VHZ77" s="333"/>
      <c r="VIA77" s="333"/>
      <c r="VIB77" s="333"/>
      <c r="VIC77" s="333"/>
      <c r="VID77" s="333"/>
      <c r="VIE77" s="333"/>
      <c r="VIF77" s="333"/>
      <c r="VIG77" s="333"/>
      <c r="VIH77" s="333"/>
      <c r="VII77" s="333"/>
      <c r="VIJ77" s="333"/>
      <c r="VIK77" s="333"/>
      <c r="VIL77" s="333"/>
      <c r="VIM77" s="333"/>
      <c r="VIN77" s="333"/>
      <c r="VIO77" s="333"/>
      <c r="VIP77" s="333"/>
      <c r="VIQ77" s="333"/>
      <c r="VIR77" s="333"/>
      <c r="VIS77" s="333"/>
      <c r="VIT77" s="333"/>
      <c r="VIU77" s="333"/>
      <c r="VIV77" s="333"/>
      <c r="VIW77" s="333"/>
      <c r="VIX77" s="333"/>
      <c r="VIY77" s="333"/>
      <c r="VIZ77" s="333"/>
      <c r="VJA77" s="333"/>
      <c r="VJB77" s="333"/>
      <c r="VJC77" s="333"/>
      <c r="VJD77" s="333"/>
      <c r="VJE77" s="333"/>
      <c r="VJF77" s="333"/>
      <c r="VJG77" s="333"/>
      <c r="VJH77" s="333"/>
      <c r="VJI77" s="333"/>
      <c r="VJJ77" s="333"/>
      <c r="VJK77" s="333"/>
      <c r="VJL77" s="333"/>
      <c r="VJM77" s="333"/>
      <c r="VJN77" s="333"/>
      <c r="VJO77" s="333"/>
      <c r="VJP77" s="333"/>
      <c r="VJQ77" s="333"/>
      <c r="VJR77" s="333"/>
      <c r="VJS77" s="333"/>
      <c r="VJT77" s="333"/>
      <c r="VJU77" s="333"/>
      <c r="VJV77" s="333"/>
      <c r="VJW77" s="333"/>
      <c r="VJX77" s="333"/>
      <c r="VJY77" s="333"/>
      <c r="VJZ77" s="333"/>
      <c r="VKA77" s="333"/>
      <c r="VKB77" s="333"/>
      <c r="VKC77" s="333"/>
      <c r="VKD77" s="333"/>
      <c r="VKE77" s="333"/>
      <c r="VKF77" s="333"/>
      <c r="VKG77" s="333"/>
      <c r="VKH77" s="333"/>
      <c r="VKI77" s="333"/>
      <c r="VKJ77" s="333"/>
      <c r="VKK77" s="333"/>
      <c r="VKL77" s="333"/>
      <c r="VKM77" s="333"/>
      <c r="VKN77" s="333"/>
      <c r="VKO77" s="333"/>
      <c r="VKP77" s="333"/>
      <c r="VKQ77" s="333"/>
      <c r="VKR77" s="333"/>
      <c r="VKS77" s="333"/>
      <c r="VKT77" s="333"/>
      <c r="VKU77" s="333"/>
      <c r="VKV77" s="333"/>
      <c r="VKW77" s="333"/>
      <c r="VKX77" s="333"/>
      <c r="VKY77" s="333"/>
      <c r="VKZ77" s="333"/>
      <c r="VLA77" s="333"/>
      <c r="VLB77" s="333"/>
      <c r="VLC77" s="333"/>
      <c r="VLD77" s="333"/>
      <c r="VLE77" s="333"/>
      <c r="VLF77" s="333"/>
      <c r="VLG77" s="333"/>
      <c r="VLH77" s="333"/>
      <c r="VLI77" s="333"/>
      <c r="VLJ77" s="333"/>
      <c r="VLK77" s="333"/>
      <c r="VLL77" s="333"/>
      <c r="VLM77" s="333"/>
      <c r="VLN77" s="333"/>
      <c r="VLO77" s="333"/>
      <c r="VLP77" s="333"/>
      <c r="VLQ77" s="333"/>
      <c r="VLR77" s="333"/>
      <c r="VLS77" s="333"/>
      <c r="VLT77" s="333"/>
      <c r="VLU77" s="333"/>
      <c r="VLV77" s="333"/>
      <c r="VLW77" s="333"/>
      <c r="VLX77" s="333"/>
      <c r="VLY77" s="333"/>
      <c r="VLZ77" s="333"/>
      <c r="VMA77" s="333"/>
      <c r="VMB77" s="333"/>
      <c r="VMC77" s="333"/>
      <c r="VMD77" s="333"/>
      <c r="VME77" s="333"/>
      <c r="VMF77" s="333"/>
      <c r="VMG77" s="333"/>
      <c r="VMH77" s="333"/>
      <c r="VMI77" s="333"/>
      <c r="VMJ77" s="333"/>
      <c r="VMK77" s="333"/>
      <c r="VML77" s="333"/>
      <c r="VMM77" s="333"/>
      <c r="VMN77" s="333"/>
      <c r="VMO77" s="333"/>
      <c r="VMP77" s="333"/>
      <c r="VMQ77" s="333"/>
      <c r="VMR77" s="333"/>
      <c r="VMS77" s="333"/>
      <c r="VMT77" s="333"/>
      <c r="VMU77" s="333"/>
      <c r="VMV77" s="333"/>
      <c r="VMW77" s="333"/>
      <c r="VMX77" s="333"/>
      <c r="VMY77" s="333"/>
      <c r="VMZ77" s="333"/>
      <c r="VNA77" s="333"/>
      <c r="VNB77" s="333"/>
      <c r="VNC77" s="333"/>
      <c r="VND77" s="333"/>
      <c r="VNE77" s="333"/>
      <c r="VNF77" s="333"/>
      <c r="VNG77" s="333"/>
      <c r="VNH77" s="333"/>
      <c r="VNI77" s="333"/>
      <c r="VNJ77" s="333"/>
      <c r="VNK77" s="333"/>
      <c r="VNL77" s="333"/>
      <c r="VNM77" s="333"/>
      <c r="VNN77" s="333"/>
      <c r="VNO77" s="333"/>
      <c r="VNP77" s="333"/>
      <c r="VNQ77" s="333"/>
      <c r="VNR77" s="333"/>
      <c r="VNS77" s="333"/>
      <c r="VNT77" s="333"/>
      <c r="VNU77" s="333"/>
      <c r="VNV77" s="333"/>
      <c r="VNW77" s="333"/>
      <c r="VNX77" s="333"/>
      <c r="VNY77" s="333"/>
      <c r="VNZ77" s="333"/>
      <c r="VOA77" s="333"/>
      <c r="VOB77" s="333"/>
      <c r="VOC77" s="333"/>
      <c r="VOD77" s="333"/>
      <c r="VOE77" s="333"/>
      <c r="VOF77" s="333"/>
      <c r="VOG77" s="333"/>
      <c r="VOH77" s="333"/>
      <c r="VOI77" s="333"/>
      <c r="VOJ77" s="333"/>
      <c r="VOK77" s="333"/>
      <c r="VOL77" s="333"/>
      <c r="VOM77" s="333"/>
      <c r="VON77" s="333"/>
      <c r="VOO77" s="333"/>
      <c r="VOP77" s="333"/>
      <c r="VOQ77" s="333"/>
      <c r="VOR77" s="333"/>
      <c r="VOS77" s="333"/>
      <c r="VOT77" s="333"/>
      <c r="VOU77" s="333"/>
      <c r="VOV77" s="333"/>
      <c r="VOW77" s="333"/>
      <c r="VOX77" s="333"/>
      <c r="VOY77" s="333"/>
      <c r="VOZ77" s="333"/>
      <c r="VPA77" s="333"/>
      <c r="VPB77" s="333"/>
      <c r="VPC77" s="333"/>
      <c r="VPD77" s="333"/>
      <c r="VPE77" s="333"/>
      <c r="VPF77" s="333"/>
      <c r="VPG77" s="333"/>
      <c r="VPH77" s="333"/>
      <c r="VPI77" s="333"/>
      <c r="VPJ77" s="333"/>
      <c r="VPK77" s="333"/>
      <c r="VPL77" s="333"/>
      <c r="VPM77" s="333"/>
      <c r="VPN77" s="333"/>
      <c r="VPO77" s="333"/>
      <c r="VPP77" s="333"/>
      <c r="VPQ77" s="333"/>
      <c r="VPR77" s="333"/>
      <c r="VPS77" s="333"/>
      <c r="VPT77" s="333"/>
      <c r="VPU77" s="333"/>
      <c r="VPV77" s="333"/>
      <c r="VPW77" s="333"/>
      <c r="VPX77" s="333"/>
      <c r="VPY77" s="333"/>
      <c r="VPZ77" s="333"/>
      <c r="VQA77" s="333"/>
      <c r="VQB77" s="333"/>
      <c r="VQC77" s="333"/>
      <c r="VQD77" s="333"/>
      <c r="VQE77" s="333"/>
      <c r="VQF77" s="333"/>
      <c r="VQG77" s="333"/>
      <c r="VQH77" s="333"/>
      <c r="VQI77" s="333"/>
      <c r="VQJ77" s="333"/>
      <c r="VQK77" s="333"/>
      <c r="VQL77" s="333"/>
      <c r="VQM77" s="333"/>
      <c r="VQN77" s="333"/>
      <c r="VQO77" s="333"/>
      <c r="VQP77" s="333"/>
      <c r="VQQ77" s="333"/>
      <c r="VQR77" s="333"/>
      <c r="VQS77" s="333"/>
      <c r="VQT77" s="333"/>
      <c r="VQU77" s="333"/>
      <c r="VQV77" s="333"/>
      <c r="VQW77" s="333"/>
      <c r="VQX77" s="333"/>
      <c r="VQY77" s="333"/>
      <c r="VQZ77" s="333"/>
      <c r="VRA77" s="333"/>
      <c r="VRB77" s="333"/>
      <c r="VRC77" s="333"/>
      <c r="VRD77" s="333"/>
      <c r="VRE77" s="333"/>
      <c r="VRF77" s="333"/>
      <c r="VRG77" s="333"/>
      <c r="VRH77" s="333"/>
      <c r="VRI77" s="333"/>
      <c r="VRJ77" s="333"/>
      <c r="VRK77" s="333"/>
      <c r="VRL77" s="333"/>
      <c r="VRM77" s="333"/>
      <c r="VRN77" s="333"/>
      <c r="VRO77" s="333"/>
      <c r="VRP77" s="333"/>
      <c r="VRQ77" s="333"/>
      <c r="VRR77" s="333"/>
      <c r="VRS77" s="333"/>
      <c r="VRT77" s="333"/>
      <c r="VRU77" s="333"/>
      <c r="VRV77" s="333"/>
      <c r="VRW77" s="333"/>
      <c r="VRX77" s="333"/>
      <c r="VRY77" s="333"/>
      <c r="VRZ77" s="333"/>
      <c r="VSA77" s="333"/>
      <c r="VSB77" s="333"/>
      <c r="VSC77" s="333"/>
      <c r="VSD77" s="333"/>
      <c r="VSE77" s="333"/>
      <c r="VSF77" s="333"/>
      <c r="VSG77" s="333"/>
      <c r="VSH77" s="333"/>
      <c r="VSI77" s="333"/>
      <c r="VSJ77" s="333"/>
      <c r="VSK77" s="333"/>
      <c r="VSL77" s="333"/>
      <c r="VSM77" s="333"/>
      <c r="VSN77" s="333"/>
      <c r="VSO77" s="333"/>
      <c r="VSP77" s="333"/>
      <c r="VSQ77" s="333"/>
      <c r="VSR77" s="333"/>
      <c r="VSS77" s="333"/>
      <c r="VST77" s="333"/>
      <c r="VSU77" s="333"/>
      <c r="VSV77" s="333"/>
      <c r="VSW77" s="333"/>
      <c r="VSX77" s="333"/>
      <c r="VSY77" s="333"/>
      <c r="VSZ77" s="333"/>
      <c r="VTA77" s="333"/>
      <c r="VTB77" s="333"/>
      <c r="VTC77" s="333"/>
      <c r="VTD77" s="333"/>
      <c r="VTE77" s="333"/>
      <c r="VTF77" s="333"/>
      <c r="VTG77" s="333"/>
      <c r="VTH77" s="333"/>
      <c r="VTI77" s="333"/>
      <c r="VTJ77" s="333"/>
      <c r="VTK77" s="333"/>
      <c r="VTL77" s="333"/>
      <c r="VTM77" s="333"/>
      <c r="VTN77" s="333"/>
      <c r="VTO77" s="333"/>
      <c r="VTP77" s="333"/>
      <c r="VTQ77" s="333"/>
      <c r="VTR77" s="333"/>
      <c r="VTS77" s="333"/>
      <c r="VTT77" s="333"/>
      <c r="VTU77" s="333"/>
      <c r="VTV77" s="333"/>
      <c r="VTW77" s="333"/>
      <c r="VTX77" s="333"/>
      <c r="VTY77" s="333"/>
      <c r="VTZ77" s="333"/>
      <c r="VUA77" s="333"/>
      <c r="VUB77" s="333"/>
      <c r="VUC77" s="333"/>
      <c r="VUD77" s="333"/>
      <c r="VUE77" s="333"/>
      <c r="VUF77" s="333"/>
      <c r="VUG77" s="333"/>
      <c r="VUH77" s="333"/>
      <c r="VUI77" s="333"/>
      <c r="VUJ77" s="333"/>
      <c r="VUK77" s="333"/>
      <c r="VUL77" s="333"/>
      <c r="VUM77" s="333"/>
      <c r="VUN77" s="333"/>
      <c r="VUO77" s="333"/>
      <c r="VUP77" s="333"/>
      <c r="VUQ77" s="333"/>
      <c r="VUR77" s="333"/>
      <c r="VUS77" s="333"/>
      <c r="VUT77" s="333"/>
      <c r="VUU77" s="333"/>
      <c r="VUV77" s="333"/>
      <c r="VUW77" s="333"/>
      <c r="VUX77" s="333"/>
      <c r="VUY77" s="333"/>
      <c r="VUZ77" s="333"/>
      <c r="VVA77" s="333"/>
      <c r="VVB77" s="333"/>
      <c r="VVC77" s="333"/>
      <c r="VVD77" s="333"/>
      <c r="VVE77" s="333"/>
      <c r="VVF77" s="333"/>
      <c r="VVG77" s="333"/>
      <c r="VVH77" s="333"/>
      <c r="VVI77" s="333"/>
      <c r="VVJ77" s="333"/>
      <c r="VVK77" s="333"/>
      <c r="VVL77" s="333"/>
      <c r="VVM77" s="333"/>
      <c r="VVN77" s="333"/>
      <c r="VVO77" s="333"/>
      <c r="VVP77" s="333"/>
      <c r="VVQ77" s="333"/>
      <c r="VVR77" s="333"/>
      <c r="VVS77" s="333"/>
      <c r="VVT77" s="333"/>
      <c r="VVU77" s="333"/>
      <c r="VVV77" s="333"/>
      <c r="VVW77" s="333"/>
      <c r="VVX77" s="333"/>
      <c r="VVY77" s="333"/>
      <c r="VVZ77" s="333"/>
      <c r="VWA77" s="333"/>
      <c r="VWB77" s="333"/>
      <c r="VWC77" s="333"/>
      <c r="VWD77" s="333"/>
      <c r="VWE77" s="333"/>
      <c r="VWF77" s="333"/>
      <c r="VWG77" s="333"/>
      <c r="VWH77" s="333"/>
      <c r="VWI77" s="333"/>
      <c r="VWJ77" s="333"/>
      <c r="VWK77" s="333"/>
      <c r="VWL77" s="333"/>
      <c r="VWM77" s="333"/>
      <c r="VWN77" s="333"/>
      <c r="VWO77" s="333"/>
      <c r="VWP77" s="333"/>
      <c r="VWQ77" s="333"/>
      <c r="VWR77" s="333"/>
      <c r="VWS77" s="333"/>
      <c r="VWT77" s="333"/>
      <c r="VWU77" s="333"/>
      <c r="VWV77" s="333"/>
      <c r="VWW77" s="333"/>
      <c r="VWX77" s="333"/>
      <c r="VWY77" s="333"/>
      <c r="VWZ77" s="333"/>
      <c r="VXA77" s="333"/>
      <c r="VXB77" s="333"/>
      <c r="VXC77" s="333"/>
      <c r="VXD77" s="333"/>
      <c r="VXE77" s="333"/>
      <c r="VXF77" s="333"/>
      <c r="VXG77" s="333"/>
      <c r="VXH77" s="333"/>
      <c r="VXI77" s="333"/>
      <c r="VXJ77" s="333"/>
      <c r="VXK77" s="333"/>
      <c r="VXL77" s="333"/>
      <c r="VXM77" s="333"/>
      <c r="VXN77" s="333"/>
      <c r="VXO77" s="333"/>
      <c r="VXP77" s="333"/>
      <c r="VXQ77" s="333"/>
      <c r="VXR77" s="333"/>
      <c r="VXS77" s="333"/>
      <c r="VXT77" s="333"/>
      <c r="VXU77" s="333"/>
      <c r="VXV77" s="333"/>
      <c r="VXW77" s="333"/>
      <c r="VXX77" s="333"/>
      <c r="VXY77" s="333"/>
      <c r="VXZ77" s="333"/>
      <c r="VYA77" s="333"/>
      <c r="VYB77" s="333"/>
      <c r="VYC77" s="333"/>
      <c r="VYD77" s="333"/>
      <c r="VYE77" s="333"/>
      <c r="VYF77" s="333"/>
      <c r="VYG77" s="333"/>
      <c r="VYH77" s="333"/>
      <c r="VYI77" s="333"/>
      <c r="VYJ77" s="333"/>
      <c r="VYK77" s="333"/>
      <c r="VYL77" s="333"/>
      <c r="VYM77" s="333"/>
      <c r="VYN77" s="333"/>
      <c r="VYO77" s="333"/>
      <c r="VYP77" s="333"/>
      <c r="VYQ77" s="333"/>
      <c r="VYR77" s="333"/>
      <c r="VYS77" s="333"/>
      <c r="VYT77" s="333"/>
      <c r="VYU77" s="333"/>
      <c r="VYV77" s="333"/>
      <c r="VYW77" s="333"/>
      <c r="VYX77" s="333"/>
      <c r="VYY77" s="333"/>
      <c r="VYZ77" s="333"/>
      <c r="VZA77" s="333"/>
      <c r="VZB77" s="333"/>
      <c r="VZC77" s="333"/>
      <c r="VZD77" s="333"/>
      <c r="VZE77" s="333"/>
      <c r="VZF77" s="333"/>
      <c r="VZG77" s="333"/>
      <c r="VZH77" s="333"/>
      <c r="VZI77" s="333"/>
      <c r="VZJ77" s="333"/>
      <c r="VZK77" s="333"/>
      <c r="VZL77" s="333"/>
      <c r="VZM77" s="333"/>
      <c r="VZN77" s="333"/>
      <c r="VZO77" s="333"/>
      <c r="VZP77" s="333"/>
      <c r="VZQ77" s="333"/>
      <c r="VZR77" s="333"/>
      <c r="VZS77" s="333"/>
      <c r="VZT77" s="333"/>
      <c r="VZU77" s="333"/>
      <c r="VZV77" s="333"/>
      <c r="VZW77" s="333"/>
      <c r="VZX77" s="333"/>
      <c r="VZY77" s="333"/>
      <c r="VZZ77" s="333"/>
      <c r="WAA77" s="333"/>
      <c r="WAB77" s="333"/>
      <c r="WAC77" s="333"/>
      <c r="WAD77" s="333"/>
      <c r="WAE77" s="333"/>
      <c r="WAF77" s="333"/>
      <c r="WAG77" s="333"/>
      <c r="WAH77" s="333"/>
      <c r="WAI77" s="333"/>
      <c r="WAJ77" s="333"/>
      <c r="WAK77" s="333"/>
      <c r="WAL77" s="333"/>
      <c r="WAM77" s="333"/>
      <c r="WAN77" s="333"/>
      <c r="WAO77" s="333"/>
      <c r="WAP77" s="333"/>
      <c r="WAQ77" s="333"/>
      <c r="WAR77" s="333"/>
      <c r="WAS77" s="333"/>
      <c r="WAT77" s="333"/>
      <c r="WAU77" s="333"/>
      <c r="WAV77" s="333"/>
      <c r="WAW77" s="333"/>
      <c r="WAX77" s="333"/>
      <c r="WAY77" s="333"/>
      <c r="WAZ77" s="333"/>
      <c r="WBA77" s="333"/>
      <c r="WBB77" s="333"/>
      <c r="WBC77" s="333"/>
      <c r="WBD77" s="333"/>
      <c r="WBE77" s="333"/>
      <c r="WBF77" s="333"/>
      <c r="WBG77" s="333"/>
      <c r="WBH77" s="333"/>
      <c r="WBI77" s="333"/>
      <c r="WBJ77" s="333"/>
      <c r="WBK77" s="333"/>
      <c r="WBL77" s="333"/>
      <c r="WBM77" s="333"/>
      <c r="WBN77" s="333"/>
      <c r="WBO77" s="333"/>
      <c r="WBP77" s="333"/>
      <c r="WBQ77" s="333"/>
      <c r="WBR77" s="333"/>
      <c r="WBS77" s="333"/>
      <c r="WBT77" s="333"/>
      <c r="WBU77" s="333"/>
      <c r="WBV77" s="333"/>
      <c r="WBW77" s="333"/>
      <c r="WBX77" s="333"/>
      <c r="WBY77" s="333"/>
      <c r="WBZ77" s="333"/>
      <c r="WCA77" s="333"/>
      <c r="WCB77" s="333"/>
      <c r="WCC77" s="333"/>
      <c r="WCD77" s="333"/>
      <c r="WCE77" s="333"/>
      <c r="WCF77" s="333"/>
      <c r="WCG77" s="333"/>
      <c r="WCH77" s="333"/>
      <c r="WCI77" s="333"/>
      <c r="WCJ77" s="333"/>
      <c r="WCK77" s="333"/>
      <c r="WCL77" s="333"/>
      <c r="WCM77" s="333"/>
      <c r="WCN77" s="333"/>
      <c r="WCO77" s="333"/>
      <c r="WCP77" s="333"/>
      <c r="WCQ77" s="333"/>
      <c r="WCR77" s="333"/>
      <c r="WCS77" s="333"/>
      <c r="WCT77" s="333"/>
      <c r="WCU77" s="333"/>
      <c r="WCV77" s="333"/>
      <c r="WCW77" s="333"/>
      <c r="WCX77" s="333"/>
      <c r="WCY77" s="333"/>
      <c r="WCZ77" s="333"/>
      <c r="WDA77" s="333"/>
      <c r="WDB77" s="333"/>
      <c r="WDC77" s="333"/>
      <c r="WDD77" s="333"/>
      <c r="WDE77" s="333"/>
      <c r="WDF77" s="333"/>
      <c r="WDG77" s="333"/>
      <c r="WDH77" s="333"/>
      <c r="WDI77" s="333"/>
      <c r="WDJ77" s="333"/>
      <c r="WDK77" s="333"/>
      <c r="WDL77" s="333"/>
      <c r="WDM77" s="333"/>
      <c r="WDN77" s="333"/>
      <c r="WDO77" s="333"/>
      <c r="WDP77" s="333"/>
      <c r="WDQ77" s="333"/>
      <c r="WDR77" s="333"/>
      <c r="WDS77" s="333"/>
      <c r="WDT77" s="333"/>
      <c r="WDU77" s="333"/>
      <c r="WDV77" s="333"/>
      <c r="WDW77" s="333"/>
      <c r="WDX77" s="333"/>
      <c r="WDY77" s="333"/>
      <c r="WDZ77" s="333"/>
      <c r="WEA77" s="333"/>
      <c r="WEB77" s="333"/>
      <c r="WEC77" s="333"/>
      <c r="WED77" s="333"/>
      <c r="WEE77" s="333"/>
      <c r="WEF77" s="333"/>
      <c r="WEG77" s="333"/>
      <c r="WEH77" s="333"/>
      <c r="WEI77" s="333"/>
      <c r="WEJ77" s="333"/>
      <c r="WEK77" s="333"/>
      <c r="WEL77" s="333"/>
      <c r="WEM77" s="333"/>
      <c r="WEN77" s="333"/>
      <c r="WEO77" s="333"/>
      <c r="WEP77" s="333"/>
      <c r="WEQ77" s="333"/>
      <c r="WER77" s="333"/>
      <c r="WES77" s="333"/>
      <c r="WET77" s="333"/>
      <c r="WEU77" s="333"/>
      <c r="WEV77" s="333"/>
      <c r="WEW77" s="333"/>
      <c r="WEX77" s="333"/>
      <c r="WEY77" s="333"/>
      <c r="WEZ77" s="333"/>
      <c r="WFA77" s="333"/>
      <c r="WFB77" s="333"/>
      <c r="WFC77" s="333"/>
      <c r="WFD77" s="333"/>
      <c r="WFE77" s="333"/>
      <c r="WFF77" s="333"/>
      <c r="WFG77" s="333"/>
      <c r="WFH77" s="333"/>
      <c r="WFI77" s="333"/>
      <c r="WFJ77" s="333"/>
      <c r="WFK77" s="333"/>
      <c r="WFL77" s="333"/>
      <c r="WFM77" s="333"/>
      <c r="WFN77" s="333"/>
      <c r="WFO77" s="333"/>
      <c r="WFP77" s="333"/>
      <c r="WFQ77" s="333"/>
      <c r="WFR77" s="333"/>
      <c r="WFS77" s="333"/>
      <c r="WFT77" s="333"/>
      <c r="WFU77" s="333"/>
      <c r="WFV77" s="333"/>
      <c r="WFW77" s="333"/>
      <c r="WFX77" s="333"/>
      <c r="WFY77" s="333"/>
      <c r="WFZ77" s="333"/>
      <c r="WGA77" s="333"/>
      <c r="WGB77" s="333"/>
      <c r="WGC77" s="333"/>
      <c r="WGD77" s="333"/>
      <c r="WGE77" s="333"/>
      <c r="WGF77" s="333"/>
      <c r="WGG77" s="333"/>
      <c r="WGH77" s="333"/>
      <c r="WGI77" s="333"/>
      <c r="WGJ77" s="333"/>
      <c r="WGK77" s="333"/>
      <c r="WGL77" s="333"/>
      <c r="WGM77" s="333"/>
      <c r="WGN77" s="333"/>
      <c r="WGO77" s="333"/>
      <c r="WGP77" s="333"/>
      <c r="WGQ77" s="333"/>
      <c r="WGR77" s="333"/>
      <c r="WGS77" s="333"/>
      <c r="WGT77" s="333"/>
      <c r="WGU77" s="333"/>
      <c r="WGV77" s="333"/>
      <c r="WGW77" s="333"/>
      <c r="WGX77" s="333"/>
      <c r="WGY77" s="333"/>
      <c r="WGZ77" s="333"/>
      <c r="WHA77" s="333"/>
      <c r="WHB77" s="333"/>
      <c r="WHC77" s="333"/>
      <c r="WHD77" s="333"/>
      <c r="WHE77" s="333"/>
      <c r="WHF77" s="333"/>
      <c r="WHG77" s="333"/>
      <c r="WHH77" s="333"/>
      <c r="WHI77" s="333"/>
      <c r="WHJ77" s="333"/>
      <c r="WHK77" s="333"/>
      <c r="WHL77" s="333"/>
      <c r="WHM77" s="333"/>
      <c r="WHN77" s="333"/>
      <c r="WHO77" s="333"/>
      <c r="WHP77" s="333"/>
      <c r="WHQ77" s="333"/>
      <c r="WHR77" s="333"/>
      <c r="WHS77" s="333"/>
      <c r="WHT77" s="333"/>
      <c r="WHU77" s="333"/>
      <c r="WHV77" s="333"/>
      <c r="WHW77" s="333"/>
      <c r="WHX77" s="333"/>
      <c r="WHY77" s="333"/>
      <c r="WHZ77" s="333"/>
      <c r="WIA77" s="333"/>
      <c r="WIB77" s="333"/>
      <c r="WIC77" s="333"/>
      <c r="WID77" s="333"/>
      <c r="WIE77" s="333"/>
      <c r="WIF77" s="333"/>
      <c r="WIG77" s="333"/>
      <c r="WIH77" s="333"/>
      <c r="WII77" s="333"/>
      <c r="WIJ77" s="333"/>
      <c r="WIK77" s="333"/>
      <c r="WIL77" s="333"/>
      <c r="WIM77" s="333"/>
      <c r="WIN77" s="333"/>
      <c r="WIO77" s="333"/>
      <c r="WIP77" s="333"/>
      <c r="WIQ77" s="333"/>
      <c r="WIR77" s="333"/>
      <c r="WIS77" s="333"/>
      <c r="WIT77" s="333"/>
      <c r="WIU77" s="333"/>
      <c r="WIV77" s="333"/>
      <c r="WIW77" s="333"/>
      <c r="WIX77" s="333"/>
      <c r="WIY77" s="333"/>
      <c r="WIZ77" s="333"/>
      <c r="WJA77" s="333"/>
      <c r="WJB77" s="333"/>
      <c r="WJC77" s="333"/>
      <c r="WJD77" s="333"/>
      <c r="WJE77" s="333"/>
      <c r="WJF77" s="333"/>
      <c r="WJG77" s="333"/>
      <c r="WJH77" s="333"/>
      <c r="WJI77" s="333"/>
      <c r="WJJ77" s="333"/>
      <c r="WJK77" s="333"/>
      <c r="WJL77" s="333"/>
      <c r="WJM77" s="333"/>
      <c r="WJN77" s="333"/>
      <c r="WJO77" s="333"/>
      <c r="WJP77" s="333"/>
      <c r="WJQ77" s="333"/>
      <c r="WJR77" s="333"/>
      <c r="WJS77" s="333"/>
      <c r="WJT77" s="333"/>
      <c r="WJU77" s="333"/>
      <c r="WJV77" s="333"/>
      <c r="WJW77" s="333"/>
      <c r="WJX77" s="333"/>
      <c r="WJY77" s="333"/>
      <c r="WJZ77" s="333"/>
      <c r="WKA77" s="333"/>
      <c r="WKB77" s="333"/>
      <c r="WKC77" s="333"/>
      <c r="WKD77" s="333"/>
      <c r="WKE77" s="333"/>
      <c r="WKF77" s="333"/>
      <c r="WKG77" s="333"/>
      <c r="WKH77" s="333"/>
      <c r="WKI77" s="333"/>
      <c r="WKJ77" s="333"/>
      <c r="WKK77" s="333"/>
      <c r="WKL77" s="333"/>
      <c r="WKM77" s="333"/>
      <c r="WKN77" s="333"/>
      <c r="WKO77" s="333"/>
      <c r="WKP77" s="333"/>
      <c r="WKQ77" s="333"/>
      <c r="WKR77" s="333"/>
      <c r="WKS77" s="333"/>
      <c r="WKT77" s="333"/>
      <c r="WKU77" s="333"/>
      <c r="WKV77" s="333"/>
      <c r="WKW77" s="333"/>
      <c r="WKX77" s="333"/>
      <c r="WKY77" s="333"/>
      <c r="WKZ77" s="333"/>
      <c r="WLA77" s="333"/>
      <c r="WLB77" s="333"/>
      <c r="WLC77" s="333"/>
      <c r="WLD77" s="333"/>
      <c r="WLE77" s="333"/>
      <c r="WLF77" s="333"/>
      <c r="WLG77" s="333"/>
      <c r="WLH77" s="333"/>
      <c r="WLI77" s="333"/>
      <c r="WLJ77" s="333"/>
      <c r="WLK77" s="333"/>
      <c r="WLL77" s="333"/>
      <c r="WLM77" s="333"/>
      <c r="WLN77" s="333"/>
      <c r="WLO77" s="333"/>
      <c r="WLP77" s="333"/>
      <c r="WLQ77" s="333"/>
      <c r="WLR77" s="333"/>
      <c r="WLS77" s="333"/>
      <c r="WLT77" s="333"/>
      <c r="WLU77" s="333"/>
      <c r="WLV77" s="333"/>
      <c r="WLW77" s="333"/>
      <c r="WLX77" s="333"/>
      <c r="WLY77" s="333"/>
      <c r="WLZ77" s="333"/>
      <c r="WMA77" s="333"/>
      <c r="WMB77" s="333"/>
      <c r="WMC77" s="333"/>
      <c r="WMD77" s="333"/>
      <c r="WME77" s="333"/>
      <c r="WMF77" s="333"/>
      <c r="WMG77" s="333"/>
      <c r="WMH77" s="333"/>
      <c r="WMI77" s="333"/>
      <c r="WMJ77" s="333"/>
      <c r="WMK77" s="333"/>
      <c r="WML77" s="333"/>
      <c r="WMM77" s="333"/>
      <c r="WMN77" s="333"/>
      <c r="WMO77" s="333"/>
      <c r="WMP77" s="333"/>
      <c r="WMQ77" s="333"/>
      <c r="WMR77" s="333"/>
      <c r="WMS77" s="333"/>
      <c r="WMT77" s="333"/>
      <c r="WMU77" s="333"/>
      <c r="WMV77" s="333"/>
      <c r="WMW77" s="333"/>
      <c r="WMX77" s="333"/>
      <c r="WMY77" s="333"/>
      <c r="WMZ77" s="333"/>
      <c r="WNA77" s="333"/>
      <c r="WNB77" s="333"/>
      <c r="WNC77" s="333"/>
      <c r="WND77" s="333"/>
      <c r="WNE77" s="333"/>
      <c r="WNF77" s="333"/>
      <c r="WNG77" s="333"/>
      <c r="WNH77" s="333"/>
      <c r="WNI77" s="333"/>
      <c r="WNJ77" s="333"/>
      <c r="WNK77" s="333"/>
      <c r="WNL77" s="333"/>
      <c r="WNM77" s="333"/>
      <c r="WNN77" s="333"/>
      <c r="WNO77" s="333"/>
      <c r="WNP77" s="333"/>
      <c r="WNQ77" s="333"/>
      <c r="WNR77" s="333"/>
      <c r="WNS77" s="333"/>
      <c r="WNT77" s="333"/>
      <c r="WNU77" s="333"/>
      <c r="WNV77" s="333"/>
      <c r="WNW77" s="333"/>
      <c r="WNX77" s="333"/>
      <c r="WNY77" s="333"/>
      <c r="WNZ77" s="333"/>
      <c r="WOA77" s="333"/>
      <c r="WOB77" s="333"/>
      <c r="WOC77" s="333"/>
      <c r="WOD77" s="333"/>
      <c r="WOE77" s="333"/>
      <c r="WOF77" s="333"/>
      <c r="WOG77" s="333"/>
      <c r="WOH77" s="333"/>
      <c r="WOI77" s="333"/>
      <c r="WOJ77" s="333"/>
      <c r="WOK77" s="333"/>
      <c r="WOL77" s="333"/>
      <c r="WOM77" s="333"/>
      <c r="WON77" s="333"/>
      <c r="WOO77" s="333"/>
      <c r="WOP77" s="333"/>
      <c r="WOQ77" s="333"/>
      <c r="WOR77" s="333"/>
      <c r="WOS77" s="333"/>
      <c r="WOT77" s="333"/>
      <c r="WOU77" s="333"/>
      <c r="WOV77" s="333"/>
      <c r="WOW77" s="333"/>
      <c r="WOX77" s="333"/>
      <c r="WOY77" s="333"/>
      <c r="WOZ77" s="333"/>
      <c r="WPA77" s="333"/>
      <c r="WPB77" s="333"/>
      <c r="WPC77" s="333"/>
      <c r="WPD77" s="333"/>
      <c r="WPE77" s="333"/>
      <c r="WPF77" s="333"/>
      <c r="WPG77" s="333"/>
      <c r="WPH77" s="333"/>
      <c r="WPI77" s="333"/>
      <c r="WPJ77" s="333"/>
      <c r="WPK77" s="333"/>
      <c r="WPL77" s="333"/>
      <c r="WPM77" s="333"/>
      <c r="WPN77" s="333"/>
      <c r="WPO77" s="333"/>
      <c r="WPP77" s="333"/>
      <c r="WPQ77" s="333"/>
      <c r="WPR77" s="333"/>
      <c r="WPS77" s="333"/>
      <c r="WPT77" s="333"/>
      <c r="WPU77" s="333"/>
      <c r="WPV77" s="333"/>
      <c r="WPW77" s="333"/>
      <c r="WPX77" s="333"/>
      <c r="WPY77" s="333"/>
      <c r="WPZ77" s="333"/>
      <c r="WQA77" s="333"/>
      <c r="WQB77" s="333"/>
      <c r="WQC77" s="333"/>
      <c r="WQD77" s="333"/>
      <c r="WQE77" s="333"/>
      <c r="WQF77" s="333"/>
      <c r="WQG77" s="333"/>
      <c r="WQH77" s="333"/>
      <c r="WQI77" s="333"/>
      <c r="WQJ77" s="333"/>
      <c r="WQK77" s="333"/>
      <c r="WQL77" s="333"/>
      <c r="WQM77" s="333"/>
      <c r="WQN77" s="333"/>
      <c r="WQO77" s="333"/>
      <c r="WQP77" s="333"/>
      <c r="WQQ77" s="333"/>
      <c r="WQR77" s="333"/>
      <c r="WQS77" s="333"/>
      <c r="WQT77" s="333"/>
      <c r="WQU77" s="333"/>
      <c r="WQV77" s="333"/>
      <c r="WQW77" s="333"/>
      <c r="WQX77" s="333"/>
      <c r="WQY77" s="333"/>
      <c r="WQZ77" s="333"/>
      <c r="WRA77" s="333"/>
      <c r="WRB77" s="333"/>
      <c r="WRC77" s="333"/>
      <c r="WRD77" s="333"/>
      <c r="WRE77" s="333"/>
      <c r="WRF77" s="333"/>
      <c r="WRG77" s="333"/>
      <c r="WRH77" s="333"/>
      <c r="WRI77" s="333"/>
      <c r="WRJ77" s="333"/>
      <c r="WRK77" s="333"/>
      <c r="WRL77" s="333"/>
      <c r="WRM77" s="333"/>
      <c r="WRN77" s="333"/>
      <c r="WRO77" s="333"/>
      <c r="WRP77" s="333"/>
      <c r="WRQ77" s="333"/>
      <c r="WRR77" s="333"/>
      <c r="WRS77" s="333"/>
      <c r="WRT77" s="333"/>
      <c r="WRU77" s="333"/>
      <c r="WRV77" s="333"/>
      <c r="WRW77" s="333"/>
      <c r="WRX77" s="333"/>
      <c r="WRY77" s="333"/>
      <c r="WRZ77" s="333"/>
      <c r="WSA77" s="333"/>
      <c r="WSB77" s="333"/>
      <c r="WSC77" s="333"/>
      <c r="WSD77" s="333"/>
      <c r="WSE77" s="333"/>
      <c r="WSF77" s="333"/>
      <c r="WSG77" s="333"/>
      <c r="WSH77" s="333"/>
      <c r="WSI77" s="333"/>
      <c r="WSJ77" s="333"/>
      <c r="WSK77" s="333"/>
      <c r="WSL77" s="333"/>
      <c r="WSM77" s="333"/>
      <c r="WSN77" s="333"/>
      <c r="WSO77" s="333"/>
      <c r="WSP77" s="333"/>
      <c r="WSQ77" s="333"/>
      <c r="WSR77" s="333"/>
      <c r="WSS77" s="333"/>
      <c r="WST77" s="333"/>
      <c r="WSU77" s="333"/>
      <c r="WSV77" s="333"/>
      <c r="WSW77" s="333"/>
      <c r="WSX77" s="333"/>
      <c r="WSY77" s="333"/>
      <c r="WSZ77" s="333"/>
      <c r="WTA77" s="333"/>
      <c r="WTB77" s="333"/>
      <c r="WTC77" s="333"/>
      <c r="WTD77" s="333"/>
      <c r="WTE77" s="333"/>
      <c r="WTF77" s="333"/>
      <c r="WTG77" s="333"/>
      <c r="WTH77" s="333"/>
      <c r="WTI77" s="333"/>
      <c r="WTJ77" s="333"/>
      <c r="WTK77" s="333"/>
      <c r="WTL77" s="333"/>
      <c r="WTM77" s="333"/>
      <c r="WTN77" s="333"/>
      <c r="WTO77" s="333"/>
      <c r="WTP77" s="333"/>
      <c r="WTQ77" s="333"/>
      <c r="WTR77" s="333"/>
      <c r="WTS77" s="333"/>
      <c r="WTT77" s="333"/>
      <c r="WTU77" s="333"/>
      <c r="WTV77" s="333"/>
      <c r="WTW77" s="333"/>
      <c r="WTX77" s="333"/>
      <c r="WTY77" s="333"/>
      <c r="WTZ77" s="333"/>
      <c r="WUA77" s="333"/>
      <c r="WUB77" s="333"/>
      <c r="WUC77" s="333"/>
      <c r="WUD77" s="333"/>
      <c r="WUE77" s="333"/>
      <c r="WUF77" s="333"/>
      <c r="WUG77" s="333"/>
      <c r="WUH77" s="333"/>
      <c r="WUI77" s="333"/>
      <c r="WUJ77" s="333"/>
      <c r="WUK77" s="333"/>
      <c r="WUL77" s="333"/>
      <c r="WUM77" s="333"/>
      <c r="WUN77" s="333"/>
      <c r="WUO77" s="333"/>
      <c r="WUP77" s="333"/>
      <c r="WUQ77" s="333"/>
      <c r="WUR77" s="333"/>
      <c r="WUS77" s="333"/>
      <c r="WUT77" s="333"/>
      <c r="WUU77" s="333"/>
      <c r="WUV77" s="333"/>
      <c r="WUW77" s="333"/>
      <c r="WUX77" s="333"/>
      <c r="WUY77" s="333"/>
      <c r="WUZ77" s="333"/>
      <c r="WVA77" s="333"/>
      <c r="WVB77" s="333"/>
      <c r="WVC77" s="333"/>
      <c r="WVD77" s="333"/>
      <c r="WVE77" s="333"/>
      <c r="WVF77" s="333"/>
      <c r="WVG77" s="333"/>
      <c r="WVH77" s="333"/>
      <c r="WVI77" s="333"/>
      <c r="WVJ77" s="333"/>
      <c r="WVK77" s="333"/>
      <c r="WVL77" s="333"/>
      <c r="WVM77" s="333"/>
      <c r="WVN77" s="333"/>
      <c r="WVO77" s="333"/>
      <c r="WVP77" s="333"/>
      <c r="WVQ77" s="333"/>
      <c r="WVR77" s="333"/>
      <c r="WVS77" s="333"/>
      <c r="WVT77" s="333"/>
      <c r="WVU77" s="333"/>
      <c r="WVV77" s="333"/>
      <c r="WVW77" s="333"/>
      <c r="WVX77" s="333"/>
      <c r="WVY77" s="333"/>
      <c r="WVZ77" s="333"/>
      <c r="WWA77" s="333"/>
      <c r="WWB77" s="333"/>
      <c r="WWC77" s="333"/>
      <c r="WWD77" s="333"/>
      <c r="WWE77" s="333"/>
      <c r="WWF77" s="333"/>
      <c r="WWG77" s="333"/>
      <c r="WWH77" s="333"/>
      <c r="WWI77" s="333"/>
      <c r="WWJ77" s="333"/>
      <c r="WWK77" s="333"/>
      <c r="WWL77" s="333"/>
      <c r="WWM77" s="333"/>
      <c r="WWN77" s="333"/>
      <c r="WWO77" s="333"/>
      <c r="WWP77" s="333"/>
      <c r="WWQ77" s="333"/>
      <c r="WWR77" s="333"/>
      <c r="WWS77" s="333"/>
      <c r="WWT77" s="333"/>
      <c r="WWU77" s="333"/>
      <c r="WWV77" s="333"/>
      <c r="WWW77" s="333"/>
      <c r="WWX77" s="333"/>
      <c r="WWY77" s="333"/>
      <c r="WWZ77" s="333"/>
      <c r="WXA77" s="333"/>
      <c r="WXB77" s="333"/>
      <c r="WXC77" s="333"/>
      <c r="WXD77" s="333"/>
      <c r="WXE77" s="333"/>
      <c r="WXF77" s="333"/>
      <c r="WXG77" s="333"/>
      <c r="WXH77" s="333"/>
      <c r="WXI77" s="333"/>
      <c r="WXJ77" s="333"/>
      <c r="WXK77" s="333"/>
      <c r="WXL77" s="333"/>
      <c r="WXM77" s="333"/>
      <c r="WXN77" s="333"/>
      <c r="WXO77" s="333"/>
      <c r="WXP77" s="333"/>
      <c r="WXQ77" s="333"/>
      <c r="WXR77" s="333"/>
      <c r="WXS77" s="333"/>
      <c r="WXT77" s="333"/>
      <c r="WXU77" s="333"/>
      <c r="WXV77" s="333"/>
      <c r="WXW77" s="333"/>
      <c r="WXX77" s="333"/>
      <c r="WXY77" s="333"/>
      <c r="WXZ77" s="333"/>
      <c r="WYA77" s="333"/>
      <c r="WYB77" s="333"/>
      <c r="WYC77" s="333"/>
      <c r="WYD77" s="333"/>
      <c r="WYE77" s="333"/>
      <c r="WYF77" s="333"/>
      <c r="WYG77" s="333"/>
      <c r="WYH77" s="333"/>
      <c r="WYI77" s="333"/>
      <c r="WYJ77" s="333"/>
      <c r="WYK77" s="333"/>
      <c r="WYL77" s="333"/>
      <c r="WYM77" s="333"/>
      <c r="WYN77" s="333"/>
      <c r="WYO77" s="333"/>
      <c r="WYP77" s="333"/>
      <c r="WYQ77" s="333"/>
      <c r="WYR77" s="333"/>
      <c r="WYS77" s="333"/>
      <c r="WYT77" s="333"/>
      <c r="WYU77" s="333"/>
      <c r="WYV77" s="333"/>
      <c r="WYW77" s="333"/>
      <c r="WYX77" s="333"/>
      <c r="WYY77" s="333"/>
      <c r="WYZ77" s="333"/>
      <c r="WZA77" s="333"/>
      <c r="WZB77" s="333"/>
      <c r="WZC77" s="333"/>
      <c r="WZD77" s="333"/>
      <c r="WZE77" s="333"/>
      <c r="WZF77" s="333"/>
      <c r="WZG77" s="333"/>
      <c r="WZH77" s="333"/>
      <c r="WZI77" s="333"/>
      <c r="WZJ77" s="333"/>
      <c r="WZK77" s="333"/>
      <c r="WZL77" s="333"/>
      <c r="WZM77" s="333"/>
      <c r="WZN77" s="333"/>
      <c r="WZO77" s="333"/>
      <c r="WZP77" s="333"/>
      <c r="WZQ77" s="333"/>
      <c r="WZR77" s="333"/>
      <c r="WZS77" s="333"/>
      <c r="WZT77" s="333"/>
      <c r="WZU77" s="333"/>
      <c r="WZV77" s="333"/>
      <c r="WZW77" s="333"/>
      <c r="WZX77" s="333"/>
      <c r="WZY77" s="333"/>
      <c r="WZZ77" s="333"/>
      <c r="XAA77" s="333"/>
      <c r="XAB77" s="333"/>
      <c r="XAC77" s="333"/>
      <c r="XAD77" s="333"/>
      <c r="XAE77" s="333"/>
      <c r="XAF77" s="333"/>
      <c r="XAG77" s="333"/>
      <c r="XAH77" s="333"/>
      <c r="XAI77" s="333"/>
      <c r="XAJ77" s="333"/>
      <c r="XAK77" s="333"/>
      <c r="XAL77" s="333"/>
      <c r="XAM77" s="333"/>
      <c r="XAN77" s="333"/>
      <c r="XAO77" s="333"/>
      <c r="XAP77" s="333"/>
      <c r="XAQ77" s="333"/>
      <c r="XAR77" s="333"/>
      <c r="XAS77" s="333"/>
      <c r="XAT77" s="333"/>
      <c r="XAU77" s="333"/>
      <c r="XAV77" s="333"/>
      <c r="XAW77" s="333"/>
      <c r="XAX77" s="333"/>
      <c r="XAY77" s="333"/>
      <c r="XAZ77" s="333"/>
      <c r="XBA77" s="333"/>
      <c r="XBB77" s="333"/>
      <c r="XBC77" s="333"/>
      <c r="XBD77" s="333"/>
      <c r="XBE77" s="333"/>
      <c r="XBF77" s="333"/>
      <c r="XBG77" s="333"/>
      <c r="XBH77" s="333"/>
      <c r="XBI77" s="333"/>
      <c r="XBJ77" s="333"/>
      <c r="XBK77" s="333"/>
      <c r="XBL77" s="333"/>
      <c r="XBM77" s="333"/>
      <c r="XBN77" s="333"/>
      <c r="XBO77" s="333"/>
      <c r="XBP77" s="333"/>
      <c r="XBQ77" s="333"/>
      <c r="XBR77" s="333"/>
      <c r="XBS77" s="333"/>
      <c r="XBT77" s="333"/>
      <c r="XBU77" s="333"/>
      <c r="XBV77" s="333"/>
      <c r="XBW77" s="333"/>
      <c r="XBX77" s="333"/>
      <c r="XBY77" s="333"/>
      <c r="XBZ77" s="333"/>
      <c r="XCA77" s="333"/>
      <c r="XCB77" s="333"/>
      <c r="XCC77" s="333"/>
      <c r="XCD77" s="333"/>
      <c r="XCE77" s="333"/>
      <c r="XCF77" s="333"/>
      <c r="XCG77" s="333"/>
      <c r="XCH77" s="333"/>
      <c r="XCI77" s="333"/>
      <c r="XCJ77" s="333"/>
      <c r="XCK77" s="333"/>
      <c r="XCL77" s="333"/>
      <c r="XCM77" s="333"/>
      <c r="XCN77" s="333"/>
      <c r="XCO77" s="333"/>
      <c r="XCP77" s="333"/>
      <c r="XCQ77" s="333"/>
      <c r="XCR77" s="333"/>
      <c r="XCS77" s="333"/>
      <c r="XCT77" s="333"/>
      <c r="XCU77" s="333"/>
      <c r="XCV77" s="333"/>
      <c r="XCW77" s="333"/>
      <c r="XCX77" s="333"/>
      <c r="XCY77" s="333"/>
      <c r="XCZ77" s="333"/>
      <c r="XDA77" s="333"/>
      <c r="XDB77" s="333"/>
      <c r="XDC77" s="333"/>
      <c r="XDD77" s="333"/>
      <c r="XDE77" s="333"/>
      <c r="XDF77" s="333"/>
      <c r="XDG77" s="333"/>
      <c r="XDH77" s="333"/>
      <c r="XDI77" s="333"/>
      <c r="XDJ77" s="333"/>
      <c r="XDK77" s="333"/>
      <c r="XDL77" s="333"/>
      <c r="XDM77" s="333"/>
      <c r="XDN77" s="333"/>
      <c r="XDO77" s="333"/>
      <c r="XDP77" s="333"/>
      <c r="XDQ77" s="333"/>
      <c r="XDR77" s="333"/>
      <c r="XDS77" s="333"/>
      <c r="XDT77" s="333"/>
      <c r="XDU77" s="333"/>
      <c r="XDV77" s="333"/>
      <c r="XDW77" s="333"/>
      <c r="XDX77" s="333"/>
      <c r="XDY77" s="333"/>
      <c r="XDZ77" s="333"/>
      <c r="XEA77" s="333"/>
      <c r="XEB77" s="333"/>
      <c r="XEC77" s="333"/>
      <c r="XED77" s="333"/>
      <c r="XEE77" s="333"/>
      <c r="XEF77" s="333"/>
      <c r="XEG77" s="333"/>
      <c r="XEH77" s="333"/>
      <c r="XEI77" s="333"/>
      <c r="XEJ77" s="333"/>
      <c r="XEK77" s="333"/>
      <c r="XEL77" s="333"/>
      <c r="XEM77" s="333"/>
      <c r="XEN77" s="333"/>
      <c r="XEO77" s="333"/>
      <c r="XEP77" s="333"/>
      <c r="XEQ77" s="333"/>
      <c r="XER77" s="333"/>
      <c r="XES77" s="333"/>
      <c r="XET77" s="333"/>
      <c r="XEU77" s="333"/>
      <c r="XEV77" s="333"/>
      <c r="XEW77" s="333"/>
      <c r="XEX77" s="333"/>
      <c r="XEY77" s="333"/>
      <c r="XEZ77" s="333"/>
      <c r="XFA77" s="333"/>
      <c r="XFB77" s="333"/>
      <c r="XFC77" s="333"/>
      <c r="XFD77" s="333"/>
    </row>
    <row r="78" s="270" customFormat="1" spans="1:30">
      <c r="A78" s="286" t="s">
        <v>173</v>
      </c>
      <c r="B78" s="4" t="s">
        <v>174</v>
      </c>
      <c r="C78" s="4" t="s">
        <v>117</v>
      </c>
      <c r="D78" s="289" t="s">
        <v>175</v>
      </c>
      <c r="E78" s="290"/>
      <c r="F78" s="23"/>
      <c r="G78" s="5"/>
      <c r="H78" s="290">
        <v>37</v>
      </c>
      <c r="I78" s="318">
        <f t="shared" ref="I78:I84" si="128">60*60*11.5/H78</f>
        <v>1118.91891891892</v>
      </c>
      <c r="J78" s="25">
        <f t="shared" ref="J78:J84" si="129">+I78*2</f>
        <v>2237.83783783784</v>
      </c>
      <c r="K78" s="5">
        <v>6000</v>
      </c>
      <c r="L78" s="291">
        <f t="shared" ref="L78:L84" si="130">K78/26</f>
        <v>230.769230769231</v>
      </c>
      <c r="M78" s="291">
        <f t="shared" ref="M78:M84" si="131">L78*3</f>
        <v>692.307692307692</v>
      </c>
      <c r="N78" s="44">
        <f t="shared" ref="N78:N84" si="132">M78/J78</f>
        <v>0.309364548494983</v>
      </c>
      <c r="O78" s="291">
        <f t="shared" ref="O78:O84" si="133">N78*L78</f>
        <v>71.3918188834576</v>
      </c>
      <c r="P78" s="291">
        <f t="shared" ref="P78:P84" si="134">O78+M78</f>
        <v>763.69951119115</v>
      </c>
      <c r="Q78" s="291">
        <f t="shared" si="107"/>
        <v>1500</v>
      </c>
      <c r="R78" s="291">
        <f t="shared" ref="R78:R84" si="135">IF(P78&gt;J78,P78,Q78)</f>
        <v>1500</v>
      </c>
      <c r="S78" s="44">
        <f t="shared" ref="S78:S84" si="136">K78/J78</f>
        <v>2.68115942028985</v>
      </c>
      <c r="T78" s="44">
        <f t="shared" ref="T78:T84" si="137">IF(K78=0,0,K78/R78)</f>
        <v>4</v>
      </c>
      <c r="U78" s="325">
        <f t="shared" ref="U78:U84" si="138">CEILING(T78,1)</f>
        <v>4</v>
      </c>
      <c r="V78" s="326">
        <v>120</v>
      </c>
      <c r="W78" s="44">
        <f t="shared" ref="W78:W84" si="139">U78*V78</f>
        <v>480</v>
      </c>
      <c r="X78" s="327">
        <f t="shared" ref="X78:X84" si="140">+(W78/60)/24</f>
        <v>0.333333333333333</v>
      </c>
      <c r="Y78" s="330">
        <f t="shared" ref="Y78:Y84" si="141">+X78+S78</f>
        <v>3.01449275362318</v>
      </c>
      <c r="Z78" s="4">
        <v>1</v>
      </c>
      <c r="AA78" s="25">
        <f t="shared" ref="AA78:AA84" si="142">Z78*S78</f>
        <v>2.68115942028985</v>
      </c>
      <c r="AB78" s="331">
        <f t="shared" ref="AB78:AB84" si="143">Y78*Z78</f>
        <v>3.01449275362318</v>
      </c>
      <c r="AC78" s="331">
        <f t="shared" ref="AC78:AC84" si="144">AB78*2</f>
        <v>6.02898550724637</v>
      </c>
      <c r="AD78" s="4">
        <f t="shared" ref="AD78:AD84" si="145">ROUND(AC78,0)</f>
        <v>6</v>
      </c>
    </row>
    <row r="79" s="270" customFormat="1" spans="1:30">
      <c r="A79" s="293"/>
      <c r="B79" s="4"/>
      <c r="C79" s="4" t="s">
        <v>117</v>
      </c>
      <c r="D79" s="289" t="s">
        <v>176</v>
      </c>
      <c r="E79" s="290"/>
      <c r="F79" s="23"/>
      <c r="G79" s="5"/>
      <c r="H79" s="290">
        <v>47</v>
      </c>
      <c r="I79" s="318">
        <f t="shared" si="128"/>
        <v>880.851063829787</v>
      </c>
      <c r="J79" s="25">
        <f t="shared" si="129"/>
        <v>1761.70212765957</v>
      </c>
      <c r="K79" s="5">
        <v>1000</v>
      </c>
      <c r="L79" s="291">
        <f t="shared" si="130"/>
        <v>38.4615384615385</v>
      </c>
      <c r="M79" s="291">
        <f t="shared" si="131"/>
        <v>115.384615384615</v>
      </c>
      <c r="N79" s="44">
        <f t="shared" si="132"/>
        <v>0.0654960981047939</v>
      </c>
      <c r="O79" s="291">
        <f t="shared" si="133"/>
        <v>2.51908069633823</v>
      </c>
      <c r="P79" s="291">
        <f t="shared" si="134"/>
        <v>117.903696080954</v>
      </c>
      <c r="Q79" s="291">
        <f t="shared" si="107"/>
        <v>250</v>
      </c>
      <c r="R79" s="291">
        <f t="shared" si="135"/>
        <v>250</v>
      </c>
      <c r="S79" s="44">
        <f t="shared" si="136"/>
        <v>0.567632850241547</v>
      </c>
      <c r="T79" s="44">
        <f t="shared" si="137"/>
        <v>4</v>
      </c>
      <c r="U79" s="325">
        <f t="shared" si="138"/>
        <v>4</v>
      </c>
      <c r="V79" s="326">
        <v>120</v>
      </c>
      <c r="W79" s="44">
        <f t="shared" si="139"/>
        <v>480</v>
      </c>
      <c r="X79" s="327">
        <f t="shared" si="140"/>
        <v>0.333333333333333</v>
      </c>
      <c r="Y79" s="330">
        <f t="shared" si="141"/>
        <v>0.90096618357488</v>
      </c>
      <c r="Z79" s="4">
        <v>1</v>
      </c>
      <c r="AA79" s="25">
        <f t="shared" si="142"/>
        <v>0.567632850241547</v>
      </c>
      <c r="AB79" s="331">
        <f t="shared" si="143"/>
        <v>0.90096618357488</v>
      </c>
      <c r="AC79" s="331">
        <f t="shared" si="144"/>
        <v>1.80193236714976</v>
      </c>
      <c r="AD79" s="4">
        <f t="shared" si="145"/>
        <v>2</v>
      </c>
    </row>
    <row r="80" s="270" customFormat="1" ht="28.5" spans="1:30">
      <c r="A80" s="293"/>
      <c r="B80" s="4"/>
      <c r="C80" s="4" t="s">
        <v>117</v>
      </c>
      <c r="D80" s="289" t="s">
        <v>164</v>
      </c>
      <c r="E80" s="290"/>
      <c r="F80" s="23"/>
      <c r="G80" s="5"/>
      <c r="H80" s="290">
        <v>40</v>
      </c>
      <c r="I80" s="318">
        <f t="shared" si="128"/>
        <v>1035</v>
      </c>
      <c r="J80" s="25">
        <f t="shared" si="129"/>
        <v>2070</v>
      </c>
      <c r="K80" s="5">
        <v>6000</v>
      </c>
      <c r="L80" s="291">
        <f t="shared" si="130"/>
        <v>230.769230769231</v>
      </c>
      <c r="M80" s="291">
        <f t="shared" si="131"/>
        <v>692.307692307692</v>
      </c>
      <c r="N80" s="44">
        <f t="shared" si="132"/>
        <v>0.334448160535117</v>
      </c>
      <c r="O80" s="291">
        <f t="shared" si="133"/>
        <v>77.1803447388732</v>
      </c>
      <c r="P80" s="291">
        <f t="shared" si="134"/>
        <v>769.488037046566</v>
      </c>
      <c r="Q80" s="291">
        <f t="shared" si="107"/>
        <v>1500</v>
      </c>
      <c r="R80" s="291">
        <f t="shared" si="135"/>
        <v>1500</v>
      </c>
      <c r="S80" s="44">
        <f t="shared" si="136"/>
        <v>2.89855072463768</v>
      </c>
      <c r="T80" s="44">
        <f t="shared" si="137"/>
        <v>4</v>
      </c>
      <c r="U80" s="325">
        <f t="shared" si="138"/>
        <v>4</v>
      </c>
      <c r="V80" s="326">
        <v>120</v>
      </c>
      <c r="W80" s="44">
        <f t="shared" si="139"/>
        <v>480</v>
      </c>
      <c r="X80" s="327">
        <f t="shared" si="140"/>
        <v>0.333333333333333</v>
      </c>
      <c r="Y80" s="330">
        <f t="shared" si="141"/>
        <v>3.23188405797101</v>
      </c>
      <c r="Z80" s="4">
        <v>1</v>
      </c>
      <c r="AA80" s="25">
        <f t="shared" si="142"/>
        <v>2.89855072463768</v>
      </c>
      <c r="AB80" s="331">
        <f t="shared" si="143"/>
        <v>3.23188405797101</v>
      </c>
      <c r="AC80" s="331">
        <f t="shared" si="144"/>
        <v>6.46376811594203</v>
      </c>
      <c r="AD80" s="4">
        <f t="shared" si="145"/>
        <v>6</v>
      </c>
    </row>
    <row r="81" s="270" customFormat="1" ht="28.5" spans="1:30">
      <c r="A81" s="293"/>
      <c r="B81" s="4"/>
      <c r="C81" s="4" t="s">
        <v>117</v>
      </c>
      <c r="D81" s="289" t="s">
        <v>177</v>
      </c>
      <c r="E81" s="292"/>
      <c r="F81" s="22"/>
      <c r="G81" s="5"/>
      <c r="H81" s="290">
        <v>40</v>
      </c>
      <c r="I81" s="318">
        <f t="shared" si="128"/>
        <v>1035</v>
      </c>
      <c r="J81" s="25">
        <f t="shared" si="129"/>
        <v>2070</v>
      </c>
      <c r="K81" s="5">
        <v>1000</v>
      </c>
      <c r="L81" s="291">
        <f t="shared" si="130"/>
        <v>38.4615384615385</v>
      </c>
      <c r="M81" s="291">
        <f t="shared" si="131"/>
        <v>115.384615384615</v>
      </c>
      <c r="N81" s="44">
        <f t="shared" si="132"/>
        <v>0.0557413600891862</v>
      </c>
      <c r="O81" s="291">
        <f t="shared" si="133"/>
        <v>2.1438984649687</v>
      </c>
      <c r="P81" s="291">
        <f t="shared" si="134"/>
        <v>117.528513849584</v>
      </c>
      <c r="Q81" s="291">
        <f t="shared" si="107"/>
        <v>250</v>
      </c>
      <c r="R81" s="291">
        <f t="shared" si="135"/>
        <v>250</v>
      </c>
      <c r="S81" s="44">
        <f t="shared" si="136"/>
        <v>0.483091787439614</v>
      </c>
      <c r="T81" s="44">
        <f t="shared" si="137"/>
        <v>4</v>
      </c>
      <c r="U81" s="325">
        <f t="shared" si="138"/>
        <v>4</v>
      </c>
      <c r="V81" s="326">
        <v>120</v>
      </c>
      <c r="W81" s="44">
        <f t="shared" si="139"/>
        <v>480</v>
      </c>
      <c r="X81" s="327">
        <f t="shared" si="140"/>
        <v>0.333333333333333</v>
      </c>
      <c r="Y81" s="330">
        <f t="shared" si="141"/>
        <v>0.816425120772947</v>
      </c>
      <c r="Z81" s="4">
        <v>1</v>
      </c>
      <c r="AA81" s="25">
        <f t="shared" si="142"/>
        <v>0.483091787439614</v>
      </c>
      <c r="AB81" s="331">
        <f t="shared" si="143"/>
        <v>0.816425120772947</v>
      </c>
      <c r="AC81" s="331">
        <f t="shared" si="144"/>
        <v>1.63285024154589</v>
      </c>
      <c r="AD81" s="4">
        <f t="shared" si="145"/>
        <v>2</v>
      </c>
    </row>
    <row r="82" s="270" customFormat="1" spans="1:30">
      <c r="A82" s="293"/>
      <c r="B82" s="4"/>
      <c r="C82" s="4" t="s">
        <v>36</v>
      </c>
      <c r="D82" s="289" t="s">
        <v>178</v>
      </c>
      <c r="E82" s="290" t="s">
        <v>179</v>
      </c>
      <c r="F82" s="23" t="s">
        <v>180</v>
      </c>
      <c r="G82" s="5" t="s">
        <v>35</v>
      </c>
      <c r="H82" s="290">
        <v>40</v>
      </c>
      <c r="I82" s="318">
        <f t="shared" si="128"/>
        <v>1035</v>
      </c>
      <c r="J82" s="25">
        <f t="shared" si="129"/>
        <v>2070</v>
      </c>
      <c r="K82" s="291">
        <v>9000</v>
      </c>
      <c r="L82" s="291">
        <f t="shared" si="130"/>
        <v>346.153846153846</v>
      </c>
      <c r="M82" s="291">
        <f t="shared" si="131"/>
        <v>1038.46153846154</v>
      </c>
      <c r="N82" s="44">
        <f t="shared" si="132"/>
        <v>0.501672240802675</v>
      </c>
      <c r="O82" s="291">
        <f t="shared" si="133"/>
        <v>173.655775662465</v>
      </c>
      <c r="P82" s="291">
        <f t="shared" si="134"/>
        <v>1212.117314124</v>
      </c>
      <c r="Q82" s="291">
        <f t="shared" si="107"/>
        <v>2250</v>
      </c>
      <c r="R82" s="291">
        <f t="shared" si="135"/>
        <v>2250</v>
      </c>
      <c r="S82" s="44">
        <f t="shared" si="136"/>
        <v>4.34782608695652</v>
      </c>
      <c r="T82" s="44">
        <f t="shared" si="137"/>
        <v>4</v>
      </c>
      <c r="U82" s="325">
        <f t="shared" si="138"/>
        <v>4</v>
      </c>
      <c r="V82" s="326">
        <v>60</v>
      </c>
      <c r="W82" s="44">
        <f t="shared" si="139"/>
        <v>240</v>
      </c>
      <c r="X82" s="327">
        <f t="shared" si="140"/>
        <v>0.166666666666667</v>
      </c>
      <c r="Y82" s="330">
        <f t="shared" si="141"/>
        <v>4.51449275362319</v>
      </c>
      <c r="Z82" s="4">
        <v>1</v>
      </c>
      <c r="AA82" s="25">
        <f t="shared" si="142"/>
        <v>4.34782608695652</v>
      </c>
      <c r="AB82" s="331">
        <f t="shared" si="143"/>
        <v>4.51449275362319</v>
      </c>
      <c r="AC82" s="331">
        <f t="shared" si="144"/>
        <v>9.02898550724637</v>
      </c>
      <c r="AD82" s="4">
        <f t="shared" si="145"/>
        <v>9</v>
      </c>
    </row>
    <row r="83" s="269" customFormat="1" ht="28.5" spans="1:30">
      <c r="A83" s="293"/>
      <c r="B83" s="4"/>
      <c r="C83" s="4" t="s">
        <v>70</v>
      </c>
      <c r="D83" s="289" t="s">
        <v>181</v>
      </c>
      <c r="E83" s="292" t="s">
        <v>182</v>
      </c>
      <c r="F83" s="22" t="s">
        <v>75</v>
      </c>
      <c r="G83" s="5" t="s">
        <v>35</v>
      </c>
      <c r="H83" s="4">
        <v>45</v>
      </c>
      <c r="I83" s="25">
        <f t="shared" si="128"/>
        <v>920</v>
      </c>
      <c r="J83" s="25">
        <f t="shared" si="129"/>
        <v>1840</v>
      </c>
      <c r="K83" s="5">
        <v>3000</v>
      </c>
      <c r="L83" s="291">
        <f t="shared" si="130"/>
        <v>115.384615384615</v>
      </c>
      <c r="M83" s="291">
        <f t="shared" si="131"/>
        <v>346.153846153846</v>
      </c>
      <c r="N83" s="44">
        <f t="shared" si="132"/>
        <v>0.188127090301003</v>
      </c>
      <c r="O83" s="291">
        <f t="shared" si="133"/>
        <v>21.7069719578081</v>
      </c>
      <c r="P83" s="291">
        <f t="shared" si="134"/>
        <v>367.860818111654</v>
      </c>
      <c r="Q83" s="291">
        <f t="shared" si="107"/>
        <v>750</v>
      </c>
      <c r="R83" s="291">
        <f t="shared" si="135"/>
        <v>750</v>
      </c>
      <c r="S83" s="44">
        <f t="shared" si="136"/>
        <v>1.6304347826087</v>
      </c>
      <c r="T83" s="44">
        <f t="shared" si="137"/>
        <v>4</v>
      </c>
      <c r="U83" s="325">
        <f t="shared" si="138"/>
        <v>4</v>
      </c>
      <c r="V83" s="326">
        <v>120</v>
      </c>
      <c r="W83" s="44">
        <f t="shared" si="139"/>
        <v>480</v>
      </c>
      <c r="X83" s="327">
        <f t="shared" si="140"/>
        <v>0.333333333333333</v>
      </c>
      <c r="Y83" s="330">
        <f t="shared" si="141"/>
        <v>1.96376811594203</v>
      </c>
      <c r="Z83" s="4">
        <v>1</v>
      </c>
      <c r="AA83" s="25">
        <f t="shared" si="142"/>
        <v>1.6304347826087</v>
      </c>
      <c r="AB83" s="331">
        <f t="shared" si="143"/>
        <v>1.96376811594203</v>
      </c>
      <c r="AC83" s="331">
        <f t="shared" si="144"/>
        <v>3.92753623188407</v>
      </c>
      <c r="AD83" s="4">
        <f t="shared" si="145"/>
        <v>4</v>
      </c>
    </row>
    <row r="84" s="270" customFormat="1" spans="1:30">
      <c r="A84" s="293"/>
      <c r="B84" s="4"/>
      <c r="C84" s="4" t="s">
        <v>46</v>
      </c>
      <c r="D84" s="289" t="s">
        <v>183</v>
      </c>
      <c r="E84" s="290"/>
      <c r="F84" s="9"/>
      <c r="G84" s="5"/>
      <c r="H84" s="306">
        <v>45</v>
      </c>
      <c r="I84" s="318">
        <f t="shared" si="128"/>
        <v>920</v>
      </c>
      <c r="J84" s="25">
        <f t="shared" si="129"/>
        <v>1840</v>
      </c>
      <c r="K84" s="5">
        <v>2000</v>
      </c>
      <c r="L84" s="291">
        <f t="shared" si="130"/>
        <v>76.9230769230769</v>
      </c>
      <c r="M84" s="291">
        <f t="shared" si="131"/>
        <v>230.769230769231</v>
      </c>
      <c r="N84" s="44">
        <f t="shared" si="132"/>
        <v>0.125418060200669</v>
      </c>
      <c r="O84" s="291">
        <f t="shared" si="133"/>
        <v>9.64754309235914</v>
      </c>
      <c r="P84" s="291">
        <f t="shared" si="134"/>
        <v>240.41677386159</v>
      </c>
      <c r="Q84" s="291">
        <f t="shared" si="107"/>
        <v>500</v>
      </c>
      <c r="R84" s="291">
        <f t="shared" si="135"/>
        <v>500</v>
      </c>
      <c r="S84" s="44">
        <f t="shared" si="136"/>
        <v>1.08695652173913</v>
      </c>
      <c r="T84" s="44">
        <f t="shared" si="137"/>
        <v>4</v>
      </c>
      <c r="U84" s="325">
        <f t="shared" si="138"/>
        <v>4</v>
      </c>
      <c r="V84" s="326">
        <v>120</v>
      </c>
      <c r="W84" s="44">
        <f t="shared" si="139"/>
        <v>480</v>
      </c>
      <c r="X84" s="327">
        <f t="shared" si="140"/>
        <v>0.333333333333333</v>
      </c>
      <c r="Y84" s="330">
        <f t="shared" si="141"/>
        <v>1.42028985507246</v>
      </c>
      <c r="Z84" s="4">
        <v>1</v>
      </c>
      <c r="AA84" s="25">
        <f t="shared" si="142"/>
        <v>1.08695652173913</v>
      </c>
      <c r="AB84" s="331">
        <f t="shared" si="143"/>
        <v>1.42028985507246</v>
      </c>
      <c r="AC84" s="331">
        <f t="shared" si="144"/>
        <v>2.84057971014493</v>
      </c>
      <c r="AD84" s="4">
        <f t="shared" si="145"/>
        <v>3</v>
      </c>
    </row>
    <row r="85" s="271" customFormat="1" spans="1:16384">
      <c r="A85" s="302"/>
      <c r="B85" s="294"/>
      <c r="C85" s="332"/>
      <c r="D85" s="337"/>
      <c r="E85" s="297"/>
      <c r="F85" s="19"/>
      <c r="G85" s="297"/>
      <c r="H85" s="315"/>
      <c r="I85" s="320"/>
      <c r="J85" s="319"/>
      <c r="K85" s="297"/>
      <c r="L85" s="320"/>
      <c r="M85" s="291"/>
      <c r="N85" s="321"/>
      <c r="O85" s="320"/>
      <c r="P85" s="320"/>
      <c r="Q85" s="291">
        <f t="shared" si="107"/>
        <v>0</v>
      </c>
      <c r="R85" s="320"/>
      <c r="S85" s="328">
        <f t="shared" ref="S85:Y85" si="146">SUM(S78:S84)</f>
        <v>13.695652173913</v>
      </c>
      <c r="T85" s="328">
        <f t="shared" si="146"/>
        <v>28</v>
      </c>
      <c r="U85" s="328">
        <f t="shared" si="146"/>
        <v>28</v>
      </c>
      <c r="V85" s="329">
        <f t="shared" si="146"/>
        <v>780</v>
      </c>
      <c r="W85" s="328">
        <f t="shared" si="146"/>
        <v>3120</v>
      </c>
      <c r="X85" s="328">
        <f t="shared" si="146"/>
        <v>2.16666666666667</v>
      </c>
      <c r="Y85" s="329">
        <f t="shared" si="146"/>
        <v>15.8623188405797</v>
      </c>
      <c r="Z85" s="332"/>
      <c r="AA85" s="319"/>
      <c r="AB85" s="322"/>
      <c r="AC85" s="322"/>
      <c r="AD85" s="4"/>
      <c r="AE85" s="333"/>
      <c r="AF85" s="333"/>
      <c r="AG85" s="333"/>
      <c r="AH85" s="333"/>
      <c r="AI85" s="333"/>
      <c r="AJ85" s="333"/>
      <c r="AK85" s="333"/>
      <c r="AL85" s="333"/>
      <c r="AM85" s="333"/>
      <c r="AN85" s="333"/>
      <c r="AO85" s="333"/>
      <c r="AP85" s="333"/>
      <c r="AQ85" s="333"/>
      <c r="AR85" s="333"/>
      <c r="AS85" s="333"/>
      <c r="AT85" s="333"/>
      <c r="AU85" s="333"/>
      <c r="AV85" s="333"/>
      <c r="AW85" s="333"/>
      <c r="AX85" s="333"/>
      <c r="AY85" s="333"/>
      <c r="AZ85" s="333"/>
      <c r="BA85" s="333"/>
      <c r="BB85" s="333"/>
      <c r="BC85" s="333"/>
      <c r="BD85" s="333"/>
      <c r="BE85" s="333"/>
      <c r="BF85" s="333"/>
      <c r="BG85" s="333"/>
      <c r="BH85" s="333"/>
      <c r="BI85" s="333"/>
      <c r="BJ85" s="333"/>
      <c r="BK85" s="333"/>
      <c r="BL85" s="333"/>
      <c r="BM85" s="333"/>
      <c r="BN85" s="333"/>
      <c r="BO85" s="333"/>
      <c r="BP85" s="333"/>
      <c r="BQ85" s="333"/>
      <c r="BR85" s="333"/>
      <c r="BS85" s="333"/>
      <c r="BT85" s="333"/>
      <c r="BU85" s="333"/>
      <c r="BV85" s="333"/>
      <c r="BW85" s="333"/>
      <c r="BX85" s="333"/>
      <c r="BY85" s="333"/>
      <c r="BZ85" s="333"/>
      <c r="CA85" s="333"/>
      <c r="CB85" s="333"/>
      <c r="CC85" s="333"/>
      <c r="CD85" s="333"/>
      <c r="CE85" s="333"/>
      <c r="CF85" s="333"/>
      <c r="CG85" s="333"/>
      <c r="CH85" s="333"/>
      <c r="CI85" s="333"/>
      <c r="CJ85" s="333"/>
      <c r="CK85" s="333"/>
      <c r="CL85" s="333"/>
      <c r="CM85" s="333"/>
      <c r="CN85" s="333"/>
      <c r="CO85" s="333"/>
      <c r="CP85" s="333"/>
      <c r="CQ85" s="333"/>
      <c r="CR85" s="333"/>
      <c r="CS85" s="333"/>
      <c r="CT85" s="333"/>
      <c r="CU85" s="333"/>
      <c r="CV85" s="333"/>
      <c r="CW85" s="333"/>
      <c r="CX85" s="333"/>
      <c r="CY85" s="333"/>
      <c r="CZ85" s="333"/>
      <c r="DA85" s="333"/>
      <c r="DB85" s="333"/>
      <c r="DC85" s="333"/>
      <c r="DD85" s="333"/>
      <c r="DE85" s="333"/>
      <c r="DF85" s="333"/>
      <c r="DG85" s="333"/>
      <c r="DH85" s="333"/>
      <c r="DI85" s="333"/>
      <c r="DJ85" s="333"/>
      <c r="DK85" s="333"/>
      <c r="DL85" s="333"/>
      <c r="DM85" s="333"/>
      <c r="DN85" s="333"/>
      <c r="DO85" s="333"/>
      <c r="DP85" s="333"/>
      <c r="DQ85" s="333"/>
      <c r="DR85" s="333"/>
      <c r="DS85" s="333"/>
      <c r="DT85" s="333"/>
      <c r="DU85" s="333"/>
      <c r="DV85" s="333"/>
      <c r="DW85" s="333"/>
      <c r="DX85" s="333"/>
      <c r="DY85" s="333"/>
      <c r="DZ85" s="333"/>
      <c r="EA85" s="333"/>
      <c r="EB85" s="333"/>
      <c r="EC85" s="333"/>
      <c r="ED85" s="333"/>
      <c r="EE85" s="333"/>
      <c r="EF85" s="333"/>
      <c r="EG85" s="333"/>
      <c r="EH85" s="333"/>
      <c r="EI85" s="333"/>
      <c r="EJ85" s="333"/>
      <c r="EK85" s="333"/>
      <c r="EL85" s="333"/>
      <c r="EM85" s="333"/>
      <c r="EN85" s="333"/>
      <c r="EO85" s="333"/>
      <c r="EP85" s="333"/>
      <c r="EQ85" s="333"/>
      <c r="ER85" s="333"/>
      <c r="ES85" s="333"/>
      <c r="ET85" s="333"/>
      <c r="EU85" s="333"/>
      <c r="EV85" s="333"/>
      <c r="EW85" s="333"/>
      <c r="EX85" s="333"/>
      <c r="EY85" s="333"/>
      <c r="EZ85" s="333"/>
      <c r="FA85" s="333"/>
      <c r="FB85" s="333"/>
      <c r="FC85" s="333"/>
      <c r="FD85" s="333"/>
      <c r="FE85" s="333"/>
      <c r="FF85" s="333"/>
      <c r="FG85" s="333"/>
      <c r="FH85" s="333"/>
      <c r="FI85" s="333"/>
      <c r="FJ85" s="333"/>
      <c r="FK85" s="333"/>
      <c r="FL85" s="333"/>
      <c r="FM85" s="333"/>
      <c r="FN85" s="333"/>
      <c r="FO85" s="333"/>
      <c r="FP85" s="333"/>
      <c r="FQ85" s="333"/>
      <c r="FR85" s="333"/>
      <c r="FS85" s="333"/>
      <c r="FT85" s="333"/>
      <c r="FU85" s="333"/>
      <c r="FV85" s="333"/>
      <c r="FW85" s="333"/>
      <c r="FX85" s="333"/>
      <c r="FY85" s="333"/>
      <c r="FZ85" s="333"/>
      <c r="GA85" s="333"/>
      <c r="GB85" s="333"/>
      <c r="GC85" s="333"/>
      <c r="GD85" s="333"/>
      <c r="GE85" s="333"/>
      <c r="GF85" s="333"/>
      <c r="GG85" s="333"/>
      <c r="GH85" s="333"/>
      <c r="GI85" s="333"/>
      <c r="GJ85" s="333"/>
      <c r="GK85" s="333"/>
      <c r="GL85" s="333"/>
      <c r="GM85" s="333"/>
      <c r="GN85" s="333"/>
      <c r="GO85" s="333"/>
      <c r="GP85" s="333"/>
      <c r="GQ85" s="333"/>
      <c r="GR85" s="333"/>
      <c r="GS85" s="333"/>
      <c r="GT85" s="333"/>
      <c r="GU85" s="333"/>
      <c r="GV85" s="333"/>
      <c r="GW85" s="333"/>
      <c r="GX85" s="333"/>
      <c r="GY85" s="333"/>
      <c r="GZ85" s="333"/>
      <c r="HA85" s="333"/>
      <c r="HB85" s="333"/>
      <c r="HC85" s="333"/>
      <c r="HD85" s="333"/>
      <c r="HE85" s="333"/>
      <c r="HF85" s="333"/>
      <c r="HG85" s="333"/>
      <c r="HH85" s="333"/>
      <c r="HI85" s="333"/>
      <c r="HJ85" s="333"/>
      <c r="HK85" s="333"/>
      <c r="HL85" s="333"/>
      <c r="HM85" s="333"/>
      <c r="HN85" s="333"/>
      <c r="HO85" s="333"/>
      <c r="HP85" s="333"/>
      <c r="HQ85" s="333"/>
      <c r="HR85" s="333"/>
      <c r="HS85" s="333"/>
      <c r="HT85" s="333"/>
      <c r="HU85" s="333"/>
      <c r="HV85" s="333"/>
      <c r="HW85" s="333"/>
      <c r="HX85" s="333"/>
      <c r="HY85" s="333"/>
      <c r="HZ85" s="333"/>
      <c r="IA85" s="333"/>
      <c r="IB85" s="333"/>
      <c r="IC85" s="333"/>
      <c r="ID85" s="333"/>
      <c r="IE85" s="333"/>
      <c r="IF85" s="333"/>
      <c r="IG85" s="333"/>
      <c r="IH85" s="333"/>
      <c r="II85" s="333"/>
      <c r="IJ85" s="333"/>
      <c r="IK85" s="333"/>
      <c r="IL85" s="333"/>
      <c r="IM85" s="333"/>
      <c r="IN85" s="333"/>
      <c r="IO85" s="333"/>
      <c r="IP85" s="333"/>
      <c r="IQ85" s="333"/>
      <c r="IR85" s="333"/>
      <c r="IS85" s="333"/>
      <c r="IT85" s="333"/>
      <c r="IU85" s="333"/>
      <c r="IV85" s="333"/>
      <c r="IW85" s="333"/>
      <c r="IX85" s="333"/>
      <c r="IY85" s="333"/>
      <c r="IZ85" s="333"/>
      <c r="JA85" s="333"/>
      <c r="JB85" s="333"/>
      <c r="JC85" s="333"/>
      <c r="JD85" s="333"/>
      <c r="JE85" s="333"/>
      <c r="JF85" s="333"/>
      <c r="JG85" s="333"/>
      <c r="JH85" s="333"/>
      <c r="JI85" s="333"/>
      <c r="JJ85" s="333"/>
      <c r="JK85" s="333"/>
      <c r="JL85" s="333"/>
      <c r="JM85" s="333"/>
      <c r="JN85" s="333"/>
      <c r="JO85" s="333"/>
      <c r="JP85" s="333"/>
      <c r="JQ85" s="333"/>
      <c r="JR85" s="333"/>
      <c r="JS85" s="333"/>
      <c r="JT85" s="333"/>
      <c r="JU85" s="333"/>
      <c r="JV85" s="333"/>
      <c r="JW85" s="333"/>
      <c r="JX85" s="333"/>
      <c r="JY85" s="333"/>
      <c r="JZ85" s="333"/>
      <c r="KA85" s="333"/>
      <c r="KB85" s="333"/>
      <c r="KC85" s="333"/>
      <c r="KD85" s="333"/>
      <c r="KE85" s="333"/>
      <c r="KF85" s="333"/>
      <c r="KG85" s="333"/>
      <c r="KH85" s="333"/>
      <c r="KI85" s="333"/>
      <c r="KJ85" s="333"/>
      <c r="KK85" s="333"/>
      <c r="KL85" s="333"/>
      <c r="KM85" s="333"/>
      <c r="KN85" s="333"/>
      <c r="KO85" s="333"/>
      <c r="KP85" s="333"/>
      <c r="KQ85" s="333"/>
      <c r="KR85" s="333"/>
      <c r="KS85" s="333"/>
      <c r="KT85" s="333"/>
      <c r="KU85" s="333"/>
      <c r="KV85" s="333"/>
      <c r="KW85" s="333"/>
      <c r="KX85" s="333"/>
      <c r="KY85" s="333"/>
      <c r="KZ85" s="333"/>
      <c r="LA85" s="333"/>
      <c r="LB85" s="333"/>
      <c r="LC85" s="333"/>
      <c r="LD85" s="333"/>
      <c r="LE85" s="333"/>
      <c r="LF85" s="333"/>
      <c r="LG85" s="333"/>
      <c r="LH85" s="333"/>
      <c r="LI85" s="333"/>
      <c r="LJ85" s="333"/>
      <c r="LK85" s="333"/>
      <c r="LL85" s="333"/>
      <c r="LM85" s="333"/>
      <c r="LN85" s="333"/>
      <c r="LO85" s="333"/>
      <c r="LP85" s="333"/>
      <c r="LQ85" s="333"/>
      <c r="LR85" s="333"/>
      <c r="LS85" s="333"/>
      <c r="LT85" s="333"/>
      <c r="LU85" s="333"/>
      <c r="LV85" s="333"/>
      <c r="LW85" s="333"/>
      <c r="LX85" s="333"/>
      <c r="LY85" s="333"/>
      <c r="LZ85" s="333"/>
      <c r="MA85" s="333"/>
      <c r="MB85" s="333"/>
      <c r="MC85" s="333"/>
      <c r="MD85" s="333"/>
      <c r="ME85" s="333"/>
      <c r="MF85" s="333"/>
      <c r="MG85" s="333"/>
      <c r="MH85" s="333"/>
      <c r="MI85" s="333"/>
      <c r="MJ85" s="333"/>
      <c r="MK85" s="333"/>
      <c r="ML85" s="333"/>
      <c r="MM85" s="333"/>
      <c r="MN85" s="333"/>
      <c r="MO85" s="333"/>
      <c r="MP85" s="333"/>
      <c r="MQ85" s="333"/>
      <c r="MR85" s="333"/>
      <c r="MS85" s="333"/>
      <c r="MT85" s="333"/>
      <c r="MU85" s="333"/>
      <c r="MV85" s="333"/>
      <c r="MW85" s="333"/>
      <c r="MX85" s="333"/>
      <c r="MY85" s="333"/>
      <c r="MZ85" s="333"/>
      <c r="NA85" s="333"/>
      <c r="NB85" s="333"/>
      <c r="NC85" s="333"/>
      <c r="ND85" s="333"/>
      <c r="NE85" s="333"/>
      <c r="NF85" s="333"/>
      <c r="NG85" s="333"/>
      <c r="NH85" s="333"/>
      <c r="NI85" s="333"/>
      <c r="NJ85" s="333"/>
      <c r="NK85" s="333"/>
      <c r="NL85" s="333"/>
      <c r="NM85" s="333"/>
      <c r="NN85" s="333"/>
      <c r="NO85" s="333"/>
      <c r="NP85" s="333"/>
      <c r="NQ85" s="333"/>
      <c r="NR85" s="333"/>
      <c r="NS85" s="333"/>
      <c r="NT85" s="333"/>
      <c r="NU85" s="333"/>
      <c r="NV85" s="333"/>
      <c r="NW85" s="333"/>
      <c r="NX85" s="333"/>
      <c r="NY85" s="333"/>
      <c r="NZ85" s="333"/>
      <c r="OA85" s="333"/>
      <c r="OB85" s="333"/>
      <c r="OC85" s="333"/>
      <c r="OD85" s="333"/>
      <c r="OE85" s="333"/>
      <c r="OF85" s="333"/>
      <c r="OG85" s="333"/>
      <c r="OH85" s="333"/>
      <c r="OI85" s="333"/>
      <c r="OJ85" s="333"/>
      <c r="OK85" s="333"/>
      <c r="OL85" s="333"/>
      <c r="OM85" s="333"/>
      <c r="ON85" s="333"/>
      <c r="OO85" s="333"/>
      <c r="OP85" s="333"/>
      <c r="OQ85" s="333"/>
      <c r="OR85" s="333"/>
      <c r="OS85" s="333"/>
      <c r="OT85" s="333"/>
      <c r="OU85" s="333"/>
      <c r="OV85" s="333"/>
      <c r="OW85" s="333"/>
      <c r="OX85" s="333"/>
      <c r="OY85" s="333"/>
      <c r="OZ85" s="333"/>
      <c r="PA85" s="333"/>
      <c r="PB85" s="333"/>
      <c r="PC85" s="333"/>
      <c r="PD85" s="333"/>
      <c r="PE85" s="333"/>
      <c r="PF85" s="333"/>
      <c r="PG85" s="333"/>
      <c r="PH85" s="333"/>
      <c r="PI85" s="333"/>
      <c r="PJ85" s="333"/>
      <c r="PK85" s="333"/>
      <c r="PL85" s="333"/>
      <c r="PM85" s="333"/>
      <c r="PN85" s="333"/>
      <c r="PO85" s="333"/>
      <c r="PP85" s="333"/>
      <c r="PQ85" s="333"/>
      <c r="PR85" s="333"/>
      <c r="PS85" s="333"/>
      <c r="PT85" s="333"/>
      <c r="PU85" s="333"/>
      <c r="PV85" s="333"/>
      <c r="PW85" s="333"/>
      <c r="PX85" s="333"/>
      <c r="PY85" s="333"/>
      <c r="PZ85" s="333"/>
      <c r="QA85" s="333"/>
      <c r="QB85" s="333"/>
      <c r="QC85" s="333"/>
      <c r="QD85" s="333"/>
      <c r="QE85" s="333"/>
      <c r="QF85" s="333"/>
      <c r="QG85" s="333"/>
      <c r="QH85" s="333"/>
      <c r="QI85" s="333"/>
      <c r="QJ85" s="333"/>
      <c r="QK85" s="333"/>
      <c r="QL85" s="333"/>
      <c r="QM85" s="333"/>
      <c r="QN85" s="333"/>
      <c r="QO85" s="333"/>
      <c r="QP85" s="333"/>
      <c r="QQ85" s="333"/>
      <c r="QR85" s="333"/>
      <c r="QS85" s="333"/>
      <c r="QT85" s="333"/>
      <c r="QU85" s="333"/>
      <c r="QV85" s="333"/>
      <c r="QW85" s="333"/>
      <c r="QX85" s="333"/>
      <c r="QY85" s="333"/>
      <c r="QZ85" s="333"/>
      <c r="RA85" s="333"/>
      <c r="RB85" s="333"/>
      <c r="RC85" s="333"/>
      <c r="RD85" s="333"/>
      <c r="RE85" s="333"/>
      <c r="RF85" s="333"/>
      <c r="RG85" s="333"/>
      <c r="RH85" s="333"/>
      <c r="RI85" s="333"/>
      <c r="RJ85" s="333"/>
      <c r="RK85" s="333"/>
      <c r="RL85" s="333"/>
      <c r="RM85" s="333"/>
      <c r="RN85" s="333"/>
      <c r="RO85" s="333"/>
      <c r="RP85" s="333"/>
      <c r="RQ85" s="333"/>
      <c r="RR85" s="333"/>
      <c r="RS85" s="333"/>
      <c r="RT85" s="333"/>
      <c r="RU85" s="333"/>
      <c r="RV85" s="333"/>
      <c r="RW85" s="333"/>
      <c r="RX85" s="333"/>
      <c r="RY85" s="333"/>
      <c r="RZ85" s="333"/>
      <c r="SA85" s="333"/>
      <c r="SB85" s="333"/>
      <c r="SC85" s="333"/>
      <c r="SD85" s="333"/>
      <c r="SE85" s="333"/>
      <c r="SF85" s="333"/>
      <c r="SG85" s="333"/>
      <c r="SH85" s="333"/>
      <c r="SI85" s="333"/>
      <c r="SJ85" s="333"/>
      <c r="SK85" s="333"/>
      <c r="SL85" s="333"/>
      <c r="SM85" s="333"/>
      <c r="SN85" s="333"/>
      <c r="SO85" s="333"/>
      <c r="SP85" s="333"/>
      <c r="SQ85" s="333"/>
      <c r="SR85" s="333"/>
      <c r="SS85" s="333"/>
      <c r="ST85" s="333"/>
      <c r="SU85" s="333"/>
      <c r="SV85" s="333"/>
      <c r="SW85" s="333"/>
      <c r="SX85" s="333"/>
      <c r="SY85" s="333"/>
      <c r="SZ85" s="333"/>
      <c r="TA85" s="333"/>
      <c r="TB85" s="333"/>
      <c r="TC85" s="333"/>
      <c r="TD85" s="333"/>
      <c r="TE85" s="333"/>
      <c r="TF85" s="333"/>
      <c r="TG85" s="333"/>
      <c r="TH85" s="333"/>
      <c r="TI85" s="333"/>
      <c r="TJ85" s="333"/>
      <c r="TK85" s="333"/>
      <c r="TL85" s="333"/>
      <c r="TM85" s="333"/>
      <c r="TN85" s="333"/>
      <c r="TO85" s="333"/>
      <c r="TP85" s="333"/>
      <c r="TQ85" s="333"/>
      <c r="TR85" s="333"/>
      <c r="TS85" s="333"/>
      <c r="TT85" s="333"/>
      <c r="TU85" s="333"/>
      <c r="TV85" s="333"/>
      <c r="TW85" s="333"/>
      <c r="TX85" s="333"/>
      <c r="TY85" s="333"/>
      <c r="TZ85" s="333"/>
      <c r="UA85" s="333"/>
      <c r="UB85" s="333"/>
      <c r="UC85" s="333"/>
      <c r="UD85" s="333"/>
      <c r="UE85" s="333"/>
      <c r="UF85" s="333"/>
      <c r="UG85" s="333"/>
      <c r="UH85" s="333"/>
      <c r="UI85" s="333"/>
      <c r="UJ85" s="333"/>
      <c r="UK85" s="333"/>
      <c r="UL85" s="333"/>
      <c r="UM85" s="333"/>
      <c r="UN85" s="333"/>
      <c r="UO85" s="333"/>
      <c r="UP85" s="333"/>
      <c r="UQ85" s="333"/>
      <c r="UR85" s="333"/>
      <c r="US85" s="333"/>
      <c r="UT85" s="333"/>
      <c r="UU85" s="333"/>
      <c r="UV85" s="333"/>
      <c r="UW85" s="333"/>
      <c r="UX85" s="333"/>
      <c r="UY85" s="333"/>
      <c r="UZ85" s="333"/>
      <c r="VA85" s="333"/>
      <c r="VB85" s="333"/>
      <c r="VC85" s="333"/>
      <c r="VD85" s="333"/>
      <c r="VE85" s="333"/>
      <c r="VF85" s="333"/>
      <c r="VG85" s="333"/>
      <c r="VH85" s="333"/>
      <c r="VI85" s="333"/>
      <c r="VJ85" s="333"/>
      <c r="VK85" s="333"/>
      <c r="VL85" s="333"/>
      <c r="VM85" s="333"/>
      <c r="VN85" s="333"/>
      <c r="VO85" s="333"/>
      <c r="VP85" s="333"/>
      <c r="VQ85" s="333"/>
      <c r="VR85" s="333"/>
      <c r="VS85" s="333"/>
      <c r="VT85" s="333"/>
      <c r="VU85" s="333"/>
      <c r="VV85" s="333"/>
      <c r="VW85" s="333"/>
      <c r="VX85" s="333"/>
      <c r="VY85" s="333"/>
      <c r="VZ85" s="333"/>
      <c r="WA85" s="333"/>
      <c r="WB85" s="333"/>
      <c r="WC85" s="333"/>
      <c r="WD85" s="333"/>
      <c r="WE85" s="333"/>
      <c r="WF85" s="333"/>
      <c r="WG85" s="333"/>
      <c r="WH85" s="333"/>
      <c r="WI85" s="333"/>
      <c r="WJ85" s="333"/>
      <c r="WK85" s="333"/>
      <c r="WL85" s="333"/>
      <c r="WM85" s="333"/>
      <c r="WN85" s="333"/>
      <c r="WO85" s="333"/>
      <c r="WP85" s="333"/>
      <c r="WQ85" s="333"/>
      <c r="WR85" s="333"/>
      <c r="WS85" s="333"/>
      <c r="WT85" s="333"/>
      <c r="WU85" s="333"/>
      <c r="WV85" s="333"/>
      <c r="WW85" s="333"/>
      <c r="WX85" s="333"/>
      <c r="WY85" s="333"/>
      <c r="WZ85" s="333"/>
      <c r="XA85" s="333"/>
      <c r="XB85" s="333"/>
      <c r="XC85" s="333"/>
      <c r="XD85" s="333"/>
      <c r="XE85" s="333"/>
      <c r="XF85" s="333"/>
      <c r="XG85" s="333"/>
      <c r="XH85" s="333"/>
      <c r="XI85" s="333"/>
      <c r="XJ85" s="333"/>
      <c r="XK85" s="333"/>
      <c r="XL85" s="333"/>
      <c r="XM85" s="333"/>
      <c r="XN85" s="333"/>
      <c r="XO85" s="333"/>
      <c r="XP85" s="333"/>
      <c r="XQ85" s="333"/>
      <c r="XR85" s="333"/>
      <c r="XS85" s="333"/>
      <c r="XT85" s="333"/>
      <c r="XU85" s="333"/>
      <c r="XV85" s="333"/>
      <c r="XW85" s="333"/>
      <c r="XX85" s="333"/>
      <c r="XY85" s="333"/>
      <c r="XZ85" s="333"/>
      <c r="YA85" s="333"/>
      <c r="YB85" s="333"/>
      <c r="YC85" s="333"/>
      <c r="YD85" s="333"/>
      <c r="YE85" s="333"/>
      <c r="YF85" s="333"/>
      <c r="YG85" s="333"/>
      <c r="YH85" s="333"/>
      <c r="YI85" s="333"/>
      <c r="YJ85" s="333"/>
      <c r="YK85" s="333"/>
      <c r="YL85" s="333"/>
      <c r="YM85" s="333"/>
      <c r="YN85" s="333"/>
      <c r="YO85" s="333"/>
      <c r="YP85" s="333"/>
      <c r="YQ85" s="333"/>
      <c r="YR85" s="333"/>
      <c r="YS85" s="333"/>
      <c r="YT85" s="333"/>
      <c r="YU85" s="333"/>
      <c r="YV85" s="333"/>
      <c r="YW85" s="333"/>
      <c r="YX85" s="333"/>
      <c r="YY85" s="333"/>
      <c r="YZ85" s="333"/>
      <c r="ZA85" s="333"/>
      <c r="ZB85" s="333"/>
      <c r="ZC85" s="333"/>
      <c r="ZD85" s="333"/>
      <c r="ZE85" s="333"/>
      <c r="ZF85" s="333"/>
      <c r="ZG85" s="333"/>
      <c r="ZH85" s="333"/>
      <c r="ZI85" s="333"/>
      <c r="ZJ85" s="333"/>
      <c r="ZK85" s="333"/>
      <c r="ZL85" s="333"/>
      <c r="ZM85" s="333"/>
      <c r="ZN85" s="333"/>
      <c r="ZO85" s="333"/>
      <c r="ZP85" s="333"/>
      <c r="ZQ85" s="333"/>
      <c r="ZR85" s="333"/>
      <c r="ZS85" s="333"/>
      <c r="ZT85" s="333"/>
      <c r="ZU85" s="333"/>
      <c r="ZV85" s="333"/>
      <c r="ZW85" s="333"/>
      <c r="ZX85" s="333"/>
      <c r="ZY85" s="333"/>
      <c r="ZZ85" s="333"/>
      <c r="AAA85" s="333"/>
      <c r="AAB85" s="333"/>
      <c r="AAC85" s="333"/>
      <c r="AAD85" s="333"/>
      <c r="AAE85" s="333"/>
      <c r="AAF85" s="333"/>
      <c r="AAG85" s="333"/>
      <c r="AAH85" s="333"/>
      <c r="AAI85" s="333"/>
      <c r="AAJ85" s="333"/>
      <c r="AAK85" s="333"/>
      <c r="AAL85" s="333"/>
      <c r="AAM85" s="333"/>
      <c r="AAN85" s="333"/>
      <c r="AAO85" s="333"/>
      <c r="AAP85" s="333"/>
      <c r="AAQ85" s="333"/>
      <c r="AAR85" s="333"/>
      <c r="AAS85" s="333"/>
      <c r="AAT85" s="333"/>
      <c r="AAU85" s="333"/>
      <c r="AAV85" s="333"/>
      <c r="AAW85" s="333"/>
      <c r="AAX85" s="333"/>
      <c r="AAY85" s="333"/>
      <c r="AAZ85" s="333"/>
      <c r="ABA85" s="333"/>
      <c r="ABB85" s="333"/>
      <c r="ABC85" s="333"/>
      <c r="ABD85" s="333"/>
      <c r="ABE85" s="333"/>
      <c r="ABF85" s="333"/>
      <c r="ABG85" s="333"/>
      <c r="ABH85" s="333"/>
      <c r="ABI85" s="333"/>
      <c r="ABJ85" s="333"/>
      <c r="ABK85" s="333"/>
      <c r="ABL85" s="333"/>
      <c r="ABM85" s="333"/>
      <c r="ABN85" s="333"/>
      <c r="ABO85" s="333"/>
      <c r="ABP85" s="333"/>
      <c r="ABQ85" s="333"/>
      <c r="ABR85" s="333"/>
      <c r="ABS85" s="333"/>
      <c r="ABT85" s="333"/>
      <c r="ABU85" s="333"/>
      <c r="ABV85" s="333"/>
      <c r="ABW85" s="333"/>
      <c r="ABX85" s="333"/>
      <c r="ABY85" s="333"/>
      <c r="ABZ85" s="333"/>
      <c r="ACA85" s="333"/>
      <c r="ACB85" s="333"/>
      <c r="ACC85" s="333"/>
      <c r="ACD85" s="333"/>
      <c r="ACE85" s="333"/>
      <c r="ACF85" s="333"/>
      <c r="ACG85" s="333"/>
      <c r="ACH85" s="333"/>
      <c r="ACI85" s="333"/>
      <c r="ACJ85" s="333"/>
      <c r="ACK85" s="333"/>
      <c r="ACL85" s="333"/>
      <c r="ACM85" s="333"/>
      <c r="ACN85" s="333"/>
      <c r="ACO85" s="333"/>
      <c r="ACP85" s="333"/>
      <c r="ACQ85" s="333"/>
      <c r="ACR85" s="333"/>
      <c r="ACS85" s="333"/>
      <c r="ACT85" s="333"/>
      <c r="ACU85" s="333"/>
      <c r="ACV85" s="333"/>
      <c r="ACW85" s="333"/>
      <c r="ACX85" s="333"/>
      <c r="ACY85" s="333"/>
      <c r="ACZ85" s="333"/>
      <c r="ADA85" s="333"/>
      <c r="ADB85" s="333"/>
      <c r="ADC85" s="333"/>
      <c r="ADD85" s="333"/>
      <c r="ADE85" s="333"/>
      <c r="ADF85" s="333"/>
      <c r="ADG85" s="333"/>
      <c r="ADH85" s="333"/>
      <c r="ADI85" s="333"/>
      <c r="ADJ85" s="333"/>
      <c r="ADK85" s="333"/>
      <c r="ADL85" s="333"/>
      <c r="ADM85" s="333"/>
      <c r="ADN85" s="333"/>
      <c r="ADO85" s="333"/>
      <c r="ADP85" s="333"/>
      <c r="ADQ85" s="333"/>
      <c r="ADR85" s="333"/>
      <c r="ADS85" s="333"/>
      <c r="ADT85" s="333"/>
      <c r="ADU85" s="333"/>
      <c r="ADV85" s="333"/>
      <c r="ADW85" s="333"/>
      <c r="ADX85" s="333"/>
      <c r="ADY85" s="333"/>
      <c r="ADZ85" s="333"/>
      <c r="AEA85" s="333"/>
      <c r="AEB85" s="333"/>
      <c r="AEC85" s="333"/>
      <c r="AED85" s="333"/>
      <c r="AEE85" s="333"/>
      <c r="AEF85" s="333"/>
      <c r="AEG85" s="333"/>
      <c r="AEH85" s="333"/>
      <c r="AEI85" s="333"/>
      <c r="AEJ85" s="333"/>
      <c r="AEK85" s="333"/>
      <c r="AEL85" s="333"/>
      <c r="AEM85" s="333"/>
      <c r="AEN85" s="333"/>
      <c r="AEO85" s="333"/>
      <c r="AEP85" s="333"/>
      <c r="AEQ85" s="333"/>
      <c r="AER85" s="333"/>
      <c r="AES85" s="333"/>
      <c r="AET85" s="333"/>
      <c r="AEU85" s="333"/>
      <c r="AEV85" s="333"/>
      <c r="AEW85" s="333"/>
      <c r="AEX85" s="333"/>
      <c r="AEY85" s="333"/>
      <c r="AEZ85" s="333"/>
      <c r="AFA85" s="333"/>
      <c r="AFB85" s="333"/>
      <c r="AFC85" s="333"/>
      <c r="AFD85" s="333"/>
      <c r="AFE85" s="333"/>
      <c r="AFF85" s="333"/>
      <c r="AFG85" s="333"/>
      <c r="AFH85" s="333"/>
      <c r="AFI85" s="333"/>
      <c r="AFJ85" s="333"/>
      <c r="AFK85" s="333"/>
      <c r="AFL85" s="333"/>
      <c r="AFM85" s="333"/>
      <c r="AFN85" s="333"/>
      <c r="AFO85" s="333"/>
      <c r="AFP85" s="333"/>
      <c r="AFQ85" s="333"/>
      <c r="AFR85" s="333"/>
      <c r="AFS85" s="333"/>
      <c r="AFT85" s="333"/>
      <c r="AFU85" s="333"/>
      <c r="AFV85" s="333"/>
      <c r="AFW85" s="333"/>
      <c r="AFX85" s="333"/>
      <c r="AFY85" s="333"/>
      <c r="AFZ85" s="333"/>
      <c r="AGA85" s="333"/>
      <c r="AGB85" s="333"/>
      <c r="AGC85" s="333"/>
      <c r="AGD85" s="333"/>
      <c r="AGE85" s="333"/>
      <c r="AGF85" s="333"/>
      <c r="AGG85" s="333"/>
      <c r="AGH85" s="333"/>
      <c r="AGI85" s="333"/>
      <c r="AGJ85" s="333"/>
      <c r="AGK85" s="333"/>
      <c r="AGL85" s="333"/>
      <c r="AGM85" s="333"/>
      <c r="AGN85" s="333"/>
      <c r="AGO85" s="333"/>
      <c r="AGP85" s="333"/>
      <c r="AGQ85" s="333"/>
      <c r="AGR85" s="333"/>
      <c r="AGS85" s="333"/>
      <c r="AGT85" s="333"/>
      <c r="AGU85" s="333"/>
      <c r="AGV85" s="333"/>
      <c r="AGW85" s="333"/>
      <c r="AGX85" s="333"/>
      <c r="AGY85" s="333"/>
      <c r="AGZ85" s="333"/>
      <c r="AHA85" s="333"/>
      <c r="AHB85" s="333"/>
      <c r="AHC85" s="333"/>
      <c r="AHD85" s="333"/>
      <c r="AHE85" s="333"/>
      <c r="AHF85" s="333"/>
      <c r="AHG85" s="333"/>
      <c r="AHH85" s="333"/>
      <c r="AHI85" s="333"/>
      <c r="AHJ85" s="333"/>
      <c r="AHK85" s="333"/>
      <c r="AHL85" s="333"/>
      <c r="AHM85" s="333"/>
      <c r="AHN85" s="333"/>
      <c r="AHO85" s="333"/>
      <c r="AHP85" s="333"/>
      <c r="AHQ85" s="333"/>
      <c r="AHR85" s="333"/>
      <c r="AHS85" s="333"/>
      <c r="AHT85" s="333"/>
      <c r="AHU85" s="333"/>
      <c r="AHV85" s="333"/>
      <c r="AHW85" s="333"/>
      <c r="AHX85" s="333"/>
      <c r="AHY85" s="333"/>
      <c r="AHZ85" s="333"/>
      <c r="AIA85" s="333"/>
      <c r="AIB85" s="333"/>
      <c r="AIC85" s="333"/>
      <c r="AID85" s="333"/>
      <c r="AIE85" s="333"/>
      <c r="AIF85" s="333"/>
      <c r="AIG85" s="333"/>
      <c r="AIH85" s="333"/>
      <c r="AII85" s="333"/>
      <c r="AIJ85" s="333"/>
      <c r="AIK85" s="333"/>
      <c r="AIL85" s="333"/>
      <c r="AIM85" s="333"/>
      <c r="AIN85" s="333"/>
      <c r="AIO85" s="333"/>
      <c r="AIP85" s="333"/>
      <c r="AIQ85" s="333"/>
      <c r="AIR85" s="333"/>
      <c r="AIS85" s="333"/>
      <c r="AIT85" s="333"/>
      <c r="AIU85" s="333"/>
      <c r="AIV85" s="333"/>
      <c r="AIW85" s="333"/>
      <c r="AIX85" s="333"/>
      <c r="AIY85" s="333"/>
      <c r="AIZ85" s="333"/>
      <c r="AJA85" s="333"/>
      <c r="AJB85" s="333"/>
      <c r="AJC85" s="333"/>
      <c r="AJD85" s="333"/>
      <c r="AJE85" s="333"/>
      <c r="AJF85" s="333"/>
      <c r="AJG85" s="333"/>
      <c r="AJH85" s="333"/>
      <c r="AJI85" s="333"/>
      <c r="AJJ85" s="333"/>
      <c r="AJK85" s="333"/>
      <c r="AJL85" s="333"/>
      <c r="AJM85" s="333"/>
      <c r="AJN85" s="333"/>
      <c r="AJO85" s="333"/>
      <c r="AJP85" s="333"/>
      <c r="AJQ85" s="333"/>
      <c r="AJR85" s="333"/>
      <c r="AJS85" s="333"/>
      <c r="AJT85" s="333"/>
      <c r="AJU85" s="333"/>
      <c r="AJV85" s="333"/>
      <c r="AJW85" s="333"/>
      <c r="AJX85" s="333"/>
      <c r="AJY85" s="333"/>
      <c r="AJZ85" s="333"/>
      <c r="AKA85" s="333"/>
      <c r="AKB85" s="333"/>
      <c r="AKC85" s="333"/>
      <c r="AKD85" s="333"/>
      <c r="AKE85" s="333"/>
      <c r="AKF85" s="333"/>
      <c r="AKG85" s="333"/>
      <c r="AKH85" s="333"/>
      <c r="AKI85" s="333"/>
      <c r="AKJ85" s="333"/>
      <c r="AKK85" s="333"/>
      <c r="AKL85" s="333"/>
      <c r="AKM85" s="333"/>
      <c r="AKN85" s="333"/>
      <c r="AKO85" s="333"/>
      <c r="AKP85" s="333"/>
      <c r="AKQ85" s="333"/>
      <c r="AKR85" s="333"/>
      <c r="AKS85" s="333"/>
      <c r="AKT85" s="333"/>
      <c r="AKU85" s="333"/>
      <c r="AKV85" s="333"/>
      <c r="AKW85" s="333"/>
      <c r="AKX85" s="333"/>
      <c r="AKY85" s="333"/>
      <c r="AKZ85" s="333"/>
      <c r="ALA85" s="333"/>
      <c r="ALB85" s="333"/>
      <c r="ALC85" s="333"/>
      <c r="ALD85" s="333"/>
      <c r="ALE85" s="333"/>
      <c r="ALF85" s="333"/>
      <c r="ALG85" s="333"/>
      <c r="ALH85" s="333"/>
      <c r="ALI85" s="333"/>
      <c r="ALJ85" s="333"/>
      <c r="ALK85" s="333"/>
      <c r="ALL85" s="333"/>
      <c r="ALM85" s="333"/>
      <c r="ALN85" s="333"/>
      <c r="ALO85" s="333"/>
      <c r="ALP85" s="333"/>
      <c r="ALQ85" s="333"/>
      <c r="ALR85" s="333"/>
      <c r="ALS85" s="333"/>
      <c r="ALT85" s="333"/>
      <c r="ALU85" s="333"/>
      <c r="ALV85" s="333"/>
      <c r="ALW85" s="333"/>
      <c r="ALX85" s="333"/>
      <c r="ALY85" s="333"/>
      <c r="ALZ85" s="333"/>
      <c r="AMA85" s="333"/>
      <c r="AMB85" s="333"/>
      <c r="AMC85" s="333"/>
      <c r="AMD85" s="333"/>
      <c r="AME85" s="333"/>
      <c r="AMF85" s="333"/>
      <c r="AMG85" s="333"/>
      <c r="AMH85" s="333"/>
      <c r="AMI85" s="333"/>
      <c r="AMJ85" s="333"/>
      <c r="AMK85" s="333"/>
      <c r="AML85" s="333"/>
      <c r="AMM85" s="333"/>
      <c r="AMN85" s="333"/>
      <c r="AMO85" s="333"/>
      <c r="AMP85" s="333"/>
      <c r="AMQ85" s="333"/>
      <c r="AMR85" s="333"/>
      <c r="AMS85" s="333"/>
      <c r="AMT85" s="333"/>
      <c r="AMU85" s="333"/>
      <c r="AMV85" s="333"/>
      <c r="AMW85" s="333"/>
      <c r="AMX85" s="333"/>
      <c r="AMY85" s="333"/>
      <c r="AMZ85" s="333"/>
      <c r="ANA85" s="333"/>
      <c r="ANB85" s="333"/>
      <c r="ANC85" s="333"/>
      <c r="AND85" s="333"/>
      <c r="ANE85" s="333"/>
      <c r="ANF85" s="333"/>
      <c r="ANG85" s="333"/>
      <c r="ANH85" s="333"/>
      <c r="ANI85" s="333"/>
      <c r="ANJ85" s="333"/>
      <c r="ANK85" s="333"/>
      <c r="ANL85" s="333"/>
      <c r="ANM85" s="333"/>
      <c r="ANN85" s="333"/>
      <c r="ANO85" s="333"/>
      <c r="ANP85" s="333"/>
      <c r="ANQ85" s="333"/>
      <c r="ANR85" s="333"/>
      <c r="ANS85" s="333"/>
      <c r="ANT85" s="333"/>
      <c r="ANU85" s="333"/>
      <c r="ANV85" s="333"/>
      <c r="ANW85" s="333"/>
      <c r="ANX85" s="333"/>
      <c r="ANY85" s="333"/>
      <c r="ANZ85" s="333"/>
      <c r="AOA85" s="333"/>
      <c r="AOB85" s="333"/>
      <c r="AOC85" s="333"/>
      <c r="AOD85" s="333"/>
      <c r="AOE85" s="333"/>
      <c r="AOF85" s="333"/>
      <c r="AOG85" s="333"/>
      <c r="AOH85" s="333"/>
      <c r="AOI85" s="333"/>
      <c r="AOJ85" s="333"/>
      <c r="AOK85" s="333"/>
      <c r="AOL85" s="333"/>
      <c r="AOM85" s="333"/>
      <c r="AON85" s="333"/>
      <c r="AOO85" s="333"/>
      <c r="AOP85" s="333"/>
      <c r="AOQ85" s="333"/>
      <c r="AOR85" s="333"/>
      <c r="AOS85" s="333"/>
      <c r="AOT85" s="333"/>
      <c r="AOU85" s="333"/>
      <c r="AOV85" s="333"/>
      <c r="AOW85" s="333"/>
      <c r="AOX85" s="333"/>
      <c r="AOY85" s="333"/>
      <c r="AOZ85" s="333"/>
      <c r="APA85" s="333"/>
      <c r="APB85" s="333"/>
      <c r="APC85" s="333"/>
      <c r="APD85" s="333"/>
      <c r="APE85" s="333"/>
      <c r="APF85" s="333"/>
      <c r="APG85" s="333"/>
      <c r="APH85" s="333"/>
      <c r="API85" s="333"/>
      <c r="APJ85" s="333"/>
      <c r="APK85" s="333"/>
      <c r="APL85" s="333"/>
      <c r="APM85" s="333"/>
      <c r="APN85" s="333"/>
      <c r="APO85" s="333"/>
      <c r="APP85" s="333"/>
      <c r="APQ85" s="333"/>
      <c r="APR85" s="333"/>
      <c r="APS85" s="333"/>
      <c r="APT85" s="333"/>
      <c r="APU85" s="333"/>
      <c r="APV85" s="333"/>
      <c r="APW85" s="333"/>
      <c r="APX85" s="333"/>
      <c r="APY85" s="333"/>
      <c r="APZ85" s="333"/>
      <c r="AQA85" s="333"/>
      <c r="AQB85" s="333"/>
      <c r="AQC85" s="333"/>
      <c r="AQD85" s="333"/>
      <c r="AQE85" s="333"/>
      <c r="AQF85" s="333"/>
      <c r="AQG85" s="333"/>
      <c r="AQH85" s="333"/>
      <c r="AQI85" s="333"/>
      <c r="AQJ85" s="333"/>
      <c r="AQK85" s="333"/>
      <c r="AQL85" s="333"/>
      <c r="AQM85" s="333"/>
      <c r="AQN85" s="333"/>
      <c r="AQO85" s="333"/>
      <c r="AQP85" s="333"/>
      <c r="AQQ85" s="333"/>
      <c r="AQR85" s="333"/>
      <c r="AQS85" s="333"/>
      <c r="AQT85" s="333"/>
      <c r="AQU85" s="333"/>
      <c r="AQV85" s="333"/>
      <c r="AQW85" s="333"/>
      <c r="AQX85" s="333"/>
      <c r="AQY85" s="333"/>
      <c r="AQZ85" s="333"/>
      <c r="ARA85" s="333"/>
      <c r="ARB85" s="333"/>
      <c r="ARC85" s="333"/>
      <c r="ARD85" s="333"/>
      <c r="ARE85" s="333"/>
      <c r="ARF85" s="333"/>
      <c r="ARG85" s="333"/>
      <c r="ARH85" s="333"/>
      <c r="ARI85" s="333"/>
      <c r="ARJ85" s="333"/>
      <c r="ARK85" s="333"/>
      <c r="ARL85" s="333"/>
      <c r="ARM85" s="333"/>
      <c r="ARN85" s="333"/>
      <c r="ARO85" s="333"/>
      <c r="ARP85" s="333"/>
      <c r="ARQ85" s="333"/>
      <c r="ARR85" s="333"/>
      <c r="ARS85" s="333"/>
      <c r="ART85" s="333"/>
      <c r="ARU85" s="333"/>
      <c r="ARV85" s="333"/>
      <c r="ARW85" s="333"/>
      <c r="ARX85" s="333"/>
      <c r="ARY85" s="333"/>
      <c r="ARZ85" s="333"/>
      <c r="ASA85" s="333"/>
      <c r="ASB85" s="333"/>
      <c r="ASC85" s="333"/>
      <c r="ASD85" s="333"/>
      <c r="ASE85" s="333"/>
      <c r="ASF85" s="333"/>
      <c r="ASG85" s="333"/>
      <c r="ASH85" s="333"/>
      <c r="ASI85" s="333"/>
      <c r="ASJ85" s="333"/>
      <c r="ASK85" s="333"/>
      <c r="ASL85" s="333"/>
      <c r="ASM85" s="333"/>
      <c r="ASN85" s="333"/>
      <c r="ASO85" s="333"/>
      <c r="ASP85" s="333"/>
      <c r="ASQ85" s="333"/>
      <c r="ASR85" s="333"/>
      <c r="ASS85" s="333"/>
      <c r="AST85" s="333"/>
      <c r="ASU85" s="333"/>
      <c r="ASV85" s="333"/>
      <c r="ASW85" s="333"/>
      <c r="ASX85" s="333"/>
      <c r="ASY85" s="333"/>
      <c r="ASZ85" s="333"/>
      <c r="ATA85" s="333"/>
      <c r="ATB85" s="333"/>
      <c r="ATC85" s="333"/>
      <c r="ATD85" s="333"/>
      <c r="ATE85" s="333"/>
      <c r="ATF85" s="333"/>
      <c r="ATG85" s="333"/>
      <c r="ATH85" s="333"/>
      <c r="ATI85" s="333"/>
      <c r="ATJ85" s="333"/>
      <c r="ATK85" s="333"/>
      <c r="ATL85" s="333"/>
      <c r="ATM85" s="333"/>
      <c r="ATN85" s="333"/>
      <c r="ATO85" s="333"/>
      <c r="ATP85" s="333"/>
      <c r="ATQ85" s="333"/>
      <c r="ATR85" s="333"/>
      <c r="ATS85" s="333"/>
      <c r="ATT85" s="333"/>
      <c r="ATU85" s="333"/>
      <c r="ATV85" s="333"/>
      <c r="ATW85" s="333"/>
      <c r="ATX85" s="333"/>
      <c r="ATY85" s="333"/>
      <c r="ATZ85" s="333"/>
      <c r="AUA85" s="333"/>
      <c r="AUB85" s="333"/>
      <c r="AUC85" s="333"/>
      <c r="AUD85" s="333"/>
      <c r="AUE85" s="333"/>
      <c r="AUF85" s="333"/>
      <c r="AUG85" s="333"/>
      <c r="AUH85" s="333"/>
      <c r="AUI85" s="333"/>
      <c r="AUJ85" s="333"/>
      <c r="AUK85" s="333"/>
      <c r="AUL85" s="333"/>
      <c r="AUM85" s="333"/>
      <c r="AUN85" s="333"/>
      <c r="AUO85" s="333"/>
      <c r="AUP85" s="333"/>
      <c r="AUQ85" s="333"/>
      <c r="AUR85" s="333"/>
      <c r="AUS85" s="333"/>
      <c r="AUT85" s="333"/>
      <c r="AUU85" s="333"/>
      <c r="AUV85" s="333"/>
      <c r="AUW85" s="333"/>
      <c r="AUX85" s="333"/>
      <c r="AUY85" s="333"/>
      <c r="AUZ85" s="333"/>
      <c r="AVA85" s="333"/>
      <c r="AVB85" s="333"/>
      <c r="AVC85" s="333"/>
      <c r="AVD85" s="333"/>
      <c r="AVE85" s="333"/>
      <c r="AVF85" s="333"/>
      <c r="AVG85" s="333"/>
      <c r="AVH85" s="333"/>
      <c r="AVI85" s="333"/>
      <c r="AVJ85" s="333"/>
      <c r="AVK85" s="333"/>
      <c r="AVL85" s="333"/>
      <c r="AVM85" s="333"/>
      <c r="AVN85" s="333"/>
      <c r="AVO85" s="333"/>
      <c r="AVP85" s="333"/>
      <c r="AVQ85" s="333"/>
      <c r="AVR85" s="333"/>
      <c r="AVS85" s="333"/>
      <c r="AVT85" s="333"/>
      <c r="AVU85" s="333"/>
      <c r="AVV85" s="333"/>
      <c r="AVW85" s="333"/>
      <c r="AVX85" s="333"/>
      <c r="AVY85" s="333"/>
      <c r="AVZ85" s="333"/>
      <c r="AWA85" s="333"/>
      <c r="AWB85" s="333"/>
      <c r="AWC85" s="333"/>
      <c r="AWD85" s="333"/>
      <c r="AWE85" s="333"/>
      <c r="AWF85" s="333"/>
      <c r="AWG85" s="333"/>
      <c r="AWH85" s="333"/>
      <c r="AWI85" s="333"/>
      <c r="AWJ85" s="333"/>
      <c r="AWK85" s="333"/>
      <c r="AWL85" s="333"/>
      <c r="AWM85" s="333"/>
      <c r="AWN85" s="333"/>
      <c r="AWO85" s="333"/>
      <c r="AWP85" s="333"/>
      <c r="AWQ85" s="333"/>
      <c r="AWR85" s="333"/>
      <c r="AWS85" s="333"/>
      <c r="AWT85" s="333"/>
      <c r="AWU85" s="333"/>
      <c r="AWV85" s="333"/>
      <c r="AWW85" s="333"/>
      <c r="AWX85" s="333"/>
      <c r="AWY85" s="333"/>
      <c r="AWZ85" s="333"/>
      <c r="AXA85" s="333"/>
      <c r="AXB85" s="333"/>
      <c r="AXC85" s="333"/>
      <c r="AXD85" s="333"/>
      <c r="AXE85" s="333"/>
      <c r="AXF85" s="333"/>
      <c r="AXG85" s="333"/>
      <c r="AXH85" s="333"/>
      <c r="AXI85" s="333"/>
      <c r="AXJ85" s="333"/>
      <c r="AXK85" s="333"/>
      <c r="AXL85" s="333"/>
      <c r="AXM85" s="333"/>
      <c r="AXN85" s="333"/>
      <c r="AXO85" s="333"/>
      <c r="AXP85" s="333"/>
      <c r="AXQ85" s="333"/>
      <c r="AXR85" s="333"/>
      <c r="AXS85" s="333"/>
      <c r="AXT85" s="333"/>
      <c r="AXU85" s="333"/>
      <c r="AXV85" s="333"/>
      <c r="AXW85" s="333"/>
      <c r="AXX85" s="333"/>
      <c r="AXY85" s="333"/>
      <c r="AXZ85" s="333"/>
      <c r="AYA85" s="333"/>
      <c r="AYB85" s="333"/>
      <c r="AYC85" s="333"/>
      <c r="AYD85" s="333"/>
      <c r="AYE85" s="333"/>
      <c r="AYF85" s="333"/>
      <c r="AYG85" s="333"/>
      <c r="AYH85" s="333"/>
      <c r="AYI85" s="333"/>
      <c r="AYJ85" s="333"/>
      <c r="AYK85" s="333"/>
      <c r="AYL85" s="333"/>
      <c r="AYM85" s="333"/>
      <c r="AYN85" s="333"/>
      <c r="AYO85" s="333"/>
      <c r="AYP85" s="333"/>
      <c r="AYQ85" s="333"/>
      <c r="AYR85" s="333"/>
      <c r="AYS85" s="333"/>
      <c r="AYT85" s="333"/>
      <c r="AYU85" s="333"/>
      <c r="AYV85" s="333"/>
      <c r="AYW85" s="333"/>
      <c r="AYX85" s="333"/>
      <c r="AYY85" s="333"/>
      <c r="AYZ85" s="333"/>
      <c r="AZA85" s="333"/>
      <c r="AZB85" s="333"/>
      <c r="AZC85" s="333"/>
      <c r="AZD85" s="333"/>
      <c r="AZE85" s="333"/>
      <c r="AZF85" s="333"/>
      <c r="AZG85" s="333"/>
      <c r="AZH85" s="333"/>
      <c r="AZI85" s="333"/>
      <c r="AZJ85" s="333"/>
      <c r="AZK85" s="333"/>
      <c r="AZL85" s="333"/>
      <c r="AZM85" s="333"/>
      <c r="AZN85" s="333"/>
      <c r="AZO85" s="333"/>
      <c r="AZP85" s="333"/>
      <c r="AZQ85" s="333"/>
      <c r="AZR85" s="333"/>
      <c r="AZS85" s="333"/>
      <c r="AZT85" s="333"/>
      <c r="AZU85" s="333"/>
      <c r="AZV85" s="333"/>
      <c r="AZW85" s="333"/>
      <c r="AZX85" s="333"/>
      <c r="AZY85" s="333"/>
      <c r="AZZ85" s="333"/>
      <c r="BAA85" s="333"/>
      <c r="BAB85" s="333"/>
      <c r="BAC85" s="333"/>
      <c r="BAD85" s="333"/>
      <c r="BAE85" s="333"/>
      <c r="BAF85" s="333"/>
      <c r="BAG85" s="333"/>
      <c r="BAH85" s="333"/>
      <c r="BAI85" s="333"/>
      <c r="BAJ85" s="333"/>
      <c r="BAK85" s="333"/>
      <c r="BAL85" s="333"/>
      <c r="BAM85" s="333"/>
      <c r="BAN85" s="333"/>
      <c r="BAO85" s="333"/>
      <c r="BAP85" s="333"/>
      <c r="BAQ85" s="333"/>
      <c r="BAR85" s="333"/>
      <c r="BAS85" s="333"/>
      <c r="BAT85" s="333"/>
      <c r="BAU85" s="333"/>
      <c r="BAV85" s="333"/>
      <c r="BAW85" s="333"/>
      <c r="BAX85" s="333"/>
      <c r="BAY85" s="333"/>
      <c r="BAZ85" s="333"/>
      <c r="BBA85" s="333"/>
      <c r="BBB85" s="333"/>
      <c r="BBC85" s="333"/>
      <c r="BBD85" s="333"/>
      <c r="BBE85" s="333"/>
      <c r="BBF85" s="333"/>
      <c r="BBG85" s="333"/>
      <c r="BBH85" s="333"/>
      <c r="BBI85" s="333"/>
      <c r="BBJ85" s="333"/>
      <c r="BBK85" s="333"/>
      <c r="BBL85" s="333"/>
      <c r="BBM85" s="333"/>
      <c r="BBN85" s="333"/>
      <c r="BBO85" s="333"/>
      <c r="BBP85" s="333"/>
      <c r="BBQ85" s="333"/>
      <c r="BBR85" s="333"/>
      <c r="BBS85" s="333"/>
      <c r="BBT85" s="333"/>
      <c r="BBU85" s="333"/>
      <c r="BBV85" s="333"/>
      <c r="BBW85" s="333"/>
      <c r="BBX85" s="333"/>
      <c r="BBY85" s="333"/>
      <c r="BBZ85" s="333"/>
      <c r="BCA85" s="333"/>
      <c r="BCB85" s="333"/>
      <c r="BCC85" s="333"/>
      <c r="BCD85" s="333"/>
      <c r="BCE85" s="333"/>
      <c r="BCF85" s="333"/>
      <c r="BCG85" s="333"/>
      <c r="BCH85" s="333"/>
      <c r="BCI85" s="333"/>
      <c r="BCJ85" s="333"/>
      <c r="BCK85" s="333"/>
      <c r="BCL85" s="333"/>
      <c r="BCM85" s="333"/>
      <c r="BCN85" s="333"/>
      <c r="BCO85" s="333"/>
      <c r="BCP85" s="333"/>
      <c r="BCQ85" s="333"/>
      <c r="BCR85" s="333"/>
      <c r="BCS85" s="333"/>
      <c r="BCT85" s="333"/>
      <c r="BCU85" s="333"/>
      <c r="BCV85" s="333"/>
      <c r="BCW85" s="333"/>
      <c r="BCX85" s="333"/>
      <c r="BCY85" s="333"/>
      <c r="BCZ85" s="333"/>
      <c r="BDA85" s="333"/>
      <c r="BDB85" s="333"/>
      <c r="BDC85" s="333"/>
      <c r="BDD85" s="333"/>
      <c r="BDE85" s="333"/>
      <c r="BDF85" s="333"/>
      <c r="BDG85" s="333"/>
      <c r="BDH85" s="333"/>
      <c r="BDI85" s="333"/>
      <c r="BDJ85" s="333"/>
      <c r="BDK85" s="333"/>
      <c r="BDL85" s="333"/>
      <c r="BDM85" s="333"/>
      <c r="BDN85" s="333"/>
      <c r="BDO85" s="333"/>
      <c r="BDP85" s="333"/>
      <c r="BDQ85" s="333"/>
      <c r="BDR85" s="333"/>
      <c r="BDS85" s="333"/>
      <c r="BDT85" s="333"/>
      <c r="BDU85" s="333"/>
      <c r="BDV85" s="333"/>
      <c r="BDW85" s="333"/>
      <c r="BDX85" s="333"/>
      <c r="BDY85" s="333"/>
      <c r="BDZ85" s="333"/>
      <c r="BEA85" s="333"/>
      <c r="BEB85" s="333"/>
      <c r="BEC85" s="333"/>
      <c r="BED85" s="333"/>
      <c r="BEE85" s="333"/>
      <c r="BEF85" s="333"/>
      <c r="BEG85" s="333"/>
      <c r="BEH85" s="333"/>
      <c r="BEI85" s="333"/>
      <c r="BEJ85" s="333"/>
      <c r="BEK85" s="333"/>
      <c r="BEL85" s="333"/>
      <c r="BEM85" s="333"/>
      <c r="BEN85" s="333"/>
      <c r="BEO85" s="333"/>
      <c r="BEP85" s="333"/>
      <c r="BEQ85" s="333"/>
      <c r="BER85" s="333"/>
      <c r="BES85" s="333"/>
      <c r="BET85" s="333"/>
      <c r="BEU85" s="333"/>
      <c r="BEV85" s="333"/>
      <c r="BEW85" s="333"/>
      <c r="BEX85" s="333"/>
      <c r="BEY85" s="333"/>
      <c r="BEZ85" s="333"/>
      <c r="BFA85" s="333"/>
      <c r="BFB85" s="333"/>
      <c r="BFC85" s="333"/>
      <c r="BFD85" s="333"/>
      <c r="BFE85" s="333"/>
      <c r="BFF85" s="333"/>
      <c r="BFG85" s="333"/>
      <c r="BFH85" s="333"/>
      <c r="BFI85" s="333"/>
      <c r="BFJ85" s="333"/>
      <c r="BFK85" s="333"/>
      <c r="BFL85" s="333"/>
      <c r="BFM85" s="333"/>
      <c r="BFN85" s="333"/>
      <c r="BFO85" s="333"/>
      <c r="BFP85" s="333"/>
      <c r="BFQ85" s="333"/>
      <c r="BFR85" s="333"/>
      <c r="BFS85" s="333"/>
      <c r="BFT85" s="333"/>
      <c r="BFU85" s="333"/>
      <c r="BFV85" s="333"/>
      <c r="BFW85" s="333"/>
      <c r="BFX85" s="333"/>
      <c r="BFY85" s="333"/>
      <c r="BFZ85" s="333"/>
      <c r="BGA85" s="333"/>
      <c r="BGB85" s="333"/>
      <c r="BGC85" s="333"/>
      <c r="BGD85" s="333"/>
      <c r="BGE85" s="333"/>
      <c r="BGF85" s="333"/>
      <c r="BGG85" s="333"/>
      <c r="BGH85" s="333"/>
      <c r="BGI85" s="333"/>
      <c r="BGJ85" s="333"/>
      <c r="BGK85" s="333"/>
      <c r="BGL85" s="333"/>
      <c r="BGM85" s="333"/>
      <c r="BGN85" s="333"/>
      <c r="BGO85" s="333"/>
      <c r="BGP85" s="333"/>
      <c r="BGQ85" s="333"/>
      <c r="BGR85" s="333"/>
      <c r="BGS85" s="333"/>
      <c r="BGT85" s="333"/>
      <c r="BGU85" s="333"/>
      <c r="BGV85" s="333"/>
      <c r="BGW85" s="333"/>
      <c r="BGX85" s="333"/>
      <c r="BGY85" s="333"/>
      <c r="BGZ85" s="333"/>
      <c r="BHA85" s="333"/>
      <c r="BHB85" s="333"/>
      <c r="BHC85" s="333"/>
      <c r="BHD85" s="333"/>
      <c r="BHE85" s="333"/>
      <c r="BHF85" s="333"/>
      <c r="BHG85" s="333"/>
      <c r="BHH85" s="333"/>
      <c r="BHI85" s="333"/>
      <c r="BHJ85" s="333"/>
      <c r="BHK85" s="333"/>
      <c r="BHL85" s="333"/>
      <c r="BHM85" s="333"/>
      <c r="BHN85" s="333"/>
      <c r="BHO85" s="333"/>
      <c r="BHP85" s="333"/>
      <c r="BHQ85" s="333"/>
      <c r="BHR85" s="333"/>
      <c r="BHS85" s="333"/>
      <c r="BHT85" s="333"/>
      <c r="BHU85" s="333"/>
      <c r="BHV85" s="333"/>
      <c r="BHW85" s="333"/>
      <c r="BHX85" s="333"/>
      <c r="BHY85" s="333"/>
      <c r="BHZ85" s="333"/>
      <c r="BIA85" s="333"/>
      <c r="BIB85" s="333"/>
      <c r="BIC85" s="333"/>
      <c r="BID85" s="333"/>
      <c r="BIE85" s="333"/>
      <c r="BIF85" s="333"/>
      <c r="BIG85" s="333"/>
      <c r="BIH85" s="333"/>
      <c r="BII85" s="333"/>
      <c r="BIJ85" s="333"/>
      <c r="BIK85" s="333"/>
      <c r="BIL85" s="333"/>
      <c r="BIM85" s="333"/>
      <c r="BIN85" s="333"/>
      <c r="BIO85" s="333"/>
      <c r="BIP85" s="333"/>
      <c r="BIQ85" s="333"/>
      <c r="BIR85" s="333"/>
      <c r="BIS85" s="333"/>
      <c r="BIT85" s="333"/>
      <c r="BIU85" s="333"/>
      <c r="BIV85" s="333"/>
      <c r="BIW85" s="333"/>
      <c r="BIX85" s="333"/>
      <c r="BIY85" s="333"/>
      <c r="BIZ85" s="333"/>
      <c r="BJA85" s="333"/>
      <c r="BJB85" s="333"/>
      <c r="BJC85" s="333"/>
      <c r="BJD85" s="333"/>
      <c r="BJE85" s="333"/>
      <c r="BJF85" s="333"/>
      <c r="BJG85" s="333"/>
      <c r="BJH85" s="333"/>
      <c r="BJI85" s="333"/>
      <c r="BJJ85" s="333"/>
      <c r="BJK85" s="333"/>
      <c r="BJL85" s="333"/>
      <c r="BJM85" s="333"/>
      <c r="BJN85" s="333"/>
      <c r="BJO85" s="333"/>
      <c r="BJP85" s="333"/>
      <c r="BJQ85" s="333"/>
      <c r="BJR85" s="333"/>
      <c r="BJS85" s="333"/>
      <c r="BJT85" s="333"/>
      <c r="BJU85" s="333"/>
      <c r="BJV85" s="333"/>
      <c r="BJW85" s="333"/>
      <c r="BJX85" s="333"/>
      <c r="BJY85" s="333"/>
      <c r="BJZ85" s="333"/>
      <c r="BKA85" s="333"/>
      <c r="BKB85" s="333"/>
      <c r="BKC85" s="333"/>
      <c r="BKD85" s="333"/>
      <c r="BKE85" s="333"/>
      <c r="BKF85" s="333"/>
      <c r="BKG85" s="333"/>
      <c r="BKH85" s="333"/>
      <c r="BKI85" s="333"/>
      <c r="BKJ85" s="333"/>
      <c r="BKK85" s="333"/>
      <c r="BKL85" s="333"/>
      <c r="BKM85" s="333"/>
      <c r="BKN85" s="333"/>
      <c r="BKO85" s="333"/>
      <c r="BKP85" s="333"/>
      <c r="BKQ85" s="333"/>
      <c r="BKR85" s="333"/>
      <c r="BKS85" s="333"/>
      <c r="BKT85" s="333"/>
      <c r="BKU85" s="333"/>
      <c r="BKV85" s="333"/>
      <c r="BKW85" s="333"/>
      <c r="BKX85" s="333"/>
      <c r="BKY85" s="333"/>
      <c r="BKZ85" s="333"/>
      <c r="BLA85" s="333"/>
      <c r="BLB85" s="333"/>
      <c r="BLC85" s="333"/>
      <c r="BLD85" s="333"/>
      <c r="BLE85" s="333"/>
      <c r="BLF85" s="333"/>
      <c r="BLG85" s="333"/>
      <c r="BLH85" s="333"/>
      <c r="BLI85" s="333"/>
      <c r="BLJ85" s="333"/>
      <c r="BLK85" s="333"/>
      <c r="BLL85" s="333"/>
      <c r="BLM85" s="333"/>
      <c r="BLN85" s="333"/>
      <c r="BLO85" s="333"/>
      <c r="BLP85" s="333"/>
      <c r="BLQ85" s="333"/>
      <c r="BLR85" s="333"/>
      <c r="BLS85" s="333"/>
      <c r="BLT85" s="333"/>
      <c r="BLU85" s="333"/>
      <c r="BLV85" s="333"/>
      <c r="BLW85" s="333"/>
      <c r="BLX85" s="333"/>
      <c r="BLY85" s="333"/>
      <c r="BLZ85" s="333"/>
      <c r="BMA85" s="333"/>
      <c r="BMB85" s="333"/>
      <c r="BMC85" s="333"/>
      <c r="BMD85" s="333"/>
      <c r="BME85" s="333"/>
      <c r="BMF85" s="333"/>
      <c r="BMG85" s="333"/>
      <c r="BMH85" s="333"/>
      <c r="BMI85" s="333"/>
      <c r="BMJ85" s="333"/>
      <c r="BMK85" s="333"/>
      <c r="BML85" s="333"/>
      <c r="BMM85" s="333"/>
      <c r="BMN85" s="333"/>
      <c r="BMO85" s="333"/>
      <c r="BMP85" s="333"/>
      <c r="BMQ85" s="333"/>
      <c r="BMR85" s="333"/>
      <c r="BMS85" s="333"/>
      <c r="BMT85" s="333"/>
      <c r="BMU85" s="333"/>
      <c r="BMV85" s="333"/>
      <c r="BMW85" s="333"/>
      <c r="BMX85" s="333"/>
      <c r="BMY85" s="333"/>
      <c r="BMZ85" s="333"/>
      <c r="BNA85" s="333"/>
      <c r="BNB85" s="333"/>
      <c r="BNC85" s="333"/>
      <c r="BND85" s="333"/>
      <c r="BNE85" s="333"/>
      <c r="BNF85" s="333"/>
      <c r="BNG85" s="333"/>
      <c r="BNH85" s="333"/>
      <c r="BNI85" s="333"/>
      <c r="BNJ85" s="333"/>
      <c r="BNK85" s="333"/>
      <c r="BNL85" s="333"/>
      <c r="BNM85" s="333"/>
      <c r="BNN85" s="333"/>
      <c r="BNO85" s="333"/>
      <c r="BNP85" s="333"/>
      <c r="BNQ85" s="333"/>
      <c r="BNR85" s="333"/>
      <c r="BNS85" s="333"/>
      <c r="BNT85" s="333"/>
      <c r="BNU85" s="333"/>
      <c r="BNV85" s="333"/>
      <c r="BNW85" s="333"/>
      <c r="BNX85" s="333"/>
      <c r="BNY85" s="333"/>
      <c r="BNZ85" s="333"/>
      <c r="BOA85" s="333"/>
      <c r="BOB85" s="333"/>
      <c r="BOC85" s="333"/>
      <c r="BOD85" s="333"/>
      <c r="BOE85" s="333"/>
      <c r="BOF85" s="333"/>
      <c r="BOG85" s="333"/>
      <c r="BOH85" s="333"/>
      <c r="BOI85" s="333"/>
      <c r="BOJ85" s="333"/>
      <c r="BOK85" s="333"/>
      <c r="BOL85" s="333"/>
      <c r="BOM85" s="333"/>
      <c r="BON85" s="333"/>
      <c r="BOO85" s="333"/>
      <c r="BOP85" s="333"/>
      <c r="BOQ85" s="333"/>
      <c r="BOR85" s="333"/>
      <c r="BOS85" s="333"/>
      <c r="BOT85" s="333"/>
      <c r="BOU85" s="333"/>
      <c r="BOV85" s="333"/>
      <c r="BOW85" s="333"/>
      <c r="BOX85" s="333"/>
      <c r="BOY85" s="333"/>
      <c r="BOZ85" s="333"/>
      <c r="BPA85" s="333"/>
      <c r="BPB85" s="333"/>
      <c r="BPC85" s="333"/>
      <c r="BPD85" s="333"/>
      <c r="BPE85" s="333"/>
      <c r="BPF85" s="333"/>
      <c r="BPG85" s="333"/>
      <c r="BPH85" s="333"/>
      <c r="BPI85" s="333"/>
      <c r="BPJ85" s="333"/>
      <c r="BPK85" s="333"/>
      <c r="BPL85" s="333"/>
      <c r="BPM85" s="333"/>
      <c r="BPN85" s="333"/>
      <c r="BPO85" s="333"/>
      <c r="BPP85" s="333"/>
      <c r="BPQ85" s="333"/>
      <c r="BPR85" s="333"/>
      <c r="BPS85" s="333"/>
      <c r="BPT85" s="333"/>
      <c r="BPU85" s="333"/>
      <c r="BPV85" s="333"/>
      <c r="BPW85" s="333"/>
      <c r="BPX85" s="333"/>
      <c r="BPY85" s="333"/>
      <c r="BPZ85" s="333"/>
      <c r="BQA85" s="333"/>
      <c r="BQB85" s="333"/>
      <c r="BQC85" s="333"/>
      <c r="BQD85" s="333"/>
      <c r="BQE85" s="333"/>
      <c r="BQF85" s="333"/>
      <c r="BQG85" s="333"/>
      <c r="BQH85" s="333"/>
      <c r="BQI85" s="333"/>
      <c r="BQJ85" s="333"/>
      <c r="BQK85" s="333"/>
      <c r="BQL85" s="333"/>
      <c r="BQM85" s="333"/>
      <c r="BQN85" s="333"/>
      <c r="BQO85" s="333"/>
      <c r="BQP85" s="333"/>
      <c r="BQQ85" s="333"/>
      <c r="BQR85" s="333"/>
      <c r="BQS85" s="333"/>
      <c r="BQT85" s="333"/>
      <c r="BQU85" s="333"/>
      <c r="BQV85" s="333"/>
      <c r="BQW85" s="333"/>
      <c r="BQX85" s="333"/>
      <c r="BQY85" s="333"/>
      <c r="BQZ85" s="333"/>
      <c r="BRA85" s="333"/>
      <c r="BRB85" s="333"/>
      <c r="BRC85" s="333"/>
      <c r="BRD85" s="333"/>
      <c r="BRE85" s="333"/>
      <c r="BRF85" s="333"/>
      <c r="BRG85" s="333"/>
      <c r="BRH85" s="333"/>
      <c r="BRI85" s="333"/>
      <c r="BRJ85" s="333"/>
      <c r="BRK85" s="333"/>
      <c r="BRL85" s="333"/>
      <c r="BRM85" s="333"/>
      <c r="BRN85" s="333"/>
      <c r="BRO85" s="333"/>
      <c r="BRP85" s="333"/>
      <c r="BRQ85" s="333"/>
      <c r="BRR85" s="333"/>
      <c r="BRS85" s="333"/>
      <c r="BRT85" s="333"/>
      <c r="BRU85" s="333"/>
      <c r="BRV85" s="333"/>
      <c r="BRW85" s="333"/>
      <c r="BRX85" s="333"/>
      <c r="BRY85" s="333"/>
      <c r="BRZ85" s="333"/>
      <c r="BSA85" s="333"/>
      <c r="BSB85" s="333"/>
      <c r="BSC85" s="333"/>
      <c r="BSD85" s="333"/>
      <c r="BSE85" s="333"/>
      <c r="BSF85" s="333"/>
      <c r="BSG85" s="333"/>
      <c r="BSH85" s="333"/>
      <c r="BSI85" s="333"/>
      <c r="BSJ85" s="333"/>
      <c r="BSK85" s="333"/>
      <c r="BSL85" s="333"/>
      <c r="BSM85" s="333"/>
      <c r="BSN85" s="333"/>
      <c r="BSO85" s="333"/>
      <c r="BSP85" s="333"/>
      <c r="BSQ85" s="333"/>
      <c r="BSR85" s="333"/>
      <c r="BSS85" s="333"/>
      <c r="BST85" s="333"/>
      <c r="BSU85" s="333"/>
      <c r="BSV85" s="333"/>
      <c r="BSW85" s="333"/>
      <c r="BSX85" s="333"/>
      <c r="BSY85" s="333"/>
      <c r="BSZ85" s="333"/>
      <c r="BTA85" s="333"/>
      <c r="BTB85" s="333"/>
      <c r="BTC85" s="333"/>
      <c r="BTD85" s="333"/>
      <c r="BTE85" s="333"/>
      <c r="BTF85" s="333"/>
      <c r="BTG85" s="333"/>
      <c r="BTH85" s="333"/>
      <c r="BTI85" s="333"/>
      <c r="BTJ85" s="333"/>
      <c r="BTK85" s="333"/>
      <c r="BTL85" s="333"/>
      <c r="BTM85" s="333"/>
      <c r="BTN85" s="333"/>
      <c r="BTO85" s="333"/>
      <c r="BTP85" s="333"/>
      <c r="BTQ85" s="333"/>
      <c r="BTR85" s="333"/>
      <c r="BTS85" s="333"/>
      <c r="BTT85" s="333"/>
      <c r="BTU85" s="333"/>
      <c r="BTV85" s="333"/>
      <c r="BTW85" s="333"/>
      <c r="BTX85" s="333"/>
      <c r="BTY85" s="333"/>
      <c r="BTZ85" s="333"/>
      <c r="BUA85" s="333"/>
      <c r="BUB85" s="333"/>
      <c r="BUC85" s="333"/>
      <c r="BUD85" s="333"/>
      <c r="BUE85" s="333"/>
      <c r="BUF85" s="333"/>
      <c r="BUG85" s="333"/>
      <c r="BUH85" s="333"/>
      <c r="BUI85" s="333"/>
      <c r="BUJ85" s="333"/>
      <c r="BUK85" s="333"/>
      <c r="BUL85" s="333"/>
      <c r="BUM85" s="333"/>
      <c r="BUN85" s="333"/>
      <c r="BUO85" s="333"/>
      <c r="BUP85" s="333"/>
      <c r="BUQ85" s="333"/>
      <c r="BUR85" s="333"/>
      <c r="BUS85" s="333"/>
      <c r="BUT85" s="333"/>
      <c r="BUU85" s="333"/>
      <c r="BUV85" s="333"/>
      <c r="BUW85" s="333"/>
      <c r="BUX85" s="333"/>
      <c r="BUY85" s="333"/>
      <c r="BUZ85" s="333"/>
      <c r="BVA85" s="333"/>
      <c r="BVB85" s="333"/>
      <c r="BVC85" s="333"/>
      <c r="BVD85" s="333"/>
      <c r="BVE85" s="333"/>
      <c r="BVF85" s="333"/>
      <c r="BVG85" s="333"/>
      <c r="BVH85" s="333"/>
      <c r="BVI85" s="333"/>
      <c r="BVJ85" s="333"/>
      <c r="BVK85" s="333"/>
      <c r="BVL85" s="333"/>
      <c r="BVM85" s="333"/>
      <c r="BVN85" s="333"/>
      <c r="BVO85" s="333"/>
      <c r="BVP85" s="333"/>
      <c r="BVQ85" s="333"/>
      <c r="BVR85" s="333"/>
      <c r="BVS85" s="333"/>
      <c r="BVT85" s="333"/>
      <c r="BVU85" s="333"/>
      <c r="BVV85" s="333"/>
      <c r="BVW85" s="333"/>
      <c r="BVX85" s="333"/>
      <c r="BVY85" s="333"/>
      <c r="BVZ85" s="333"/>
      <c r="BWA85" s="333"/>
      <c r="BWB85" s="333"/>
      <c r="BWC85" s="333"/>
      <c r="BWD85" s="333"/>
      <c r="BWE85" s="333"/>
      <c r="BWF85" s="333"/>
      <c r="BWG85" s="333"/>
      <c r="BWH85" s="333"/>
      <c r="BWI85" s="333"/>
      <c r="BWJ85" s="333"/>
      <c r="BWK85" s="333"/>
      <c r="BWL85" s="333"/>
      <c r="BWM85" s="333"/>
      <c r="BWN85" s="333"/>
      <c r="BWO85" s="333"/>
      <c r="BWP85" s="333"/>
      <c r="BWQ85" s="333"/>
      <c r="BWR85" s="333"/>
      <c r="BWS85" s="333"/>
      <c r="BWT85" s="333"/>
      <c r="BWU85" s="333"/>
      <c r="BWV85" s="333"/>
      <c r="BWW85" s="333"/>
      <c r="BWX85" s="333"/>
      <c r="BWY85" s="333"/>
      <c r="BWZ85" s="333"/>
      <c r="BXA85" s="333"/>
      <c r="BXB85" s="333"/>
      <c r="BXC85" s="333"/>
      <c r="BXD85" s="333"/>
      <c r="BXE85" s="333"/>
      <c r="BXF85" s="333"/>
      <c r="BXG85" s="333"/>
      <c r="BXH85" s="333"/>
      <c r="BXI85" s="333"/>
      <c r="BXJ85" s="333"/>
      <c r="BXK85" s="333"/>
      <c r="BXL85" s="333"/>
      <c r="BXM85" s="333"/>
      <c r="BXN85" s="333"/>
      <c r="BXO85" s="333"/>
      <c r="BXP85" s="333"/>
      <c r="BXQ85" s="333"/>
      <c r="BXR85" s="333"/>
      <c r="BXS85" s="333"/>
      <c r="BXT85" s="333"/>
      <c r="BXU85" s="333"/>
      <c r="BXV85" s="333"/>
      <c r="BXW85" s="333"/>
      <c r="BXX85" s="333"/>
      <c r="BXY85" s="333"/>
      <c r="BXZ85" s="333"/>
      <c r="BYA85" s="333"/>
      <c r="BYB85" s="333"/>
      <c r="BYC85" s="333"/>
      <c r="BYD85" s="333"/>
      <c r="BYE85" s="333"/>
      <c r="BYF85" s="333"/>
      <c r="BYG85" s="333"/>
      <c r="BYH85" s="333"/>
      <c r="BYI85" s="333"/>
      <c r="BYJ85" s="333"/>
      <c r="BYK85" s="333"/>
      <c r="BYL85" s="333"/>
      <c r="BYM85" s="333"/>
      <c r="BYN85" s="333"/>
      <c r="BYO85" s="333"/>
      <c r="BYP85" s="333"/>
      <c r="BYQ85" s="333"/>
      <c r="BYR85" s="333"/>
      <c r="BYS85" s="333"/>
      <c r="BYT85" s="333"/>
      <c r="BYU85" s="333"/>
      <c r="BYV85" s="333"/>
      <c r="BYW85" s="333"/>
      <c r="BYX85" s="333"/>
      <c r="BYY85" s="333"/>
      <c r="BYZ85" s="333"/>
      <c r="BZA85" s="333"/>
      <c r="BZB85" s="333"/>
      <c r="BZC85" s="333"/>
      <c r="BZD85" s="333"/>
      <c r="BZE85" s="333"/>
      <c r="BZF85" s="333"/>
      <c r="BZG85" s="333"/>
      <c r="BZH85" s="333"/>
      <c r="BZI85" s="333"/>
      <c r="BZJ85" s="333"/>
      <c r="BZK85" s="333"/>
      <c r="BZL85" s="333"/>
      <c r="BZM85" s="333"/>
      <c r="BZN85" s="333"/>
      <c r="BZO85" s="333"/>
      <c r="BZP85" s="333"/>
      <c r="BZQ85" s="333"/>
      <c r="BZR85" s="333"/>
      <c r="BZS85" s="333"/>
      <c r="BZT85" s="333"/>
      <c r="BZU85" s="333"/>
      <c r="BZV85" s="333"/>
      <c r="BZW85" s="333"/>
      <c r="BZX85" s="333"/>
      <c r="BZY85" s="333"/>
      <c r="BZZ85" s="333"/>
      <c r="CAA85" s="333"/>
      <c r="CAB85" s="333"/>
      <c r="CAC85" s="333"/>
      <c r="CAD85" s="333"/>
      <c r="CAE85" s="333"/>
      <c r="CAF85" s="333"/>
      <c r="CAG85" s="333"/>
      <c r="CAH85" s="333"/>
      <c r="CAI85" s="333"/>
      <c r="CAJ85" s="333"/>
      <c r="CAK85" s="333"/>
      <c r="CAL85" s="333"/>
      <c r="CAM85" s="333"/>
      <c r="CAN85" s="333"/>
      <c r="CAO85" s="333"/>
      <c r="CAP85" s="333"/>
      <c r="CAQ85" s="333"/>
      <c r="CAR85" s="333"/>
      <c r="CAS85" s="333"/>
      <c r="CAT85" s="333"/>
      <c r="CAU85" s="333"/>
      <c r="CAV85" s="333"/>
      <c r="CAW85" s="333"/>
      <c r="CAX85" s="333"/>
      <c r="CAY85" s="333"/>
      <c r="CAZ85" s="333"/>
      <c r="CBA85" s="333"/>
      <c r="CBB85" s="333"/>
      <c r="CBC85" s="333"/>
      <c r="CBD85" s="333"/>
      <c r="CBE85" s="333"/>
      <c r="CBF85" s="333"/>
      <c r="CBG85" s="333"/>
      <c r="CBH85" s="333"/>
      <c r="CBI85" s="333"/>
      <c r="CBJ85" s="333"/>
      <c r="CBK85" s="333"/>
      <c r="CBL85" s="333"/>
      <c r="CBM85" s="333"/>
      <c r="CBN85" s="333"/>
      <c r="CBO85" s="333"/>
      <c r="CBP85" s="333"/>
      <c r="CBQ85" s="333"/>
      <c r="CBR85" s="333"/>
      <c r="CBS85" s="333"/>
      <c r="CBT85" s="333"/>
      <c r="CBU85" s="333"/>
      <c r="CBV85" s="333"/>
      <c r="CBW85" s="333"/>
      <c r="CBX85" s="333"/>
      <c r="CBY85" s="333"/>
      <c r="CBZ85" s="333"/>
      <c r="CCA85" s="333"/>
      <c r="CCB85" s="333"/>
      <c r="CCC85" s="333"/>
      <c r="CCD85" s="333"/>
      <c r="CCE85" s="333"/>
      <c r="CCF85" s="333"/>
      <c r="CCG85" s="333"/>
      <c r="CCH85" s="333"/>
      <c r="CCI85" s="333"/>
      <c r="CCJ85" s="333"/>
      <c r="CCK85" s="333"/>
      <c r="CCL85" s="333"/>
      <c r="CCM85" s="333"/>
      <c r="CCN85" s="333"/>
      <c r="CCO85" s="333"/>
      <c r="CCP85" s="333"/>
      <c r="CCQ85" s="333"/>
      <c r="CCR85" s="333"/>
      <c r="CCS85" s="333"/>
      <c r="CCT85" s="333"/>
      <c r="CCU85" s="333"/>
      <c r="CCV85" s="333"/>
      <c r="CCW85" s="333"/>
      <c r="CCX85" s="333"/>
      <c r="CCY85" s="333"/>
      <c r="CCZ85" s="333"/>
      <c r="CDA85" s="333"/>
      <c r="CDB85" s="333"/>
      <c r="CDC85" s="333"/>
      <c r="CDD85" s="333"/>
      <c r="CDE85" s="333"/>
      <c r="CDF85" s="333"/>
      <c r="CDG85" s="333"/>
      <c r="CDH85" s="333"/>
      <c r="CDI85" s="333"/>
      <c r="CDJ85" s="333"/>
      <c r="CDK85" s="333"/>
      <c r="CDL85" s="333"/>
      <c r="CDM85" s="333"/>
      <c r="CDN85" s="333"/>
      <c r="CDO85" s="333"/>
      <c r="CDP85" s="333"/>
      <c r="CDQ85" s="333"/>
      <c r="CDR85" s="333"/>
      <c r="CDS85" s="333"/>
      <c r="CDT85" s="333"/>
      <c r="CDU85" s="333"/>
      <c r="CDV85" s="333"/>
      <c r="CDW85" s="333"/>
      <c r="CDX85" s="333"/>
      <c r="CDY85" s="333"/>
      <c r="CDZ85" s="333"/>
      <c r="CEA85" s="333"/>
      <c r="CEB85" s="333"/>
      <c r="CEC85" s="333"/>
      <c r="CED85" s="333"/>
      <c r="CEE85" s="333"/>
      <c r="CEF85" s="333"/>
      <c r="CEG85" s="333"/>
      <c r="CEH85" s="333"/>
      <c r="CEI85" s="333"/>
      <c r="CEJ85" s="333"/>
      <c r="CEK85" s="333"/>
      <c r="CEL85" s="333"/>
      <c r="CEM85" s="333"/>
      <c r="CEN85" s="333"/>
      <c r="CEO85" s="333"/>
      <c r="CEP85" s="333"/>
      <c r="CEQ85" s="333"/>
      <c r="CER85" s="333"/>
      <c r="CES85" s="333"/>
      <c r="CET85" s="333"/>
      <c r="CEU85" s="333"/>
      <c r="CEV85" s="333"/>
      <c r="CEW85" s="333"/>
      <c r="CEX85" s="333"/>
      <c r="CEY85" s="333"/>
      <c r="CEZ85" s="333"/>
      <c r="CFA85" s="333"/>
      <c r="CFB85" s="333"/>
      <c r="CFC85" s="333"/>
      <c r="CFD85" s="333"/>
      <c r="CFE85" s="333"/>
      <c r="CFF85" s="333"/>
      <c r="CFG85" s="333"/>
      <c r="CFH85" s="333"/>
      <c r="CFI85" s="333"/>
      <c r="CFJ85" s="333"/>
      <c r="CFK85" s="333"/>
      <c r="CFL85" s="333"/>
      <c r="CFM85" s="333"/>
      <c r="CFN85" s="333"/>
      <c r="CFO85" s="333"/>
      <c r="CFP85" s="333"/>
      <c r="CFQ85" s="333"/>
      <c r="CFR85" s="333"/>
      <c r="CFS85" s="333"/>
      <c r="CFT85" s="333"/>
      <c r="CFU85" s="333"/>
      <c r="CFV85" s="333"/>
      <c r="CFW85" s="333"/>
      <c r="CFX85" s="333"/>
      <c r="CFY85" s="333"/>
      <c r="CFZ85" s="333"/>
      <c r="CGA85" s="333"/>
      <c r="CGB85" s="333"/>
      <c r="CGC85" s="333"/>
      <c r="CGD85" s="333"/>
      <c r="CGE85" s="333"/>
      <c r="CGF85" s="333"/>
      <c r="CGG85" s="333"/>
      <c r="CGH85" s="333"/>
      <c r="CGI85" s="333"/>
      <c r="CGJ85" s="333"/>
      <c r="CGK85" s="333"/>
      <c r="CGL85" s="333"/>
      <c r="CGM85" s="333"/>
      <c r="CGN85" s="333"/>
      <c r="CGO85" s="333"/>
      <c r="CGP85" s="333"/>
      <c r="CGQ85" s="333"/>
      <c r="CGR85" s="333"/>
      <c r="CGS85" s="333"/>
      <c r="CGT85" s="333"/>
      <c r="CGU85" s="333"/>
      <c r="CGV85" s="333"/>
      <c r="CGW85" s="333"/>
      <c r="CGX85" s="333"/>
      <c r="CGY85" s="333"/>
      <c r="CGZ85" s="333"/>
      <c r="CHA85" s="333"/>
      <c r="CHB85" s="333"/>
      <c r="CHC85" s="333"/>
      <c r="CHD85" s="333"/>
      <c r="CHE85" s="333"/>
      <c r="CHF85" s="333"/>
      <c r="CHG85" s="333"/>
      <c r="CHH85" s="333"/>
      <c r="CHI85" s="333"/>
      <c r="CHJ85" s="333"/>
      <c r="CHK85" s="333"/>
      <c r="CHL85" s="333"/>
      <c r="CHM85" s="333"/>
      <c r="CHN85" s="333"/>
      <c r="CHO85" s="333"/>
      <c r="CHP85" s="333"/>
      <c r="CHQ85" s="333"/>
      <c r="CHR85" s="333"/>
      <c r="CHS85" s="333"/>
      <c r="CHT85" s="333"/>
      <c r="CHU85" s="333"/>
      <c r="CHV85" s="333"/>
      <c r="CHW85" s="333"/>
      <c r="CHX85" s="333"/>
      <c r="CHY85" s="333"/>
      <c r="CHZ85" s="333"/>
      <c r="CIA85" s="333"/>
      <c r="CIB85" s="333"/>
      <c r="CIC85" s="333"/>
      <c r="CID85" s="333"/>
      <c r="CIE85" s="333"/>
      <c r="CIF85" s="333"/>
      <c r="CIG85" s="333"/>
      <c r="CIH85" s="333"/>
      <c r="CII85" s="333"/>
      <c r="CIJ85" s="333"/>
      <c r="CIK85" s="333"/>
      <c r="CIL85" s="333"/>
      <c r="CIM85" s="333"/>
      <c r="CIN85" s="333"/>
      <c r="CIO85" s="333"/>
      <c r="CIP85" s="333"/>
      <c r="CIQ85" s="333"/>
      <c r="CIR85" s="333"/>
      <c r="CIS85" s="333"/>
      <c r="CIT85" s="333"/>
      <c r="CIU85" s="333"/>
      <c r="CIV85" s="333"/>
      <c r="CIW85" s="333"/>
      <c r="CIX85" s="333"/>
      <c r="CIY85" s="333"/>
      <c r="CIZ85" s="333"/>
      <c r="CJA85" s="333"/>
      <c r="CJB85" s="333"/>
      <c r="CJC85" s="333"/>
      <c r="CJD85" s="333"/>
      <c r="CJE85" s="333"/>
      <c r="CJF85" s="333"/>
      <c r="CJG85" s="333"/>
      <c r="CJH85" s="333"/>
      <c r="CJI85" s="333"/>
      <c r="CJJ85" s="333"/>
      <c r="CJK85" s="333"/>
      <c r="CJL85" s="333"/>
      <c r="CJM85" s="333"/>
      <c r="CJN85" s="333"/>
      <c r="CJO85" s="333"/>
      <c r="CJP85" s="333"/>
      <c r="CJQ85" s="333"/>
      <c r="CJR85" s="333"/>
      <c r="CJS85" s="333"/>
      <c r="CJT85" s="333"/>
      <c r="CJU85" s="333"/>
      <c r="CJV85" s="333"/>
      <c r="CJW85" s="333"/>
      <c r="CJX85" s="333"/>
      <c r="CJY85" s="333"/>
      <c r="CJZ85" s="333"/>
      <c r="CKA85" s="333"/>
      <c r="CKB85" s="333"/>
      <c r="CKC85" s="333"/>
      <c r="CKD85" s="333"/>
      <c r="CKE85" s="333"/>
      <c r="CKF85" s="333"/>
      <c r="CKG85" s="333"/>
      <c r="CKH85" s="333"/>
      <c r="CKI85" s="333"/>
      <c r="CKJ85" s="333"/>
      <c r="CKK85" s="333"/>
      <c r="CKL85" s="333"/>
      <c r="CKM85" s="333"/>
      <c r="CKN85" s="333"/>
      <c r="CKO85" s="333"/>
      <c r="CKP85" s="333"/>
      <c r="CKQ85" s="333"/>
      <c r="CKR85" s="333"/>
      <c r="CKS85" s="333"/>
      <c r="CKT85" s="333"/>
      <c r="CKU85" s="333"/>
      <c r="CKV85" s="333"/>
      <c r="CKW85" s="333"/>
      <c r="CKX85" s="333"/>
      <c r="CKY85" s="333"/>
      <c r="CKZ85" s="333"/>
      <c r="CLA85" s="333"/>
      <c r="CLB85" s="333"/>
      <c r="CLC85" s="333"/>
      <c r="CLD85" s="333"/>
      <c r="CLE85" s="333"/>
      <c r="CLF85" s="333"/>
      <c r="CLG85" s="333"/>
      <c r="CLH85" s="333"/>
      <c r="CLI85" s="333"/>
      <c r="CLJ85" s="333"/>
      <c r="CLK85" s="333"/>
      <c r="CLL85" s="333"/>
      <c r="CLM85" s="333"/>
      <c r="CLN85" s="333"/>
      <c r="CLO85" s="333"/>
      <c r="CLP85" s="333"/>
      <c r="CLQ85" s="333"/>
      <c r="CLR85" s="333"/>
      <c r="CLS85" s="333"/>
      <c r="CLT85" s="333"/>
      <c r="CLU85" s="333"/>
      <c r="CLV85" s="333"/>
      <c r="CLW85" s="333"/>
      <c r="CLX85" s="333"/>
      <c r="CLY85" s="333"/>
      <c r="CLZ85" s="333"/>
      <c r="CMA85" s="333"/>
      <c r="CMB85" s="333"/>
      <c r="CMC85" s="333"/>
      <c r="CMD85" s="333"/>
      <c r="CME85" s="333"/>
      <c r="CMF85" s="333"/>
      <c r="CMG85" s="333"/>
      <c r="CMH85" s="333"/>
      <c r="CMI85" s="333"/>
      <c r="CMJ85" s="333"/>
      <c r="CMK85" s="333"/>
      <c r="CML85" s="333"/>
      <c r="CMM85" s="333"/>
      <c r="CMN85" s="333"/>
      <c r="CMO85" s="333"/>
      <c r="CMP85" s="333"/>
      <c r="CMQ85" s="333"/>
      <c r="CMR85" s="333"/>
      <c r="CMS85" s="333"/>
      <c r="CMT85" s="333"/>
      <c r="CMU85" s="333"/>
      <c r="CMV85" s="333"/>
      <c r="CMW85" s="333"/>
      <c r="CMX85" s="333"/>
      <c r="CMY85" s="333"/>
      <c r="CMZ85" s="333"/>
      <c r="CNA85" s="333"/>
      <c r="CNB85" s="333"/>
      <c r="CNC85" s="333"/>
      <c r="CND85" s="333"/>
      <c r="CNE85" s="333"/>
      <c r="CNF85" s="333"/>
      <c r="CNG85" s="333"/>
      <c r="CNH85" s="333"/>
      <c r="CNI85" s="333"/>
      <c r="CNJ85" s="333"/>
      <c r="CNK85" s="333"/>
      <c r="CNL85" s="333"/>
      <c r="CNM85" s="333"/>
      <c r="CNN85" s="333"/>
      <c r="CNO85" s="333"/>
      <c r="CNP85" s="333"/>
      <c r="CNQ85" s="333"/>
      <c r="CNR85" s="333"/>
      <c r="CNS85" s="333"/>
      <c r="CNT85" s="333"/>
      <c r="CNU85" s="333"/>
      <c r="CNV85" s="333"/>
      <c r="CNW85" s="333"/>
      <c r="CNX85" s="333"/>
      <c r="CNY85" s="333"/>
      <c r="CNZ85" s="333"/>
      <c r="COA85" s="333"/>
      <c r="COB85" s="333"/>
      <c r="COC85" s="333"/>
      <c r="COD85" s="333"/>
      <c r="COE85" s="333"/>
      <c r="COF85" s="333"/>
      <c r="COG85" s="333"/>
      <c r="COH85" s="333"/>
      <c r="COI85" s="333"/>
      <c r="COJ85" s="333"/>
      <c r="COK85" s="333"/>
      <c r="COL85" s="333"/>
      <c r="COM85" s="333"/>
      <c r="CON85" s="333"/>
      <c r="COO85" s="333"/>
      <c r="COP85" s="333"/>
      <c r="COQ85" s="333"/>
      <c r="COR85" s="333"/>
      <c r="COS85" s="333"/>
      <c r="COT85" s="333"/>
      <c r="COU85" s="333"/>
      <c r="COV85" s="333"/>
      <c r="COW85" s="333"/>
      <c r="COX85" s="333"/>
      <c r="COY85" s="333"/>
      <c r="COZ85" s="333"/>
      <c r="CPA85" s="333"/>
      <c r="CPB85" s="333"/>
      <c r="CPC85" s="333"/>
      <c r="CPD85" s="333"/>
      <c r="CPE85" s="333"/>
      <c r="CPF85" s="333"/>
      <c r="CPG85" s="333"/>
      <c r="CPH85" s="333"/>
      <c r="CPI85" s="333"/>
      <c r="CPJ85" s="333"/>
      <c r="CPK85" s="333"/>
      <c r="CPL85" s="333"/>
      <c r="CPM85" s="333"/>
      <c r="CPN85" s="333"/>
      <c r="CPO85" s="333"/>
      <c r="CPP85" s="333"/>
      <c r="CPQ85" s="333"/>
      <c r="CPR85" s="333"/>
      <c r="CPS85" s="333"/>
      <c r="CPT85" s="333"/>
      <c r="CPU85" s="333"/>
      <c r="CPV85" s="333"/>
      <c r="CPW85" s="333"/>
      <c r="CPX85" s="333"/>
      <c r="CPY85" s="333"/>
      <c r="CPZ85" s="333"/>
      <c r="CQA85" s="333"/>
      <c r="CQB85" s="333"/>
      <c r="CQC85" s="333"/>
      <c r="CQD85" s="333"/>
      <c r="CQE85" s="333"/>
      <c r="CQF85" s="333"/>
      <c r="CQG85" s="333"/>
      <c r="CQH85" s="333"/>
      <c r="CQI85" s="333"/>
      <c r="CQJ85" s="333"/>
      <c r="CQK85" s="333"/>
      <c r="CQL85" s="333"/>
      <c r="CQM85" s="333"/>
      <c r="CQN85" s="333"/>
      <c r="CQO85" s="333"/>
      <c r="CQP85" s="333"/>
      <c r="CQQ85" s="333"/>
      <c r="CQR85" s="333"/>
      <c r="CQS85" s="333"/>
      <c r="CQT85" s="333"/>
      <c r="CQU85" s="333"/>
      <c r="CQV85" s="333"/>
      <c r="CQW85" s="333"/>
      <c r="CQX85" s="333"/>
      <c r="CQY85" s="333"/>
      <c r="CQZ85" s="333"/>
      <c r="CRA85" s="333"/>
      <c r="CRB85" s="333"/>
      <c r="CRC85" s="333"/>
      <c r="CRD85" s="333"/>
      <c r="CRE85" s="333"/>
      <c r="CRF85" s="333"/>
      <c r="CRG85" s="333"/>
      <c r="CRH85" s="333"/>
      <c r="CRI85" s="333"/>
      <c r="CRJ85" s="333"/>
      <c r="CRK85" s="333"/>
      <c r="CRL85" s="333"/>
      <c r="CRM85" s="333"/>
      <c r="CRN85" s="333"/>
      <c r="CRO85" s="333"/>
      <c r="CRP85" s="333"/>
      <c r="CRQ85" s="333"/>
      <c r="CRR85" s="333"/>
      <c r="CRS85" s="333"/>
      <c r="CRT85" s="333"/>
      <c r="CRU85" s="333"/>
      <c r="CRV85" s="333"/>
      <c r="CRW85" s="333"/>
      <c r="CRX85" s="333"/>
      <c r="CRY85" s="333"/>
      <c r="CRZ85" s="333"/>
      <c r="CSA85" s="333"/>
      <c r="CSB85" s="333"/>
      <c r="CSC85" s="333"/>
      <c r="CSD85" s="333"/>
      <c r="CSE85" s="333"/>
      <c r="CSF85" s="333"/>
      <c r="CSG85" s="333"/>
      <c r="CSH85" s="333"/>
      <c r="CSI85" s="333"/>
      <c r="CSJ85" s="333"/>
      <c r="CSK85" s="333"/>
      <c r="CSL85" s="333"/>
      <c r="CSM85" s="333"/>
      <c r="CSN85" s="333"/>
      <c r="CSO85" s="333"/>
      <c r="CSP85" s="333"/>
      <c r="CSQ85" s="333"/>
      <c r="CSR85" s="333"/>
      <c r="CSS85" s="333"/>
      <c r="CST85" s="333"/>
      <c r="CSU85" s="333"/>
      <c r="CSV85" s="333"/>
      <c r="CSW85" s="333"/>
      <c r="CSX85" s="333"/>
      <c r="CSY85" s="333"/>
      <c r="CSZ85" s="333"/>
      <c r="CTA85" s="333"/>
      <c r="CTB85" s="333"/>
      <c r="CTC85" s="333"/>
      <c r="CTD85" s="333"/>
      <c r="CTE85" s="333"/>
      <c r="CTF85" s="333"/>
      <c r="CTG85" s="333"/>
      <c r="CTH85" s="333"/>
      <c r="CTI85" s="333"/>
      <c r="CTJ85" s="333"/>
      <c r="CTK85" s="333"/>
      <c r="CTL85" s="333"/>
      <c r="CTM85" s="333"/>
      <c r="CTN85" s="333"/>
      <c r="CTO85" s="333"/>
      <c r="CTP85" s="333"/>
      <c r="CTQ85" s="333"/>
      <c r="CTR85" s="333"/>
      <c r="CTS85" s="333"/>
      <c r="CTT85" s="333"/>
      <c r="CTU85" s="333"/>
      <c r="CTV85" s="333"/>
      <c r="CTW85" s="333"/>
      <c r="CTX85" s="333"/>
      <c r="CTY85" s="333"/>
      <c r="CTZ85" s="333"/>
      <c r="CUA85" s="333"/>
      <c r="CUB85" s="333"/>
      <c r="CUC85" s="333"/>
      <c r="CUD85" s="333"/>
      <c r="CUE85" s="333"/>
      <c r="CUF85" s="333"/>
      <c r="CUG85" s="333"/>
      <c r="CUH85" s="333"/>
      <c r="CUI85" s="333"/>
      <c r="CUJ85" s="333"/>
      <c r="CUK85" s="333"/>
      <c r="CUL85" s="333"/>
      <c r="CUM85" s="333"/>
      <c r="CUN85" s="333"/>
      <c r="CUO85" s="333"/>
      <c r="CUP85" s="333"/>
      <c r="CUQ85" s="333"/>
      <c r="CUR85" s="333"/>
      <c r="CUS85" s="333"/>
      <c r="CUT85" s="333"/>
      <c r="CUU85" s="333"/>
      <c r="CUV85" s="333"/>
      <c r="CUW85" s="333"/>
      <c r="CUX85" s="333"/>
      <c r="CUY85" s="333"/>
      <c r="CUZ85" s="333"/>
      <c r="CVA85" s="333"/>
      <c r="CVB85" s="333"/>
      <c r="CVC85" s="333"/>
      <c r="CVD85" s="333"/>
      <c r="CVE85" s="333"/>
      <c r="CVF85" s="333"/>
      <c r="CVG85" s="333"/>
      <c r="CVH85" s="333"/>
      <c r="CVI85" s="333"/>
      <c r="CVJ85" s="333"/>
      <c r="CVK85" s="333"/>
      <c r="CVL85" s="333"/>
      <c r="CVM85" s="333"/>
      <c r="CVN85" s="333"/>
      <c r="CVO85" s="333"/>
      <c r="CVP85" s="333"/>
      <c r="CVQ85" s="333"/>
      <c r="CVR85" s="333"/>
      <c r="CVS85" s="333"/>
      <c r="CVT85" s="333"/>
      <c r="CVU85" s="333"/>
      <c r="CVV85" s="333"/>
      <c r="CVW85" s="333"/>
      <c r="CVX85" s="333"/>
      <c r="CVY85" s="333"/>
      <c r="CVZ85" s="333"/>
      <c r="CWA85" s="333"/>
      <c r="CWB85" s="333"/>
      <c r="CWC85" s="333"/>
      <c r="CWD85" s="333"/>
      <c r="CWE85" s="333"/>
      <c r="CWF85" s="333"/>
      <c r="CWG85" s="333"/>
      <c r="CWH85" s="333"/>
      <c r="CWI85" s="333"/>
      <c r="CWJ85" s="333"/>
      <c r="CWK85" s="333"/>
      <c r="CWL85" s="333"/>
      <c r="CWM85" s="333"/>
      <c r="CWN85" s="333"/>
      <c r="CWO85" s="333"/>
      <c r="CWP85" s="333"/>
      <c r="CWQ85" s="333"/>
      <c r="CWR85" s="333"/>
      <c r="CWS85" s="333"/>
      <c r="CWT85" s="333"/>
      <c r="CWU85" s="333"/>
      <c r="CWV85" s="333"/>
      <c r="CWW85" s="333"/>
      <c r="CWX85" s="333"/>
      <c r="CWY85" s="333"/>
      <c r="CWZ85" s="333"/>
      <c r="CXA85" s="333"/>
      <c r="CXB85" s="333"/>
      <c r="CXC85" s="333"/>
      <c r="CXD85" s="333"/>
      <c r="CXE85" s="333"/>
      <c r="CXF85" s="333"/>
      <c r="CXG85" s="333"/>
      <c r="CXH85" s="333"/>
      <c r="CXI85" s="333"/>
      <c r="CXJ85" s="333"/>
      <c r="CXK85" s="333"/>
      <c r="CXL85" s="333"/>
      <c r="CXM85" s="333"/>
      <c r="CXN85" s="333"/>
      <c r="CXO85" s="333"/>
      <c r="CXP85" s="333"/>
      <c r="CXQ85" s="333"/>
      <c r="CXR85" s="333"/>
      <c r="CXS85" s="333"/>
      <c r="CXT85" s="333"/>
      <c r="CXU85" s="333"/>
      <c r="CXV85" s="333"/>
      <c r="CXW85" s="333"/>
      <c r="CXX85" s="333"/>
      <c r="CXY85" s="333"/>
      <c r="CXZ85" s="333"/>
      <c r="CYA85" s="333"/>
      <c r="CYB85" s="333"/>
      <c r="CYC85" s="333"/>
      <c r="CYD85" s="333"/>
      <c r="CYE85" s="333"/>
      <c r="CYF85" s="333"/>
      <c r="CYG85" s="333"/>
      <c r="CYH85" s="333"/>
      <c r="CYI85" s="333"/>
      <c r="CYJ85" s="333"/>
      <c r="CYK85" s="333"/>
      <c r="CYL85" s="333"/>
      <c r="CYM85" s="333"/>
      <c r="CYN85" s="333"/>
      <c r="CYO85" s="333"/>
      <c r="CYP85" s="333"/>
      <c r="CYQ85" s="333"/>
      <c r="CYR85" s="333"/>
      <c r="CYS85" s="333"/>
      <c r="CYT85" s="333"/>
      <c r="CYU85" s="333"/>
      <c r="CYV85" s="333"/>
      <c r="CYW85" s="333"/>
      <c r="CYX85" s="333"/>
      <c r="CYY85" s="333"/>
      <c r="CYZ85" s="333"/>
      <c r="CZA85" s="333"/>
      <c r="CZB85" s="333"/>
      <c r="CZC85" s="333"/>
      <c r="CZD85" s="333"/>
      <c r="CZE85" s="333"/>
      <c r="CZF85" s="333"/>
      <c r="CZG85" s="333"/>
      <c r="CZH85" s="333"/>
      <c r="CZI85" s="333"/>
      <c r="CZJ85" s="333"/>
      <c r="CZK85" s="333"/>
      <c r="CZL85" s="333"/>
      <c r="CZM85" s="333"/>
      <c r="CZN85" s="333"/>
      <c r="CZO85" s="333"/>
      <c r="CZP85" s="333"/>
      <c r="CZQ85" s="333"/>
      <c r="CZR85" s="333"/>
      <c r="CZS85" s="333"/>
      <c r="CZT85" s="333"/>
      <c r="CZU85" s="333"/>
      <c r="CZV85" s="333"/>
      <c r="CZW85" s="333"/>
      <c r="CZX85" s="333"/>
      <c r="CZY85" s="333"/>
      <c r="CZZ85" s="333"/>
      <c r="DAA85" s="333"/>
      <c r="DAB85" s="333"/>
      <c r="DAC85" s="333"/>
      <c r="DAD85" s="333"/>
      <c r="DAE85" s="333"/>
      <c r="DAF85" s="333"/>
      <c r="DAG85" s="333"/>
      <c r="DAH85" s="333"/>
      <c r="DAI85" s="333"/>
      <c r="DAJ85" s="333"/>
      <c r="DAK85" s="333"/>
      <c r="DAL85" s="333"/>
      <c r="DAM85" s="333"/>
      <c r="DAN85" s="333"/>
      <c r="DAO85" s="333"/>
      <c r="DAP85" s="333"/>
      <c r="DAQ85" s="333"/>
      <c r="DAR85" s="333"/>
      <c r="DAS85" s="333"/>
      <c r="DAT85" s="333"/>
      <c r="DAU85" s="333"/>
      <c r="DAV85" s="333"/>
      <c r="DAW85" s="333"/>
      <c r="DAX85" s="333"/>
      <c r="DAY85" s="333"/>
      <c r="DAZ85" s="333"/>
      <c r="DBA85" s="333"/>
      <c r="DBB85" s="333"/>
      <c r="DBC85" s="333"/>
      <c r="DBD85" s="333"/>
      <c r="DBE85" s="333"/>
      <c r="DBF85" s="333"/>
      <c r="DBG85" s="333"/>
      <c r="DBH85" s="333"/>
      <c r="DBI85" s="333"/>
      <c r="DBJ85" s="333"/>
      <c r="DBK85" s="333"/>
      <c r="DBL85" s="333"/>
      <c r="DBM85" s="333"/>
      <c r="DBN85" s="333"/>
      <c r="DBO85" s="333"/>
      <c r="DBP85" s="333"/>
      <c r="DBQ85" s="333"/>
      <c r="DBR85" s="333"/>
      <c r="DBS85" s="333"/>
      <c r="DBT85" s="333"/>
      <c r="DBU85" s="333"/>
      <c r="DBV85" s="333"/>
      <c r="DBW85" s="333"/>
      <c r="DBX85" s="333"/>
      <c r="DBY85" s="333"/>
      <c r="DBZ85" s="333"/>
      <c r="DCA85" s="333"/>
      <c r="DCB85" s="333"/>
      <c r="DCC85" s="333"/>
      <c r="DCD85" s="333"/>
      <c r="DCE85" s="333"/>
      <c r="DCF85" s="333"/>
      <c r="DCG85" s="333"/>
      <c r="DCH85" s="333"/>
      <c r="DCI85" s="333"/>
      <c r="DCJ85" s="333"/>
      <c r="DCK85" s="333"/>
      <c r="DCL85" s="333"/>
      <c r="DCM85" s="333"/>
      <c r="DCN85" s="333"/>
      <c r="DCO85" s="333"/>
      <c r="DCP85" s="333"/>
      <c r="DCQ85" s="333"/>
      <c r="DCR85" s="333"/>
      <c r="DCS85" s="333"/>
      <c r="DCT85" s="333"/>
      <c r="DCU85" s="333"/>
      <c r="DCV85" s="333"/>
      <c r="DCW85" s="333"/>
      <c r="DCX85" s="333"/>
      <c r="DCY85" s="333"/>
      <c r="DCZ85" s="333"/>
      <c r="DDA85" s="333"/>
      <c r="DDB85" s="333"/>
      <c r="DDC85" s="333"/>
      <c r="DDD85" s="333"/>
      <c r="DDE85" s="333"/>
      <c r="DDF85" s="333"/>
      <c r="DDG85" s="333"/>
      <c r="DDH85" s="333"/>
      <c r="DDI85" s="333"/>
      <c r="DDJ85" s="333"/>
      <c r="DDK85" s="333"/>
      <c r="DDL85" s="333"/>
      <c r="DDM85" s="333"/>
      <c r="DDN85" s="333"/>
      <c r="DDO85" s="333"/>
      <c r="DDP85" s="333"/>
      <c r="DDQ85" s="333"/>
      <c r="DDR85" s="333"/>
      <c r="DDS85" s="333"/>
      <c r="DDT85" s="333"/>
      <c r="DDU85" s="333"/>
      <c r="DDV85" s="333"/>
      <c r="DDW85" s="333"/>
      <c r="DDX85" s="333"/>
      <c r="DDY85" s="333"/>
      <c r="DDZ85" s="333"/>
      <c r="DEA85" s="333"/>
      <c r="DEB85" s="333"/>
      <c r="DEC85" s="333"/>
      <c r="DED85" s="333"/>
      <c r="DEE85" s="333"/>
      <c r="DEF85" s="333"/>
      <c r="DEG85" s="333"/>
      <c r="DEH85" s="333"/>
      <c r="DEI85" s="333"/>
      <c r="DEJ85" s="333"/>
      <c r="DEK85" s="333"/>
      <c r="DEL85" s="333"/>
      <c r="DEM85" s="333"/>
      <c r="DEN85" s="333"/>
      <c r="DEO85" s="333"/>
      <c r="DEP85" s="333"/>
      <c r="DEQ85" s="333"/>
      <c r="DER85" s="333"/>
      <c r="DES85" s="333"/>
      <c r="DET85" s="333"/>
      <c r="DEU85" s="333"/>
      <c r="DEV85" s="333"/>
      <c r="DEW85" s="333"/>
      <c r="DEX85" s="333"/>
      <c r="DEY85" s="333"/>
      <c r="DEZ85" s="333"/>
      <c r="DFA85" s="333"/>
      <c r="DFB85" s="333"/>
      <c r="DFC85" s="333"/>
      <c r="DFD85" s="333"/>
      <c r="DFE85" s="333"/>
      <c r="DFF85" s="333"/>
      <c r="DFG85" s="333"/>
      <c r="DFH85" s="333"/>
      <c r="DFI85" s="333"/>
      <c r="DFJ85" s="333"/>
      <c r="DFK85" s="333"/>
      <c r="DFL85" s="333"/>
      <c r="DFM85" s="333"/>
      <c r="DFN85" s="333"/>
      <c r="DFO85" s="333"/>
      <c r="DFP85" s="333"/>
      <c r="DFQ85" s="333"/>
      <c r="DFR85" s="333"/>
      <c r="DFS85" s="333"/>
      <c r="DFT85" s="333"/>
      <c r="DFU85" s="333"/>
      <c r="DFV85" s="333"/>
      <c r="DFW85" s="333"/>
      <c r="DFX85" s="333"/>
      <c r="DFY85" s="333"/>
      <c r="DFZ85" s="333"/>
      <c r="DGA85" s="333"/>
      <c r="DGB85" s="333"/>
      <c r="DGC85" s="333"/>
      <c r="DGD85" s="333"/>
      <c r="DGE85" s="333"/>
      <c r="DGF85" s="333"/>
      <c r="DGG85" s="333"/>
      <c r="DGH85" s="333"/>
      <c r="DGI85" s="333"/>
      <c r="DGJ85" s="333"/>
      <c r="DGK85" s="333"/>
      <c r="DGL85" s="333"/>
      <c r="DGM85" s="333"/>
      <c r="DGN85" s="333"/>
      <c r="DGO85" s="333"/>
      <c r="DGP85" s="333"/>
      <c r="DGQ85" s="333"/>
      <c r="DGR85" s="333"/>
      <c r="DGS85" s="333"/>
      <c r="DGT85" s="333"/>
      <c r="DGU85" s="333"/>
      <c r="DGV85" s="333"/>
      <c r="DGW85" s="333"/>
      <c r="DGX85" s="333"/>
      <c r="DGY85" s="333"/>
      <c r="DGZ85" s="333"/>
      <c r="DHA85" s="333"/>
      <c r="DHB85" s="333"/>
      <c r="DHC85" s="333"/>
      <c r="DHD85" s="333"/>
      <c r="DHE85" s="333"/>
      <c r="DHF85" s="333"/>
      <c r="DHG85" s="333"/>
      <c r="DHH85" s="333"/>
      <c r="DHI85" s="333"/>
      <c r="DHJ85" s="333"/>
      <c r="DHK85" s="333"/>
      <c r="DHL85" s="333"/>
      <c r="DHM85" s="333"/>
      <c r="DHN85" s="333"/>
      <c r="DHO85" s="333"/>
      <c r="DHP85" s="333"/>
      <c r="DHQ85" s="333"/>
      <c r="DHR85" s="333"/>
      <c r="DHS85" s="333"/>
      <c r="DHT85" s="333"/>
      <c r="DHU85" s="333"/>
      <c r="DHV85" s="333"/>
      <c r="DHW85" s="333"/>
      <c r="DHX85" s="333"/>
      <c r="DHY85" s="333"/>
      <c r="DHZ85" s="333"/>
      <c r="DIA85" s="333"/>
      <c r="DIB85" s="333"/>
      <c r="DIC85" s="333"/>
      <c r="DID85" s="333"/>
      <c r="DIE85" s="333"/>
      <c r="DIF85" s="333"/>
      <c r="DIG85" s="333"/>
      <c r="DIH85" s="333"/>
      <c r="DII85" s="333"/>
      <c r="DIJ85" s="333"/>
      <c r="DIK85" s="333"/>
      <c r="DIL85" s="333"/>
      <c r="DIM85" s="333"/>
      <c r="DIN85" s="333"/>
      <c r="DIO85" s="333"/>
      <c r="DIP85" s="333"/>
      <c r="DIQ85" s="333"/>
      <c r="DIR85" s="333"/>
      <c r="DIS85" s="333"/>
      <c r="DIT85" s="333"/>
      <c r="DIU85" s="333"/>
      <c r="DIV85" s="333"/>
      <c r="DIW85" s="333"/>
      <c r="DIX85" s="333"/>
      <c r="DIY85" s="333"/>
      <c r="DIZ85" s="333"/>
      <c r="DJA85" s="333"/>
      <c r="DJB85" s="333"/>
      <c r="DJC85" s="333"/>
      <c r="DJD85" s="333"/>
      <c r="DJE85" s="333"/>
      <c r="DJF85" s="333"/>
      <c r="DJG85" s="333"/>
      <c r="DJH85" s="333"/>
      <c r="DJI85" s="333"/>
      <c r="DJJ85" s="333"/>
      <c r="DJK85" s="333"/>
      <c r="DJL85" s="333"/>
      <c r="DJM85" s="333"/>
      <c r="DJN85" s="333"/>
      <c r="DJO85" s="333"/>
      <c r="DJP85" s="333"/>
      <c r="DJQ85" s="333"/>
      <c r="DJR85" s="333"/>
      <c r="DJS85" s="333"/>
      <c r="DJT85" s="333"/>
      <c r="DJU85" s="333"/>
      <c r="DJV85" s="333"/>
      <c r="DJW85" s="333"/>
      <c r="DJX85" s="333"/>
      <c r="DJY85" s="333"/>
      <c r="DJZ85" s="333"/>
      <c r="DKA85" s="333"/>
      <c r="DKB85" s="333"/>
      <c r="DKC85" s="333"/>
      <c r="DKD85" s="333"/>
      <c r="DKE85" s="333"/>
      <c r="DKF85" s="333"/>
      <c r="DKG85" s="333"/>
      <c r="DKH85" s="333"/>
      <c r="DKI85" s="333"/>
      <c r="DKJ85" s="333"/>
      <c r="DKK85" s="333"/>
      <c r="DKL85" s="333"/>
      <c r="DKM85" s="333"/>
      <c r="DKN85" s="333"/>
      <c r="DKO85" s="333"/>
      <c r="DKP85" s="333"/>
      <c r="DKQ85" s="333"/>
      <c r="DKR85" s="333"/>
      <c r="DKS85" s="333"/>
      <c r="DKT85" s="333"/>
      <c r="DKU85" s="333"/>
      <c r="DKV85" s="333"/>
      <c r="DKW85" s="333"/>
      <c r="DKX85" s="333"/>
      <c r="DKY85" s="333"/>
      <c r="DKZ85" s="333"/>
      <c r="DLA85" s="333"/>
      <c r="DLB85" s="333"/>
      <c r="DLC85" s="333"/>
      <c r="DLD85" s="333"/>
      <c r="DLE85" s="333"/>
      <c r="DLF85" s="333"/>
      <c r="DLG85" s="333"/>
      <c r="DLH85" s="333"/>
      <c r="DLI85" s="333"/>
      <c r="DLJ85" s="333"/>
      <c r="DLK85" s="333"/>
      <c r="DLL85" s="333"/>
      <c r="DLM85" s="333"/>
      <c r="DLN85" s="333"/>
      <c r="DLO85" s="333"/>
      <c r="DLP85" s="333"/>
      <c r="DLQ85" s="333"/>
      <c r="DLR85" s="333"/>
      <c r="DLS85" s="333"/>
      <c r="DLT85" s="333"/>
      <c r="DLU85" s="333"/>
      <c r="DLV85" s="333"/>
      <c r="DLW85" s="333"/>
      <c r="DLX85" s="333"/>
      <c r="DLY85" s="333"/>
      <c r="DLZ85" s="333"/>
      <c r="DMA85" s="333"/>
      <c r="DMB85" s="333"/>
      <c r="DMC85" s="333"/>
      <c r="DMD85" s="333"/>
      <c r="DME85" s="333"/>
      <c r="DMF85" s="333"/>
      <c r="DMG85" s="333"/>
      <c r="DMH85" s="333"/>
      <c r="DMI85" s="333"/>
      <c r="DMJ85" s="333"/>
      <c r="DMK85" s="333"/>
      <c r="DML85" s="333"/>
      <c r="DMM85" s="333"/>
      <c r="DMN85" s="333"/>
      <c r="DMO85" s="333"/>
      <c r="DMP85" s="333"/>
      <c r="DMQ85" s="333"/>
      <c r="DMR85" s="333"/>
      <c r="DMS85" s="333"/>
      <c r="DMT85" s="333"/>
      <c r="DMU85" s="333"/>
      <c r="DMV85" s="333"/>
      <c r="DMW85" s="333"/>
      <c r="DMX85" s="333"/>
      <c r="DMY85" s="333"/>
      <c r="DMZ85" s="333"/>
      <c r="DNA85" s="333"/>
      <c r="DNB85" s="333"/>
      <c r="DNC85" s="333"/>
      <c r="DND85" s="333"/>
      <c r="DNE85" s="333"/>
      <c r="DNF85" s="333"/>
      <c r="DNG85" s="333"/>
      <c r="DNH85" s="333"/>
      <c r="DNI85" s="333"/>
      <c r="DNJ85" s="333"/>
      <c r="DNK85" s="333"/>
      <c r="DNL85" s="333"/>
      <c r="DNM85" s="333"/>
      <c r="DNN85" s="333"/>
      <c r="DNO85" s="333"/>
      <c r="DNP85" s="333"/>
      <c r="DNQ85" s="333"/>
      <c r="DNR85" s="333"/>
      <c r="DNS85" s="333"/>
      <c r="DNT85" s="333"/>
      <c r="DNU85" s="333"/>
      <c r="DNV85" s="333"/>
      <c r="DNW85" s="333"/>
      <c r="DNX85" s="333"/>
      <c r="DNY85" s="333"/>
      <c r="DNZ85" s="333"/>
      <c r="DOA85" s="333"/>
      <c r="DOB85" s="333"/>
      <c r="DOC85" s="333"/>
      <c r="DOD85" s="333"/>
      <c r="DOE85" s="333"/>
      <c r="DOF85" s="333"/>
      <c r="DOG85" s="333"/>
      <c r="DOH85" s="333"/>
      <c r="DOI85" s="333"/>
      <c r="DOJ85" s="333"/>
      <c r="DOK85" s="333"/>
      <c r="DOL85" s="333"/>
      <c r="DOM85" s="333"/>
      <c r="DON85" s="333"/>
      <c r="DOO85" s="333"/>
      <c r="DOP85" s="333"/>
      <c r="DOQ85" s="333"/>
      <c r="DOR85" s="333"/>
      <c r="DOS85" s="333"/>
      <c r="DOT85" s="333"/>
      <c r="DOU85" s="333"/>
      <c r="DOV85" s="333"/>
      <c r="DOW85" s="333"/>
      <c r="DOX85" s="333"/>
      <c r="DOY85" s="333"/>
      <c r="DOZ85" s="333"/>
      <c r="DPA85" s="333"/>
      <c r="DPB85" s="333"/>
      <c r="DPC85" s="333"/>
      <c r="DPD85" s="333"/>
      <c r="DPE85" s="333"/>
      <c r="DPF85" s="333"/>
      <c r="DPG85" s="333"/>
      <c r="DPH85" s="333"/>
      <c r="DPI85" s="333"/>
      <c r="DPJ85" s="333"/>
      <c r="DPK85" s="333"/>
      <c r="DPL85" s="333"/>
      <c r="DPM85" s="333"/>
      <c r="DPN85" s="333"/>
      <c r="DPO85" s="333"/>
      <c r="DPP85" s="333"/>
      <c r="DPQ85" s="333"/>
      <c r="DPR85" s="333"/>
      <c r="DPS85" s="333"/>
      <c r="DPT85" s="333"/>
      <c r="DPU85" s="333"/>
      <c r="DPV85" s="333"/>
      <c r="DPW85" s="333"/>
      <c r="DPX85" s="333"/>
      <c r="DPY85" s="333"/>
      <c r="DPZ85" s="333"/>
      <c r="DQA85" s="333"/>
      <c r="DQB85" s="333"/>
      <c r="DQC85" s="333"/>
      <c r="DQD85" s="333"/>
      <c r="DQE85" s="333"/>
      <c r="DQF85" s="333"/>
      <c r="DQG85" s="333"/>
      <c r="DQH85" s="333"/>
      <c r="DQI85" s="333"/>
      <c r="DQJ85" s="333"/>
      <c r="DQK85" s="333"/>
      <c r="DQL85" s="333"/>
      <c r="DQM85" s="333"/>
      <c r="DQN85" s="333"/>
      <c r="DQO85" s="333"/>
      <c r="DQP85" s="333"/>
      <c r="DQQ85" s="333"/>
      <c r="DQR85" s="333"/>
      <c r="DQS85" s="333"/>
      <c r="DQT85" s="333"/>
      <c r="DQU85" s="333"/>
      <c r="DQV85" s="333"/>
      <c r="DQW85" s="333"/>
      <c r="DQX85" s="333"/>
      <c r="DQY85" s="333"/>
      <c r="DQZ85" s="333"/>
      <c r="DRA85" s="333"/>
      <c r="DRB85" s="333"/>
      <c r="DRC85" s="333"/>
      <c r="DRD85" s="333"/>
      <c r="DRE85" s="333"/>
      <c r="DRF85" s="333"/>
      <c r="DRG85" s="333"/>
      <c r="DRH85" s="333"/>
      <c r="DRI85" s="333"/>
      <c r="DRJ85" s="333"/>
      <c r="DRK85" s="333"/>
      <c r="DRL85" s="333"/>
      <c r="DRM85" s="333"/>
      <c r="DRN85" s="333"/>
      <c r="DRO85" s="333"/>
      <c r="DRP85" s="333"/>
      <c r="DRQ85" s="333"/>
      <c r="DRR85" s="333"/>
      <c r="DRS85" s="333"/>
      <c r="DRT85" s="333"/>
      <c r="DRU85" s="333"/>
      <c r="DRV85" s="333"/>
      <c r="DRW85" s="333"/>
      <c r="DRX85" s="333"/>
      <c r="DRY85" s="333"/>
      <c r="DRZ85" s="333"/>
      <c r="DSA85" s="333"/>
      <c r="DSB85" s="333"/>
      <c r="DSC85" s="333"/>
      <c r="DSD85" s="333"/>
      <c r="DSE85" s="333"/>
      <c r="DSF85" s="333"/>
      <c r="DSG85" s="333"/>
      <c r="DSH85" s="333"/>
      <c r="DSI85" s="333"/>
      <c r="DSJ85" s="333"/>
      <c r="DSK85" s="333"/>
      <c r="DSL85" s="333"/>
      <c r="DSM85" s="333"/>
      <c r="DSN85" s="333"/>
      <c r="DSO85" s="333"/>
      <c r="DSP85" s="333"/>
      <c r="DSQ85" s="333"/>
      <c r="DSR85" s="333"/>
      <c r="DSS85" s="333"/>
      <c r="DST85" s="333"/>
      <c r="DSU85" s="333"/>
      <c r="DSV85" s="333"/>
      <c r="DSW85" s="333"/>
      <c r="DSX85" s="333"/>
      <c r="DSY85" s="333"/>
      <c r="DSZ85" s="333"/>
      <c r="DTA85" s="333"/>
      <c r="DTB85" s="333"/>
      <c r="DTC85" s="333"/>
      <c r="DTD85" s="333"/>
      <c r="DTE85" s="333"/>
      <c r="DTF85" s="333"/>
      <c r="DTG85" s="333"/>
      <c r="DTH85" s="333"/>
      <c r="DTI85" s="333"/>
      <c r="DTJ85" s="333"/>
      <c r="DTK85" s="333"/>
      <c r="DTL85" s="333"/>
      <c r="DTM85" s="333"/>
      <c r="DTN85" s="333"/>
      <c r="DTO85" s="333"/>
      <c r="DTP85" s="333"/>
      <c r="DTQ85" s="333"/>
      <c r="DTR85" s="333"/>
      <c r="DTS85" s="333"/>
      <c r="DTT85" s="333"/>
      <c r="DTU85" s="333"/>
      <c r="DTV85" s="333"/>
      <c r="DTW85" s="333"/>
      <c r="DTX85" s="333"/>
      <c r="DTY85" s="333"/>
      <c r="DTZ85" s="333"/>
      <c r="DUA85" s="333"/>
      <c r="DUB85" s="333"/>
      <c r="DUC85" s="333"/>
      <c r="DUD85" s="333"/>
      <c r="DUE85" s="333"/>
      <c r="DUF85" s="333"/>
      <c r="DUG85" s="333"/>
      <c r="DUH85" s="333"/>
      <c r="DUI85" s="333"/>
      <c r="DUJ85" s="333"/>
      <c r="DUK85" s="333"/>
      <c r="DUL85" s="333"/>
      <c r="DUM85" s="333"/>
      <c r="DUN85" s="333"/>
      <c r="DUO85" s="333"/>
      <c r="DUP85" s="333"/>
      <c r="DUQ85" s="333"/>
      <c r="DUR85" s="333"/>
      <c r="DUS85" s="333"/>
      <c r="DUT85" s="333"/>
      <c r="DUU85" s="333"/>
      <c r="DUV85" s="333"/>
      <c r="DUW85" s="333"/>
      <c r="DUX85" s="333"/>
      <c r="DUY85" s="333"/>
      <c r="DUZ85" s="333"/>
      <c r="DVA85" s="333"/>
      <c r="DVB85" s="333"/>
      <c r="DVC85" s="333"/>
      <c r="DVD85" s="333"/>
      <c r="DVE85" s="333"/>
      <c r="DVF85" s="333"/>
      <c r="DVG85" s="333"/>
      <c r="DVH85" s="333"/>
      <c r="DVI85" s="333"/>
      <c r="DVJ85" s="333"/>
      <c r="DVK85" s="333"/>
      <c r="DVL85" s="333"/>
      <c r="DVM85" s="333"/>
      <c r="DVN85" s="333"/>
      <c r="DVO85" s="333"/>
      <c r="DVP85" s="333"/>
      <c r="DVQ85" s="333"/>
      <c r="DVR85" s="333"/>
      <c r="DVS85" s="333"/>
      <c r="DVT85" s="333"/>
      <c r="DVU85" s="333"/>
      <c r="DVV85" s="333"/>
      <c r="DVW85" s="333"/>
      <c r="DVX85" s="333"/>
      <c r="DVY85" s="333"/>
      <c r="DVZ85" s="333"/>
      <c r="DWA85" s="333"/>
      <c r="DWB85" s="333"/>
      <c r="DWC85" s="333"/>
      <c r="DWD85" s="333"/>
      <c r="DWE85" s="333"/>
      <c r="DWF85" s="333"/>
      <c r="DWG85" s="333"/>
      <c r="DWH85" s="333"/>
      <c r="DWI85" s="333"/>
      <c r="DWJ85" s="333"/>
      <c r="DWK85" s="333"/>
      <c r="DWL85" s="333"/>
      <c r="DWM85" s="333"/>
      <c r="DWN85" s="333"/>
      <c r="DWO85" s="333"/>
      <c r="DWP85" s="333"/>
      <c r="DWQ85" s="333"/>
      <c r="DWR85" s="333"/>
      <c r="DWS85" s="333"/>
      <c r="DWT85" s="333"/>
      <c r="DWU85" s="333"/>
      <c r="DWV85" s="333"/>
      <c r="DWW85" s="333"/>
      <c r="DWX85" s="333"/>
      <c r="DWY85" s="333"/>
      <c r="DWZ85" s="333"/>
      <c r="DXA85" s="333"/>
      <c r="DXB85" s="333"/>
      <c r="DXC85" s="333"/>
      <c r="DXD85" s="333"/>
      <c r="DXE85" s="333"/>
      <c r="DXF85" s="333"/>
      <c r="DXG85" s="333"/>
      <c r="DXH85" s="333"/>
      <c r="DXI85" s="333"/>
      <c r="DXJ85" s="333"/>
      <c r="DXK85" s="333"/>
      <c r="DXL85" s="333"/>
      <c r="DXM85" s="333"/>
      <c r="DXN85" s="333"/>
      <c r="DXO85" s="333"/>
      <c r="DXP85" s="333"/>
      <c r="DXQ85" s="333"/>
      <c r="DXR85" s="333"/>
      <c r="DXS85" s="333"/>
      <c r="DXT85" s="333"/>
      <c r="DXU85" s="333"/>
      <c r="DXV85" s="333"/>
      <c r="DXW85" s="333"/>
      <c r="DXX85" s="333"/>
      <c r="DXY85" s="333"/>
      <c r="DXZ85" s="333"/>
      <c r="DYA85" s="333"/>
      <c r="DYB85" s="333"/>
      <c r="DYC85" s="333"/>
      <c r="DYD85" s="333"/>
      <c r="DYE85" s="333"/>
      <c r="DYF85" s="333"/>
      <c r="DYG85" s="333"/>
      <c r="DYH85" s="333"/>
      <c r="DYI85" s="333"/>
      <c r="DYJ85" s="333"/>
      <c r="DYK85" s="333"/>
      <c r="DYL85" s="333"/>
      <c r="DYM85" s="333"/>
      <c r="DYN85" s="333"/>
      <c r="DYO85" s="333"/>
      <c r="DYP85" s="333"/>
      <c r="DYQ85" s="333"/>
      <c r="DYR85" s="333"/>
      <c r="DYS85" s="333"/>
      <c r="DYT85" s="333"/>
      <c r="DYU85" s="333"/>
      <c r="DYV85" s="333"/>
      <c r="DYW85" s="333"/>
      <c r="DYX85" s="333"/>
      <c r="DYY85" s="333"/>
      <c r="DYZ85" s="333"/>
      <c r="DZA85" s="333"/>
      <c r="DZB85" s="333"/>
      <c r="DZC85" s="333"/>
      <c r="DZD85" s="333"/>
      <c r="DZE85" s="333"/>
      <c r="DZF85" s="333"/>
      <c r="DZG85" s="333"/>
      <c r="DZH85" s="333"/>
      <c r="DZI85" s="333"/>
      <c r="DZJ85" s="333"/>
      <c r="DZK85" s="333"/>
      <c r="DZL85" s="333"/>
      <c r="DZM85" s="333"/>
      <c r="DZN85" s="333"/>
      <c r="DZO85" s="333"/>
      <c r="DZP85" s="333"/>
      <c r="DZQ85" s="333"/>
      <c r="DZR85" s="333"/>
      <c r="DZS85" s="333"/>
      <c r="DZT85" s="333"/>
      <c r="DZU85" s="333"/>
      <c r="DZV85" s="333"/>
      <c r="DZW85" s="333"/>
      <c r="DZX85" s="333"/>
      <c r="DZY85" s="333"/>
      <c r="DZZ85" s="333"/>
      <c r="EAA85" s="333"/>
      <c r="EAB85" s="333"/>
      <c r="EAC85" s="333"/>
      <c r="EAD85" s="333"/>
      <c r="EAE85" s="333"/>
      <c r="EAF85" s="333"/>
      <c r="EAG85" s="333"/>
      <c r="EAH85" s="333"/>
      <c r="EAI85" s="333"/>
      <c r="EAJ85" s="333"/>
      <c r="EAK85" s="333"/>
      <c r="EAL85" s="333"/>
      <c r="EAM85" s="333"/>
      <c r="EAN85" s="333"/>
      <c r="EAO85" s="333"/>
      <c r="EAP85" s="333"/>
      <c r="EAQ85" s="333"/>
      <c r="EAR85" s="333"/>
      <c r="EAS85" s="333"/>
      <c r="EAT85" s="333"/>
      <c r="EAU85" s="333"/>
      <c r="EAV85" s="333"/>
      <c r="EAW85" s="333"/>
      <c r="EAX85" s="333"/>
      <c r="EAY85" s="333"/>
      <c r="EAZ85" s="333"/>
      <c r="EBA85" s="333"/>
      <c r="EBB85" s="333"/>
      <c r="EBC85" s="333"/>
      <c r="EBD85" s="333"/>
      <c r="EBE85" s="333"/>
      <c r="EBF85" s="333"/>
      <c r="EBG85" s="333"/>
      <c r="EBH85" s="333"/>
      <c r="EBI85" s="333"/>
      <c r="EBJ85" s="333"/>
      <c r="EBK85" s="333"/>
      <c r="EBL85" s="333"/>
      <c r="EBM85" s="333"/>
      <c r="EBN85" s="333"/>
      <c r="EBO85" s="333"/>
      <c r="EBP85" s="333"/>
      <c r="EBQ85" s="333"/>
      <c r="EBR85" s="333"/>
      <c r="EBS85" s="333"/>
      <c r="EBT85" s="333"/>
      <c r="EBU85" s="333"/>
      <c r="EBV85" s="333"/>
      <c r="EBW85" s="333"/>
      <c r="EBX85" s="333"/>
      <c r="EBY85" s="333"/>
      <c r="EBZ85" s="333"/>
      <c r="ECA85" s="333"/>
      <c r="ECB85" s="333"/>
      <c r="ECC85" s="333"/>
      <c r="ECD85" s="333"/>
      <c r="ECE85" s="333"/>
      <c r="ECF85" s="333"/>
      <c r="ECG85" s="333"/>
      <c r="ECH85" s="333"/>
      <c r="ECI85" s="333"/>
      <c r="ECJ85" s="333"/>
      <c r="ECK85" s="333"/>
      <c r="ECL85" s="333"/>
      <c r="ECM85" s="333"/>
      <c r="ECN85" s="333"/>
      <c r="ECO85" s="333"/>
      <c r="ECP85" s="333"/>
      <c r="ECQ85" s="333"/>
      <c r="ECR85" s="333"/>
      <c r="ECS85" s="333"/>
      <c r="ECT85" s="333"/>
      <c r="ECU85" s="333"/>
      <c r="ECV85" s="333"/>
      <c r="ECW85" s="333"/>
      <c r="ECX85" s="333"/>
      <c r="ECY85" s="333"/>
      <c r="ECZ85" s="333"/>
      <c r="EDA85" s="333"/>
      <c r="EDB85" s="333"/>
      <c r="EDC85" s="333"/>
      <c r="EDD85" s="333"/>
      <c r="EDE85" s="333"/>
      <c r="EDF85" s="333"/>
      <c r="EDG85" s="333"/>
      <c r="EDH85" s="333"/>
      <c r="EDI85" s="333"/>
      <c r="EDJ85" s="333"/>
      <c r="EDK85" s="333"/>
      <c r="EDL85" s="333"/>
      <c r="EDM85" s="333"/>
      <c r="EDN85" s="333"/>
      <c r="EDO85" s="333"/>
      <c r="EDP85" s="333"/>
      <c r="EDQ85" s="333"/>
      <c r="EDR85" s="333"/>
      <c r="EDS85" s="333"/>
      <c r="EDT85" s="333"/>
      <c r="EDU85" s="333"/>
      <c r="EDV85" s="333"/>
      <c r="EDW85" s="333"/>
      <c r="EDX85" s="333"/>
      <c r="EDY85" s="333"/>
      <c r="EDZ85" s="333"/>
      <c r="EEA85" s="333"/>
      <c r="EEB85" s="333"/>
      <c r="EEC85" s="333"/>
      <c r="EED85" s="333"/>
      <c r="EEE85" s="333"/>
      <c r="EEF85" s="333"/>
      <c r="EEG85" s="333"/>
      <c r="EEH85" s="333"/>
      <c r="EEI85" s="333"/>
      <c r="EEJ85" s="333"/>
      <c r="EEK85" s="333"/>
      <c r="EEL85" s="333"/>
      <c r="EEM85" s="333"/>
      <c r="EEN85" s="333"/>
      <c r="EEO85" s="333"/>
      <c r="EEP85" s="333"/>
      <c r="EEQ85" s="333"/>
      <c r="EER85" s="333"/>
      <c r="EES85" s="333"/>
      <c r="EET85" s="333"/>
      <c r="EEU85" s="333"/>
      <c r="EEV85" s="333"/>
      <c r="EEW85" s="333"/>
      <c r="EEX85" s="333"/>
      <c r="EEY85" s="333"/>
      <c r="EEZ85" s="333"/>
      <c r="EFA85" s="333"/>
      <c r="EFB85" s="333"/>
      <c r="EFC85" s="333"/>
      <c r="EFD85" s="333"/>
      <c r="EFE85" s="333"/>
      <c r="EFF85" s="333"/>
      <c r="EFG85" s="333"/>
      <c r="EFH85" s="333"/>
      <c r="EFI85" s="333"/>
      <c r="EFJ85" s="333"/>
      <c r="EFK85" s="333"/>
      <c r="EFL85" s="333"/>
      <c r="EFM85" s="333"/>
      <c r="EFN85" s="333"/>
      <c r="EFO85" s="333"/>
      <c r="EFP85" s="333"/>
      <c r="EFQ85" s="333"/>
      <c r="EFR85" s="333"/>
      <c r="EFS85" s="333"/>
      <c r="EFT85" s="333"/>
      <c r="EFU85" s="333"/>
      <c r="EFV85" s="333"/>
      <c r="EFW85" s="333"/>
      <c r="EFX85" s="333"/>
      <c r="EFY85" s="333"/>
      <c r="EFZ85" s="333"/>
      <c r="EGA85" s="333"/>
      <c r="EGB85" s="333"/>
      <c r="EGC85" s="333"/>
      <c r="EGD85" s="333"/>
      <c r="EGE85" s="333"/>
      <c r="EGF85" s="333"/>
      <c r="EGG85" s="333"/>
      <c r="EGH85" s="333"/>
      <c r="EGI85" s="333"/>
      <c r="EGJ85" s="333"/>
      <c r="EGK85" s="333"/>
      <c r="EGL85" s="333"/>
      <c r="EGM85" s="333"/>
      <c r="EGN85" s="333"/>
      <c r="EGO85" s="333"/>
      <c r="EGP85" s="333"/>
      <c r="EGQ85" s="333"/>
      <c r="EGR85" s="333"/>
      <c r="EGS85" s="333"/>
      <c r="EGT85" s="333"/>
      <c r="EGU85" s="333"/>
      <c r="EGV85" s="333"/>
      <c r="EGW85" s="333"/>
      <c r="EGX85" s="333"/>
      <c r="EGY85" s="333"/>
      <c r="EGZ85" s="333"/>
      <c r="EHA85" s="333"/>
      <c r="EHB85" s="333"/>
      <c r="EHC85" s="333"/>
      <c r="EHD85" s="333"/>
      <c r="EHE85" s="333"/>
      <c r="EHF85" s="333"/>
      <c r="EHG85" s="333"/>
      <c r="EHH85" s="333"/>
      <c r="EHI85" s="333"/>
      <c r="EHJ85" s="333"/>
      <c r="EHK85" s="333"/>
      <c r="EHL85" s="333"/>
      <c r="EHM85" s="333"/>
      <c r="EHN85" s="333"/>
      <c r="EHO85" s="333"/>
      <c r="EHP85" s="333"/>
      <c r="EHQ85" s="333"/>
      <c r="EHR85" s="333"/>
      <c r="EHS85" s="333"/>
      <c r="EHT85" s="333"/>
      <c r="EHU85" s="333"/>
      <c r="EHV85" s="333"/>
      <c r="EHW85" s="333"/>
      <c r="EHX85" s="333"/>
      <c r="EHY85" s="333"/>
      <c r="EHZ85" s="333"/>
      <c r="EIA85" s="333"/>
      <c r="EIB85" s="333"/>
      <c r="EIC85" s="333"/>
      <c r="EID85" s="333"/>
      <c r="EIE85" s="333"/>
      <c r="EIF85" s="333"/>
      <c r="EIG85" s="333"/>
      <c r="EIH85" s="333"/>
      <c r="EII85" s="333"/>
      <c r="EIJ85" s="333"/>
      <c r="EIK85" s="333"/>
      <c r="EIL85" s="333"/>
      <c r="EIM85" s="333"/>
      <c r="EIN85" s="333"/>
      <c r="EIO85" s="333"/>
      <c r="EIP85" s="333"/>
      <c r="EIQ85" s="333"/>
      <c r="EIR85" s="333"/>
      <c r="EIS85" s="333"/>
      <c r="EIT85" s="333"/>
      <c r="EIU85" s="333"/>
      <c r="EIV85" s="333"/>
      <c r="EIW85" s="333"/>
      <c r="EIX85" s="333"/>
      <c r="EIY85" s="333"/>
      <c r="EIZ85" s="333"/>
      <c r="EJA85" s="333"/>
      <c r="EJB85" s="333"/>
      <c r="EJC85" s="333"/>
      <c r="EJD85" s="333"/>
      <c r="EJE85" s="333"/>
      <c r="EJF85" s="333"/>
      <c r="EJG85" s="333"/>
      <c r="EJH85" s="333"/>
      <c r="EJI85" s="333"/>
      <c r="EJJ85" s="333"/>
      <c r="EJK85" s="333"/>
      <c r="EJL85" s="333"/>
      <c r="EJM85" s="333"/>
      <c r="EJN85" s="333"/>
      <c r="EJO85" s="333"/>
      <c r="EJP85" s="333"/>
      <c r="EJQ85" s="333"/>
      <c r="EJR85" s="333"/>
      <c r="EJS85" s="333"/>
      <c r="EJT85" s="333"/>
      <c r="EJU85" s="333"/>
      <c r="EJV85" s="333"/>
      <c r="EJW85" s="333"/>
      <c r="EJX85" s="333"/>
      <c r="EJY85" s="333"/>
      <c r="EJZ85" s="333"/>
      <c r="EKA85" s="333"/>
      <c r="EKB85" s="333"/>
      <c r="EKC85" s="333"/>
      <c r="EKD85" s="333"/>
      <c r="EKE85" s="333"/>
      <c r="EKF85" s="333"/>
      <c r="EKG85" s="333"/>
      <c r="EKH85" s="333"/>
      <c r="EKI85" s="333"/>
      <c r="EKJ85" s="333"/>
      <c r="EKK85" s="333"/>
      <c r="EKL85" s="333"/>
      <c r="EKM85" s="333"/>
      <c r="EKN85" s="333"/>
      <c r="EKO85" s="333"/>
      <c r="EKP85" s="333"/>
      <c r="EKQ85" s="333"/>
      <c r="EKR85" s="333"/>
      <c r="EKS85" s="333"/>
      <c r="EKT85" s="333"/>
      <c r="EKU85" s="333"/>
      <c r="EKV85" s="333"/>
      <c r="EKW85" s="333"/>
      <c r="EKX85" s="333"/>
      <c r="EKY85" s="333"/>
      <c r="EKZ85" s="333"/>
      <c r="ELA85" s="333"/>
      <c r="ELB85" s="333"/>
      <c r="ELC85" s="333"/>
      <c r="ELD85" s="333"/>
      <c r="ELE85" s="333"/>
      <c r="ELF85" s="333"/>
      <c r="ELG85" s="333"/>
      <c r="ELH85" s="333"/>
      <c r="ELI85" s="333"/>
      <c r="ELJ85" s="333"/>
      <c r="ELK85" s="333"/>
      <c r="ELL85" s="333"/>
      <c r="ELM85" s="333"/>
      <c r="ELN85" s="333"/>
      <c r="ELO85" s="333"/>
      <c r="ELP85" s="333"/>
      <c r="ELQ85" s="333"/>
      <c r="ELR85" s="333"/>
      <c r="ELS85" s="333"/>
      <c r="ELT85" s="333"/>
      <c r="ELU85" s="333"/>
      <c r="ELV85" s="333"/>
      <c r="ELW85" s="333"/>
      <c r="ELX85" s="333"/>
      <c r="ELY85" s="333"/>
      <c r="ELZ85" s="333"/>
      <c r="EMA85" s="333"/>
      <c r="EMB85" s="333"/>
      <c r="EMC85" s="333"/>
      <c r="EMD85" s="333"/>
      <c r="EME85" s="333"/>
      <c r="EMF85" s="333"/>
      <c r="EMG85" s="333"/>
      <c r="EMH85" s="333"/>
      <c r="EMI85" s="333"/>
      <c r="EMJ85" s="333"/>
      <c r="EMK85" s="333"/>
      <c r="EML85" s="333"/>
      <c r="EMM85" s="333"/>
      <c r="EMN85" s="333"/>
      <c r="EMO85" s="333"/>
      <c r="EMP85" s="333"/>
      <c r="EMQ85" s="333"/>
      <c r="EMR85" s="333"/>
      <c r="EMS85" s="333"/>
      <c r="EMT85" s="333"/>
      <c r="EMU85" s="333"/>
      <c r="EMV85" s="333"/>
      <c r="EMW85" s="333"/>
      <c r="EMX85" s="333"/>
      <c r="EMY85" s="333"/>
      <c r="EMZ85" s="333"/>
      <c r="ENA85" s="333"/>
      <c r="ENB85" s="333"/>
      <c r="ENC85" s="333"/>
      <c r="END85" s="333"/>
      <c r="ENE85" s="333"/>
      <c r="ENF85" s="333"/>
      <c r="ENG85" s="333"/>
      <c r="ENH85" s="333"/>
      <c r="ENI85" s="333"/>
      <c r="ENJ85" s="333"/>
      <c r="ENK85" s="333"/>
      <c r="ENL85" s="333"/>
      <c r="ENM85" s="333"/>
      <c r="ENN85" s="333"/>
      <c r="ENO85" s="333"/>
      <c r="ENP85" s="333"/>
      <c r="ENQ85" s="333"/>
      <c r="ENR85" s="333"/>
      <c r="ENS85" s="333"/>
      <c r="ENT85" s="333"/>
      <c r="ENU85" s="333"/>
      <c r="ENV85" s="333"/>
      <c r="ENW85" s="333"/>
      <c r="ENX85" s="333"/>
      <c r="ENY85" s="333"/>
      <c r="ENZ85" s="333"/>
      <c r="EOA85" s="333"/>
      <c r="EOB85" s="333"/>
      <c r="EOC85" s="333"/>
      <c r="EOD85" s="333"/>
      <c r="EOE85" s="333"/>
      <c r="EOF85" s="333"/>
      <c r="EOG85" s="333"/>
      <c r="EOH85" s="333"/>
      <c r="EOI85" s="333"/>
      <c r="EOJ85" s="333"/>
      <c r="EOK85" s="333"/>
      <c r="EOL85" s="333"/>
      <c r="EOM85" s="333"/>
      <c r="EON85" s="333"/>
      <c r="EOO85" s="333"/>
      <c r="EOP85" s="333"/>
      <c r="EOQ85" s="333"/>
      <c r="EOR85" s="333"/>
      <c r="EOS85" s="333"/>
      <c r="EOT85" s="333"/>
      <c r="EOU85" s="333"/>
      <c r="EOV85" s="333"/>
      <c r="EOW85" s="333"/>
      <c r="EOX85" s="333"/>
      <c r="EOY85" s="333"/>
      <c r="EOZ85" s="333"/>
      <c r="EPA85" s="333"/>
      <c r="EPB85" s="333"/>
      <c r="EPC85" s="333"/>
      <c r="EPD85" s="333"/>
      <c r="EPE85" s="333"/>
      <c r="EPF85" s="333"/>
      <c r="EPG85" s="333"/>
      <c r="EPH85" s="333"/>
      <c r="EPI85" s="333"/>
      <c r="EPJ85" s="333"/>
      <c r="EPK85" s="333"/>
      <c r="EPL85" s="333"/>
      <c r="EPM85" s="333"/>
      <c r="EPN85" s="333"/>
      <c r="EPO85" s="333"/>
      <c r="EPP85" s="333"/>
      <c r="EPQ85" s="333"/>
      <c r="EPR85" s="333"/>
      <c r="EPS85" s="333"/>
      <c r="EPT85" s="333"/>
      <c r="EPU85" s="333"/>
      <c r="EPV85" s="333"/>
      <c r="EPW85" s="333"/>
      <c r="EPX85" s="333"/>
      <c r="EPY85" s="333"/>
      <c r="EPZ85" s="333"/>
      <c r="EQA85" s="333"/>
      <c r="EQB85" s="333"/>
      <c r="EQC85" s="333"/>
      <c r="EQD85" s="333"/>
      <c r="EQE85" s="333"/>
      <c r="EQF85" s="333"/>
      <c r="EQG85" s="333"/>
      <c r="EQH85" s="333"/>
      <c r="EQI85" s="333"/>
      <c r="EQJ85" s="333"/>
      <c r="EQK85" s="333"/>
      <c r="EQL85" s="333"/>
      <c r="EQM85" s="333"/>
      <c r="EQN85" s="333"/>
      <c r="EQO85" s="333"/>
      <c r="EQP85" s="333"/>
      <c r="EQQ85" s="333"/>
      <c r="EQR85" s="333"/>
      <c r="EQS85" s="333"/>
      <c r="EQT85" s="333"/>
      <c r="EQU85" s="333"/>
      <c r="EQV85" s="333"/>
      <c r="EQW85" s="333"/>
      <c r="EQX85" s="333"/>
      <c r="EQY85" s="333"/>
      <c r="EQZ85" s="333"/>
      <c r="ERA85" s="333"/>
      <c r="ERB85" s="333"/>
      <c r="ERC85" s="333"/>
      <c r="ERD85" s="333"/>
      <c r="ERE85" s="333"/>
      <c r="ERF85" s="333"/>
      <c r="ERG85" s="333"/>
      <c r="ERH85" s="333"/>
      <c r="ERI85" s="333"/>
      <c r="ERJ85" s="333"/>
      <c r="ERK85" s="333"/>
      <c r="ERL85" s="333"/>
      <c r="ERM85" s="333"/>
      <c r="ERN85" s="333"/>
      <c r="ERO85" s="333"/>
      <c r="ERP85" s="333"/>
      <c r="ERQ85" s="333"/>
      <c r="ERR85" s="333"/>
      <c r="ERS85" s="333"/>
      <c r="ERT85" s="333"/>
      <c r="ERU85" s="333"/>
      <c r="ERV85" s="333"/>
      <c r="ERW85" s="333"/>
      <c r="ERX85" s="333"/>
      <c r="ERY85" s="333"/>
      <c r="ERZ85" s="333"/>
      <c r="ESA85" s="333"/>
      <c r="ESB85" s="333"/>
      <c r="ESC85" s="333"/>
      <c r="ESD85" s="333"/>
      <c r="ESE85" s="333"/>
      <c r="ESF85" s="333"/>
      <c r="ESG85" s="333"/>
      <c r="ESH85" s="333"/>
      <c r="ESI85" s="333"/>
      <c r="ESJ85" s="333"/>
      <c r="ESK85" s="333"/>
      <c r="ESL85" s="333"/>
      <c r="ESM85" s="333"/>
      <c r="ESN85" s="333"/>
      <c r="ESO85" s="333"/>
      <c r="ESP85" s="333"/>
      <c r="ESQ85" s="333"/>
      <c r="ESR85" s="333"/>
      <c r="ESS85" s="333"/>
      <c r="EST85" s="333"/>
      <c r="ESU85" s="333"/>
      <c r="ESV85" s="333"/>
      <c r="ESW85" s="333"/>
      <c r="ESX85" s="333"/>
      <c r="ESY85" s="333"/>
      <c r="ESZ85" s="333"/>
      <c r="ETA85" s="333"/>
      <c r="ETB85" s="333"/>
      <c r="ETC85" s="333"/>
      <c r="ETD85" s="333"/>
      <c r="ETE85" s="333"/>
      <c r="ETF85" s="333"/>
      <c r="ETG85" s="333"/>
      <c r="ETH85" s="333"/>
      <c r="ETI85" s="333"/>
      <c r="ETJ85" s="333"/>
      <c r="ETK85" s="333"/>
      <c r="ETL85" s="333"/>
      <c r="ETM85" s="333"/>
      <c r="ETN85" s="333"/>
      <c r="ETO85" s="333"/>
      <c r="ETP85" s="333"/>
      <c r="ETQ85" s="333"/>
      <c r="ETR85" s="333"/>
      <c r="ETS85" s="333"/>
      <c r="ETT85" s="333"/>
      <c r="ETU85" s="333"/>
      <c r="ETV85" s="333"/>
      <c r="ETW85" s="333"/>
      <c r="ETX85" s="333"/>
      <c r="ETY85" s="333"/>
      <c r="ETZ85" s="333"/>
      <c r="EUA85" s="333"/>
      <c r="EUB85" s="333"/>
      <c r="EUC85" s="333"/>
      <c r="EUD85" s="333"/>
      <c r="EUE85" s="333"/>
      <c r="EUF85" s="333"/>
      <c r="EUG85" s="333"/>
      <c r="EUH85" s="333"/>
      <c r="EUI85" s="333"/>
      <c r="EUJ85" s="333"/>
      <c r="EUK85" s="333"/>
      <c r="EUL85" s="333"/>
      <c r="EUM85" s="333"/>
      <c r="EUN85" s="333"/>
      <c r="EUO85" s="333"/>
      <c r="EUP85" s="333"/>
      <c r="EUQ85" s="333"/>
      <c r="EUR85" s="333"/>
      <c r="EUS85" s="333"/>
      <c r="EUT85" s="333"/>
      <c r="EUU85" s="333"/>
      <c r="EUV85" s="333"/>
      <c r="EUW85" s="333"/>
      <c r="EUX85" s="333"/>
      <c r="EUY85" s="333"/>
      <c r="EUZ85" s="333"/>
      <c r="EVA85" s="333"/>
      <c r="EVB85" s="333"/>
      <c r="EVC85" s="333"/>
      <c r="EVD85" s="333"/>
      <c r="EVE85" s="333"/>
      <c r="EVF85" s="333"/>
      <c r="EVG85" s="333"/>
      <c r="EVH85" s="333"/>
      <c r="EVI85" s="333"/>
      <c r="EVJ85" s="333"/>
      <c r="EVK85" s="333"/>
      <c r="EVL85" s="333"/>
      <c r="EVM85" s="333"/>
      <c r="EVN85" s="333"/>
      <c r="EVO85" s="333"/>
      <c r="EVP85" s="333"/>
      <c r="EVQ85" s="333"/>
      <c r="EVR85" s="333"/>
      <c r="EVS85" s="333"/>
      <c r="EVT85" s="333"/>
      <c r="EVU85" s="333"/>
      <c r="EVV85" s="333"/>
      <c r="EVW85" s="333"/>
      <c r="EVX85" s="333"/>
      <c r="EVY85" s="333"/>
      <c r="EVZ85" s="333"/>
      <c r="EWA85" s="333"/>
      <c r="EWB85" s="333"/>
      <c r="EWC85" s="333"/>
      <c r="EWD85" s="333"/>
      <c r="EWE85" s="333"/>
      <c r="EWF85" s="333"/>
      <c r="EWG85" s="333"/>
      <c r="EWH85" s="333"/>
      <c r="EWI85" s="333"/>
      <c r="EWJ85" s="333"/>
      <c r="EWK85" s="333"/>
      <c r="EWL85" s="333"/>
      <c r="EWM85" s="333"/>
      <c r="EWN85" s="333"/>
      <c r="EWO85" s="333"/>
      <c r="EWP85" s="333"/>
      <c r="EWQ85" s="333"/>
      <c r="EWR85" s="333"/>
      <c r="EWS85" s="333"/>
      <c r="EWT85" s="333"/>
      <c r="EWU85" s="333"/>
      <c r="EWV85" s="333"/>
      <c r="EWW85" s="333"/>
      <c r="EWX85" s="333"/>
      <c r="EWY85" s="333"/>
      <c r="EWZ85" s="333"/>
      <c r="EXA85" s="333"/>
      <c r="EXB85" s="333"/>
      <c r="EXC85" s="333"/>
      <c r="EXD85" s="333"/>
      <c r="EXE85" s="333"/>
      <c r="EXF85" s="333"/>
      <c r="EXG85" s="333"/>
      <c r="EXH85" s="333"/>
      <c r="EXI85" s="333"/>
      <c r="EXJ85" s="333"/>
      <c r="EXK85" s="333"/>
      <c r="EXL85" s="333"/>
      <c r="EXM85" s="333"/>
      <c r="EXN85" s="333"/>
      <c r="EXO85" s="333"/>
      <c r="EXP85" s="333"/>
      <c r="EXQ85" s="333"/>
      <c r="EXR85" s="333"/>
      <c r="EXS85" s="333"/>
      <c r="EXT85" s="333"/>
      <c r="EXU85" s="333"/>
      <c r="EXV85" s="333"/>
      <c r="EXW85" s="333"/>
      <c r="EXX85" s="333"/>
      <c r="EXY85" s="333"/>
      <c r="EXZ85" s="333"/>
      <c r="EYA85" s="333"/>
      <c r="EYB85" s="333"/>
      <c r="EYC85" s="333"/>
      <c r="EYD85" s="333"/>
      <c r="EYE85" s="333"/>
      <c r="EYF85" s="333"/>
      <c r="EYG85" s="333"/>
      <c r="EYH85" s="333"/>
      <c r="EYI85" s="333"/>
      <c r="EYJ85" s="333"/>
      <c r="EYK85" s="333"/>
      <c r="EYL85" s="333"/>
      <c r="EYM85" s="333"/>
      <c r="EYN85" s="333"/>
      <c r="EYO85" s="333"/>
      <c r="EYP85" s="333"/>
      <c r="EYQ85" s="333"/>
      <c r="EYR85" s="333"/>
      <c r="EYS85" s="333"/>
      <c r="EYT85" s="333"/>
      <c r="EYU85" s="333"/>
      <c r="EYV85" s="333"/>
      <c r="EYW85" s="333"/>
      <c r="EYX85" s="333"/>
      <c r="EYY85" s="333"/>
      <c r="EYZ85" s="333"/>
      <c r="EZA85" s="333"/>
      <c r="EZB85" s="333"/>
      <c r="EZC85" s="333"/>
      <c r="EZD85" s="333"/>
      <c r="EZE85" s="333"/>
      <c r="EZF85" s="333"/>
      <c r="EZG85" s="333"/>
      <c r="EZH85" s="333"/>
      <c r="EZI85" s="333"/>
      <c r="EZJ85" s="333"/>
      <c r="EZK85" s="333"/>
      <c r="EZL85" s="333"/>
      <c r="EZM85" s="333"/>
      <c r="EZN85" s="333"/>
      <c r="EZO85" s="333"/>
      <c r="EZP85" s="333"/>
      <c r="EZQ85" s="333"/>
      <c r="EZR85" s="333"/>
      <c r="EZS85" s="333"/>
      <c r="EZT85" s="333"/>
      <c r="EZU85" s="333"/>
      <c r="EZV85" s="333"/>
      <c r="EZW85" s="333"/>
      <c r="EZX85" s="333"/>
      <c r="EZY85" s="333"/>
      <c r="EZZ85" s="333"/>
      <c r="FAA85" s="333"/>
      <c r="FAB85" s="333"/>
      <c r="FAC85" s="333"/>
      <c r="FAD85" s="333"/>
      <c r="FAE85" s="333"/>
      <c r="FAF85" s="333"/>
      <c r="FAG85" s="333"/>
      <c r="FAH85" s="333"/>
      <c r="FAI85" s="333"/>
      <c r="FAJ85" s="333"/>
      <c r="FAK85" s="333"/>
      <c r="FAL85" s="333"/>
      <c r="FAM85" s="333"/>
      <c r="FAN85" s="333"/>
      <c r="FAO85" s="333"/>
      <c r="FAP85" s="333"/>
      <c r="FAQ85" s="333"/>
      <c r="FAR85" s="333"/>
      <c r="FAS85" s="333"/>
      <c r="FAT85" s="333"/>
      <c r="FAU85" s="333"/>
      <c r="FAV85" s="333"/>
      <c r="FAW85" s="333"/>
      <c r="FAX85" s="333"/>
      <c r="FAY85" s="333"/>
      <c r="FAZ85" s="333"/>
      <c r="FBA85" s="333"/>
      <c r="FBB85" s="333"/>
      <c r="FBC85" s="333"/>
      <c r="FBD85" s="333"/>
      <c r="FBE85" s="333"/>
      <c r="FBF85" s="333"/>
      <c r="FBG85" s="333"/>
      <c r="FBH85" s="333"/>
      <c r="FBI85" s="333"/>
      <c r="FBJ85" s="333"/>
      <c r="FBK85" s="333"/>
      <c r="FBL85" s="333"/>
      <c r="FBM85" s="333"/>
      <c r="FBN85" s="333"/>
      <c r="FBO85" s="333"/>
      <c r="FBP85" s="333"/>
      <c r="FBQ85" s="333"/>
      <c r="FBR85" s="333"/>
      <c r="FBS85" s="333"/>
      <c r="FBT85" s="333"/>
      <c r="FBU85" s="333"/>
      <c r="FBV85" s="333"/>
      <c r="FBW85" s="333"/>
      <c r="FBX85" s="333"/>
      <c r="FBY85" s="333"/>
      <c r="FBZ85" s="333"/>
      <c r="FCA85" s="333"/>
      <c r="FCB85" s="333"/>
      <c r="FCC85" s="333"/>
      <c r="FCD85" s="333"/>
      <c r="FCE85" s="333"/>
      <c r="FCF85" s="333"/>
      <c r="FCG85" s="333"/>
      <c r="FCH85" s="333"/>
      <c r="FCI85" s="333"/>
      <c r="FCJ85" s="333"/>
      <c r="FCK85" s="333"/>
      <c r="FCL85" s="333"/>
      <c r="FCM85" s="333"/>
      <c r="FCN85" s="333"/>
      <c r="FCO85" s="333"/>
      <c r="FCP85" s="333"/>
      <c r="FCQ85" s="333"/>
      <c r="FCR85" s="333"/>
      <c r="FCS85" s="333"/>
      <c r="FCT85" s="333"/>
      <c r="FCU85" s="333"/>
      <c r="FCV85" s="333"/>
      <c r="FCW85" s="333"/>
      <c r="FCX85" s="333"/>
      <c r="FCY85" s="333"/>
      <c r="FCZ85" s="333"/>
      <c r="FDA85" s="333"/>
      <c r="FDB85" s="333"/>
      <c r="FDC85" s="333"/>
      <c r="FDD85" s="333"/>
      <c r="FDE85" s="333"/>
      <c r="FDF85" s="333"/>
      <c r="FDG85" s="333"/>
      <c r="FDH85" s="333"/>
      <c r="FDI85" s="333"/>
      <c r="FDJ85" s="333"/>
      <c r="FDK85" s="333"/>
      <c r="FDL85" s="333"/>
      <c r="FDM85" s="333"/>
      <c r="FDN85" s="333"/>
      <c r="FDO85" s="333"/>
      <c r="FDP85" s="333"/>
      <c r="FDQ85" s="333"/>
      <c r="FDR85" s="333"/>
      <c r="FDS85" s="333"/>
      <c r="FDT85" s="333"/>
      <c r="FDU85" s="333"/>
      <c r="FDV85" s="333"/>
      <c r="FDW85" s="333"/>
      <c r="FDX85" s="333"/>
      <c r="FDY85" s="333"/>
      <c r="FDZ85" s="333"/>
      <c r="FEA85" s="333"/>
      <c r="FEB85" s="333"/>
      <c r="FEC85" s="333"/>
      <c r="FED85" s="333"/>
      <c r="FEE85" s="333"/>
      <c r="FEF85" s="333"/>
      <c r="FEG85" s="333"/>
      <c r="FEH85" s="333"/>
      <c r="FEI85" s="333"/>
      <c r="FEJ85" s="333"/>
      <c r="FEK85" s="333"/>
      <c r="FEL85" s="333"/>
      <c r="FEM85" s="333"/>
      <c r="FEN85" s="333"/>
      <c r="FEO85" s="333"/>
      <c r="FEP85" s="333"/>
      <c r="FEQ85" s="333"/>
      <c r="FER85" s="333"/>
      <c r="FES85" s="333"/>
      <c r="FET85" s="333"/>
      <c r="FEU85" s="333"/>
      <c r="FEV85" s="333"/>
      <c r="FEW85" s="333"/>
      <c r="FEX85" s="333"/>
      <c r="FEY85" s="333"/>
      <c r="FEZ85" s="333"/>
      <c r="FFA85" s="333"/>
      <c r="FFB85" s="333"/>
      <c r="FFC85" s="333"/>
      <c r="FFD85" s="333"/>
      <c r="FFE85" s="333"/>
      <c r="FFF85" s="333"/>
      <c r="FFG85" s="333"/>
      <c r="FFH85" s="333"/>
      <c r="FFI85" s="333"/>
      <c r="FFJ85" s="333"/>
      <c r="FFK85" s="333"/>
      <c r="FFL85" s="333"/>
      <c r="FFM85" s="333"/>
      <c r="FFN85" s="333"/>
      <c r="FFO85" s="333"/>
      <c r="FFP85" s="333"/>
      <c r="FFQ85" s="333"/>
      <c r="FFR85" s="333"/>
      <c r="FFS85" s="333"/>
      <c r="FFT85" s="333"/>
      <c r="FFU85" s="333"/>
      <c r="FFV85" s="333"/>
      <c r="FFW85" s="333"/>
      <c r="FFX85" s="333"/>
      <c r="FFY85" s="333"/>
      <c r="FFZ85" s="333"/>
      <c r="FGA85" s="333"/>
      <c r="FGB85" s="333"/>
      <c r="FGC85" s="333"/>
      <c r="FGD85" s="333"/>
      <c r="FGE85" s="333"/>
      <c r="FGF85" s="333"/>
      <c r="FGG85" s="333"/>
      <c r="FGH85" s="333"/>
      <c r="FGI85" s="333"/>
      <c r="FGJ85" s="333"/>
      <c r="FGK85" s="333"/>
      <c r="FGL85" s="333"/>
      <c r="FGM85" s="333"/>
      <c r="FGN85" s="333"/>
      <c r="FGO85" s="333"/>
      <c r="FGP85" s="333"/>
      <c r="FGQ85" s="333"/>
      <c r="FGR85" s="333"/>
      <c r="FGS85" s="333"/>
      <c r="FGT85" s="333"/>
      <c r="FGU85" s="333"/>
      <c r="FGV85" s="333"/>
      <c r="FGW85" s="333"/>
      <c r="FGX85" s="333"/>
      <c r="FGY85" s="333"/>
      <c r="FGZ85" s="333"/>
      <c r="FHA85" s="333"/>
      <c r="FHB85" s="333"/>
      <c r="FHC85" s="333"/>
      <c r="FHD85" s="333"/>
      <c r="FHE85" s="333"/>
      <c r="FHF85" s="333"/>
      <c r="FHG85" s="333"/>
      <c r="FHH85" s="333"/>
      <c r="FHI85" s="333"/>
      <c r="FHJ85" s="333"/>
      <c r="FHK85" s="333"/>
      <c r="FHL85" s="333"/>
      <c r="FHM85" s="333"/>
      <c r="FHN85" s="333"/>
      <c r="FHO85" s="333"/>
      <c r="FHP85" s="333"/>
      <c r="FHQ85" s="333"/>
      <c r="FHR85" s="333"/>
      <c r="FHS85" s="333"/>
      <c r="FHT85" s="333"/>
      <c r="FHU85" s="333"/>
      <c r="FHV85" s="333"/>
      <c r="FHW85" s="333"/>
      <c r="FHX85" s="333"/>
      <c r="FHY85" s="333"/>
      <c r="FHZ85" s="333"/>
      <c r="FIA85" s="333"/>
      <c r="FIB85" s="333"/>
      <c r="FIC85" s="333"/>
      <c r="FID85" s="333"/>
      <c r="FIE85" s="333"/>
      <c r="FIF85" s="333"/>
      <c r="FIG85" s="333"/>
      <c r="FIH85" s="333"/>
      <c r="FII85" s="333"/>
      <c r="FIJ85" s="333"/>
      <c r="FIK85" s="333"/>
      <c r="FIL85" s="333"/>
      <c r="FIM85" s="333"/>
      <c r="FIN85" s="333"/>
      <c r="FIO85" s="333"/>
      <c r="FIP85" s="333"/>
      <c r="FIQ85" s="333"/>
      <c r="FIR85" s="333"/>
      <c r="FIS85" s="333"/>
      <c r="FIT85" s="333"/>
      <c r="FIU85" s="333"/>
      <c r="FIV85" s="333"/>
      <c r="FIW85" s="333"/>
      <c r="FIX85" s="333"/>
      <c r="FIY85" s="333"/>
      <c r="FIZ85" s="333"/>
      <c r="FJA85" s="333"/>
      <c r="FJB85" s="333"/>
      <c r="FJC85" s="333"/>
      <c r="FJD85" s="333"/>
      <c r="FJE85" s="333"/>
      <c r="FJF85" s="333"/>
      <c r="FJG85" s="333"/>
      <c r="FJH85" s="333"/>
      <c r="FJI85" s="333"/>
      <c r="FJJ85" s="333"/>
      <c r="FJK85" s="333"/>
      <c r="FJL85" s="333"/>
      <c r="FJM85" s="333"/>
      <c r="FJN85" s="333"/>
      <c r="FJO85" s="333"/>
      <c r="FJP85" s="333"/>
      <c r="FJQ85" s="333"/>
      <c r="FJR85" s="333"/>
      <c r="FJS85" s="333"/>
      <c r="FJT85" s="333"/>
      <c r="FJU85" s="333"/>
      <c r="FJV85" s="333"/>
      <c r="FJW85" s="333"/>
      <c r="FJX85" s="333"/>
      <c r="FJY85" s="333"/>
      <c r="FJZ85" s="333"/>
      <c r="FKA85" s="333"/>
      <c r="FKB85" s="333"/>
      <c r="FKC85" s="333"/>
      <c r="FKD85" s="333"/>
      <c r="FKE85" s="333"/>
      <c r="FKF85" s="333"/>
      <c r="FKG85" s="333"/>
      <c r="FKH85" s="333"/>
      <c r="FKI85" s="333"/>
      <c r="FKJ85" s="333"/>
      <c r="FKK85" s="333"/>
      <c r="FKL85" s="333"/>
      <c r="FKM85" s="333"/>
      <c r="FKN85" s="333"/>
      <c r="FKO85" s="333"/>
      <c r="FKP85" s="333"/>
      <c r="FKQ85" s="333"/>
      <c r="FKR85" s="333"/>
      <c r="FKS85" s="333"/>
      <c r="FKT85" s="333"/>
      <c r="FKU85" s="333"/>
      <c r="FKV85" s="333"/>
      <c r="FKW85" s="333"/>
      <c r="FKX85" s="333"/>
      <c r="FKY85" s="333"/>
      <c r="FKZ85" s="333"/>
      <c r="FLA85" s="333"/>
      <c r="FLB85" s="333"/>
      <c r="FLC85" s="333"/>
      <c r="FLD85" s="333"/>
      <c r="FLE85" s="333"/>
      <c r="FLF85" s="333"/>
      <c r="FLG85" s="333"/>
      <c r="FLH85" s="333"/>
      <c r="FLI85" s="333"/>
      <c r="FLJ85" s="333"/>
      <c r="FLK85" s="333"/>
      <c r="FLL85" s="333"/>
      <c r="FLM85" s="333"/>
      <c r="FLN85" s="333"/>
      <c r="FLO85" s="333"/>
      <c r="FLP85" s="333"/>
      <c r="FLQ85" s="333"/>
      <c r="FLR85" s="333"/>
      <c r="FLS85" s="333"/>
      <c r="FLT85" s="333"/>
      <c r="FLU85" s="333"/>
      <c r="FLV85" s="333"/>
      <c r="FLW85" s="333"/>
      <c r="FLX85" s="333"/>
      <c r="FLY85" s="333"/>
      <c r="FLZ85" s="333"/>
      <c r="FMA85" s="333"/>
      <c r="FMB85" s="333"/>
      <c r="FMC85" s="333"/>
      <c r="FMD85" s="333"/>
      <c r="FME85" s="333"/>
      <c r="FMF85" s="333"/>
      <c r="FMG85" s="333"/>
      <c r="FMH85" s="333"/>
      <c r="FMI85" s="333"/>
      <c r="FMJ85" s="333"/>
      <c r="FMK85" s="333"/>
      <c r="FML85" s="333"/>
      <c r="FMM85" s="333"/>
      <c r="FMN85" s="333"/>
      <c r="FMO85" s="333"/>
      <c r="FMP85" s="333"/>
      <c r="FMQ85" s="333"/>
      <c r="FMR85" s="333"/>
      <c r="FMS85" s="333"/>
      <c r="FMT85" s="333"/>
      <c r="FMU85" s="333"/>
      <c r="FMV85" s="333"/>
      <c r="FMW85" s="333"/>
      <c r="FMX85" s="333"/>
      <c r="FMY85" s="333"/>
      <c r="FMZ85" s="333"/>
      <c r="FNA85" s="333"/>
      <c r="FNB85" s="333"/>
      <c r="FNC85" s="333"/>
      <c r="FND85" s="333"/>
      <c r="FNE85" s="333"/>
      <c r="FNF85" s="333"/>
      <c r="FNG85" s="333"/>
      <c r="FNH85" s="333"/>
      <c r="FNI85" s="333"/>
      <c r="FNJ85" s="333"/>
      <c r="FNK85" s="333"/>
      <c r="FNL85" s="333"/>
      <c r="FNM85" s="333"/>
      <c r="FNN85" s="333"/>
      <c r="FNO85" s="333"/>
      <c r="FNP85" s="333"/>
      <c r="FNQ85" s="333"/>
      <c r="FNR85" s="333"/>
      <c r="FNS85" s="333"/>
      <c r="FNT85" s="333"/>
      <c r="FNU85" s="333"/>
      <c r="FNV85" s="333"/>
      <c r="FNW85" s="333"/>
      <c r="FNX85" s="333"/>
      <c r="FNY85" s="333"/>
      <c r="FNZ85" s="333"/>
      <c r="FOA85" s="333"/>
      <c r="FOB85" s="333"/>
      <c r="FOC85" s="333"/>
      <c r="FOD85" s="333"/>
      <c r="FOE85" s="333"/>
      <c r="FOF85" s="333"/>
      <c r="FOG85" s="333"/>
      <c r="FOH85" s="333"/>
      <c r="FOI85" s="333"/>
      <c r="FOJ85" s="333"/>
      <c r="FOK85" s="333"/>
      <c r="FOL85" s="333"/>
      <c r="FOM85" s="333"/>
      <c r="FON85" s="333"/>
      <c r="FOO85" s="333"/>
      <c r="FOP85" s="333"/>
      <c r="FOQ85" s="333"/>
      <c r="FOR85" s="333"/>
      <c r="FOS85" s="333"/>
      <c r="FOT85" s="333"/>
      <c r="FOU85" s="333"/>
      <c r="FOV85" s="333"/>
      <c r="FOW85" s="333"/>
      <c r="FOX85" s="333"/>
      <c r="FOY85" s="333"/>
      <c r="FOZ85" s="333"/>
      <c r="FPA85" s="333"/>
      <c r="FPB85" s="333"/>
      <c r="FPC85" s="333"/>
      <c r="FPD85" s="333"/>
      <c r="FPE85" s="333"/>
      <c r="FPF85" s="333"/>
      <c r="FPG85" s="333"/>
      <c r="FPH85" s="333"/>
      <c r="FPI85" s="333"/>
      <c r="FPJ85" s="333"/>
      <c r="FPK85" s="333"/>
      <c r="FPL85" s="333"/>
      <c r="FPM85" s="333"/>
      <c r="FPN85" s="333"/>
      <c r="FPO85" s="333"/>
      <c r="FPP85" s="333"/>
      <c r="FPQ85" s="333"/>
      <c r="FPR85" s="333"/>
      <c r="FPS85" s="333"/>
      <c r="FPT85" s="333"/>
      <c r="FPU85" s="333"/>
      <c r="FPV85" s="333"/>
      <c r="FPW85" s="333"/>
      <c r="FPX85" s="333"/>
      <c r="FPY85" s="333"/>
      <c r="FPZ85" s="333"/>
      <c r="FQA85" s="333"/>
      <c r="FQB85" s="333"/>
      <c r="FQC85" s="333"/>
      <c r="FQD85" s="333"/>
      <c r="FQE85" s="333"/>
      <c r="FQF85" s="333"/>
      <c r="FQG85" s="333"/>
      <c r="FQH85" s="333"/>
      <c r="FQI85" s="333"/>
      <c r="FQJ85" s="333"/>
      <c r="FQK85" s="333"/>
      <c r="FQL85" s="333"/>
      <c r="FQM85" s="333"/>
      <c r="FQN85" s="333"/>
      <c r="FQO85" s="333"/>
      <c r="FQP85" s="333"/>
      <c r="FQQ85" s="333"/>
      <c r="FQR85" s="333"/>
      <c r="FQS85" s="333"/>
      <c r="FQT85" s="333"/>
      <c r="FQU85" s="333"/>
      <c r="FQV85" s="333"/>
      <c r="FQW85" s="333"/>
      <c r="FQX85" s="333"/>
      <c r="FQY85" s="333"/>
      <c r="FQZ85" s="333"/>
      <c r="FRA85" s="333"/>
      <c r="FRB85" s="333"/>
      <c r="FRC85" s="333"/>
      <c r="FRD85" s="333"/>
      <c r="FRE85" s="333"/>
      <c r="FRF85" s="333"/>
      <c r="FRG85" s="333"/>
      <c r="FRH85" s="333"/>
      <c r="FRI85" s="333"/>
      <c r="FRJ85" s="333"/>
      <c r="FRK85" s="333"/>
      <c r="FRL85" s="333"/>
      <c r="FRM85" s="333"/>
      <c r="FRN85" s="333"/>
      <c r="FRO85" s="333"/>
      <c r="FRP85" s="333"/>
      <c r="FRQ85" s="333"/>
      <c r="FRR85" s="333"/>
      <c r="FRS85" s="333"/>
      <c r="FRT85" s="333"/>
      <c r="FRU85" s="333"/>
      <c r="FRV85" s="333"/>
      <c r="FRW85" s="333"/>
      <c r="FRX85" s="333"/>
      <c r="FRY85" s="333"/>
      <c r="FRZ85" s="333"/>
      <c r="FSA85" s="333"/>
      <c r="FSB85" s="333"/>
      <c r="FSC85" s="333"/>
      <c r="FSD85" s="333"/>
      <c r="FSE85" s="333"/>
      <c r="FSF85" s="333"/>
      <c r="FSG85" s="333"/>
      <c r="FSH85" s="333"/>
      <c r="FSI85" s="333"/>
      <c r="FSJ85" s="333"/>
      <c r="FSK85" s="333"/>
      <c r="FSL85" s="333"/>
      <c r="FSM85" s="333"/>
      <c r="FSN85" s="333"/>
      <c r="FSO85" s="333"/>
      <c r="FSP85" s="333"/>
      <c r="FSQ85" s="333"/>
      <c r="FSR85" s="333"/>
      <c r="FSS85" s="333"/>
      <c r="FST85" s="333"/>
      <c r="FSU85" s="333"/>
      <c r="FSV85" s="333"/>
      <c r="FSW85" s="333"/>
      <c r="FSX85" s="333"/>
      <c r="FSY85" s="333"/>
      <c r="FSZ85" s="333"/>
      <c r="FTA85" s="333"/>
      <c r="FTB85" s="333"/>
      <c r="FTC85" s="333"/>
      <c r="FTD85" s="333"/>
      <c r="FTE85" s="333"/>
      <c r="FTF85" s="333"/>
      <c r="FTG85" s="333"/>
      <c r="FTH85" s="333"/>
      <c r="FTI85" s="333"/>
      <c r="FTJ85" s="333"/>
      <c r="FTK85" s="333"/>
      <c r="FTL85" s="333"/>
      <c r="FTM85" s="333"/>
      <c r="FTN85" s="333"/>
      <c r="FTO85" s="333"/>
      <c r="FTP85" s="333"/>
      <c r="FTQ85" s="333"/>
      <c r="FTR85" s="333"/>
      <c r="FTS85" s="333"/>
      <c r="FTT85" s="333"/>
      <c r="FTU85" s="333"/>
      <c r="FTV85" s="333"/>
      <c r="FTW85" s="333"/>
      <c r="FTX85" s="333"/>
      <c r="FTY85" s="333"/>
      <c r="FTZ85" s="333"/>
      <c r="FUA85" s="333"/>
      <c r="FUB85" s="333"/>
      <c r="FUC85" s="333"/>
      <c r="FUD85" s="333"/>
      <c r="FUE85" s="333"/>
      <c r="FUF85" s="333"/>
      <c r="FUG85" s="333"/>
      <c r="FUH85" s="333"/>
      <c r="FUI85" s="333"/>
      <c r="FUJ85" s="333"/>
      <c r="FUK85" s="333"/>
      <c r="FUL85" s="333"/>
      <c r="FUM85" s="333"/>
      <c r="FUN85" s="333"/>
      <c r="FUO85" s="333"/>
      <c r="FUP85" s="333"/>
      <c r="FUQ85" s="333"/>
      <c r="FUR85" s="333"/>
      <c r="FUS85" s="333"/>
      <c r="FUT85" s="333"/>
      <c r="FUU85" s="333"/>
      <c r="FUV85" s="333"/>
      <c r="FUW85" s="333"/>
      <c r="FUX85" s="333"/>
      <c r="FUY85" s="333"/>
      <c r="FUZ85" s="333"/>
      <c r="FVA85" s="333"/>
      <c r="FVB85" s="333"/>
      <c r="FVC85" s="333"/>
      <c r="FVD85" s="333"/>
      <c r="FVE85" s="333"/>
      <c r="FVF85" s="333"/>
      <c r="FVG85" s="333"/>
      <c r="FVH85" s="333"/>
      <c r="FVI85" s="333"/>
      <c r="FVJ85" s="333"/>
      <c r="FVK85" s="333"/>
      <c r="FVL85" s="333"/>
      <c r="FVM85" s="333"/>
      <c r="FVN85" s="333"/>
      <c r="FVO85" s="333"/>
      <c r="FVP85" s="333"/>
      <c r="FVQ85" s="333"/>
      <c r="FVR85" s="333"/>
      <c r="FVS85" s="333"/>
      <c r="FVT85" s="333"/>
      <c r="FVU85" s="333"/>
      <c r="FVV85" s="333"/>
      <c r="FVW85" s="333"/>
      <c r="FVX85" s="333"/>
      <c r="FVY85" s="333"/>
      <c r="FVZ85" s="333"/>
      <c r="FWA85" s="333"/>
      <c r="FWB85" s="333"/>
      <c r="FWC85" s="333"/>
      <c r="FWD85" s="333"/>
      <c r="FWE85" s="333"/>
      <c r="FWF85" s="333"/>
      <c r="FWG85" s="333"/>
      <c r="FWH85" s="333"/>
      <c r="FWI85" s="333"/>
      <c r="FWJ85" s="333"/>
      <c r="FWK85" s="333"/>
      <c r="FWL85" s="333"/>
      <c r="FWM85" s="333"/>
      <c r="FWN85" s="333"/>
      <c r="FWO85" s="333"/>
      <c r="FWP85" s="333"/>
      <c r="FWQ85" s="333"/>
      <c r="FWR85" s="333"/>
      <c r="FWS85" s="333"/>
      <c r="FWT85" s="333"/>
      <c r="FWU85" s="333"/>
      <c r="FWV85" s="333"/>
      <c r="FWW85" s="333"/>
      <c r="FWX85" s="333"/>
      <c r="FWY85" s="333"/>
      <c r="FWZ85" s="333"/>
      <c r="FXA85" s="333"/>
      <c r="FXB85" s="333"/>
      <c r="FXC85" s="333"/>
      <c r="FXD85" s="333"/>
      <c r="FXE85" s="333"/>
      <c r="FXF85" s="333"/>
      <c r="FXG85" s="333"/>
      <c r="FXH85" s="333"/>
      <c r="FXI85" s="333"/>
      <c r="FXJ85" s="333"/>
      <c r="FXK85" s="333"/>
      <c r="FXL85" s="333"/>
      <c r="FXM85" s="333"/>
      <c r="FXN85" s="333"/>
      <c r="FXO85" s="333"/>
      <c r="FXP85" s="333"/>
      <c r="FXQ85" s="333"/>
      <c r="FXR85" s="333"/>
      <c r="FXS85" s="333"/>
      <c r="FXT85" s="333"/>
      <c r="FXU85" s="333"/>
      <c r="FXV85" s="333"/>
      <c r="FXW85" s="333"/>
      <c r="FXX85" s="333"/>
      <c r="FXY85" s="333"/>
      <c r="FXZ85" s="333"/>
      <c r="FYA85" s="333"/>
      <c r="FYB85" s="333"/>
      <c r="FYC85" s="333"/>
      <c r="FYD85" s="333"/>
      <c r="FYE85" s="333"/>
      <c r="FYF85" s="333"/>
      <c r="FYG85" s="333"/>
      <c r="FYH85" s="333"/>
      <c r="FYI85" s="333"/>
      <c r="FYJ85" s="333"/>
      <c r="FYK85" s="333"/>
      <c r="FYL85" s="333"/>
      <c r="FYM85" s="333"/>
      <c r="FYN85" s="333"/>
      <c r="FYO85" s="333"/>
      <c r="FYP85" s="333"/>
      <c r="FYQ85" s="333"/>
      <c r="FYR85" s="333"/>
      <c r="FYS85" s="333"/>
      <c r="FYT85" s="333"/>
      <c r="FYU85" s="333"/>
      <c r="FYV85" s="333"/>
      <c r="FYW85" s="333"/>
      <c r="FYX85" s="333"/>
      <c r="FYY85" s="333"/>
      <c r="FYZ85" s="333"/>
      <c r="FZA85" s="333"/>
      <c r="FZB85" s="333"/>
      <c r="FZC85" s="333"/>
      <c r="FZD85" s="333"/>
      <c r="FZE85" s="333"/>
      <c r="FZF85" s="333"/>
      <c r="FZG85" s="333"/>
      <c r="FZH85" s="333"/>
      <c r="FZI85" s="333"/>
      <c r="FZJ85" s="333"/>
      <c r="FZK85" s="333"/>
      <c r="FZL85" s="333"/>
      <c r="FZM85" s="333"/>
      <c r="FZN85" s="333"/>
      <c r="FZO85" s="333"/>
      <c r="FZP85" s="333"/>
      <c r="FZQ85" s="333"/>
      <c r="FZR85" s="333"/>
      <c r="FZS85" s="333"/>
      <c r="FZT85" s="333"/>
      <c r="FZU85" s="333"/>
      <c r="FZV85" s="333"/>
      <c r="FZW85" s="333"/>
      <c r="FZX85" s="333"/>
      <c r="FZY85" s="333"/>
      <c r="FZZ85" s="333"/>
      <c r="GAA85" s="333"/>
      <c r="GAB85" s="333"/>
      <c r="GAC85" s="333"/>
      <c r="GAD85" s="333"/>
      <c r="GAE85" s="333"/>
      <c r="GAF85" s="333"/>
      <c r="GAG85" s="333"/>
      <c r="GAH85" s="333"/>
      <c r="GAI85" s="333"/>
      <c r="GAJ85" s="333"/>
      <c r="GAK85" s="333"/>
      <c r="GAL85" s="333"/>
      <c r="GAM85" s="333"/>
      <c r="GAN85" s="333"/>
      <c r="GAO85" s="333"/>
      <c r="GAP85" s="333"/>
      <c r="GAQ85" s="333"/>
      <c r="GAR85" s="333"/>
      <c r="GAS85" s="333"/>
      <c r="GAT85" s="333"/>
      <c r="GAU85" s="333"/>
      <c r="GAV85" s="333"/>
      <c r="GAW85" s="333"/>
      <c r="GAX85" s="333"/>
      <c r="GAY85" s="333"/>
      <c r="GAZ85" s="333"/>
      <c r="GBA85" s="333"/>
      <c r="GBB85" s="333"/>
      <c r="GBC85" s="333"/>
      <c r="GBD85" s="333"/>
      <c r="GBE85" s="333"/>
      <c r="GBF85" s="333"/>
      <c r="GBG85" s="333"/>
      <c r="GBH85" s="333"/>
      <c r="GBI85" s="333"/>
      <c r="GBJ85" s="333"/>
      <c r="GBK85" s="333"/>
      <c r="GBL85" s="333"/>
      <c r="GBM85" s="333"/>
      <c r="GBN85" s="333"/>
      <c r="GBO85" s="333"/>
      <c r="GBP85" s="333"/>
      <c r="GBQ85" s="333"/>
      <c r="GBR85" s="333"/>
      <c r="GBS85" s="333"/>
      <c r="GBT85" s="333"/>
      <c r="GBU85" s="333"/>
      <c r="GBV85" s="333"/>
      <c r="GBW85" s="333"/>
      <c r="GBX85" s="333"/>
      <c r="GBY85" s="333"/>
      <c r="GBZ85" s="333"/>
      <c r="GCA85" s="333"/>
      <c r="GCB85" s="333"/>
      <c r="GCC85" s="333"/>
      <c r="GCD85" s="333"/>
      <c r="GCE85" s="333"/>
      <c r="GCF85" s="333"/>
      <c r="GCG85" s="333"/>
      <c r="GCH85" s="333"/>
      <c r="GCI85" s="333"/>
      <c r="GCJ85" s="333"/>
      <c r="GCK85" s="333"/>
      <c r="GCL85" s="333"/>
      <c r="GCM85" s="333"/>
      <c r="GCN85" s="333"/>
      <c r="GCO85" s="333"/>
      <c r="GCP85" s="333"/>
      <c r="GCQ85" s="333"/>
      <c r="GCR85" s="333"/>
      <c r="GCS85" s="333"/>
      <c r="GCT85" s="333"/>
      <c r="GCU85" s="333"/>
      <c r="GCV85" s="333"/>
      <c r="GCW85" s="333"/>
      <c r="GCX85" s="333"/>
      <c r="GCY85" s="333"/>
      <c r="GCZ85" s="333"/>
      <c r="GDA85" s="333"/>
      <c r="GDB85" s="333"/>
      <c r="GDC85" s="333"/>
      <c r="GDD85" s="333"/>
      <c r="GDE85" s="333"/>
      <c r="GDF85" s="333"/>
      <c r="GDG85" s="333"/>
      <c r="GDH85" s="333"/>
      <c r="GDI85" s="333"/>
      <c r="GDJ85" s="333"/>
      <c r="GDK85" s="333"/>
      <c r="GDL85" s="333"/>
      <c r="GDM85" s="333"/>
      <c r="GDN85" s="333"/>
      <c r="GDO85" s="333"/>
      <c r="GDP85" s="333"/>
      <c r="GDQ85" s="333"/>
      <c r="GDR85" s="333"/>
      <c r="GDS85" s="333"/>
      <c r="GDT85" s="333"/>
      <c r="GDU85" s="333"/>
      <c r="GDV85" s="333"/>
      <c r="GDW85" s="333"/>
      <c r="GDX85" s="333"/>
      <c r="GDY85" s="333"/>
      <c r="GDZ85" s="333"/>
      <c r="GEA85" s="333"/>
      <c r="GEB85" s="333"/>
      <c r="GEC85" s="333"/>
      <c r="GED85" s="333"/>
      <c r="GEE85" s="333"/>
      <c r="GEF85" s="333"/>
      <c r="GEG85" s="333"/>
      <c r="GEH85" s="333"/>
      <c r="GEI85" s="333"/>
      <c r="GEJ85" s="333"/>
      <c r="GEK85" s="333"/>
      <c r="GEL85" s="333"/>
      <c r="GEM85" s="333"/>
      <c r="GEN85" s="333"/>
      <c r="GEO85" s="333"/>
      <c r="GEP85" s="333"/>
      <c r="GEQ85" s="333"/>
      <c r="GER85" s="333"/>
      <c r="GES85" s="333"/>
      <c r="GET85" s="333"/>
      <c r="GEU85" s="333"/>
      <c r="GEV85" s="333"/>
      <c r="GEW85" s="333"/>
      <c r="GEX85" s="333"/>
      <c r="GEY85" s="333"/>
      <c r="GEZ85" s="333"/>
      <c r="GFA85" s="333"/>
      <c r="GFB85" s="333"/>
      <c r="GFC85" s="333"/>
      <c r="GFD85" s="333"/>
      <c r="GFE85" s="333"/>
      <c r="GFF85" s="333"/>
      <c r="GFG85" s="333"/>
      <c r="GFH85" s="333"/>
      <c r="GFI85" s="333"/>
      <c r="GFJ85" s="333"/>
      <c r="GFK85" s="333"/>
      <c r="GFL85" s="333"/>
      <c r="GFM85" s="333"/>
      <c r="GFN85" s="333"/>
      <c r="GFO85" s="333"/>
      <c r="GFP85" s="333"/>
      <c r="GFQ85" s="333"/>
      <c r="GFR85" s="333"/>
      <c r="GFS85" s="333"/>
      <c r="GFT85" s="333"/>
      <c r="GFU85" s="333"/>
      <c r="GFV85" s="333"/>
      <c r="GFW85" s="333"/>
      <c r="GFX85" s="333"/>
      <c r="GFY85" s="333"/>
      <c r="GFZ85" s="333"/>
      <c r="GGA85" s="333"/>
      <c r="GGB85" s="333"/>
      <c r="GGC85" s="333"/>
      <c r="GGD85" s="333"/>
      <c r="GGE85" s="333"/>
      <c r="GGF85" s="333"/>
      <c r="GGG85" s="333"/>
      <c r="GGH85" s="333"/>
      <c r="GGI85" s="333"/>
      <c r="GGJ85" s="333"/>
      <c r="GGK85" s="333"/>
      <c r="GGL85" s="333"/>
      <c r="GGM85" s="333"/>
      <c r="GGN85" s="333"/>
      <c r="GGO85" s="333"/>
      <c r="GGP85" s="333"/>
      <c r="GGQ85" s="333"/>
      <c r="GGR85" s="333"/>
      <c r="GGS85" s="333"/>
      <c r="GGT85" s="333"/>
      <c r="GGU85" s="333"/>
      <c r="GGV85" s="333"/>
      <c r="GGW85" s="333"/>
      <c r="GGX85" s="333"/>
      <c r="GGY85" s="333"/>
      <c r="GGZ85" s="333"/>
      <c r="GHA85" s="333"/>
      <c r="GHB85" s="333"/>
      <c r="GHC85" s="333"/>
      <c r="GHD85" s="333"/>
      <c r="GHE85" s="333"/>
      <c r="GHF85" s="333"/>
      <c r="GHG85" s="333"/>
      <c r="GHH85" s="333"/>
      <c r="GHI85" s="333"/>
      <c r="GHJ85" s="333"/>
      <c r="GHK85" s="333"/>
      <c r="GHL85" s="333"/>
      <c r="GHM85" s="333"/>
      <c r="GHN85" s="333"/>
      <c r="GHO85" s="333"/>
      <c r="GHP85" s="333"/>
      <c r="GHQ85" s="333"/>
      <c r="GHR85" s="333"/>
      <c r="GHS85" s="333"/>
      <c r="GHT85" s="333"/>
      <c r="GHU85" s="333"/>
      <c r="GHV85" s="333"/>
      <c r="GHW85" s="333"/>
      <c r="GHX85" s="333"/>
      <c r="GHY85" s="333"/>
      <c r="GHZ85" s="333"/>
      <c r="GIA85" s="333"/>
      <c r="GIB85" s="333"/>
      <c r="GIC85" s="333"/>
      <c r="GID85" s="333"/>
      <c r="GIE85" s="333"/>
      <c r="GIF85" s="333"/>
      <c r="GIG85" s="333"/>
      <c r="GIH85" s="333"/>
      <c r="GII85" s="333"/>
      <c r="GIJ85" s="333"/>
      <c r="GIK85" s="333"/>
      <c r="GIL85" s="333"/>
      <c r="GIM85" s="333"/>
      <c r="GIN85" s="333"/>
      <c r="GIO85" s="333"/>
      <c r="GIP85" s="333"/>
      <c r="GIQ85" s="333"/>
      <c r="GIR85" s="333"/>
      <c r="GIS85" s="333"/>
      <c r="GIT85" s="333"/>
      <c r="GIU85" s="333"/>
      <c r="GIV85" s="333"/>
      <c r="GIW85" s="333"/>
      <c r="GIX85" s="333"/>
      <c r="GIY85" s="333"/>
      <c r="GIZ85" s="333"/>
      <c r="GJA85" s="333"/>
      <c r="GJB85" s="333"/>
      <c r="GJC85" s="333"/>
      <c r="GJD85" s="333"/>
      <c r="GJE85" s="333"/>
      <c r="GJF85" s="333"/>
      <c r="GJG85" s="333"/>
      <c r="GJH85" s="333"/>
      <c r="GJI85" s="333"/>
      <c r="GJJ85" s="333"/>
      <c r="GJK85" s="333"/>
      <c r="GJL85" s="333"/>
      <c r="GJM85" s="333"/>
      <c r="GJN85" s="333"/>
      <c r="GJO85" s="333"/>
      <c r="GJP85" s="333"/>
      <c r="GJQ85" s="333"/>
      <c r="GJR85" s="333"/>
      <c r="GJS85" s="333"/>
      <c r="GJT85" s="333"/>
      <c r="GJU85" s="333"/>
      <c r="GJV85" s="333"/>
      <c r="GJW85" s="333"/>
      <c r="GJX85" s="333"/>
      <c r="GJY85" s="333"/>
      <c r="GJZ85" s="333"/>
      <c r="GKA85" s="333"/>
      <c r="GKB85" s="333"/>
      <c r="GKC85" s="333"/>
      <c r="GKD85" s="333"/>
      <c r="GKE85" s="333"/>
      <c r="GKF85" s="333"/>
      <c r="GKG85" s="333"/>
      <c r="GKH85" s="333"/>
      <c r="GKI85" s="333"/>
      <c r="GKJ85" s="333"/>
      <c r="GKK85" s="333"/>
      <c r="GKL85" s="333"/>
      <c r="GKM85" s="333"/>
      <c r="GKN85" s="333"/>
      <c r="GKO85" s="333"/>
      <c r="GKP85" s="333"/>
      <c r="GKQ85" s="333"/>
      <c r="GKR85" s="333"/>
      <c r="GKS85" s="333"/>
      <c r="GKT85" s="333"/>
      <c r="GKU85" s="333"/>
      <c r="GKV85" s="333"/>
      <c r="GKW85" s="333"/>
      <c r="GKX85" s="333"/>
      <c r="GKY85" s="333"/>
      <c r="GKZ85" s="333"/>
      <c r="GLA85" s="333"/>
      <c r="GLB85" s="333"/>
      <c r="GLC85" s="333"/>
      <c r="GLD85" s="333"/>
      <c r="GLE85" s="333"/>
      <c r="GLF85" s="333"/>
      <c r="GLG85" s="333"/>
      <c r="GLH85" s="333"/>
      <c r="GLI85" s="333"/>
      <c r="GLJ85" s="333"/>
      <c r="GLK85" s="333"/>
      <c r="GLL85" s="333"/>
      <c r="GLM85" s="333"/>
      <c r="GLN85" s="333"/>
      <c r="GLO85" s="333"/>
      <c r="GLP85" s="333"/>
      <c r="GLQ85" s="333"/>
      <c r="GLR85" s="333"/>
      <c r="GLS85" s="333"/>
      <c r="GLT85" s="333"/>
      <c r="GLU85" s="333"/>
      <c r="GLV85" s="333"/>
      <c r="GLW85" s="333"/>
      <c r="GLX85" s="333"/>
      <c r="GLY85" s="333"/>
      <c r="GLZ85" s="333"/>
      <c r="GMA85" s="333"/>
      <c r="GMB85" s="333"/>
      <c r="GMC85" s="333"/>
      <c r="GMD85" s="333"/>
      <c r="GME85" s="333"/>
      <c r="GMF85" s="333"/>
      <c r="GMG85" s="333"/>
      <c r="GMH85" s="333"/>
      <c r="GMI85" s="333"/>
      <c r="GMJ85" s="333"/>
      <c r="GMK85" s="333"/>
      <c r="GML85" s="333"/>
      <c r="GMM85" s="333"/>
      <c r="GMN85" s="333"/>
      <c r="GMO85" s="333"/>
      <c r="GMP85" s="333"/>
      <c r="GMQ85" s="333"/>
      <c r="GMR85" s="333"/>
      <c r="GMS85" s="333"/>
      <c r="GMT85" s="333"/>
      <c r="GMU85" s="333"/>
      <c r="GMV85" s="333"/>
      <c r="GMW85" s="333"/>
      <c r="GMX85" s="333"/>
      <c r="GMY85" s="333"/>
      <c r="GMZ85" s="333"/>
      <c r="GNA85" s="333"/>
      <c r="GNB85" s="333"/>
      <c r="GNC85" s="333"/>
      <c r="GND85" s="333"/>
      <c r="GNE85" s="333"/>
      <c r="GNF85" s="333"/>
      <c r="GNG85" s="333"/>
      <c r="GNH85" s="333"/>
      <c r="GNI85" s="333"/>
      <c r="GNJ85" s="333"/>
      <c r="GNK85" s="333"/>
      <c r="GNL85" s="333"/>
      <c r="GNM85" s="333"/>
      <c r="GNN85" s="333"/>
      <c r="GNO85" s="333"/>
      <c r="GNP85" s="333"/>
      <c r="GNQ85" s="333"/>
      <c r="GNR85" s="333"/>
      <c r="GNS85" s="333"/>
      <c r="GNT85" s="333"/>
      <c r="GNU85" s="333"/>
      <c r="GNV85" s="333"/>
      <c r="GNW85" s="333"/>
      <c r="GNX85" s="333"/>
      <c r="GNY85" s="333"/>
      <c r="GNZ85" s="333"/>
      <c r="GOA85" s="333"/>
      <c r="GOB85" s="333"/>
      <c r="GOC85" s="333"/>
      <c r="GOD85" s="333"/>
      <c r="GOE85" s="333"/>
      <c r="GOF85" s="333"/>
      <c r="GOG85" s="333"/>
      <c r="GOH85" s="333"/>
      <c r="GOI85" s="333"/>
      <c r="GOJ85" s="333"/>
      <c r="GOK85" s="333"/>
      <c r="GOL85" s="333"/>
      <c r="GOM85" s="333"/>
      <c r="GON85" s="333"/>
      <c r="GOO85" s="333"/>
      <c r="GOP85" s="333"/>
      <c r="GOQ85" s="333"/>
      <c r="GOR85" s="333"/>
      <c r="GOS85" s="333"/>
      <c r="GOT85" s="333"/>
      <c r="GOU85" s="333"/>
      <c r="GOV85" s="333"/>
      <c r="GOW85" s="333"/>
      <c r="GOX85" s="333"/>
      <c r="GOY85" s="333"/>
      <c r="GOZ85" s="333"/>
      <c r="GPA85" s="333"/>
      <c r="GPB85" s="333"/>
      <c r="GPC85" s="333"/>
      <c r="GPD85" s="333"/>
      <c r="GPE85" s="333"/>
      <c r="GPF85" s="333"/>
      <c r="GPG85" s="333"/>
      <c r="GPH85" s="333"/>
      <c r="GPI85" s="333"/>
      <c r="GPJ85" s="333"/>
      <c r="GPK85" s="333"/>
      <c r="GPL85" s="333"/>
      <c r="GPM85" s="333"/>
      <c r="GPN85" s="333"/>
      <c r="GPO85" s="333"/>
      <c r="GPP85" s="333"/>
      <c r="GPQ85" s="333"/>
      <c r="GPR85" s="333"/>
      <c r="GPS85" s="333"/>
      <c r="GPT85" s="333"/>
      <c r="GPU85" s="333"/>
      <c r="GPV85" s="333"/>
      <c r="GPW85" s="333"/>
      <c r="GPX85" s="333"/>
      <c r="GPY85" s="333"/>
      <c r="GPZ85" s="333"/>
      <c r="GQA85" s="333"/>
      <c r="GQB85" s="333"/>
      <c r="GQC85" s="333"/>
      <c r="GQD85" s="333"/>
      <c r="GQE85" s="333"/>
      <c r="GQF85" s="333"/>
      <c r="GQG85" s="333"/>
      <c r="GQH85" s="333"/>
      <c r="GQI85" s="333"/>
      <c r="GQJ85" s="333"/>
      <c r="GQK85" s="333"/>
      <c r="GQL85" s="333"/>
      <c r="GQM85" s="333"/>
      <c r="GQN85" s="333"/>
      <c r="GQO85" s="333"/>
      <c r="GQP85" s="333"/>
      <c r="GQQ85" s="333"/>
      <c r="GQR85" s="333"/>
      <c r="GQS85" s="333"/>
      <c r="GQT85" s="333"/>
      <c r="GQU85" s="333"/>
      <c r="GQV85" s="333"/>
      <c r="GQW85" s="333"/>
      <c r="GQX85" s="333"/>
      <c r="GQY85" s="333"/>
      <c r="GQZ85" s="333"/>
      <c r="GRA85" s="333"/>
      <c r="GRB85" s="333"/>
      <c r="GRC85" s="333"/>
      <c r="GRD85" s="333"/>
      <c r="GRE85" s="333"/>
      <c r="GRF85" s="333"/>
      <c r="GRG85" s="333"/>
      <c r="GRH85" s="333"/>
      <c r="GRI85" s="333"/>
      <c r="GRJ85" s="333"/>
      <c r="GRK85" s="333"/>
      <c r="GRL85" s="333"/>
      <c r="GRM85" s="333"/>
      <c r="GRN85" s="333"/>
      <c r="GRO85" s="333"/>
      <c r="GRP85" s="333"/>
      <c r="GRQ85" s="333"/>
      <c r="GRR85" s="333"/>
      <c r="GRS85" s="333"/>
      <c r="GRT85" s="333"/>
      <c r="GRU85" s="333"/>
      <c r="GRV85" s="333"/>
      <c r="GRW85" s="333"/>
      <c r="GRX85" s="333"/>
      <c r="GRY85" s="333"/>
      <c r="GRZ85" s="333"/>
      <c r="GSA85" s="333"/>
      <c r="GSB85" s="333"/>
      <c r="GSC85" s="333"/>
      <c r="GSD85" s="333"/>
      <c r="GSE85" s="333"/>
      <c r="GSF85" s="333"/>
      <c r="GSG85" s="333"/>
      <c r="GSH85" s="333"/>
      <c r="GSI85" s="333"/>
      <c r="GSJ85" s="333"/>
      <c r="GSK85" s="333"/>
      <c r="GSL85" s="333"/>
      <c r="GSM85" s="333"/>
      <c r="GSN85" s="333"/>
      <c r="GSO85" s="333"/>
      <c r="GSP85" s="333"/>
      <c r="GSQ85" s="333"/>
      <c r="GSR85" s="333"/>
      <c r="GSS85" s="333"/>
      <c r="GST85" s="333"/>
      <c r="GSU85" s="333"/>
      <c r="GSV85" s="333"/>
      <c r="GSW85" s="333"/>
      <c r="GSX85" s="333"/>
      <c r="GSY85" s="333"/>
      <c r="GSZ85" s="333"/>
      <c r="GTA85" s="333"/>
      <c r="GTB85" s="333"/>
      <c r="GTC85" s="333"/>
      <c r="GTD85" s="333"/>
      <c r="GTE85" s="333"/>
      <c r="GTF85" s="333"/>
      <c r="GTG85" s="333"/>
      <c r="GTH85" s="333"/>
      <c r="GTI85" s="333"/>
      <c r="GTJ85" s="333"/>
      <c r="GTK85" s="333"/>
      <c r="GTL85" s="333"/>
      <c r="GTM85" s="333"/>
      <c r="GTN85" s="333"/>
      <c r="GTO85" s="333"/>
      <c r="GTP85" s="333"/>
      <c r="GTQ85" s="333"/>
      <c r="GTR85" s="333"/>
      <c r="GTS85" s="333"/>
      <c r="GTT85" s="333"/>
      <c r="GTU85" s="333"/>
      <c r="GTV85" s="333"/>
      <c r="GTW85" s="333"/>
      <c r="GTX85" s="333"/>
      <c r="GTY85" s="333"/>
      <c r="GTZ85" s="333"/>
      <c r="GUA85" s="333"/>
      <c r="GUB85" s="333"/>
      <c r="GUC85" s="333"/>
      <c r="GUD85" s="333"/>
      <c r="GUE85" s="333"/>
      <c r="GUF85" s="333"/>
      <c r="GUG85" s="333"/>
      <c r="GUH85" s="333"/>
      <c r="GUI85" s="333"/>
      <c r="GUJ85" s="333"/>
      <c r="GUK85" s="333"/>
      <c r="GUL85" s="333"/>
      <c r="GUM85" s="333"/>
      <c r="GUN85" s="333"/>
      <c r="GUO85" s="333"/>
      <c r="GUP85" s="333"/>
      <c r="GUQ85" s="333"/>
      <c r="GUR85" s="333"/>
      <c r="GUS85" s="333"/>
      <c r="GUT85" s="333"/>
      <c r="GUU85" s="333"/>
      <c r="GUV85" s="333"/>
      <c r="GUW85" s="333"/>
      <c r="GUX85" s="333"/>
      <c r="GUY85" s="333"/>
      <c r="GUZ85" s="333"/>
      <c r="GVA85" s="333"/>
      <c r="GVB85" s="333"/>
      <c r="GVC85" s="333"/>
      <c r="GVD85" s="333"/>
      <c r="GVE85" s="333"/>
      <c r="GVF85" s="333"/>
      <c r="GVG85" s="333"/>
      <c r="GVH85" s="333"/>
      <c r="GVI85" s="333"/>
      <c r="GVJ85" s="333"/>
      <c r="GVK85" s="333"/>
      <c r="GVL85" s="333"/>
      <c r="GVM85" s="333"/>
      <c r="GVN85" s="333"/>
      <c r="GVO85" s="333"/>
      <c r="GVP85" s="333"/>
      <c r="GVQ85" s="333"/>
      <c r="GVR85" s="333"/>
      <c r="GVS85" s="333"/>
      <c r="GVT85" s="333"/>
      <c r="GVU85" s="333"/>
      <c r="GVV85" s="333"/>
      <c r="GVW85" s="333"/>
      <c r="GVX85" s="333"/>
      <c r="GVY85" s="333"/>
      <c r="GVZ85" s="333"/>
      <c r="GWA85" s="333"/>
      <c r="GWB85" s="333"/>
      <c r="GWC85" s="333"/>
      <c r="GWD85" s="333"/>
      <c r="GWE85" s="333"/>
      <c r="GWF85" s="333"/>
      <c r="GWG85" s="333"/>
      <c r="GWH85" s="333"/>
      <c r="GWI85" s="333"/>
      <c r="GWJ85" s="333"/>
      <c r="GWK85" s="333"/>
      <c r="GWL85" s="333"/>
      <c r="GWM85" s="333"/>
      <c r="GWN85" s="333"/>
      <c r="GWO85" s="333"/>
      <c r="GWP85" s="333"/>
      <c r="GWQ85" s="333"/>
      <c r="GWR85" s="333"/>
      <c r="GWS85" s="333"/>
      <c r="GWT85" s="333"/>
      <c r="GWU85" s="333"/>
      <c r="GWV85" s="333"/>
      <c r="GWW85" s="333"/>
      <c r="GWX85" s="333"/>
      <c r="GWY85" s="333"/>
      <c r="GWZ85" s="333"/>
      <c r="GXA85" s="333"/>
      <c r="GXB85" s="333"/>
      <c r="GXC85" s="333"/>
      <c r="GXD85" s="333"/>
      <c r="GXE85" s="333"/>
      <c r="GXF85" s="333"/>
      <c r="GXG85" s="333"/>
      <c r="GXH85" s="333"/>
      <c r="GXI85" s="333"/>
      <c r="GXJ85" s="333"/>
      <c r="GXK85" s="333"/>
      <c r="GXL85" s="333"/>
      <c r="GXM85" s="333"/>
      <c r="GXN85" s="333"/>
      <c r="GXO85" s="333"/>
      <c r="GXP85" s="333"/>
      <c r="GXQ85" s="333"/>
      <c r="GXR85" s="333"/>
      <c r="GXS85" s="333"/>
      <c r="GXT85" s="333"/>
      <c r="GXU85" s="333"/>
      <c r="GXV85" s="333"/>
      <c r="GXW85" s="333"/>
      <c r="GXX85" s="333"/>
      <c r="GXY85" s="333"/>
      <c r="GXZ85" s="333"/>
      <c r="GYA85" s="333"/>
      <c r="GYB85" s="333"/>
      <c r="GYC85" s="333"/>
      <c r="GYD85" s="333"/>
      <c r="GYE85" s="333"/>
      <c r="GYF85" s="333"/>
      <c r="GYG85" s="333"/>
      <c r="GYH85" s="333"/>
      <c r="GYI85" s="333"/>
      <c r="GYJ85" s="333"/>
      <c r="GYK85" s="333"/>
      <c r="GYL85" s="333"/>
      <c r="GYM85" s="333"/>
      <c r="GYN85" s="333"/>
      <c r="GYO85" s="333"/>
      <c r="GYP85" s="333"/>
      <c r="GYQ85" s="333"/>
      <c r="GYR85" s="333"/>
      <c r="GYS85" s="333"/>
      <c r="GYT85" s="333"/>
      <c r="GYU85" s="333"/>
      <c r="GYV85" s="333"/>
      <c r="GYW85" s="333"/>
      <c r="GYX85" s="333"/>
      <c r="GYY85" s="333"/>
      <c r="GYZ85" s="333"/>
      <c r="GZA85" s="333"/>
      <c r="GZB85" s="333"/>
      <c r="GZC85" s="333"/>
      <c r="GZD85" s="333"/>
      <c r="GZE85" s="333"/>
      <c r="GZF85" s="333"/>
      <c r="GZG85" s="333"/>
      <c r="GZH85" s="333"/>
      <c r="GZI85" s="333"/>
      <c r="GZJ85" s="333"/>
      <c r="GZK85" s="333"/>
      <c r="GZL85" s="333"/>
      <c r="GZM85" s="333"/>
      <c r="GZN85" s="333"/>
      <c r="GZO85" s="333"/>
      <c r="GZP85" s="333"/>
      <c r="GZQ85" s="333"/>
      <c r="GZR85" s="333"/>
      <c r="GZS85" s="333"/>
      <c r="GZT85" s="333"/>
      <c r="GZU85" s="333"/>
      <c r="GZV85" s="333"/>
      <c r="GZW85" s="333"/>
      <c r="GZX85" s="333"/>
      <c r="GZY85" s="333"/>
      <c r="GZZ85" s="333"/>
      <c r="HAA85" s="333"/>
      <c r="HAB85" s="333"/>
      <c r="HAC85" s="333"/>
      <c r="HAD85" s="333"/>
      <c r="HAE85" s="333"/>
      <c r="HAF85" s="333"/>
      <c r="HAG85" s="333"/>
      <c r="HAH85" s="333"/>
      <c r="HAI85" s="333"/>
      <c r="HAJ85" s="333"/>
      <c r="HAK85" s="333"/>
      <c r="HAL85" s="333"/>
      <c r="HAM85" s="333"/>
      <c r="HAN85" s="333"/>
      <c r="HAO85" s="333"/>
      <c r="HAP85" s="333"/>
      <c r="HAQ85" s="333"/>
      <c r="HAR85" s="333"/>
      <c r="HAS85" s="333"/>
      <c r="HAT85" s="333"/>
      <c r="HAU85" s="333"/>
      <c r="HAV85" s="333"/>
      <c r="HAW85" s="333"/>
      <c r="HAX85" s="333"/>
      <c r="HAY85" s="333"/>
      <c r="HAZ85" s="333"/>
      <c r="HBA85" s="333"/>
      <c r="HBB85" s="333"/>
      <c r="HBC85" s="333"/>
      <c r="HBD85" s="333"/>
      <c r="HBE85" s="333"/>
      <c r="HBF85" s="333"/>
      <c r="HBG85" s="333"/>
      <c r="HBH85" s="333"/>
      <c r="HBI85" s="333"/>
      <c r="HBJ85" s="333"/>
      <c r="HBK85" s="333"/>
      <c r="HBL85" s="333"/>
      <c r="HBM85" s="333"/>
      <c r="HBN85" s="333"/>
      <c r="HBO85" s="333"/>
      <c r="HBP85" s="333"/>
      <c r="HBQ85" s="333"/>
      <c r="HBR85" s="333"/>
      <c r="HBS85" s="333"/>
      <c r="HBT85" s="333"/>
      <c r="HBU85" s="333"/>
      <c r="HBV85" s="333"/>
      <c r="HBW85" s="333"/>
      <c r="HBX85" s="333"/>
      <c r="HBY85" s="333"/>
      <c r="HBZ85" s="333"/>
      <c r="HCA85" s="333"/>
      <c r="HCB85" s="333"/>
      <c r="HCC85" s="333"/>
      <c r="HCD85" s="333"/>
      <c r="HCE85" s="333"/>
      <c r="HCF85" s="333"/>
      <c r="HCG85" s="333"/>
      <c r="HCH85" s="333"/>
      <c r="HCI85" s="333"/>
      <c r="HCJ85" s="333"/>
      <c r="HCK85" s="333"/>
      <c r="HCL85" s="333"/>
      <c r="HCM85" s="333"/>
      <c r="HCN85" s="333"/>
      <c r="HCO85" s="333"/>
      <c r="HCP85" s="333"/>
      <c r="HCQ85" s="333"/>
      <c r="HCR85" s="333"/>
      <c r="HCS85" s="333"/>
      <c r="HCT85" s="333"/>
      <c r="HCU85" s="333"/>
      <c r="HCV85" s="333"/>
      <c r="HCW85" s="333"/>
      <c r="HCX85" s="333"/>
      <c r="HCY85" s="333"/>
      <c r="HCZ85" s="333"/>
      <c r="HDA85" s="333"/>
      <c r="HDB85" s="333"/>
      <c r="HDC85" s="333"/>
      <c r="HDD85" s="333"/>
      <c r="HDE85" s="333"/>
      <c r="HDF85" s="333"/>
      <c r="HDG85" s="333"/>
      <c r="HDH85" s="333"/>
      <c r="HDI85" s="333"/>
      <c r="HDJ85" s="333"/>
      <c r="HDK85" s="333"/>
      <c r="HDL85" s="333"/>
      <c r="HDM85" s="333"/>
      <c r="HDN85" s="333"/>
      <c r="HDO85" s="333"/>
      <c r="HDP85" s="333"/>
      <c r="HDQ85" s="333"/>
      <c r="HDR85" s="333"/>
      <c r="HDS85" s="333"/>
      <c r="HDT85" s="333"/>
      <c r="HDU85" s="333"/>
      <c r="HDV85" s="333"/>
      <c r="HDW85" s="333"/>
      <c r="HDX85" s="333"/>
      <c r="HDY85" s="333"/>
      <c r="HDZ85" s="333"/>
      <c r="HEA85" s="333"/>
      <c r="HEB85" s="333"/>
      <c r="HEC85" s="333"/>
      <c r="HED85" s="333"/>
      <c r="HEE85" s="333"/>
      <c r="HEF85" s="333"/>
      <c r="HEG85" s="333"/>
      <c r="HEH85" s="333"/>
      <c r="HEI85" s="333"/>
      <c r="HEJ85" s="333"/>
      <c r="HEK85" s="333"/>
      <c r="HEL85" s="333"/>
      <c r="HEM85" s="333"/>
      <c r="HEN85" s="333"/>
      <c r="HEO85" s="333"/>
      <c r="HEP85" s="333"/>
      <c r="HEQ85" s="333"/>
      <c r="HER85" s="333"/>
      <c r="HES85" s="333"/>
      <c r="HET85" s="333"/>
      <c r="HEU85" s="333"/>
      <c r="HEV85" s="333"/>
      <c r="HEW85" s="333"/>
      <c r="HEX85" s="333"/>
      <c r="HEY85" s="333"/>
      <c r="HEZ85" s="333"/>
      <c r="HFA85" s="333"/>
      <c r="HFB85" s="333"/>
      <c r="HFC85" s="333"/>
      <c r="HFD85" s="333"/>
      <c r="HFE85" s="333"/>
      <c r="HFF85" s="333"/>
      <c r="HFG85" s="333"/>
      <c r="HFH85" s="333"/>
      <c r="HFI85" s="333"/>
      <c r="HFJ85" s="333"/>
      <c r="HFK85" s="333"/>
      <c r="HFL85" s="333"/>
      <c r="HFM85" s="333"/>
      <c r="HFN85" s="333"/>
      <c r="HFO85" s="333"/>
      <c r="HFP85" s="333"/>
      <c r="HFQ85" s="333"/>
      <c r="HFR85" s="333"/>
      <c r="HFS85" s="333"/>
      <c r="HFT85" s="333"/>
      <c r="HFU85" s="333"/>
      <c r="HFV85" s="333"/>
      <c r="HFW85" s="333"/>
      <c r="HFX85" s="333"/>
      <c r="HFY85" s="333"/>
      <c r="HFZ85" s="333"/>
      <c r="HGA85" s="333"/>
      <c r="HGB85" s="333"/>
      <c r="HGC85" s="333"/>
      <c r="HGD85" s="333"/>
      <c r="HGE85" s="333"/>
      <c r="HGF85" s="333"/>
      <c r="HGG85" s="333"/>
      <c r="HGH85" s="333"/>
      <c r="HGI85" s="333"/>
      <c r="HGJ85" s="333"/>
      <c r="HGK85" s="333"/>
      <c r="HGL85" s="333"/>
      <c r="HGM85" s="333"/>
      <c r="HGN85" s="333"/>
      <c r="HGO85" s="333"/>
      <c r="HGP85" s="333"/>
      <c r="HGQ85" s="333"/>
      <c r="HGR85" s="333"/>
      <c r="HGS85" s="333"/>
      <c r="HGT85" s="333"/>
      <c r="HGU85" s="333"/>
      <c r="HGV85" s="333"/>
      <c r="HGW85" s="333"/>
      <c r="HGX85" s="333"/>
      <c r="HGY85" s="333"/>
      <c r="HGZ85" s="333"/>
      <c r="HHA85" s="333"/>
      <c r="HHB85" s="333"/>
      <c r="HHC85" s="333"/>
      <c r="HHD85" s="333"/>
      <c r="HHE85" s="333"/>
      <c r="HHF85" s="333"/>
      <c r="HHG85" s="333"/>
      <c r="HHH85" s="333"/>
      <c r="HHI85" s="333"/>
      <c r="HHJ85" s="333"/>
      <c r="HHK85" s="333"/>
      <c r="HHL85" s="333"/>
      <c r="HHM85" s="333"/>
      <c r="HHN85" s="333"/>
      <c r="HHO85" s="333"/>
      <c r="HHP85" s="333"/>
      <c r="HHQ85" s="333"/>
      <c r="HHR85" s="333"/>
      <c r="HHS85" s="333"/>
      <c r="HHT85" s="333"/>
      <c r="HHU85" s="333"/>
      <c r="HHV85" s="333"/>
      <c r="HHW85" s="333"/>
      <c r="HHX85" s="333"/>
      <c r="HHY85" s="333"/>
      <c r="HHZ85" s="333"/>
      <c r="HIA85" s="333"/>
      <c r="HIB85" s="333"/>
      <c r="HIC85" s="333"/>
      <c r="HID85" s="333"/>
      <c r="HIE85" s="333"/>
      <c r="HIF85" s="333"/>
      <c r="HIG85" s="333"/>
      <c r="HIH85" s="333"/>
      <c r="HII85" s="333"/>
      <c r="HIJ85" s="333"/>
      <c r="HIK85" s="333"/>
      <c r="HIL85" s="333"/>
      <c r="HIM85" s="333"/>
      <c r="HIN85" s="333"/>
      <c r="HIO85" s="333"/>
      <c r="HIP85" s="333"/>
      <c r="HIQ85" s="333"/>
      <c r="HIR85" s="333"/>
      <c r="HIS85" s="333"/>
      <c r="HIT85" s="333"/>
      <c r="HIU85" s="333"/>
      <c r="HIV85" s="333"/>
      <c r="HIW85" s="333"/>
      <c r="HIX85" s="333"/>
      <c r="HIY85" s="333"/>
      <c r="HIZ85" s="333"/>
      <c r="HJA85" s="333"/>
      <c r="HJB85" s="333"/>
      <c r="HJC85" s="333"/>
      <c r="HJD85" s="333"/>
      <c r="HJE85" s="333"/>
      <c r="HJF85" s="333"/>
      <c r="HJG85" s="333"/>
      <c r="HJH85" s="333"/>
      <c r="HJI85" s="333"/>
      <c r="HJJ85" s="333"/>
      <c r="HJK85" s="333"/>
      <c r="HJL85" s="333"/>
      <c r="HJM85" s="333"/>
      <c r="HJN85" s="333"/>
      <c r="HJO85" s="333"/>
      <c r="HJP85" s="333"/>
      <c r="HJQ85" s="333"/>
      <c r="HJR85" s="333"/>
      <c r="HJS85" s="333"/>
      <c r="HJT85" s="333"/>
      <c r="HJU85" s="333"/>
      <c r="HJV85" s="333"/>
      <c r="HJW85" s="333"/>
      <c r="HJX85" s="333"/>
      <c r="HJY85" s="333"/>
      <c r="HJZ85" s="333"/>
      <c r="HKA85" s="333"/>
      <c r="HKB85" s="333"/>
      <c r="HKC85" s="333"/>
      <c r="HKD85" s="333"/>
      <c r="HKE85" s="333"/>
      <c r="HKF85" s="333"/>
      <c r="HKG85" s="333"/>
      <c r="HKH85" s="333"/>
      <c r="HKI85" s="333"/>
      <c r="HKJ85" s="333"/>
      <c r="HKK85" s="333"/>
      <c r="HKL85" s="333"/>
      <c r="HKM85" s="333"/>
      <c r="HKN85" s="333"/>
      <c r="HKO85" s="333"/>
      <c r="HKP85" s="333"/>
      <c r="HKQ85" s="333"/>
      <c r="HKR85" s="333"/>
      <c r="HKS85" s="333"/>
      <c r="HKT85" s="333"/>
      <c r="HKU85" s="333"/>
      <c r="HKV85" s="333"/>
      <c r="HKW85" s="333"/>
      <c r="HKX85" s="333"/>
      <c r="HKY85" s="333"/>
      <c r="HKZ85" s="333"/>
      <c r="HLA85" s="333"/>
      <c r="HLB85" s="333"/>
      <c r="HLC85" s="333"/>
      <c r="HLD85" s="333"/>
      <c r="HLE85" s="333"/>
      <c r="HLF85" s="333"/>
      <c r="HLG85" s="333"/>
      <c r="HLH85" s="333"/>
      <c r="HLI85" s="333"/>
      <c r="HLJ85" s="333"/>
      <c r="HLK85" s="333"/>
      <c r="HLL85" s="333"/>
      <c r="HLM85" s="333"/>
      <c r="HLN85" s="333"/>
      <c r="HLO85" s="333"/>
      <c r="HLP85" s="333"/>
      <c r="HLQ85" s="333"/>
      <c r="HLR85" s="333"/>
      <c r="HLS85" s="333"/>
      <c r="HLT85" s="333"/>
      <c r="HLU85" s="333"/>
      <c r="HLV85" s="333"/>
      <c r="HLW85" s="333"/>
      <c r="HLX85" s="333"/>
      <c r="HLY85" s="333"/>
      <c r="HLZ85" s="333"/>
      <c r="HMA85" s="333"/>
      <c r="HMB85" s="333"/>
      <c r="HMC85" s="333"/>
      <c r="HMD85" s="333"/>
      <c r="HME85" s="333"/>
      <c r="HMF85" s="333"/>
      <c r="HMG85" s="333"/>
      <c r="HMH85" s="333"/>
      <c r="HMI85" s="333"/>
      <c r="HMJ85" s="333"/>
      <c r="HMK85" s="333"/>
      <c r="HML85" s="333"/>
      <c r="HMM85" s="333"/>
      <c r="HMN85" s="333"/>
      <c r="HMO85" s="333"/>
      <c r="HMP85" s="333"/>
      <c r="HMQ85" s="333"/>
      <c r="HMR85" s="333"/>
      <c r="HMS85" s="333"/>
      <c r="HMT85" s="333"/>
      <c r="HMU85" s="333"/>
      <c r="HMV85" s="333"/>
      <c r="HMW85" s="333"/>
      <c r="HMX85" s="333"/>
      <c r="HMY85" s="333"/>
      <c r="HMZ85" s="333"/>
      <c r="HNA85" s="333"/>
      <c r="HNB85" s="333"/>
      <c r="HNC85" s="333"/>
      <c r="HND85" s="333"/>
      <c r="HNE85" s="333"/>
      <c r="HNF85" s="333"/>
      <c r="HNG85" s="333"/>
      <c r="HNH85" s="333"/>
      <c r="HNI85" s="333"/>
      <c r="HNJ85" s="333"/>
      <c r="HNK85" s="333"/>
      <c r="HNL85" s="333"/>
      <c r="HNM85" s="333"/>
      <c r="HNN85" s="333"/>
      <c r="HNO85" s="333"/>
      <c r="HNP85" s="333"/>
      <c r="HNQ85" s="333"/>
      <c r="HNR85" s="333"/>
      <c r="HNS85" s="333"/>
      <c r="HNT85" s="333"/>
      <c r="HNU85" s="333"/>
      <c r="HNV85" s="333"/>
      <c r="HNW85" s="333"/>
      <c r="HNX85" s="333"/>
      <c r="HNY85" s="333"/>
      <c r="HNZ85" s="333"/>
      <c r="HOA85" s="333"/>
      <c r="HOB85" s="333"/>
      <c r="HOC85" s="333"/>
      <c r="HOD85" s="333"/>
      <c r="HOE85" s="333"/>
      <c r="HOF85" s="333"/>
      <c r="HOG85" s="333"/>
      <c r="HOH85" s="333"/>
      <c r="HOI85" s="333"/>
      <c r="HOJ85" s="333"/>
      <c r="HOK85" s="333"/>
      <c r="HOL85" s="333"/>
      <c r="HOM85" s="333"/>
      <c r="HON85" s="333"/>
      <c r="HOO85" s="333"/>
      <c r="HOP85" s="333"/>
      <c r="HOQ85" s="333"/>
      <c r="HOR85" s="333"/>
      <c r="HOS85" s="333"/>
      <c r="HOT85" s="333"/>
      <c r="HOU85" s="333"/>
      <c r="HOV85" s="333"/>
      <c r="HOW85" s="333"/>
      <c r="HOX85" s="333"/>
      <c r="HOY85" s="333"/>
      <c r="HOZ85" s="333"/>
      <c r="HPA85" s="333"/>
      <c r="HPB85" s="333"/>
      <c r="HPC85" s="333"/>
      <c r="HPD85" s="333"/>
      <c r="HPE85" s="333"/>
      <c r="HPF85" s="333"/>
      <c r="HPG85" s="333"/>
      <c r="HPH85" s="333"/>
      <c r="HPI85" s="333"/>
      <c r="HPJ85" s="333"/>
      <c r="HPK85" s="333"/>
      <c r="HPL85" s="333"/>
      <c r="HPM85" s="333"/>
      <c r="HPN85" s="333"/>
      <c r="HPO85" s="333"/>
      <c r="HPP85" s="333"/>
      <c r="HPQ85" s="333"/>
      <c r="HPR85" s="333"/>
      <c r="HPS85" s="333"/>
      <c r="HPT85" s="333"/>
      <c r="HPU85" s="333"/>
      <c r="HPV85" s="333"/>
      <c r="HPW85" s="333"/>
      <c r="HPX85" s="333"/>
      <c r="HPY85" s="333"/>
      <c r="HPZ85" s="333"/>
      <c r="HQA85" s="333"/>
      <c r="HQB85" s="333"/>
      <c r="HQC85" s="333"/>
      <c r="HQD85" s="333"/>
      <c r="HQE85" s="333"/>
      <c r="HQF85" s="333"/>
      <c r="HQG85" s="333"/>
      <c r="HQH85" s="333"/>
      <c r="HQI85" s="333"/>
      <c r="HQJ85" s="333"/>
      <c r="HQK85" s="333"/>
      <c r="HQL85" s="333"/>
      <c r="HQM85" s="333"/>
      <c r="HQN85" s="333"/>
      <c r="HQO85" s="333"/>
      <c r="HQP85" s="333"/>
      <c r="HQQ85" s="333"/>
      <c r="HQR85" s="333"/>
      <c r="HQS85" s="333"/>
      <c r="HQT85" s="333"/>
      <c r="HQU85" s="333"/>
      <c r="HQV85" s="333"/>
      <c r="HQW85" s="333"/>
      <c r="HQX85" s="333"/>
      <c r="HQY85" s="333"/>
      <c r="HQZ85" s="333"/>
      <c r="HRA85" s="333"/>
      <c r="HRB85" s="333"/>
      <c r="HRC85" s="333"/>
      <c r="HRD85" s="333"/>
      <c r="HRE85" s="333"/>
      <c r="HRF85" s="333"/>
      <c r="HRG85" s="333"/>
      <c r="HRH85" s="333"/>
      <c r="HRI85" s="333"/>
      <c r="HRJ85" s="333"/>
      <c r="HRK85" s="333"/>
      <c r="HRL85" s="333"/>
      <c r="HRM85" s="333"/>
      <c r="HRN85" s="333"/>
      <c r="HRO85" s="333"/>
      <c r="HRP85" s="333"/>
      <c r="HRQ85" s="333"/>
      <c r="HRR85" s="333"/>
      <c r="HRS85" s="333"/>
      <c r="HRT85" s="333"/>
      <c r="HRU85" s="333"/>
      <c r="HRV85" s="333"/>
      <c r="HRW85" s="333"/>
      <c r="HRX85" s="333"/>
      <c r="HRY85" s="333"/>
      <c r="HRZ85" s="333"/>
      <c r="HSA85" s="333"/>
      <c r="HSB85" s="333"/>
      <c r="HSC85" s="333"/>
      <c r="HSD85" s="333"/>
      <c r="HSE85" s="333"/>
      <c r="HSF85" s="333"/>
      <c r="HSG85" s="333"/>
      <c r="HSH85" s="333"/>
      <c r="HSI85" s="333"/>
      <c r="HSJ85" s="333"/>
      <c r="HSK85" s="333"/>
      <c r="HSL85" s="333"/>
      <c r="HSM85" s="333"/>
      <c r="HSN85" s="333"/>
      <c r="HSO85" s="333"/>
      <c r="HSP85" s="333"/>
      <c r="HSQ85" s="333"/>
      <c r="HSR85" s="333"/>
      <c r="HSS85" s="333"/>
      <c r="HST85" s="333"/>
      <c r="HSU85" s="333"/>
      <c r="HSV85" s="333"/>
      <c r="HSW85" s="333"/>
      <c r="HSX85" s="333"/>
      <c r="HSY85" s="333"/>
      <c r="HSZ85" s="333"/>
      <c r="HTA85" s="333"/>
      <c r="HTB85" s="333"/>
      <c r="HTC85" s="333"/>
      <c r="HTD85" s="333"/>
      <c r="HTE85" s="333"/>
      <c r="HTF85" s="333"/>
      <c r="HTG85" s="333"/>
      <c r="HTH85" s="333"/>
      <c r="HTI85" s="333"/>
      <c r="HTJ85" s="333"/>
      <c r="HTK85" s="333"/>
      <c r="HTL85" s="333"/>
      <c r="HTM85" s="333"/>
      <c r="HTN85" s="333"/>
      <c r="HTO85" s="333"/>
      <c r="HTP85" s="333"/>
      <c r="HTQ85" s="333"/>
      <c r="HTR85" s="333"/>
      <c r="HTS85" s="333"/>
      <c r="HTT85" s="333"/>
      <c r="HTU85" s="333"/>
      <c r="HTV85" s="333"/>
      <c r="HTW85" s="333"/>
      <c r="HTX85" s="333"/>
      <c r="HTY85" s="333"/>
      <c r="HTZ85" s="333"/>
      <c r="HUA85" s="333"/>
      <c r="HUB85" s="333"/>
      <c r="HUC85" s="333"/>
      <c r="HUD85" s="333"/>
      <c r="HUE85" s="333"/>
      <c r="HUF85" s="333"/>
      <c r="HUG85" s="333"/>
      <c r="HUH85" s="333"/>
      <c r="HUI85" s="333"/>
      <c r="HUJ85" s="333"/>
      <c r="HUK85" s="333"/>
      <c r="HUL85" s="333"/>
      <c r="HUM85" s="333"/>
      <c r="HUN85" s="333"/>
      <c r="HUO85" s="333"/>
      <c r="HUP85" s="333"/>
      <c r="HUQ85" s="333"/>
      <c r="HUR85" s="333"/>
      <c r="HUS85" s="333"/>
      <c r="HUT85" s="333"/>
      <c r="HUU85" s="333"/>
      <c r="HUV85" s="333"/>
      <c r="HUW85" s="333"/>
      <c r="HUX85" s="333"/>
      <c r="HUY85" s="333"/>
      <c r="HUZ85" s="333"/>
      <c r="HVA85" s="333"/>
      <c r="HVB85" s="333"/>
      <c r="HVC85" s="333"/>
      <c r="HVD85" s="333"/>
      <c r="HVE85" s="333"/>
      <c r="HVF85" s="333"/>
      <c r="HVG85" s="333"/>
      <c r="HVH85" s="333"/>
      <c r="HVI85" s="333"/>
      <c r="HVJ85" s="333"/>
      <c r="HVK85" s="333"/>
      <c r="HVL85" s="333"/>
      <c r="HVM85" s="333"/>
      <c r="HVN85" s="333"/>
      <c r="HVO85" s="333"/>
      <c r="HVP85" s="333"/>
      <c r="HVQ85" s="333"/>
      <c r="HVR85" s="333"/>
      <c r="HVS85" s="333"/>
      <c r="HVT85" s="333"/>
      <c r="HVU85" s="333"/>
      <c r="HVV85" s="333"/>
      <c r="HVW85" s="333"/>
      <c r="HVX85" s="333"/>
      <c r="HVY85" s="333"/>
      <c r="HVZ85" s="333"/>
      <c r="HWA85" s="333"/>
      <c r="HWB85" s="333"/>
      <c r="HWC85" s="333"/>
      <c r="HWD85" s="333"/>
      <c r="HWE85" s="333"/>
      <c r="HWF85" s="333"/>
      <c r="HWG85" s="333"/>
      <c r="HWH85" s="333"/>
      <c r="HWI85" s="333"/>
      <c r="HWJ85" s="333"/>
      <c r="HWK85" s="333"/>
      <c r="HWL85" s="333"/>
      <c r="HWM85" s="333"/>
      <c r="HWN85" s="333"/>
      <c r="HWO85" s="333"/>
      <c r="HWP85" s="333"/>
      <c r="HWQ85" s="333"/>
      <c r="HWR85" s="333"/>
      <c r="HWS85" s="333"/>
      <c r="HWT85" s="333"/>
      <c r="HWU85" s="333"/>
      <c r="HWV85" s="333"/>
      <c r="HWW85" s="333"/>
      <c r="HWX85" s="333"/>
      <c r="HWY85" s="333"/>
      <c r="HWZ85" s="333"/>
      <c r="HXA85" s="333"/>
      <c r="HXB85" s="333"/>
      <c r="HXC85" s="333"/>
      <c r="HXD85" s="333"/>
      <c r="HXE85" s="333"/>
      <c r="HXF85" s="333"/>
      <c r="HXG85" s="333"/>
      <c r="HXH85" s="333"/>
      <c r="HXI85" s="333"/>
      <c r="HXJ85" s="333"/>
      <c r="HXK85" s="333"/>
      <c r="HXL85" s="333"/>
      <c r="HXM85" s="333"/>
      <c r="HXN85" s="333"/>
      <c r="HXO85" s="333"/>
      <c r="HXP85" s="333"/>
      <c r="HXQ85" s="333"/>
      <c r="HXR85" s="333"/>
      <c r="HXS85" s="333"/>
      <c r="HXT85" s="333"/>
      <c r="HXU85" s="333"/>
      <c r="HXV85" s="333"/>
      <c r="HXW85" s="333"/>
      <c r="HXX85" s="333"/>
      <c r="HXY85" s="333"/>
      <c r="HXZ85" s="333"/>
      <c r="HYA85" s="333"/>
      <c r="HYB85" s="333"/>
      <c r="HYC85" s="333"/>
      <c r="HYD85" s="333"/>
      <c r="HYE85" s="333"/>
      <c r="HYF85" s="333"/>
      <c r="HYG85" s="333"/>
      <c r="HYH85" s="333"/>
      <c r="HYI85" s="333"/>
      <c r="HYJ85" s="333"/>
      <c r="HYK85" s="333"/>
      <c r="HYL85" s="333"/>
      <c r="HYM85" s="333"/>
      <c r="HYN85" s="333"/>
      <c r="HYO85" s="333"/>
      <c r="HYP85" s="333"/>
      <c r="HYQ85" s="333"/>
      <c r="HYR85" s="333"/>
      <c r="HYS85" s="333"/>
      <c r="HYT85" s="333"/>
      <c r="HYU85" s="333"/>
      <c r="HYV85" s="333"/>
      <c r="HYW85" s="333"/>
      <c r="HYX85" s="333"/>
      <c r="HYY85" s="333"/>
      <c r="HYZ85" s="333"/>
      <c r="HZA85" s="333"/>
      <c r="HZB85" s="333"/>
      <c r="HZC85" s="333"/>
      <c r="HZD85" s="333"/>
      <c r="HZE85" s="333"/>
      <c r="HZF85" s="333"/>
      <c r="HZG85" s="333"/>
      <c r="HZH85" s="333"/>
      <c r="HZI85" s="333"/>
      <c r="HZJ85" s="333"/>
      <c r="HZK85" s="333"/>
      <c r="HZL85" s="333"/>
      <c r="HZM85" s="333"/>
      <c r="HZN85" s="333"/>
      <c r="HZO85" s="333"/>
      <c r="HZP85" s="333"/>
      <c r="HZQ85" s="333"/>
      <c r="HZR85" s="333"/>
      <c r="HZS85" s="333"/>
      <c r="HZT85" s="333"/>
      <c r="HZU85" s="333"/>
      <c r="HZV85" s="333"/>
      <c r="HZW85" s="333"/>
      <c r="HZX85" s="333"/>
      <c r="HZY85" s="333"/>
      <c r="HZZ85" s="333"/>
      <c r="IAA85" s="333"/>
      <c r="IAB85" s="333"/>
      <c r="IAC85" s="333"/>
      <c r="IAD85" s="333"/>
      <c r="IAE85" s="333"/>
      <c r="IAF85" s="333"/>
      <c r="IAG85" s="333"/>
      <c r="IAH85" s="333"/>
      <c r="IAI85" s="333"/>
      <c r="IAJ85" s="333"/>
      <c r="IAK85" s="333"/>
      <c r="IAL85" s="333"/>
      <c r="IAM85" s="333"/>
      <c r="IAN85" s="333"/>
      <c r="IAO85" s="333"/>
      <c r="IAP85" s="333"/>
      <c r="IAQ85" s="333"/>
      <c r="IAR85" s="333"/>
      <c r="IAS85" s="333"/>
      <c r="IAT85" s="333"/>
      <c r="IAU85" s="333"/>
      <c r="IAV85" s="333"/>
      <c r="IAW85" s="333"/>
      <c r="IAX85" s="333"/>
      <c r="IAY85" s="333"/>
      <c r="IAZ85" s="333"/>
      <c r="IBA85" s="333"/>
      <c r="IBB85" s="333"/>
      <c r="IBC85" s="333"/>
      <c r="IBD85" s="333"/>
      <c r="IBE85" s="333"/>
      <c r="IBF85" s="333"/>
      <c r="IBG85" s="333"/>
      <c r="IBH85" s="333"/>
      <c r="IBI85" s="333"/>
      <c r="IBJ85" s="333"/>
      <c r="IBK85" s="333"/>
      <c r="IBL85" s="333"/>
      <c r="IBM85" s="333"/>
      <c r="IBN85" s="333"/>
      <c r="IBO85" s="333"/>
      <c r="IBP85" s="333"/>
      <c r="IBQ85" s="333"/>
      <c r="IBR85" s="333"/>
      <c r="IBS85" s="333"/>
      <c r="IBT85" s="333"/>
      <c r="IBU85" s="333"/>
      <c r="IBV85" s="333"/>
      <c r="IBW85" s="333"/>
      <c r="IBX85" s="333"/>
      <c r="IBY85" s="333"/>
      <c r="IBZ85" s="333"/>
      <c r="ICA85" s="333"/>
      <c r="ICB85" s="333"/>
      <c r="ICC85" s="333"/>
      <c r="ICD85" s="333"/>
      <c r="ICE85" s="333"/>
      <c r="ICF85" s="333"/>
      <c r="ICG85" s="333"/>
      <c r="ICH85" s="333"/>
      <c r="ICI85" s="333"/>
      <c r="ICJ85" s="333"/>
      <c r="ICK85" s="333"/>
      <c r="ICL85" s="333"/>
      <c r="ICM85" s="333"/>
      <c r="ICN85" s="333"/>
      <c r="ICO85" s="333"/>
      <c r="ICP85" s="333"/>
      <c r="ICQ85" s="333"/>
      <c r="ICR85" s="333"/>
      <c r="ICS85" s="333"/>
      <c r="ICT85" s="333"/>
      <c r="ICU85" s="333"/>
      <c r="ICV85" s="333"/>
      <c r="ICW85" s="333"/>
      <c r="ICX85" s="333"/>
      <c r="ICY85" s="333"/>
      <c r="ICZ85" s="333"/>
      <c r="IDA85" s="333"/>
      <c r="IDB85" s="333"/>
      <c r="IDC85" s="333"/>
      <c r="IDD85" s="333"/>
      <c r="IDE85" s="333"/>
      <c r="IDF85" s="333"/>
      <c r="IDG85" s="333"/>
      <c r="IDH85" s="333"/>
      <c r="IDI85" s="333"/>
      <c r="IDJ85" s="333"/>
      <c r="IDK85" s="333"/>
      <c r="IDL85" s="333"/>
      <c r="IDM85" s="333"/>
      <c r="IDN85" s="333"/>
      <c r="IDO85" s="333"/>
      <c r="IDP85" s="333"/>
      <c r="IDQ85" s="333"/>
      <c r="IDR85" s="333"/>
      <c r="IDS85" s="333"/>
      <c r="IDT85" s="333"/>
      <c r="IDU85" s="333"/>
      <c r="IDV85" s="333"/>
      <c r="IDW85" s="333"/>
      <c r="IDX85" s="333"/>
      <c r="IDY85" s="333"/>
      <c r="IDZ85" s="333"/>
      <c r="IEA85" s="333"/>
      <c r="IEB85" s="333"/>
      <c r="IEC85" s="333"/>
      <c r="IED85" s="333"/>
      <c r="IEE85" s="333"/>
      <c r="IEF85" s="333"/>
      <c r="IEG85" s="333"/>
      <c r="IEH85" s="333"/>
      <c r="IEI85" s="333"/>
      <c r="IEJ85" s="333"/>
      <c r="IEK85" s="333"/>
      <c r="IEL85" s="333"/>
      <c r="IEM85" s="333"/>
      <c r="IEN85" s="333"/>
      <c r="IEO85" s="333"/>
      <c r="IEP85" s="333"/>
      <c r="IEQ85" s="333"/>
      <c r="IER85" s="333"/>
      <c r="IES85" s="333"/>
      <c r="IET85" s="333"/>
      <c r="IEU85" s="333"/>
      <c r="IEV85" s="333"/>
      <c r="IEW85" s="333"/>
      <c r="IEX85" s="333"/>
      <c r="IEY85" s="333"/>
      <c r="IEZ85" s="333"/>
      <c r="IFA85" s="333"/>
      <c r="IFB85" s="333"/>
      <c r="IFC85" s="333"/>
      <c r="IFD85" s="333"/>
      <c r="IFE85" s="333"/>
      <c r="IFF85" s="333"/>
      <c r="IFG85" s="333"/>
      <c r="IFH85" s="333"/>
      <c r="IFI85" s="333"/>
      <c r="IFJ85" s="333"/>
      <c r="IFK85" s="333"/>
      <c r="IFL85" s="333"/>
      <c r="IFM85" s="333"/>
      <c r="IFN85" s="333"/>
      <c r="IFO85" s="333"/>
      <c r="IFP85" s="333"/>
      <c r="IFQ85" s="333"/>
      <c r="IFR85" s="333"/>
      <c r="IFS85" s="333"/>
      <c r="IFT85" s="333"/>
      <c r="IFU85" s="333"/>
      <c r="IFV85" s="333"/>
      <c r="IFW85" s="333"/>
      <c r="IFX85" s="333"/>
      <c r="IFY85" s="333"/>
      <c r="IFZ85" s="333"/>
      <c r="IGA85" s="333"/>
      <c r="IGB85" s="333"/>
      <c r="IGC85" s="333"/>
      <c r="IGD85" s="333"/>
      <c r="IGE85" s="333"/>
      <c r="IGF85" s="333"/>
      <c r="IGG85" s="333"/>
      <c r="IGH85" s="333"/>
      <c r="IGI85" s="333"/>
      <c r="IGJ85" s="333"/>
      <c r="IGK85" s="333"/>
      <c r="IGL85" s="333"/>
      <c r="IGM85" s="333"/>
      <c r="IGN85" s="333"/>
      <c r="IGO85" s="333"/>
      <c r="IGP85" s="333"/>
      <c r="IGQ85" s="333"/>
      <c r="IGR85" s="333"/>
      <c r="IGS85" s="333"/>
      <c r="IGT85" s="333"/>
      <c r="IGU85" s="333"/>
      <c r="IGV85" s="333"/>
      <c r="IGW85" s="333"/>
      <c r="IGX85" s="333"/>
      <c r="IGY85" s="333"/>
      <c r="IGZ85" s="333"/>
      <c r="IHA85" s="333"/>
      <c r="IHB85" s="333"/>
      <c r="IHC85" s="333"/>
      <c r="IHD85" s="333"/>
      <c r="IHE85" s="333"/>
      <c r="IHF85" s="333"/>
      <c r="IHG85" s="333"/>
      <c r="IHH85" s="333"/>
      <c r="IHI85" s="333"/>
      <c r="IHJ85" s="333"/>
      <c r="IHK85" s="333"/>
      <c r="IHL85" s="333"/>
      <c r="IHM85" s="333"/>
      <c r="IHN85" s="333"/>
      <c r="IHO85" s="333"/>
      <c r="IHP85" s="333"/>
      <c r="IHQ85" s="333"/>
      <c r="IHR85" s="333"/>
      <c r="IHS85" s="333"/>
      <c r="IHT85" s="333"/>
      <c r="IHU85" s="333"/>
      <c r="IHV85" s="333"/>
      <c r="IHW85" s="333"/>
      <c r="IHX85" s="333"/>
      <c r="IHY85" s="333"/>
      <c r="IHZ85" s="333"/>
      <c r="IIA85" s="333"/>
      <c r="IIB85" s="333"/>
      <c r="IIC85" s="333"/>
      <c r="IID85" s="333"/>
      <c r="IIE85" s="333"/>
      <c r="IIF85" s="333"/>
      <c r="IIG85" s="333"/>
      <c r="IIH85" s="333"/>
      <c r="III85" s="333"/>
      <c r="IIJ85" s="333"/>
      <c r="IIK85" s="333"/>
      <c r="IIL85" s="333"/>
      <c r="IIM85" s="333"/>
      <c r="IIN85" s="333"/>
      <c r="IIO85" s="333"/>
      <c r="IIP85" s="333"/>
      <c r="IIQ85" s="333"/>
      <c r="IIR85" s="333"/>
      <c r="IIS85" s="333"/>
      <c r="IIT85" s="333"/>
      <c r="IIU85" s="333"/>
      <c r="IIV85" s="333"/>
      <c r="IIW85" s="333"/>
      <c r="IIX85" s="333"/>
      <c r="IIY85" s="333"/>
      <c r="IIZ85" s="333"/>
      <c r="IJA85" s="333"/>
      <c r="IJB85" s="333"/>
      <c r="IJC85" s="333"/>
      <c r="IJD85" s="333"/>
      <c r="IJE85" s="333"/>
      <c r="IJF85" s="333"/>
      <c r="IJG85" s="333"/>
      <c r="IJH85" s="333"/>
      <c r="IJI85" s="333"/>
      <c r="IJJ85" s="333"/>
      <c r="IJK85" s="333"/>
      <c r="IJL85" s="333"/>
      <c r="IJM85" s="333"/>
      <c r="IJN85" s="333"/>
      <c r="IJO85" s="333"/>
      <c r="IJP85" s="333"/>
      <c r="IJQ85" s="333"/>
      <c r="IJR85" s="333"/>
      <c r="IJS85" s="333"/>
      <c r="IJT85" s="333"/>
      <c r="IJU85" s="333"/>
      <c r="IJV85" s="333"/>
      <c r="IJW85" s="333"/>
      <c r="IJX85" s="333"/>
      <c r="IJY85" s="333"/>
      <c r="IJZ85" s="333"/>
      <c r="IKA85" s="333"/>
      <c r="IKB85" s="333"/>
      <c r="IKC85" s="333"/>
      <c r="IKD85" s="333"/>
      <c r="IKE85" s="333"/>
      <c r="IKF85" s="333"/>
      <c r="IKG85" s="333"/>
      <c r="IKH85" s="333"/>
      <c r="IKI85" s="333"/>
      <c r="IKJ85" s="333"/>
      <c r="IKK85" s="333"/>
      <c r="IKL85" s="333"/>
      <c r="IKM85" s="333"/>
      <c r="IKN85" s="333"/>
      <c r="IKO85" s="333"/>
      <c r="IKP85" s="333"/>
      <c r="IKQ85" s="333"/>
      <c r="IKR85" s="333"/>
      <c r="IKS85" s="333"/>
      <c r="IKT85" s="333"/>
      <c r="IKU85" s="333"/>
      <c r="IKV85" s="333"/>
      <c r="IKW85" s="333"/>
      <c r="IKX85" s="333"/>
      <c r="IKY85" s="333"/>
      <c r="IKZ85" s="333"/>
      <c r="ILA85" s="333"/>
      <c r="ILB85" s="333"/>
      <c r="ILC85" s="333"/>
      <c r="ILD85" s="333"/>
      <c r="ILE85" s="333"/>
      <c r="ILF85" s="333"/>
      <c r="ILG85" s="333"/>
      <c r="ILH85" s="333"/>
      <c r="ILI85" s="333"/>
      <c r="ILJ85" s="333"/>
      <c r="ILK85" s="333"/>
      <c r="ILL85" s="333"/>
      <c r="ILM85" s="333"/>
      <c r="ILN85" s="333"/>
      <c r="ILO85" s="333"/>
      <c r="ILP85" s="333"/>
      <c r="ILQ85" s="333"/>
      <c r="ILR85" s="333"/>
      <c r="ILS85" s="333"/>
      <c r="ILT85" s="333"/>
      <c r="ILU85" s="333"/>
      <c r="ILV85" s="333"/>
      <c r="ILW85" s="333"/>
      <c r="ILX85" s="333"/>
      <c r="ILY85" s="333"/>
      <c r="ILZ85" s="333"/>
      <c r="IMA85" s="333"/>
      <c r="IMB85" s="333"/>
      <c r="IMC85" s="333"/>
      <c r="IMD85" s="333"/>
      <c r="IME85" s="333"/>
      <c r="IMF85" s="333"/>
      <c r="IMG85" s="333"/>
      <c r="IMH85" s="333"/>
      <c r="IMI85" s="333"/>
      <c r="IMJ85" s="333"/>
      <c r="IMK85" s="333"/>
      <c r="IML85" s="333"/>
      <c r="IMM85" s="333"/>
      <c r="IMN85" s="333"/>
      <c r="IMO85" s="333"/>
      <c r="IMP85" s="333"/>
      <c r="IMQ85" s="333"/>
      <c r="IMR85" s="333"/>
      <c r="IMS85" s="333"/>
      <c r="IMT85" s="333"/>
      <c r="IMU85" s="333"/>
      <c r="IMV85" s="333"/>
      <c r="IMW85" s="333"/>
      <c r="IMX85" s="333"/>
      <c r="IMY85" s="333"/>
      <c r="IMZ85" s="333"/>
      <c r="INA85" s="333"/>
      <c r="INB85" s="333"/>
      <c r="INC85" s="333"/>
      <c r="IND85" s="333"/>
      <c r="INE85" s="333"/>
      <c r="INF85" s="333"/>
      <c r="ING85" s="333"/>
      <c r="INH85" s="333"/>
      <c r="INI85" s="333"/>
      <c r="INJ85" s="333"/>
      <c r="INK85" s="333"/>
      <c r="INL85" s="333"/>
      <c r="INM85" s="333"/>
      <c r="INN85" s="333"/>
      <c r="INO85" s="333"/>
      <c r="INP85" s="333"/>
      <c r="INQ85" s="333"/>
      <c r="INR85" s="333"/>
      <c r="INS85" s="333"/>
      <c r="INT85" s="333"/>
      <c r="INU85" s="333"/>
      <c r="INV85" s="333"/>
      <c r="INW85" s="333"/>
      <c r="INX85" s="333"/>
      <c r="INY85" s="333"/>
      <c r="INZ85" s="333"/>
      <c r="IOA85" s="333"/>
      <c r="IOB85" s="333"/>
      <c r="IOC85" s="333"/>
      <c r="IOD85" s="333"/>
      <c r="IOE85" s="333"/>
      <c r="IOF85" s="333"/>
      <c r="IOG85" s="333"/>
      <c r="IOH85" s="333"/>
      <c r="IOI85" s="333"/>
      <c r="IOJ85" s="333"/>
      <c r="IOK85" s="333"/>
      <c r="IOL85" s="333"/>
      <c r="IOM85" s="333"/>
      <c r="ION85" s="333"/>
      <c r="IOO85" s="333"/>
      <c r="IOP85" s="333"/>
      <c r="IOQ85" s="333"/>
      <c r="IOR85" s="333"/>
      <c r="IOS85" s="333"/>
      <c r="IOT85" s="333"/>
      <c r="IOU85" s="333"/>
      <c r="IOV85" s="333"/>
      <c r="IOW85" s="333"/>
      <c r="IOX85" s="333"/>
      <c r="IOY85" s="333"/>
      <c r="IOZ85" s="333"/>
      <c r="IPA85" s="333"/>
      <c r="IPB85" s="333"/>
      <c r="IPC85" s="333"/>
      <c r="IPD85" s="333"/>
      <c r="IPE85" s="333"/>
      <c r="IPF85" s="333"/>
      <c r="IPG85" s="333"/>
      <c r="IPH85" s="333"/>
      <c r="IPI85" s="333"/>
      <c r="IPJ85" s="333"/>
      <c r="IPK85" s="333"/>
      <c r="IPL85" s="333"/>
      <c r="IPM85" s="333"/>
      <c r="IPN85" s="333"/>
      <c r="IPO85" s="333"/>
      <c r="IPP85" s="333"/>
      <c r="IPQ85" s="333"/>
      <c r="IPR85" s="333"/>
      <c r="IPS85" s="333"/>
      <c r="IPT85" s="333"/>
      <c r="IPU85" s="333"/>
      <c r="IPV85" s="333"/>
      <c r="IPW85" s="333"/>
      <c r="IPX85" s="333"/>
      <c r="IPY85" s="333"/>
      <c r="IPZ85" s="333"/>
      <c r="IQA85" s="333"/>
      <c r="IQB85" s="333"/>
      <c r="IQC85" s="333"/>
      <c r="IQD85" s="333"/>
      <c r="IQE85" s="333"/>
      <c r="IQF85" s="333"/>
      <c r="IQG85" s="333"/>
      <c r="IQH85" s="333"/>
      <c r="IQI85" s="333"/>
      <c r="IQJ85" s="333"/>
      <c r="IQK85" s="333"/>
      <c r="IQL85" s="333"/>
      <c r="IQM85" s="333"/>
      <c r="IQN85" s="333"/>
      <c r="IQO85" s="333"/>
      <c r="IQP85" s="333"/>
      <c r="IQQ85" s="333"/>
      <c r="IQR85" s="333"/>
      <c r="IQS85" s="333"/>
      <c r="IQT85" s="333"/>
      <c r="IQU85" s="333"/>
      <c r="IQV85" s="333"/>
      <c r="IQW85" s="333"/>
      <c r="IQX85" s="333"/>
      <c r="IQY85" s="333"/>
      <c r="IQZ85" s="333"/>
      <c r="IRA85" s="333"/>
      <c r="IRB85" s="333"/>
      <c r="IRC85" s="333"/>
      <c r="IRD85" s="333"/>
      <c r="IRE85" s="333"/>
      <c r="IRF85" s="333"/>
      <c r="IRG85" s="333"/>
      <c r="IRH85" s="333"/>
      <c r="IRI85" s="333"/>
      <c r="IRJ85" s="333"/>
      <c r="IRK85" s="333"/>
      <c r="IRL85" s="333"/>
      <c r="IRM85" s="333"/>
      <c r="IRN85" s="333"/>
      <c r="IRO85" s="333"/>
      <c r="IRP85" s="333"/>
      <c r="IRQ85" s="333"/>
      <c r="IRR85" s="333"/>
      <c r="IRS85" s="333"/>
      <c r="IRT85" s="333"/>
      <c r="IRU85" s="333"/>
      <c r="IRV85" s="333"/>
      <c r="IRW85" s="333"/>
      <c r="IRX85" s="333"/>
      <c r="IRY85" s="333"/>
      <c r="IRZ85" s="333"/>
      <c r="ISA85" s="333"/>
      <c r="ISB85" s="333"/>
      <c r="ISC85" s="333"/>
      <c r="ISD85" s="333"/>
      <c r="ISE85" s="333"/>
      <c r="ISF85" s="333"/>
      <c r="ISG85" s="333"/>
      <c r="ISH85" s="333"/>
      <c r="ISI85" s="333"/>
      <c r="ISJ85" s="333"/>
      <c r="ISK85" s="333"/>
      <c r="ISL85" s="333"/>
      <c r="ISM85" s="333"/>
      <c r="ISN85" s="333"/>
      <c r="ISO85" s="333"/>
      <c r="ISP85" s="333"/>
      <c r="ISQ85" s="333"/>
      <c r="ISR85" s="333"/>
      <c r="ISS85" s="333"/>
      <c r="IST85" s="333"/>
      <c r="ISU85" s="333"/>
      <c r="ISV85" s="333"/>
      <c r="ISW85" s="333"/>
      <c r="ISX85" s="333"/>
      <c r="ISY85" s="333"/>
      <c r="ISZ85" s="333"/>
      <c r="ITA85" s="333"/>
      <c r="ITB85" s="333"/>
      <c r="ITC85" s="333"/>
      <c r="ITD85" s="333"/>
      <c r="ITE85" s="333"/>
      <c r="ITF85" s="333"/>
      <c r="ITG85" s="333"/>
      <c r="ITH85" s="333"/>
      <c r="ITI85" s="333"/>
      <c r="ITJ85" s="333"/>
      <c r="ITK85" s="333"/>
      <c r="ITL85" s="333"/>
      <c r="ITM85" s="333"/>
      <c r="ITN85" s="333"/>
      <c r="ITO85" s="333"/>
      <c r="ITP85" s="333"/>
      <c r="ITQ85" s="333"/>
      <c r="ITR85" s="333"/>
      <c r="ITS85" s="333"/>
      <c r="ITT85" s="333"/>
      <c r="ITU85" s="333"/>
      <c r="ITV85" s="333"/>
      <c r="ITW85" s="333"/>
      <c r="ITX85" s="333"/>
      <c r="ITY85" s="333"/>
      <c r="ITZ85" s="333"/>
      <c r="IUA85" s="333"/>
      <c r="IUB85" s="333"/>
      <c r="IUC85" s="333"/>
      <c r="IUD85" s="333"/>
      <c r="IUE85" s="333"/>
      <c r="IUF85" s="333"/>
      <c r="IUG85" s="333"/>
      <c r="IUH85" s="333"/>
      <c r="IUI85" s="333"/>
      <c r="IUJ85" s="333"/>
      <c r="IUK85" s="333"/>
      <c r="IUL85" s="333"/>
      <c r="IUM85" s="333"/>
      <c r="IUN85" s="333"/>
      <c r="IUO85" s="333"/>
      <c r="IUP85" s="333"/>
      <c r="IUQ85" s="333"/>
      <c r="IUR85" s="333"/>
      <c r="IUS85" s="333"/>
      <c r="IUT85" s="333"/>
      <c r="IUU85" s="333"/>
      <c r="IUV85" s="333"/>
      <c r="IUW85" s="333"/>
      <c r="IUX85" s="333"/>
      <c r="IUY85" s="333"/>
      <c r="IUZ85" s="333"/>
      <c r="IVA85" s="333"/>
      <c r="IVB85" s="333"/>
      <c r="IVC85" s="333"/>
      <c r="IVD85" s="333"/>
      <c r="IVE85" s="333"/>
      <c r="IVF85" s="333"/>
      <c r="IVG85" s="333"/>
      <c r="IVH85" s="333"/>
      <c r="IVI85" s="333"/>
      <c r="IVJ85" s="333"/>
      <c r="IVK85" s="333"/>
      <c r="IVL85" s="333"/>
      <c r="IVM85" s="333"/>
      <c r="IVN85" s="333"/>
      <c r="IVO85" s="333"/>
      <c r="IVP85" s="333"/>
      <c r="IVQ85" s="333"/>
      <c r="IVR85" s="333"/>
      <c r="IVS85" s="333"/>
      <c r="IVT85" s="333"/>
      <c r="IVU85" s="333"/>
      <c r="IVV85" s="333"/>
      <c r="IVW85" s="333"/>
      <c r="IVX85" s="333"/>
      <c r="IVY85" s="333"/>
      <c r="IVZ85" s="333"/>
      <c r="IWA85" s="333"/>
      <c r="IWB85" s="333"/>
      <c r="IWC85" s="333"/>
      <c r="IWD85" s="333"/>
      <c r="IWE85" s="333"/>
      <c r="IWF85" s="333"/>
      <c r="IWG85" s="333"/>
      <c r="IWH85" s="333"/>
      <c r="IWI85" s="333"/>
      <c r="IWJ85" s="333"/>
      <c r="IWK85" s="333"/>
      <c r="IWL85" s="333"/>
      <c r="IWM85" s="333"/>
      <c r="IWN85" s="333"/>
      <c r="IWO85" s="333"/>
      <c r="IWP85" s="333"/>
      <c r="IWQ85" s="333"/>
      <c r="IWR85" s="333"/>
      <c r="IWS85" s="333"/>
      <c r="IWT85" s="333"/>
      <c r="IWU85" s="333"/>
      <c r="IWV85" s="333"/>
      <c r="IWW85" s="333"/>
      <c r="IWX85" s="333"/>
      <c r="IWY85" s="333"/>
      <c r="IWZ85" s="333"/>
      <c r="IXA85" s="333"/>
      <c r="IXB85" s="333"/>
      <c r="IXC85" s="333"/>
      <c r="IXD85" s="333"/>
      <c r="IXE85" s="333"/>
      <c r="IXF85" s="333"/>
      <c r="IXG85" s="333"/>
      <c r="IXH85" s="333"/>
      <c r="IXI85" s="333"/>
      <c r="IXJ85" s="333"/>
      <c r="IXK85" s="333"/>
      <c r="IXL85" s="333"/>
      <c r="IXM85" s="333"/>
      <c r="IXN85" s="333"/>
      <c r="IXO85" s="333"/>
      <c r="IXP85" s="333"/>
      <c r="IXQ85" s="333"/>
      <c r="IXR85" s="333"/>
      <c r="IXS85" s="333"/>
      <c r="IXT85" s="333"/>
      <c r="IXU85" s="333"/>
      <c r="IXV85" s="333"/>
      <c r="IXW85" s="333"/>
      <c r="IXX85" s="333"/>
      <c r="IXY85" s="333"/>
      <c r="IXZ85" s="333"/>
      <c r="IYA85" s="333"/>
      <c r="IYB85" s="333"/>
      <c r="IYC85" s="333"/>
      <c r="IYD85" s="333"/>
      <c r="IYE85" s="333"/>
      <c r="IYF85" s="333"/>
      <c r="IYG85" s="333"/>
      <c r="IYH85" s="333"/>
      <c r="IYI85" s="333"/>
      <c r="IYJ85" s="333"/>
      <c r="IYK85" s="333"/>
      <c r="IYL85" s="333"/>
      <c r="IYM85" s="333"/>
      <c r="IYN85" s="333"/>
      <c r="IYO85" s="333"/>
      <c r="IYP85" s="333"/>
      <c r="IYQ85" s="333"/>
      <c r="IYR85" s="333"/>
      <c r="IYS85" s="333"/>
      <c r="IYT85" s="333"/>
      <c r="IYU85" s="333"/>
      <c r="IYV85" s="333"/>
      <c r="IYW85" s="333"/>
      <c r="IYX85" s="333"/>
      <c r="IYY85" s="333"/>
      <c r="IYZ85" s="333"/>
      <c r="IZA85" s="333"/>
      <c r="IZB85" s="333"/>
      <c r="IZC85" s="333"/>
      <c r="IZD85" s="333"/>
      <c r="IZE85" s="333"/>
      <c r="IZF85" s="333"/>
      <c r="IZG85" s="333"/>
      <c r="IZH85" s="333"/>
      <c r="IZI85" s="333"/>
      <c r="IZJ85" s="333"/>
      <c r="IZK85" s="333"/>
      <c r="IZL85" s="333"/>
      <c r="IZM85" s="333"/>
      <c r="IZN85" s="333"/>
      <c r="IZO85" s="333"/>
      <c r="IZP85" s="333"/>
      <c r="IZQ85" s="333"/>
      <c r="IZR85" s="333"/>
      <c r="IZS85" s="333"/>
      <c r="IZT85" s="333"/>
      <c r="IZU85" s="333"/>
      <c r="IZV85" s="333"/>
      <c r="IZW85" s="333"/>
      <c r="IZX85" s="333"/>
      <c r="IZY85" s="333"/>
      <c r="IZZ85" s="333"/>
      <c r="JAA85" s="333"/>
      <c r="JAB85" s="333"/>
      <c r="JAC85" s="333"/>
      <c r="JAD85" s="333"/>
      <c r="JAE85" s="333"/>
      <c r="JAF85" s="333"/>
      <c r="JAG85" s="333"/>
      <c r="JAH85" s="333"/>
      <c r="JAI85" s="333"/>
      <c r="JAJ85" s="333"/>
      <c r="JAK85" s="333"/>
      <c r="JAL85" s="333"/>
      <c r="JAM85" s="333"/>
      <c r="JAN85" s="333"/>
      <c r="JAO85" s="333"/>
      <c r="JAP85" s="333"/>
      <c r="JAQ85" s="333"/>
      <c r="JAR85" s="333"/>
      <c r="JAS85" s="333"/>
      <c r="JAT85" s="333"/>
      <c r="JAU85" s="333"/>
      <c r="JAV85" s="333"/>
      <c r="JAW85" s="333"/>
      <c r="JAX85" s="333"/>
      <c r="JAY85" s="333"/>
      <c r="JAZ85" s="333"/>
      <c r="JBA85" s="333"/>
      <c r="JBB85" s="333"/>
      <c r="JBC85" s="333"/>
      <c r="JBD85" s="333"/>
      <c r="JBE85" s="333"/>
      <c r="JBF85" s="333"/>
      <c r="JBG85" s="333"/>
      <c r="JBH85" s="333"/>
      <c r="JBI85" s="333"/>
      <c r="JBJ85" s="333"/>
      <c r="JBK85" s="333"/>
      <c r="JBL85" s="333"/>
      <c r="JBM85" s="333"/>
      <c r="JBN85" s="333"/>
      <c r="JBO85" s="333"/>
      <c r="JBP85" s="333"/>
      <c r="JBQ85" s="333"/>
      <c r="JBR85" s="333"/>
      <c r="JBS85" s="333"/>
      <c r="JBT85" s="333"/>
      <c r="JBU85" s="333"/>
      <c r="JBV85" s="333"/>
      <c r="JBW85" s="333"/>
      <c r="JBX85" s="333"/>
      <c r="JBY85" s="333"/>
      <c r="JBZ85" s="333"/>
      <c r="JCA85" s="333"/>
      <c r="JCB85" s="333"/>
      <c r="JCC85" s="333"/>
      <c r="JCD85" s="333"/>
      <c r="JCE85" s="333"/>
      <c r="JCF85" s="333"/>
      <c r="JCG85" s="333"/>
      <c r="JCH85" s="333"/>
      <c r="JCI85" s="333"/>
      <c r="JCJ85" s="333"/>
      <c r="JCK85" s="333"/>
      <c r="JCL85" s="333"/>
      <c r="JCM85" s="333"/>
      <c r="JCN85" s="333"/>
      <c r="JCO85" s="333"/>
      <c r="JCP85" s="333"/>
      <c r="JCQ85" s="333"/>
      <c r="JCR85" s="333"/>
      <c r="JCS85" s="333"/>
      <c r="JCT85" s="333"/>
      <c r="JCU85" s="333"/>
      <c r="JCV85" s="333"/>
      <c r="JCW85" s="333"/>
      <c r="JCX85" s="333"/>
      <c r="JCY85" s="333"/>
      <c r="JCZ85" s="333"/>
      <c r="JDA85" s="333"/>
      <c r="JDB85" s="333"/>
      <c r="JDC85" s="333"/>
      <c r="JDD85" s="333"/>
      <c r="JDE85" s="333"/>
      <c r="JDF85" s="333"/>
      <c r="JDG85" s="333"/>
      <c r="JDH85" s="333"/>
      <c r="JDI85" s="333"/>
      <c r="JDJ85" s="333"/>
      <c r="JDK85" s="333"/>
      <c r="JDL85" s="333"/>
      <c r="JDM85" s="333"/>
      <c r="JDN85" s="333"/>
      <c r="JDO85" s="333"/>
      <c r="JDP85" s="333"/>
      <c r="JDQ85" s="333"/>
      <c r="JDR85" s="333"/>
      <c r="JDS85" s="333"/>
      <c r="JDT85" s="333"/>
      <c r="JDU85" s="333"/>
      <c r="JDV85" s="333"/>
      <c r="JDW85" s="333"/>
      <c r="JDX85" s="333"/>
      <c r="JDY85" s="333"/>
      <c r="JDZ85" s="333"/>
      <c r="JEA85" s="333"/>
      <c r="JEB85" s="333"/>
      <c r="JEC85" s="333"/>
      <c r="JED85" s="333"/>
      <c r="JEE85" s="333"/>
      <c r="JEF85" s="333"/>
      <c r="JEG85" s="333"/>
      <c r="JEH85" s="333"/>
      <c r="JEI85" s="333"/>
      <c r="JEJ85" s="333"/>
      <c r="JEK85" s="333"/>
      <c r="JEL85" s="333"/>
      <c r="JEM85" s="333"/>
      <c r="JEN85" s="333"/>
      <c r="JEO85" s="333"/>
      <c r="JEP85" s="333"/>
      <c r="JEQ85" s="333"/>
      <c r="JER85" s="333"/>
      <c r="JES85" s="333"/>
      <c r="JET85" s="333"/>
      <c r="JEU85" s="333"/>
      <c r="JEV85" s="333"/>
      <c r="JEW85" s="333"/>
      <c r="JEX85" s="333"/>
      <c r="JEY85" s="333"/>
      <c r="JEZ85" s="333"/>
      <c r="JFA85" s="333"/>
      <c r="JFB85" s="333"/>
      <c r="JFC85" s="333"/>
      <c r="JFD85" s="333"/>
      <c r="JFE85" s="333"/>
      <c r="JFF85" s="333"/>
      <c r="JFG85" s="333"/>
      <c r="JFH85" s="333"/>
      <c r="JFI85" s="333"/>
      <c r="JFJ85" s="333"/>
      <c r="JFK85" s="333"/>
      <c r="JFL85" s="333"/>
      <c r="JFM85" s="333"/>
      <c r="JFN85" s="333"/>
      <c r="JFO85" s="333"/>
      <c r="JFP85" s="333"/>
      <c r="JFQ85" s="333"/>
      <c r="JFR85" s="333"/>
      <c r="JFS85" s="333"/>
      <c r="JFT85" s="333"/>
      <c r="JFU85" s="333"/>
      <c r="JFV85" s="333"/>
      <c r="JFW85" s="333"/>
      <c r="JFX85" s="333"/>
      <c r="JFY85" s="333"/>
      <c r="JFZ85" s="333"/>
      <c r="JGA85" s="333"/>
      <c r="JGB85" s="333"/>
      <c r="JGC85" s="333"/>
      <c r="JGD85" s="333"/>
      <c r="JGE85" s="333"/>
      <c r="JGF85" s="333"/>
      <c r="JGG85" s="333"/>
      <c r="JGH85" s="333"/>
      <c r="JGI85" s="333"/>
      <c r="JGJ85" s="333"/>
      <c r="JGK85" s="333"/>
      <c r="JGL85" s="333"/>
      <c r="JGM85" s="333"/>
      <c r="JGN85" s="333"/>
      <c r="JGO85" s="333"/>
      <c r="JGP85" s="333"/>
      <c r="JGQ85" s="333"/>
      <c r="JGR85" s="333"/>
      <c r="JGS85" s="333"/>
      <c r="JGT85" s="333"/>
      <c r="JGU85" s="333"/>
      <c r="JGV85" s="333"/>
      <c r="JGW85" s="333"/>
      <c r="JGX85" s="333"/>
      <c r="JGY85" s="333"/>
      <c r="JGZ85" s="333"/>
      <c r="JHA85" s="333"/>
      <c r="JHB85" s="333"/>
      <c r="JHC85" s="333"/>
      <c r="JHD85" s="333"/>
      <c r="JHE85" s="333"/>
      <c r="JHF85" s="333"/>
      <c r="JHG85" s="333"/>
      <c r="JHH85" s="333"/>
      <c r="JHI85" s="333"/>
      <c r="JHJ85" s="333"/>
      <c r="JHK85" s="333"/>
      <c r="JHL85" s="333"/>
      <c r="JHM85" s="333"/>
      <c r="JHN85" s="333"/>
      <c r="JHO85" s="333"/>
      <c r="JHP85" s="333"/>
      <c r="JHQ85" s="333"/>
      <c r="JHR85" s="333"/>
      <c r="JHS85" s="333"/>
      <c r="JHT85" s="333"/>
      <c r="JHU85" s="333"/>
      <c r="JHV85" s="333"/>
      <c r="JHW85" s="333"/>
      <c r="JHX85" s="333"/>
      <c r="JHY85" s="333"/>
      <c r="JHZ85" s="333"/>
      <c r="JIA85" s="333"/>
      <c r="JIB85" s="333"/>
      <c r="JIC85" s="333"/>
      <c r="JID85" s="333"/>
      <c r="JIE85" s="333"/>
      <c r="JIF85" s="333"/>
      <c r="JIG85" s="333"/>
      <c r="JIH85" s="333"/>
      <c r="JII85" s="333"/>
      <c r="JIJ85" s="333"/>
      <c r="JIK85" s="333"/>
      <c r="JIL85" s="333"/>
      <c r="JIM85" s="333"/>
      <c r="JIN85" s="333"/>
      <c r="JIO85" s="333"/>
      <c r="JIP85" s="333"/>
      <c r="JIQ85" s="333"/>
      <c r="JIR85" s="333"/>
      <c r="JIS85" s="333"/>
      <c r="JIT85" s="333"/>
      <c r="JIU85" s="333"/>
      <c r="JIV85" s="333"/>
      <c r="JIW85" s="333"/>
      <c r="JIX85" s="333"/>
      <c r="JIY85" s="333"/>
      <c r="JIZ85" s="333"/>
      <c r="JJA85" s="333"/>
      <c r="JJB85" s="333"/>
      <c r="JJC85" s="333"/>
      <c r="JJD85" s="333"/>
      <c r="JJE85" s="333"/>
      <c r="JJF85" s="333"/>
      <c r="JJG85" s="333"/>
      <c r="JJH85" s="333"/>
      <c r="JJI85" s="333"/>
      <c r="JJJ85" s="333"/>
      <c r="JJK85" s="333"/>
      <c r="JJL85" s="333"/>
      <c r="JJM85" s="333"/>
      <c r="JJN85" s="333"/>
      <c r="JJO85" s="333"/>
      <c r="JJP85" s="333"/>
      <c r="JJQ85" s="333"/>
      <c r="JJR85" s="333"/>
      <c r="JJS85" s="333"/>
      <c r="JJT85" s="333"/>
      <c r="JJU85" s="333"/>
      <c r="JJV85" s="333"/>
      <c r="JJW85" s="333"/>
      <c r="JJX85" s="333"/>
      <c r="JJY85" s="333"/>
      <c r="JJZ85" s="333"/>
      <c r="JKA85" s="333"/>
      <c r="JKB85" s="333"/>
      <c r="JKC85" s="333"/>
      <c r="JKD85" s="333"/>
      <c r="JKE85" s="333"/>
      <c r="JKF85" s="333"/>
      <c r="JKG85" s="333"/>
      <c r="JKH85" s="333"/>
      <c r="JKI85" s="333"/>
      <c r="JKJ85" s="333"/>
      <c r="JKK85" s="333"/>
      <c r="JKL85" s="333"/>
      <c r="JKM85" s="333"/>
      <c r="JKN85" s="333"/>
      <c r="JKO85" s="333"/>
      <c r="JKP85" s="333"/>
      <c r="JKQ85" s="333"/>
      <c r="JKR85" s="333"/>
      <c r="JKS85" s="333"/>
      <c r="JKT85" s="333"/>
      <c r="JKU85" s="333"/>
      <c r="JKV85" s="333"/>
      <c r="JKW85" s="333"/>
      <c r="JKX85" s="333"/>
      <c r="JKY85" s="333"/>
      <c r="JKZ85" s="333"/>
      <c r="JLA85" s="333"/>
      <c r="JLB85" s="333"/>
      <c r="JLC85" s="333"/>
      <c r="JLD85" s="333"/>
      <c r="JLE85" s="333"/>
      <c r="JLF85" s="333"/>
      <c r="JLG85" s="333"/>
      <c r="JLH85" s="333"/>
      <c r="JLI85" s="333"/>
      <c r="JLJ85" s="333"/>
      <c r="JLK85" s="333"/>
      <c r="JLL85" s="333"/>
      <c r="JLM85" s="333"/>
      <c r="JLN85" s="333"/>
      <c r="JLO85" s="333"/>
      <c r="JLP85" s="333"/>
      <c r="JLQ85" s="333"/>
      <c r="JLR85" s="333"/>
      <c r="JLS85" s="333"/>
      <c r="JLT85" s="333"/>
      <c r="JLU85" s="333"/>
      <c r="JLV85" s="333"/>
      <c r="JLW85" s="333"/>
      <c r="JLX85" s="333"/>
      <c r="JLY85" s="333"/>
      <c r="JLZ85" s="333"/>
      <c r="JMA85" s="333"/>
      <c r="JMB85" s="333"/>
      <c r="JMC85" s="333"/>
      <c r="JMD85" s="333"/>
      <c r="JME85" s="333"/>
      <c r="JMF85" s="333"/>
      <c r="JMG85" s="333"/>
      <c r="JMH85" s="333"/>
      <c r="JMI85" s="333"/>
      <c r="JMJ85" s="333"/>
      <c r="JMK85" s="333"/>
      <c r="JML85" s="333"/>
      <c r="JMM85" s="333"/>
      <c r="JMN85" s="333"/>
      <c r="JMO85" s="333"/>
      <c r="JMP85" s="333"/>
      <c r="JMQ85" s="333"/>
      <c r="JMR85" s="333"/>
      <c r="JMS85" s="333"/>
      <c r="JMT85" s="333"/>
      <c r="JMU85" s="333"/>
      <c r="JMV85" s="333"/>
      <c r="JMW85" s="333"/>
      <c r="JMX85" s="333"/>
      <c r="JMY85" s="333"/>
      <c r="JMZ85" s="333"/>
      <c r="JNA85" s="333"/>
      <c r="JNB85" s="333"/>
      <c r="JNC85" s="333"/>
      <c r="JND85" s="333"/>
      <c r="JNE85" s="333"/>
      <c r="JNF85" s="333"/>
      <c r="JNG85" s="333"/>
      <c r="JNH85" s="333"/>
      <c r="JNI85" s="333"/>
      <c r="JNJ85" s="333"/>
      <c r="JNK85" s="333"/>
      <c r="JNL85" s="333"/>
      <c r="JNM85" s="333"/>
      <c r="JNN85" s="333"/>
      <c r="JNO85" s="333"/>
      <c r="JNP85" s="333"/>
      <c r="JNQ85" s="333"/>
      <c r="JNR85" s="333"/>
      <c r="JNS85" s="333"/>
      <c r="JNT85" s="333"/>
      <c r="JNU85" s="333"/>
      <c r="JNV85" s="333"/>
      <c r="JNW85" s="333"/>
      <c r="JNX85" s="333"/>
      <c r="JNY85" s="333"/>
      <c r="JNZ85" s="333"/>
      <c r="JOA85" s="333"/>
      <c r="JOB85" s="333"/>
      <c r="JOC85" s="333"/>
      <c r="JOD85" s="333"/>
      <c r="JOE85" s="333"/>
      <c r="JOF85" s="333"/>
      <c r="JOG85" s="333"/>
      <c r="JOH85" s="333"/>
      <c r="JOI85" s="333"/>
      <c r="JOJ85" s="333"/>
      <c r="JOK85" s="333"/>
      <c r="JOL85" s="333"/>
      <c r="JOM85" s="333"/>
      <c r="JON85" s="333"/>
      <c r="JOO85" s="333"/>
      <c r="JOP85" s="333"/>
      <c r="JOQ85" s="333"/>
      <c r="JOR85" s="333"/>
      <c r="JOS85" s="333"/>
      <c r="JOT85" s="333"/>
      <c r="JOU85" s="333"/>
      <c r="JOV85" s="333"/>
      <c r="JOW85" s="333"/>
      <c r="JOX85" s="333"/>
      <c r="JOY85" s="333"/>
      <c r="JOZ85" s="333"/>
      <c r="JPA85" s="333"/>
      <c r="JPB85" s="333"/>
      <c r="JPC85" s="333"/>
      <c r="JPD85" s="333"/>
      <c r="JPE85" s="333"/>
      <c r="JPF85" s="333"/>
      <c r="JPG85" s="333"/>
      <c r="JPH85" s="333"/>
      <c r="JPI85" s="333"/>
      <c r="JPJ85" s="333"/>
      <c r="JPK85" s="333"/>
      <c r="JPL85" s="333"/>
      <c r="JPM85" s="333"/>
      <c r="JPN85" s="333"/>
      <c r="JPO85" s="333"/>
      <c r="JPP85" s="333"/>
      <c r="JPQ85" s="333"/>
      <c r="JPR85" s="333"/>
      <c r="JPS85" s="333"/>
      <c r="JPT85" s="333"/>
      <c r="JPU85" s="333"/>
      <c r="JPV85" s="333"/>
      <c r="JPW85" s="333"/>
      <c r="JPX85" s="333"/>
      <c r="JPY85" s="333"/>
      <c r="JPZ85" s="333"/>
      <c r="JQA85" s="333"/>
      <c r="JQB85" s="333"/>
      <c r="JQC85" s="333"/>
      <c r="JQD85" s="333"/>
      <c r="JQE85" s="333"/>
      <c r="JQF85" s="333"/>
      <c r="JQG85" s="333"/>
      <c r="JQH85" s="333"/>
      <c r="JQI85" s="333"/>
      <c r="JQJ85" s="333"/>
      <c r="JQK85" s="333"/>
      <c r="JQL85" s="333"/>
      <c r="JQM85" s="333"/>
      <c r="JQN85" s="333"/>
      <c r="JQO85" s="333"/>
      <c r="JQP85" s="333"/>
      <c r="JQQ85" s="333"/>
      <c r="JQR85" s="333"/>
      <c r="JQS85" s="333"/>
      <c r="JQT85" s="333"/>
      <c r="JQU85" s="333"/>
      <c r="JQV85" s="333"/>
      <c r="JQW85" s="333"/>
      <c r="JQX85" s="333"/>
      <c r="JQY85" s="333"/>
      <c r="JQZ85" s="333"/>
      <c r="JRA85" s="333"/>
      <c r="JRB85" s="333"/>
      <c r="JRC85" s="333"/>
      <c r="JRD85" s="333"/>
      <c r="JRE85" s="333"/>
      <c r="JRF85" s="333"/>
      <c r="JRG85" s="333"/>
      <c r="JRH85" s="333"/>
      <c r="JRI85" s="333"/>
      <c r="JRJ85" s="333"/>
      <c r="JRK85" s="333"/>
      <c r="JRL85" s="333"/>
      <c r="JRM85" s="333"/>
      <c r="JRN85" s="333"/>
      <c r="JRO85" s="333"/>
      <c r="JRP85" s="333"/>
      <c r="JRQ85" s="333"/>
      <c r="JRR85" s="333"/>
      <c r="JRS85" s="333"/>
      <c r="JRT85" s="333"/>
      <c r="JRU85" s="333"/>
      <c r="JRV85" s="333"/>
      <c r="JRW85" s="333"/>
      <c r="JRX85" s="333"/>
      <c r="JRY85" s="333"/>
      <c r="JRZ85" s="333"/>
      <c r="JSA85" s="333"/>
      <c r="JSB85" s="333"/>
      <c r="JSC85" s="333"/>
      <c r="JSD85" s="333"/>
      <c r="JSE85" s="333"/>
      <c r="JSF85" s="333"/>
      <c r="JSG85" s="333"/>
      <c r="JSH85" s="333"/>
      <c r="JSI85" s="333"/>
      <c r="JSJ85" s="333"/>
      <c r="JSK85" s="333"/>
      <c r="JSL85" s="333"/>
      <c r="JSM85" s="333"/>
      <c r="JSN85" s="333"/>
      <c r="JSO85" s="333"/>
      <c r="JSP85" s="333"/>
      <c r="JSQ85" s="333"/>
      <c r="JSR85" s="333"/>
      <c r="JSS85" s="333"/>
      <c r="JST85" s="333"/>
      <c r="JSU85" s="333"/>
      <c r="JSV85" s="333"/>
      <c r="JSW85" s="333"/>
      <c r="JSX85" s="333"/>
      <c r="JSY85" s="333"/>
      <c r="JSZ85" s="333"/>
      <c r="JTA85" s="333"/>
      <c r="JTB85" s="333"/>
      <c r="JTC85" s="333"/>
      <c r="JTD85" s="333"/>
      <c r="JTE85" s="333"/>
      <c r="JTF85" s="333"/>
      <c r="JTG85" s="333"/>
      <c r="JTH85" s="333"/>
      <c r="JTI85" s="333"/>
      <c r="JTJ85" s="333"/>
      <c r="JTK85" s="333"/>
      <c r="JTL85" s="333"/>
      <c r="JTM85" s="333"/>
      <c r="JTN85" s="333"/>
      <c r="JTO85" s="333"/>
      <c r="JTP85" s="333"/>
      <c r="JTQ85" s="333"/>
      <c r="JTR85" s="333"/>
      <c r="JTS85" s="333"/>
      <c r="JTT85" s="333"/>
      <c r="JTU85" s="333"/>
      <c r="JTV85" s="333"/>
      <c r="JTW85" s="333"/>
      <c r="JTX85" s="333"/>
      <c r="JTY85" s="333"/>
      <c r="JTZ85" s="333"/>
      <c r="JUA85" s="333"/>
      <c r="JUB85" s="333"/>
      <c r="JUC85" s="333"/>
      <c r="JUD85" s="333"/>
      <c r="JUE85" s="333"/>
      <c r="JUF85" s="333"/>
      <c r="JUG85" s="333"/>
      <c r="JUH85" s="333"/>
      <c r="JUI85" s="333"/>
      <c r="JUJ85" s="333"/>
      <c r="JUK85" s="333"/>
      <c r="JUL85" s="333"/>
      <c r="JUM85" s="333"/>
      <c r="JUN85" s="333"/>
      <c r="JUO85" s="333"/>
      <c r="JUP85" s="333"/>
      <c r="JUQ85" s="333"/>
      <c r="JUR85" s="333"/>
      <c r="JUS85" s="333"/>
      <c r="JUT85" s="333"/>
      <c r="JUU85" s="333"/>
      <c r="JUV85" s="333"/>
      <c r="JUW85" s="333"/>
      <c r="JUX85" s="333"/>
      <c r="JUY85" s="333"/>
      <c r="JUZ85" s="333"/>
      <c r="JVA85" s="333"/>
      <c r="JVB85" s="333"/>
      <c r="JVC85" s="333"/>
      <c r="JVD85" s="333"/>
      <c r="JVE85" s="333"/>
      <c r="JVF85" s="333"/>
      <c r="JVG85" s="333"/>
      <c r="JVH85" s="333"/>
      <c r="JVI85" s="333"/>
      <c r="JVJ85" s="333"/>
      <c r="JVK85" s="333"/>
      <c r="JVL85" s="333"/>
      <c r="JVM85" s="333"/>
      <c r="JVN85" s="333"/>
      <c r="JVO85" s="333"/>
      <c r="JVP85" s="333"/>
      <c r="JVQ85" s="333"/>
      <c r="JVR85" s="333"/>
      <c r="JVS85" s="333"/>
      <c r="JVT85" s="333"/>
      <c r="JVU85" s="333"/>
      <c r="JVV85" s="333"/>
      <c r="JVW85" s="333"/>
      <c r="JVX85" s="333"/>
      <c r="JVY85" s="333"/>
      <c r="JVZ85" s="333"/>
      <c r="JWA85" s="333"/>
      <c r="JWB85" s="333"/>
      <c r="JWC85" s="333"/>
      <c r="JWD85" s="333"/>
      <c r="JWE85" s="333"/>
      <c r="JWF85" s="333"/>
      <c r="JWG85" s="333"/>
      <c r="JWH85" s="333"/>
      <c r="JWI85" s="333"/>
      <c r="JWJ85" s="333"/>
      <c r="JWK85" s="333"/>
      <c r="JWL85" s="333"/>
      <c r="JWM85" s="333"/>
      <c r="JWN85" s="333"/>
      <c r="JWO85" s="333"/>
      <c r="JWP85" s="333"/>
      <c r="JWQ85" s="333"/>
      <c r="JWR85" s="333"/>
      <c r="JWS85" s="333"/>
      <c r="JWT85" s="333"/>
      <c r="JWU85" s="333"/>
      <c r="JWV85" s="333"/>
      <c r="JWW85" s="333"/>
      <c r="JWX85" s="333"/>
      <c r="JWY85" s="333"/>
      <c r="JWZ85" s="333"/>
      <c r="JXA85" s="333"/>
      <c r="JXB85" s="333"/>
      <c r="JXC85" s="333"/>
      <c r="JXD85" s="333"/>
      <c r="JXE85" s="333"/>
      <c r="JXF85" s="333"/>
      <c r="JXG85" s="333"/>
      <c r="JXH85" s="333"/>
      <c r="JXI85" s="333"/>
      <c r="JXJ85" s="333"/>
      <c r="JXK85" s="333"/>
      <c r="JXL85" s="333"/>
      <c r="JXM85" s="333"/>
      <c r="JXN85" s="333"/>
      <c r="JXO85" s="333"/>
      <c r="JXP85" s="333"/>
      <c r="JXQ85" s="333"/>
      <c r="JXR85" s="333"/>
      <c r="JXS85" s="333"/>
      <c r="JXT85" s="333"/>
      <c r="JXU85" s="333"/>
      <c r="JXV85" s="333"/>
      <c r="JXW85" s="333"/>
      <c r="JXX85" s="333"/>
      <c r="JXY85" s="333"/>
      <c r="JXZ85" s="333"/>
      <c r="JYA85" s="333"/>
      <c r="JYB85" s="333"/>
      <c r="JYC85" s="333"/>
      <c r="JYD85" s="333"/>
      <c r="JYE85" s="333"/>
      <c r="JYF85" s="333"/>
      <c r="JYG85" s="333"/>
      <c r="JYH85" s="333"/>
      <c r="JYI85" s="333"/>
      <c r="JYJ85" s="333"/>
      <c r="JYK85" s="333"/>
      <c r="JYL85" s="333"/>
      <c r="JYM85" s="333"/>
      <c r="JYN85" s="333"/>
      <c r="JYO85" s="333"/>
      <c r="JYP85" s="333"/>
      <c r="JYQ85" s="333"/>
      <c r="JYR85" s="333"/>
      <c r="JYS85" s="333"/>
      <c r="JYT85" s="333"/>
      <c r="JYU85" s="333"/>
      <c r="JYV85" s="333"/>
      <c r="JYW85" s="333"/>
      <c r="JYX85" s="333"/>
      <c r="JYY85" s="333"/>
      <c r="JYZ85" s="333"/>
      <c r="JZA85" s="333"/>
      <c r="JZB85" s="333"/>
      <c r="JZC85" s="333"/>
      <c r="JZD85" s="333"/>
      <c r="JZE85" s="333"/>
      <c r="JZF85" s="333"/>
      <c r="JZG85" s="333"/>
      <c r="JZH85" s="333"/>
      <c r="JZI85" s="333"/>
      <c r="JZJ85" s="333"/>
      <c r="JZK85" s="333"/>
      <c r="JZL85" s="333"/>
      <c r="JZM85" s="333"/>
      <c r="JZN85" s="333"/>
      <c r="JZO85" s="333"/>
      <c r="JZP85" s="333"/>
      <c r="JZQ85" s="333"/>
      <c r="JZR85" s="333"/>
      <c r="JZS85" s="333"/>
      <c r="JZT85" s="333"/>
      <c r="JZU85" s="333"/>
      <c r="JZV85" s="333"/>
      <c r="JZW85" s="333"/>
      <c r="JZX85" s="333"/>
      <c r="JZY85" s="333"/>
      <c r="JZZ85" s="333"/>
      <c r="KAA85" s="333"/>
      <c r="KAB85" s="333"/>
      <c r="KAC85" s="333"/>
      <c r="KAD85" s="333"/>
      <c r="KAE85" s="333"/>
      <c r="KAF85" s="333"/>
      <c r="KAG85" s="333"/>
      <c r="KAH85" s="333"/>
      <c r="KAI85" s="333"/>
      <c r="KAJ85" s="333"/>
      <c r="KAK85" s="333"/>
      <c r="KAL85" s="333"/>
      <c r="KAM85" s="333"/>
      <c r="KAN85" s="333"/>
      <c r="KAO85" s="333"/>
      <c r="KAP85" s="333"/>
      <c r="KAQ85" s="333"/>
      <c r="KAR85" s="333"/>
      <c r="KAS85" s="333"/>
      <c r="KAT85" s="333"/>
      <c r="KAU85" s="333"/>
      <c r="KAV85" s="333"/>
      <c r="KAW85" s="333"/>
      <c r="KAX85" s="333"/>
      <c r="KAY85" s="333"/>
      <c r="KAZ85" s="333"/>
      <c r="KBA85" s="333"/>
      <c r="KBB85" s="333"/>
      <c r="KBC85" s="333"/>
      <c r="KBD85" s="333"/>
      <c r="KBE85" s="333"/>
      <c r="KBF85" s="333"/>
      <c r="KBG85" s="333"/>
      <c r="KBH85" s="333"/>
      <c r="KBI85" s="333"/>
      <c r="KBJ85" s="333"/>
      <c r="KBK85" s="333"/>
      <c r="KBL85" s="333"/>
      <c r="KBM85" s="333"/>
      <c r="KBN85" s="333"/>
      <c r="KBO85" s="333"/>
      <c r="KBP85" s="333"/>
      <c r="KBQ85" s="333"/>
      <c r="KBR85" s="333"/>
      <c r="KBS85" s="333"/>
      <c r="KBT85" s="333"/>
      <c r="KBU85" s="333"/>
      <c r="KBV85" s="333"/>
      <c r="KBW85" s="333"/>
      <c r="KBX85" s="333"/>
      <c r="KBY85" s="333"/>
      <c r="KBZ85" s="333"/>
      <c r="KCA85" s="333"/>
      <c r="KCB85" s="333"/>
      <c r="KCC85" s="333"/>
      <c r="KCD85" s="333"/>
      <c r="KCE85" s="333"/>
      <c r="KCF85" s="333"/>
      <c r="KCG85" s="333"/>
      <c r="KCH85" s="333"/>
      <c r="KCI85" s="333"/>
      <c r="KCJ85" s="333"/>
      <c r="KCK85" s="333"/>
      <c r="KCL85" s="333"/>
      <c r="KCM85" s="333"/>
      <c r="KCN85" s="333"/>
      <c r="KCO85" s="333"/>
      <c r="KCP85" s="333"/>
      <c r="KCQ85" s="333"/>
      <c r="KCR85" s="333"/>
      <c r="KCS85" s="333"/>
      <c r="KCT85" s="333"/>
      <c r="KCU85" s="333"/>
      <c r="KCV85" s="333"/>
      <c r="KCW85" s="333"/>
      <c r="KCX85" s="333"/>
      <c r="KCY85" s="333"/>
      <c r="KCZ85" s="333"/>
      <c r="KDA85" s="333"/>
      <c r="KDB85" s="333"/>
      <c r="KDC85" s="333"/>
      <c r="KDD85" s="333"/>
      <c r="KDE85" s="333"/>
      <c r="KDF85" s="333"/>
      <c r="KDG85" s="333"/>
      <c r="KDH85" s="333"/>
      <c r="KDI85" s="333"/>
      <c r="KDJ85" s="333"/>
      <c r="KDK85" s="333"/>
      <c r="KDL85" s="333"/>
      <c r="KDM85" s="333"/>
      <c r="KDN85" s="333"/>
      <c r="KDO85" s="333"/>
      <c r="KDP85" s="333"/>
      <c r="KDQ85" s="333"/>
      <c r="KDR85" s="333"/>
      <c r="KDS85" s="333"/>
      <c r="KDT85" s="333"/>
      <c r="KDU85" s="333"/>
      <c r="KDV85" s="333"/>
      <c r="KDW85" s="333"/>
      <c r="KDX85" s="333"/>
      <c r="KDY85" s="333"/>
      <c r="KDZ85" s="333"/>
      <c r="KEA85" s="333"/>
      <c r="KEB85" s="333"/>
      <c r="KEC85" s="333"/>
      <c r="KED85" s="333"/>
      <c r="KEE85" s="333"/>
      <c r="KEF85" s="333"/>
      <c r="KEG85" s="333"/>
      <c r="KEH85" s="333"/>
      <c r="KEI85" s="333"/>
      <c r="KEJ85" s="333"/>
      <c r="KEK85" s="333"/>
      <c r="KEL85" s="333"/>
      <c r="KEM85" s="333"/>
      <c r="KEN85" s="333"/>
      <c r="KEO85" s="333"/>
      <c r="KEP85" s="333"/>
      <c r="KEQ85" s="333"/>
      <c r="KER85" s="333"/>
      <c r="KES85" s="333"/>
      <c r="KET85" s="333"/>
      <c r="KEU85" s="333"/>
      <c r="KEV85" s="333"/>
      <c r="KEW85" s="333"/>
      <c r="KEX85" s="333"/>
      <c r="KEY85" s="333"/>
      <c r="KEZ85" s="333"/>
      <c r="KFA85" s="333"/>
      <c r="KFB85" s="333"/>
      <c r="KFC85" s="333"/>
      <c r="KFD85" s="333"/>
      <c r="KFE85" s="333"/>
      <c r="KFF85" s="333"/>
      <c r="KFG85" s="333"/>
      <c r="KFH85" s="333"/>
      <c r="KFI85" s="333"/>
      <c r="KFJ85" s="333"/>
      <c r="KFK85" s="333"/>
      <c r="KFL85" s="333"/>
      <c r="KFM85" s="333"/>
      <c r="KFN85" s="333"/>
      <c r="KFO85" s="333"/>
      <c r="KFP85" s="333"/>
      <c r="KFQ85" s="333"/>
      <c r="KFR85" s="333"/>
      <c r="KFS85" s="333"/>
      <c r="KFT85" s="333"/>
      <c r="KFU85" s="333"/>
      <c r="KFV85" s="333"/>
      <c r="KFW85" s="333"/>
      <c r="KFX85" s="333"/>
      <c r="KFY85" s="333"/>
      <c r="KFZ85" s="333"/>
      <c r="KGA85" s="333"/>
      <c r="KGB85" s="333"/>
      <c r="KGC85" s="333"/>
      <c r="KGD85" s="333"/>
      <c r="KGE85" s="333"/>
      <c r="KGF85" s="333"/>
      <c r="KGG85" s="333"/>
      <c r="KGH85" s="333"/>
      <c r="KGI85" s="333"/>
      <c r="KGJ85" s="333"/>
      <c r="KGK85" s="333"/>
      <c r="KGL85" s="333"/>
      <c r="KGM85" s="333"/>
      <c r="KGN85" s="333"/>
      <c r="KGO85" s="333"/>
      <c r="KGP85" s="333"/>
      <c r="KGQ85" s="333"/>
      <c r="KGR85" s="333"/>
      <c r="KGS85" s="333"/>
      <c r="KGT85" s="333"/>
      <c r="KGU85" s="333"/>
      <c r="KGV85" s="333"/>
      <c r="KGW85" s="333"/>
      <c r="KGX85" s="333"/>
      <c r="KGY85" s="333"/>
      <c r="KGZ85" s="333"/>
      <c r="KHA85" s="333"/>
      <c r="KHB85" s="333"/>
      <c r="KHC85" s="333"/>
      <c r="KHD85" s="333"/>
      <c r="KHE85" s="333"/>
      <c r="KHF85" s="333"/>
      <c r="KHG85" s="333"/>
      <c r="KHH85" s="333"/>
      <c r="KHI85" s="333"/>
      <c r="KHJ85" s="333"/>
      <c r="KHK85" s="333"/>
      <c r="KHL85" s="333"/>
      <c r="KHM85" s="333"/>
      <c r="KHN85" s="333"/>
      <c r="KHO85" s="333"/>
      <c r="KHP85" s="333"/>
      <c r="KHQ85" s="333"/>
      <c r="KHR85" s="333"/>
      <c r="KHS85" s="333"/>
      <c r="KHT85" s="333"/>
      <c r="KHU85" s="333"/>
      <c r="KHV85" s="333"/>
      <c r="KHW85" s="333"/>
      <c r="KHX85" s="333"/>
      <c r="KHY85" s="333"/>
      <c r="KHZ85" s="333"/>
      <c r="KIA85" s="333"/>
      <c r="KIB85" s="333"/>
      <c r="KIC85" s="333"/>
      <c r="KID85" s="333"/>
      <c r="KIE85" s="333"/>
      <c r="KIF85" s="333"/>
      <c r="KIG85" s="333"/>
      <c r="KIH85" s="333"/>
      <c r="KII85" s="333"/>
      <c r="KIJ85" s="333"/>
      <c r="KIK85" s="333"/>
      <c r="KIL85" s="333"/>
      <c r="KIM85" s="333"/>
      <c r="KIN85" s="333"/>
      <c r="KIO85" s="333"/>
      <c r="KIP85" s="333"/>
      <c r="KIQ85" s="333"/>
      <c r="KIR85" s="333"/>
      <c r="KIS85" s="333"/>
      <c r="KIT85" s="333"/>
      <c r="KIU85" s="333"/>
      <c r="KIV85" s="333"/>
      <c r="KIW85" s="333"/>
      <c r="KIX85" s="333"/>
      <c r="KIY85" s="333"/>
      <c r="KIZ85" s="333"/>
      <c r="KJA85" s="333"/>
      <c r="KJB85" s="333"/>
      <c r="KJC85" s="333"/>
      <c r="KJD85" s="333"/>
      <c r="KJE85" s="333"/>
      <c r="KJF85" s="333"/>
      <c r="KJG85" s="333"/>
      <c r="KJH85" s="333"/>
      <c r="KJI85" s="333"/>
      <c r="KJJ85" s="333"/>
      <c r="KJK85" s="333"/>
      <c r="KJL85" s="333"/>
      <c r="KJM85" s="333"/>
      <c r="KJN85" s="333"/>
      <c r="KJO85" s="333"/>
      <c r="KJP85" s="333"/>
      <c r="KJQ85" s="333"/>
      <c r="KJR85" s="333"/>
      <c r="KJS85" s="333"/>
      <c r="KJT85" s="333"/>
      <c r="KJU85" s="333"/>
      <c r="KJV85" s="333"/>
      <c r="KJW85" s="333"/>
      <c r="KJX85" s="333"/>
      <c r="KJY85" s="333"/>
      <c r="KJZ85" s="333"/>
      <c r="KKA85" s="333"/>
      <c r="KKB85" s="333"/>
      <c r="KKC85" s="333"/>
      <c r="KKD85" s="333"/>
      <c r="KKE85" s="333"/>
      <c r="KKF85" s="333"/>
      <c r="KKG85" s="333"/>
      <c r="KKH85" s="333"/>
      <c r="KKI85" s="333"/>
      <c r="KKJ85" s="333"/>
      <c r="KKK85" s="333"/>
      <c r="KKL85" s="333"/>
      <c r="KKM85" s="333"/>
      <c r="KKN85" s="333"/>
      <c r="KKO85" s="333"/>
      <c r="KKP85" s="333"/>
      <c r="KKQ85" s="333"/>
      <c r="KKR85" s="333"/>
      <c r="KKS85" s="333"/>
      <c r="KKT85" s="333"/>
      <c r="KKU85" s="333"/>
      <c r="KKV85" s="333"/>
      <c r="KKW85" s="333"/>
      <c r="KKX85" s="333"/>
      <c r="KKY85" s="333"/>
      <c r="KKZ85" s="333"/>
      <c r="KLA85" s="333"/>
      <c r="KLB85" s="333"/>
      <c r="KLC85" s="333"/>
      <c r="KLD85" s="333"/>
      <c r="KLE85" s="333"/>
      <c r="KLF85" s="333"/>
      <c r="KLG85" s="333"/>
      <c r="KLH85" s="333"/>
      <c r="KLI85" s="333"/>
      <c r="KLJ85" s="333"/>
      <c r="KLK85" s="333"/>
      <c r="KLL85" s="333"/>
      <c r="KLM85" s="333"/>
      <c r="KLN85" s="333"/>
      <c r="KLO85" s="333"/>
      <c r="KLP85" s="333"/>
      <c r="KLQ85" s="333"/>
      <c r="KLR85" s="333"/>
      <c r="KLS85" s="333"/>
      <c r="KLT85" s="333"/>
      <c r="KLU85" s="333"/>
      <c r="KLV85" s="333"/>
      <c r="KLW85" s="333"/>
      <c r="KLX85" s="333"/>
      <c r="KLY85" s="333"/>
      <c r="KLZ85" s="333"/>
      <c r="KMA85" s="333"/>
      <c r="KMB85" s="333"/>
      <c r="KMC85" s="333"/>
      <c r="KMD85" s="333"/>
      <c r="KME85" s="333"/>
      <c r="KMF85" s="333"/>
      <c r="KMG85" s="333"/>
      <c r="KMH85" s="333"/>
      <c r="KMI85" s="333"/>
      <c r="KMJ85" s="333"/>
      <c r="KMK85" s="333"/>
      <c r="KML85" s="333"/>
      <c r="KMM85" s="333"/>
      <c r="KMN85" s="333"/>
      <c r="KMO85" s="333"/>
      <c r="KMP85" s="333"/>
      <c r="KMQ85" s="333"/>
      <c r="KMR85" s="333"/>
      <c r="KMS85" s="333"/>
      <c r="KMT85" s="333"/>
      <c r="KMU85" s="333"/>
      <c r="KMV85" s="333"/>
      <c r="KMW85" s="333"/>
      <c r="KMX85" s="333"/>
      <c r="KMY85" s="333"/>
      <c r="KMZ85" s="333"/>
      <c r="KNA85" s="333"/>
      <c r="KNB85" s="333"/>
      <c r="KNC85" s="333"/>
      <c r="KND85" s="333"/>
      <c r="KNE85" s="333"/>
      <c r="KNF85" s="333"/>
      <c r="KNG85" s="333"/>
      <c r="KNH85" s="333"/>
      <c r="KNI85" s="333"/>
      <c r="KNJ85" s="333"/>
      <c r="KNK85" s="333"/>
      <c r="KNL85" s="333"/>
      <c r="KNM85" s="333"/>
      <c r="KNN85" s="333"/>
      <c r="KNO85" s="333"/>
      <c r="KNP85" s="333"/>
      <c r="KNQ85" s="333"/>
      <c r="KNR85" s="333"/>
      <c r="KNS85" s="333"/>
      <c r="KNT85" s="333"/>
      <c r="KNU85" s="333"/>
      <c r="KNV85" s="333"/>
      <c r="KNW85" s="333"/>
      <c r="KNX85" s="333"/>
      <c r="KNY85" s="333"/>
      <c r="KNZ85" s="333"/>
      <c r="KOA85" s="333"/>
      <c r="KOB85" s="333"/>
      <c r="KOC85" s="333"/>
      <c r="KOD85" s="333"/>
      <c r="KOE85" s="333"/>
      <c r="KOF85" s="333"/>
      <c r="KOG85" s="333"/>
      <c r="KOH85" s="333"/>
      <c r="KOI85" s="333"/>
      <c r="KOJ85" s="333"/>
      <c r="KOK85" s="333"/>
      <c r="KOL85" s="333"/>
      <c r="KOM85" s="333"/>
      <c r="KON85" s="333"/>
      <c r="KOO85" s="333"/>
      <c r="KOP85" s="333"/>
      <c r="KOQ85" s="333"/>
      <c r="KOR85" s="333"/>
      <c r="KOS85" s="333"/>
      <c r="KOT85" s="333"/>
      <c r="KOU85" s="333"/>
      <c r="KOV85" s="333"/>
      <c r="KOW85" s="333"/>
      <c r="KOX85" s="333"/>
      <c r="KOY85" s="333"/>
      <c r="KOZ85" s="333"/>
      <c r="KPA85" s="333"/>
      <c r="KPB85" s="333"/>
      <c r="KPC85" s="333"/>
      <c r="KPD85" s="333"/>
      <c r="KPE85" s="333"/>
      <c r="KPF85" s="333"/>
      <c r="KPG85" s="333"/>
      <c r="KPH85" s="333"/>
      <c r="KPI85" s="333"/>
      <c r="KPJ85" s="333"/>
      <c r="KPK85" s="333"/>
      <c r="KPL85" s="333"/>
      <c r="KPM85" s="333"/>
      <c r="KPN85" s="333"/>
      <c r="KPO85" s="333"/>
      <c r="KPP85" s="333"/>
      <c r="KPQ85" s="333"/>
      <c r="KPR85" s="333"/>
      <c r="KPS85" s="333"/>
      <c r="KPT85" s="333"/>
      <c r="KPU85" s="333"/>
      <c r="KPV85" s="333"/>
      <c r="KPW85" s="333"/>
      <c r="KPX85" s="333"/>
      <c r="KPY85" s="333"/>
      <c r="KPZ85" s="333"/>
      <c r="KQA85" s="333"/>
      <c r="KQB85" s="333"/>
      <c r="KQC85" s="333"/>
      <c r="KQD85" s="333"/>
      <c r="KQE85" s="333"/>
      <c r="KQF85" s="333"/>
      <c r="KQG85" s="333"/>
      <c r="KQH85" s="333"/>
      <c r="KQI85" s="333"/>
      <c r="KQJ85" s="333"/>
      <c r="KQK85" s="333"/>
      <c r="KQL85" s="333"/>
      <c r="KQM85" s="333"/>
      <c r="KQN85" s="333"/>
      <c r="KQO85" s="333"/>
      <c r="KQP85" s="333"/>
      <c r="KQQ85" s="333"/>
      <c r="KQR85" s="333"/>
      <c r="KQS85" s="333"/>
      <c r="KQT85" s="333"/>
      <c r="KQU85" s="333"/>
      <c r="KQV85" s="333"/>
      <c r="KQW85" s="333"/>
      <c r="KQX85" s="333"/>
      <c r="KQY85" s="333"/>
      <c r="KQZ85" s="333"/>
      <c r="KRA85" s="333"/>
      <c r="KRB85" s="333"/>
      <c r="KRC85" s="333"/>
      <c r="KRD85" s="333"/>
      <c r="KRE85" s="333"/>
      <c r="KRF85" s="333"/>
      <c r="KRG85" s="333"/>
      <c r="KRH85" s="333"/>
      <c r="KRI85" s="333"/>
      <c r="KRJ85" s="333"/>
      <c r="KRK85" s="333"/>
      <c r="KRL85" s="333"/>
      <c r="KRM85" s="333"/>
      <c r="KRN85" s="333"/>
      <c r="KRO85" s="333"/>
      <c r="KRP85" s="333"/>
      <c r="KRQ85" s="333"/>
      <c r="KRR85" s="333"/>
      <c r="KRS85" s="333"/>
      <c r="KRT85" s="333"/>
      <c r="KRU85" s="333"/>
      <c r="KRV85" s="333"/>
      <c r="KRW85" s="333"/>
      <c r="KRX85" s="333"/>
      <c r="KRY85" s="333"/>
      <c r="KRZ85" s="333"/>
      <c r="KSA85" s="333"/>
      <c r="KSB85" s="333"/>
      <c r="KSC85" s="333"/>
      <c r="KSD85" s="333"/>
      <c r="KSE85" s="333"/>
      <c r="KSF85" s="333"/>
      <c r="KSG85" s="333"/>
      <c r="KSH85" s="333"/>
      <c r="KSI85" s="333"/>
      <c r="KSJ85" s="333"/>
      <c r="KSK85" s="333"/>
      <c r="KSL85" s="333"/>
      <c r="KSM85" s="333"/>
      <c r="KSN85" s="333"/>
      <c r="KSO85" s="333"/>
      <c r="KSP85" s="333"/>
      <c r="KSQ85" s="333"/>
      <c r="KSR85" s="333"/>
      <c r="KSS85" s="333"/>
      <c r="KST85" s="333"/>
      <c r="KSU85" s="333"/>
      <c r="KSV85" s="333"/>
      <c r="KSW85" s="333"/>
      <c r="KSX85" s="333"/>
      <c r="KSY85" s="333"/>
      <c r="KSZ85" s="333"/>
      <c r="KTA85" s="333"/>
      <c r="KTB85" s="333"/>
      <c r="KTC85" s="333"/>
      <c r="KTD85" s="333"/>
      <c r="KTE85" s="333"/>
      <c r="KTF85" s="333"/>
      <c r="KTG85" s="333"/>
      <c r="KTH85" s="333"/>
      <c r="KTI85" s="333"/>
      <c r="KTJ85" s="333"/>
      <c r="KTK85" s="333"/>
      <c r="KTL85" s="333"/>
      <c r="KTM85" s="333"/>
      <c r="KTN85" s="333"/>
      <c r="KTO85" s="333"/>
      <c r="KTP85" s="333"/>
      <c r="KTQ85" s="333"/>
      <c r="KTR85" s="333"/>
      <c r="KTS85" s="333"/>
      <c r="KTT85" s="333"/>
      <c r="KTU85" s="333"/>
      <c r="KTV85" s="333"/>
      <c r="KTW85" s="333"/>
      <c r="KTX85" s="333"/>
      <c r="KTY85" s="333"/>
      <c r="KTZ85" s="333"/>
      <c r="KUA85" s="333"/>
      <c r="KUB85" s="333"/>
      <c r="KUC85" s="333"/>
      <c r="KUD85" s="333"/>
      <c r="KUE85" s="333"/>
      <c r="KUF85" s="333"/>
      <c r="KUG85" s="333"/>
      <c r="KUH85" s="333"/>
      <c r="KUI85" s="333"/>
      <c r="KUJ85" s="333"/>
      <c r="KUK85" s="333"/>
      <c r="KUL85" s="333"/>
      <c r="KUM85" s="333"/>
      <c r="KUN85" s="333"/>
      <c r="KUO85" s="333"/>
      <c r="KUP85" s="333"/>
      <c r="KUQ85" s="333"/>
      <c r="KUR85" s="333"/>
      <c r="KUS85" s="333"/>
      <c r="KUT85" s="333"/>
      <c r="KUU85" s="333"/>
      <c r="KUV85" s="333"/>
      <c r="KUW85" s="333"/>
      <c r="KUX85" s="333"/>
      <c r="KUY85" s="333"/>
      <c r="KUZ85" s="333"/>
      <c r="KVA85" s="333"/>
      <c r="KVB85" s="333"/>
      <c r="KVC85" s="333"/>
      <c r="KVD85" s="333"/>
      <c r="KVE85" s="333"/>
      <c r="KVF85" s="333"/>
      <c r="KVG85" s="333"/>
      <c r="KVH85" s="333"/>
      <c r="KVI85" s="333"/>
      <c r="KVJ85" s="333"/>
      <c r="KVK85" s="333"/>
      <c r="KVL85" s="333"/>
      <c r="KVM85" s="333"/>
      <c r="KVN85" s="333"/>
      <c r="KVO85" s="333"/>
      <c r="KVP85" s="333"/>
      <c r="KVQ85" s="333"/>
      <c r="KVR85" s="333"/>
      <c r="KVS85" s="333"/>
      <c r="KVT85" s="333"/>
      <c r="KVU85" s="333"/>
      <c r="KVV85" s="333"/>
      <c r="KVW85" s="333"/>
      <c r="KVX85" s="333"/>
      <c r="KVY85" s="333"/>
      <c r="KVZ85" s="333"/>
      <c r="KWA85" s="333"/>
      <c r="KWB85" s="333"/>
      <c r="KWC85" s="333"/>
      <c r="KWD85" s="333"/>
      <c r="KWE85" s="333"/>
      <c r="KWF85" s="333"/>
      <c r="KWG85" s="333"/>
      <c r="KWH85" s="333"/>
      <c r="KWI85" s="333"/>
      <c r="KWJ85" s="333"/>
      <c r="KWK85" s="333"/>
      <c r="KWL85" s="333"/>
      <c r="KWM85" s="333"/>
      <c r="KWN85" s="333"/>
      <c r="KWO85" s="333"/>
      <c r="KWP85" s="333"/>
      <c r="KWQ85" s="333"/>
      <c r="KWR85" s="333"/>
      <c r="KWS85" s="333"/>
      <c r="KWT85" s="333"/>
      <c r="KWU85" s="333"/>
      <c r="KWV85" s="333"/>
      <c r="KWW85" s="333"/>
      <c r="KWX85" s="333"/>
      <c r="KWY85" s="333"/>
      <c r="KWZ85" s="333"/>
      <c r="KXA85" s="333"/>
      <c r="KXB85" s="333"/>
      <c r="KXC85" s="333"/>
      <c r="KXD85" s="333"/>
      <c r="KXE85" s="333"/>
      <c r="KXF85" s="333"/>
      <c r="KXG85" s="333"/>
      <c r="KXH85" s="333"/>
      <c r="KXI85" s="333"/>
      <c r="KXJ85" s="333"/>
      <c r="KXK85" s="333"/>
      <c r="KXL85" s="333"/>
      <c r="KXM85" s="333"/>
      <c r="KXN85" s="333"/>
      <c r="KXO85" s="333"/>
      <c r="KXP85" s="333"/>
      <c r="KXQ85" s="333"/>
      <c r="KXR85" s="333"/>
      <c r="KXS85" s="333"/>
      <c r="KXT85" s="333"/>
      <c r="KXU85" s="333"/>
      <c r="KXV85" s="333"/>
      <c r="KXW85" s="333"/>
      <c r="KXX85" s="333"/>
      <c r="KXY85" s="333"/>
      <c r="KXZ85" s="333"/>
      <c r="KYA85" s="333"/>
      <c r="KYB85" s="333"/>
      <c r="KYC85" s="333"/>
      <c r="KYD85" s="333"/>
      <c r="KYE85" s="333"/>
      <c r="KYF85" s="333"/>
      <c r="KYG85" s="333"/>
      <c r="KYH85" s="333"/>
      <c r="KYI85" s="333"/>
      <c r="KYJ85" s="333"/>
      <c r="KYK85" s="333"/>
      <c r="KYL85" s="333"/>
      <c r="KYM85" s="333"/>
      <c r="KYN85" s="333"/>
      <c r="KYO85" s="333"/>
      <c r="KYP85" s="333"/>
      <c r="KYQ85" s="333"/>
      <c r="KYR85" s="333"/>
      <c r="KYS85" s="333"/>
      <c r="KYT85" s="333"/>
      <c r="KYU85" s="333"/>
      <c r="KYV85" s="333"/>
      <c r="KYW85" s="333"/>
      <c r="KYX85" s="333"/>
      <c r="KYY85" s="333"/>
      <c r="KYZ85" s="333"/>
      <c r="KZA85" s="333"/>
      <c r="KZB85" s="333"/>
      <c r="KZC85" s="333"/>
      <c r="KZD85" s="333"/>
      <c r="KZE85" s="333"/>
      <c r="KZF85" s="333"/>
      <c r="KZG85" s="333"/>
      <c r="KZH85" s="333"/>
      <c r="KZI85" s="333"/>
      <c r="KZJ85" s="333"/>
      <c r="KZK85" s="333"/>
      <c r="KZL85" s="333"/>
      <c r="KZM85" s="333"/>
      <c r="KZN85" s="333"/>
      <c r="KZO85" s="333"/>
      <c r="KZP85" s="333"/>
      <c r="KZQ85" s="333"/>
      <c r="KZR85" s="333"/>
      <c r="KZS85" s="333"/>
      <c r="KZT85" s="333"/>
      <c r="KZU85" s="333"/>
      <c r="KZV85" s="333"/>
      <c r="KZW85" s="333"/>
      <c r="KZX85" s="333"/>
      <c r="KZY85" s="333"/>
      <c r="KZZ85" s="333"/>
      <c r="LAA85" s="333"/>
      <c r="LAB85" s="333"/>
      <c r="LAC85" s="333"/>
      <c r="LAD85" s="333"/>
      <c r="LAE85" s="333"/>
      <c r="LAF85" s="333"/>
      <c r="LAG85" s="333"/>
      <c r="LAH85" s="333"/>
      <c r="LAI85" s="333"/>
      <c r="LAJ85" s="333"/>
      <c r="LAK85" s="333"/>
      <c r="LAL85" s="333"/>
      <c r="LAM85" s="333"/>
      <c r="LAN85" s="333"/>
      <c r="LAO85" s="333"/>
      <c r="LAP85" s="333"/>
      <c r="LAQ85" s="333"/>
      <c r="LAR85" s="333"/>
      <c r="LAS85" s="333"/>
      <c r="LAT85" s="333"/>
      <c r="LAU85" s="333"/>
      <c r="LAV85" s="333"/>
      <c r="LAW85" s="333"/>
      <c r="LAX85" s="333"/>
      <c r="LAY85" s="333"/>
      <c r="LAZ85" s="333"/>
      <c r="LBA85" s="333"/>
      <c r="LBB85" s="333"/>
      <c r="LBC85" s="333"/>
      <c r="LBD85" s="333"/>
      <c r="LBE85" s="333"/>
      <c r="LBF85" s="333"/>
      <c r="LBG85" s="333"/>
      <c r="LBH85" s="333"/>
      <c r="LBI85" s="333"/>
      <c r="LBJ85" s="333"/>
      <c r="LBK85" s="333"/>
      <c r="LBL85" s="333"/>
      <c r="LBM85" s="333"/>
      <c r="LBN85" s="333"/>
      <c r="LBO85" s="333"/>
      <c r="LBP85" s="333"/>
      <c r="LBQ85" s="333"/>
      <c r="LBR85" s="333"/>
      <c r="LBS85" s="333"/>
      <c r="LBT85" s="333"/>
      <c r="LBU85" s="333"/>
      <c r="LBV85" s="333"/>
      <c r="LBW85" s="333"/>
      <c r="LBX85" s="333"/>
      <c r="LBY85" s="333"/>
      <c r="LBZ85" s="333"/>
      <c r="LCA85" s="333"/>
      <c r="LCB85" s="333"/>
      <c r="LCC85" s="333"/>
      <c r="LCD85" s="333"/>
      <c r="LCE85" s="333"/>
      <c r="LCF85" s="333"/>
      <c r="LCG85" s="333"/>
      <c r="LCH85" s="333"/>
      <c r="LCI85" s="333"/>
      <c r="LCJ85" s="333"/>
      <c r="LCK85" s="333"/>
      <c r="LCL85" s="333"/>
      <c r="LCM85" s="333"/>
      <c r="LCN85" s="333"/>
      <c r="LCO85" s="333"/>
      <c r="LCP85" s="333"/>
      <c r="LCQ85" s="333"/>
      <c r="LCR85" s="333"/>
      <c r="LCS85" s="333"/>
      <c r="LCT85" s="333"/>
      <c r="LCU85" s="333"/>
      <c r="LCV85" s="333"/>
      <c r="LCW85" s="333"/>
      <c r="LCX85" s="333"/>
      <c r="LCY85" s="333"/>
      <c r="LCZ85" s="333"/>
      <c r="LDA85" s="333"/>
      <c r="LDB85" s="333"/>
      <c r="LDC85" s="333"/>
      <c r="LDD85" s="333"/>
      <c r="LDE85" s="333"/>
      <c r="LDF85" s="333"/>
      <c r="LDG85" s="333"/>
      <c r="LDH85" s="333"/>
      <c r="LDI85" s="333"/>
      <c r="LDJ85" s="333"/>
      <c r="LDK85" s="333"/>
      <c r="LDL85" s="333"/>
      <c r="LDM85" s="333"/>
      <c r="LDN85" s="333"/>
      <c r="LDO85" s="333"/>
      <c r="LDP85" s="333"/>
      <c r="LDQ85" s="333"/>
      <c r="LDR85" s="333"/>
      <c r="LDS85" s="333"/>
      <c r="LDT85" s="333"/>
      <c r="LDU85" s="333"/>
      <c r="LDV85" s="333"/>
      <c r="LDW85" s="333"/>
      <c r="LDX85" s="333"/>
      <c r="LDY85" s="333"/>
      <c r="LDZ85" s="333"/>
      <c r="LEA85" s="333"/>
      <c r="LEB85" s="333"/>
      <c r="LEC85" s="333"/>
      <c r="LED85" s="333"/>
      <c r="LEE85" s="333"/>
      <c r="LEF85" s="333"/>
      <c r="LEG85" s="333"/>
      <c r="LEH85" s="333"/>
      <c r="LEI85" s="333"/>
      <c r="LEJ85" s="333"/>
      <c r="LEK85" s="333"/>
      <c r="LEL85" s="333"/>
      <c r="LEM85" s="333"/>
      <c r="LEN85" s="333"/>
      <c r="LEO85" s="333"/>
      <c r="LEP85" s="333"/>
      <c r="LEQ85" s="333"/>
      <c r="LER85" s="333"/>
      <c r="LES85" s="333"/>
      <c r="LET85" s="333"/>
      <c r="LEU85" s="333"/>
      <c r="LEV85" s="333"/>
      <c r="LEW85" s="333"/>
      <c r="LEX85" s="333"/>
      <c r="LEY85" s="333"/>
      <c r="LEZ85" s="333"/>
      <c r="LFA85" s="333"/>
      <c r="LFB85" s="333"/>
      <c r="LFC85" s="333"/>
      <c r="LFD85" s="333"/>
      <c r="LFE85" s="333"/>
      <c r="LFF85" s="333"/>
      <c r="LFG85" s="333"/>
      <c r="LFH85" s="333"/>
      <c r="LFI85" s="333"/>
      <c r="LFJ85" s="333"/>
      <c r="LFK85" s="333"/>
      <c r="LFL85" s="333"/>
      <c r="LFM85" s="333"/>
      <c r="LFN85" s="333"/>
      <c r="LFO85" s="333"/>
      <c r="LFP85" s="333"/>
      <c r="LFQ85" s="333"/>
      <c r="LFR85" s="333"/>
      <c r="LFS85" s="333"/>
      <c r="LFT85" s="333"/>
      <c r="LFU85" s="333"/>
      <c r="LFV85" s="333"/>
      <c r="LFW85" s="333"/>
      <c r="LFX85" s="333"/>
      <c r="LFY85" s="333"/>
      <c r="LFZ85" s="333"/>
      <c r="LGA85" s="333"/>
      <c r="LGB85" s="333"/>
      <c r="LGC85" s="333"/>
      <c r="LGD85" s="333"/>
      <c r="LGE85" s="333"/>
      <c r="LGF85" s="333"/>
      <c r="LGG85" s="333"/>
      <c r="LGH85" s="333"/>
      <c r="LGI85" s="333"/>
      <c r="LGJ85" s="333"/>
      <c r="LGK85" s="333"/>
      <c r="LGL85" s="333"/>
      <c r="LGM85" s="333"/>
      <c r="LGN85" s="333"/>
      <c r="LGO85" s="333"/>
      <c r="LGP85" s="333"/>
      <c r="LGQ85" s="333"/>
      <c r="LGR85" s="333"/>
      <c r="LGS85" s="333"/>
      <c r="LGT85" s="333"/>
      <c r="LGU85" s="333"/>
      <c r="LGV85" s="333"/>
      <c r="LGW85" s="333"/>
      <c r="LGX85" s="333"/>
      <c r="LGY85" s="333"/>
      <c r="LGZ85" s="333"/>
      <c r="LHA85" s="333"/>
      <c r="LHB85" s="333"/>
      <c r="LHC85" s="333"/>
      <c r="LHD85" s="333"/>
      <c r="LHE85" s="333"/>
      <c r="LHF85" s="333"/>
      <c r="LHG85" s="333"/>
      <c r="LHH85" s="333"/>
      <c r="LHI85" s="333"/>
      <c r="LHJ85" s="333"/>
      <c r="LHK85" s="333"/>
      <c r="LHL85" s="333"/>
      <c r="LHM85" s="333"/>
      <c r="LHN85" s="333"/>
      <c r="LHO85" s="333"/>
      <c r="LHP85" s="333"/>
      <c r="LHQ85" s="333"/>
      <c r="LHR85" s="333"/>
      <c r="LHS85" s="333"/>
      <c r="LHT85" s="333"/>
      <c r="LHU85" s="333"/>
      <c r="LHV85" s="333"/>
      <c r="LHW85" s="333"/>
      <c r="LHX85" s="333"/>
      <c r="LHY85" s="333"/>
      <c r="LHZ85" s="333"/>
      <c r="LIA85" s="333"/>
      <c r="LIB85" s="333"/>
      <c r="LIC85" s="333"/>
      <c r="LID85" s="333"/>
      <c r="LIE85" s="333"/>
      <c r="LIF85" s="333"/>
      <c r="LIG85" s="333"/>
      <c r="LIH85" s="333"/>
      <c r="LII85" s="333"/>
      <c r="LIJ85" s="333"/>
      <c r="LIK85" s="333"/>
      <c r="LIL85" s="333"/>
      <c r="LIM85" s="333"/>
      <c r="LIN85" s="333"/>
      <c r="LIO85" s="333"/>
      <c r="LIP85" s="333"/>
      <c r="LIQ85" s="333"/>
      <c r="LIR85" s="333"/>
      <c r="LIS85" s="333"/>
      <c r="LIT85" s="333"/>
      <c r="LIU85" s="333"/>
      <c r="LIV85" s="333"/>
      <c r="LIW85" s="333"/>
      <c r="LIX85" s="333"/>
      <c r="LIY85" s="333"/>
      <c r="LIZ85" s="333"/>
      <c r="LJA85" s="333"/>
      <c r="LJB85" s="333"/>
      <c r="LJC85" s="333"/>
      <c r="LJD85" s="333"/>
      <c r="LJE85" s="333"/>
      <c r="LJF85" s="333"/>
      <c r="LJG85" s="333"/>
      <c r="LJH85" s="333"/>
      <c r="LJI85" s="333"/>
      <c r="LJJ85" s="333"/>
      <c r="LJK85" s="333"/>
      <c r="LJL85" s="333"/>
      <c r="LJM85" s="333"/>
      <c r="LJN85" s="333"/>
      <c r="LJO85" s="333"/>
      <c r="LJP85" s="333"/>
      <c r="LJQ85" s="333"/>
      <c r="LJR85" s="333"/>
      <c r="LJS85" s="333"/>
      <c r="LJT85" s="333"/>
      <c r="LJU85" s="333"/>
      <c r="LJV85" s="333"/>
      <c r="LJW85" s="333"/>
      <c r="LJX85" s="333"/>
      <c r="LJY85" s="333"/>
      <c r="LJZ85" s="333"/>
      <c r="LKA85" s="333"/>
      <c r="LKB85" s="333"/>
      <c r="LKC85" s="333"/>
      <c r="LKD85" s="333"/>
      <c r="LKE85" s="333"/>
      <c r="LKF85" s="333"/>
      <c r="LKG85" s="333"/>
      <c r="LKH85" s="333"/>
      <c r="LKI85" s="333"/>
      <c r="LKJ85" s="333"/>
      <c r="LKK85" s="333"/>
      <c r="LKL85" s="333"/>
      <c r="LKM85" s="333"/>
      <c r="LKN85" s="333"/>
      <c r="LKO85" s="333"/>
      <c r="LKP85" s="333"/>
      <c r="LKQ85" s="333"/>
      <c r="LKR85" s="333"/>
      <c r="LKS85" s="333"/>
      <c r="LKT85" s="333"/>
      <c r="LKU85" s="333"/>
      <c r="LKV85" s="333"/>
      <c r="LKW85" s="333"/>
      <c r="LKX85" s="333"/>
      <c r="LKY85" s="333"/>
      <c r="LKZ85" s="333"/>
      <c r="LLA85" s="333"/>
      <c r="LLB85" s="333"/>
      <c r="LLC85" s="333"/>
      <c r="LLD85" s="333"/>
      <c r="LLE85" s="333"/>
      <c r="LLF85" s="333"/>
      <c r="LLG85" s="333"/>
      <c r="LLH85" s="333"/>
      <c r="LLI85" s="333"/>
      <c r="LLJ85" s="333"/>
      <c r="LLK85" s="333"/>
      <c r="LLL85" s="333"/>
      <c r="LLM85" s="333"/>
      <c r="LLN85" s="333"/>
      <c r="LLO85" s="333"/>
      <c r="LLP85" s="333"/>
      <c r="LLQ85" s="333"/>
      <c r="LLR85" s="333"/>
      <c r="LLS85" s="333"/>
      <c r="LLT85" s="333"/>
      <c r="LLU85" s="333"/>
      <c r="LLV85" s="333"/>
      <c r="LLW85" s="333"/>
      <c r="LLX85" s="333"/>
      <c r="LLY85" s="333"/>
      <c r="LLZ85" s="333"/>
      <c r="LMA85" s="333"/>
      <c r="LMB85" s="333"/>
      <c r="LMC85" s="333"/>
      <c r="LMD85" s="333"/>
      <c r="LME85" s="333"/>
      <c r="LMF85" s="333"/>
      <c r="LMG85" s="333"/>
      <c r="LMH85" s="333"/>
      <c r="LMI85" s="333"/>
      <c r="LMJ85" s="333"/>
      <c r="LMK85" s="333"/>
      <c r="LML85" s="333"/>
      <c r="LMM85" s="333"/>
      <c r="LMN85" s="333"/>
      <c r="LMO85" s="333"/>
      <c r="LMP85" s="333"/>
      <c r="LMQ85" s="333"/>
      <c r="LMR85" s="333"/>
      <c r="LMS85" s="333"/>
      <c r="LMT85" s="333"/>
      <c r="LMU85" s="333"/>
      <c r="LMV85" s="333"/>
      <c r="LMW85" s="333"/>
      <c r="LMX85" s="333"/>
      <c r="LMY85" s="333"/>
      <c r="LMZ85" s="333"/>
      <c r="LNA85" s="333"/>
      <c r="LNB85" s="333"/>
      <c r="LNC85" s="333"/>
      <c r="LND85" s="333"/>
      <c r="LNE85" s="333"/>
      <c r="LNF85" s="333"/>
      <c r="LNG85" s="333"/>
      <c r="LNH85" s="333"/>
      <c r="LNI85" s="333"/>
      <c r="LNJ85" s="333"/>
      <c r="LNK85" s="333"/>
      <c r="LNL85" s="333"/>
      <c r="LNM85" s="333"/>
      <c r="LNN85" s="333"/>
      <c r="LNO85" s="333"/>
      <c r="LNP85" s="333"/>
      <c r="LNQ85" s="333"/>
      <c r="LNR85" s="333"/>
      <c r="LNS85" s="333"/>
      <c r="LNT85" s="333"/>
      <c r="LNU85" s="333"/>
      <c r="LNV85" s="333"/>
      <c r="LNW85" s="333"/>
      <c r="LNX85" s="333"/>
      <c r="LNY85" s="333"/>
      <c r="LNZ85" s="333"/>
      <c r="LOA85" s="333"/>
      <c r="LOB85" s="333"/>
      <c r="LOC85" s="333"/>
      <c r="LOD85" s="333"/>
      <c r="LOE85" s="333"/>
      <c r="LOF85" s="333"/>
      <c r="LOG85" s="333"/>
      <c r="LOH85" s="333"/>
      <c r="LOI85" s="333"/>
      <c r="LOJ85" s="333"/>
      <c r="LOK85" s="333"/>
      <c r="LOL85" s="333"/>
      <c r="LOM85" s="333"/>
      <c r="LON85" s="333"/>
      <c r="LOO85" s="333"/>
      <c r="LOP85" s="333"/>
      <c r="LOQ85" s="333"/>
      <c r="LOR85" s="333"/>
      <c r="LOS85" s="333"/>
      <c r="LOT85" s="333"/>
      <c r="LOU85" s="333"/>
      <c r="LOV85" s="333"/>
      <c r="LOW85" s="333"/>
      <c r="LOX85" s="333"/>
      <c r="LOY85" s="333"/>
      <c r="LOZ85" s="333"/>
      <c r="LPA85" s="333"/>
      <c r="LPB85" s="333"/>
      <c r="LPC85" s="333"/>
      <c r="LPD85" s="333"/>
      <c r="LPE85" s="333"/>
      <c r="LPF85" s="333"/>
      <c r="LPG85" s="333"/>
      <c r="LPH85" s="333"/>
      <c r="LPI85" s="333"/>
      <c r="LPJ85" s="333"/>
      <c r="LPK85" s="333"/>
      <c r="LPL85" s="333"/>
      <c r="LPM85" s="333"/>
      <c r="LPN85" s="333"/>
      <c r="LPO85" s="333"/>
      <c r="LPP85" s="333"/>
      <c r="LPQ85" s="333"/>
      <c r="LPR85" s="333"/>
      <c r="LPS85" s="333"/>
      <c r="LPT85" s="333"/>
      <c r="LPU85" s="333"/>
      <c r="LPV85" s="333"/>
      <c r="LPW85" s="333"/>
      <c r="LPX85" s="333"/>
      <c r="LPY85" s="333"/>
      <c r="LPZ85" s="333"/>
      <c r="LQA85" s="333"/>
      <c r="LQB85" s="333"/>
      <c r="LQC85" s="333"/>
      <c r="LQD85" s="333"/>
      <c r="LQE85" s="333"/>
      <c r="LQF85" s="333"/>
      <c r="LQG85" s="333"/>
      <c r="LQH85" s="333"/>
      <c r="LQI85" s="333"/>
      <c r="LQJ85" s="333"/>
      <c r="LQK85" s="333"/>
      <c r="LQL85" s="333"/>
      <c r="LQM85" s="333"/>
      <c r="LQN85" s="333"/>
      <c r="LQO85" s="333"/>
      <c r="LQP85" s="333"/>
      <c r="LQQ85" s="333"/>
      <c r="LQR85" s="333"/>
      <c r="LQS85" s="333"/>
      <c r="LQT85" s="333"/>
      <c r="LQU85" s="333"/>
      <c r="LQV85" s="333"/>
      <c r="LQW85" s="333"/>
      <c r="LQX85" s="333"/>
      <c r="LQY85" s="333"/>
      <c r="LQZ85" s="333"/>
      <c r="LRA85" s="333"/>
      <c r="LRB85" s="333"/>
      <c r="LRC85" s="333"/>
      <c r="LRD85" s="333"/>
      <c r="LRE85" s="333"/>
      <c r="LRF85" s="333"/>
      <c r="LRG85" s="333"/>
      <c r="LRH85" s="333"/>
      <c r="LRI85" s="333"/>
      <c r="LRJ85" s="333"/>
      <c r="LRK85" s="333"/>
      <c r="LRL85" s="333"/>
      <c r="LRM85" s="333"/>
      <c r="LRN85" s="333"/>
      <c r="LRO85" s="333"/>
      <c r="LRP85" s="333"/>
      <c r="LRQ85" s="333"/>
      <c r="LRR85" s="333"/>
      <c r="LRS85" s="333"/>
      <c r="LRT85" s="333"/>
      <c r="LRU85" s="333"/>
      <c r="LRV85" s="333"/>
      <c r="LRW85" s="333"/>
      <c r="LRX85" s="333"/>
      <c r="LRY85" s="333"/>
      <c r="LRZ85" s="333"/>
      <c r="LSA85" s="333"/>
      <c r="LSB85" s="333"/>
      <c r="LSC85" s="333"/>
      <c r="LSD85" s="333"/>
      <c r="LSE85" s="333"/>
      <c r="LSF85" s="333"/>
      <c r="LSG85" s="333"/>
      <c r="LSH85" s="333"/>
      <c r="LSI85" s="333"/>
      <c r="LSJ85" s="333"/>
      <c r="LSK85" s="333"/>
      <c r="LSL85" s="333"/>
      <c r="LSM85" s="333"/>
      <c r="LSN85" s="333"/>
      <c r="LSO85" s="333"/>
      <c r="LSP85" s="333"/>
      <c r="LSQ85" s="333"/>
      <c r="LSR85" s="333"/>
      <c r="LSS85" s="333"/>
      <c r="LST85" s="333"/>
      <c r="LSU85" s="333"/>
      <c r="LSV85" s="333"/>
      <c r="LSW85" s="333"/>
      <c r="LSX85" s="333"/>
      <c r="LSY85" s="333"/>
      <c r="LSZ85" s="333"/>
      <c r="LTA85" s="333"/>
      <c r="LTB85" s="333"/>
      <c r="LTC85" s="333"/>
      <c r="LTD85" s="333"/>
      <c r="LTE85" s="333"/>
      <c r="LTF85" s="333"/>
      <c r="LTG85" s="333"/>
      <c r="LTH85" s="333"/>
      <c r="LTI85" s="333"/>
      <c r="LTJ85" s="333"/>
      <c r="LTK85" s="333"/>
      <c r="LTL85" s="333"/>
      <c r="LTM85" s="333"/>
      <c r="LTN85" s="333"/>
      <c r="LTO85" s="333"/>
      <c r="LTP85" s="333"/>
      <c r="LTQ85" s="333"/>
      <c r="LTR85" s="333"/>
      <c r="LTS85" s="333"/>
      <c r="LTT85" s="333"/>
      <c r="LTU85" s="333"/>
      <c r="LTV85" s="333"/>
      <c r="LTW85" s="333"/>
      <c r="LTX85" s="333"/>
      <c r="LTY85" s="333"/>
      <c r="LTZ85" s="333"/>
      <c r="LUA85" s="333"/>
      <c r="LUB85" s="333"/>
      <c r="LUC85" s="333"/>
      <c r="LUD85" s="333"/>
      <c r="LUE85" s="333"/>
      <c r="LUF85" s="333"/>
      <c r="LUG85" s="333"/>
      <c r="LUH85" s="333"/>
      <c r="LUI85" s="333"/>
      <c r="LUJ85" s="333"/>
      <c r="LUK85" s="333"/>
      <c r="LUL85" s="333"/>
      <c r="LUM85" s="333"/>
      <c r="LUN85" s="333"/>
      <c r="LUO85" s="333"/>
      <c r="LUP85" s="333"/>
      <c r="LUQ85" s="333"/>
      <c r="LUR85" s="333"/>
      <c r="LUS85" s="333"/>
      <c r="LUT85" s="333"/>
      <c r="LUU85" s="333"/>
      <c r="LUV85" s="333"/>
      <c r="LUW85" s="333"/>
      <c r="LUX85" s="333"/>
      <c r="LUY85" s="333"/>
      <c r="LUZ85" s="333"/>
      <c r="LVA85" s="333"/>
      <c r="LVB85" s="333"/>
      <c r="LVC85" s="333"/>
      <c r="LVD85" s="333"/>
      <c r="LVE85" s="333"/>
      <c r="LVF85" s="333"/>
      <c r="LVG85" s="333"/>
      <c r="LVH85" s="333"/>
      <c r="LVI85" s="333"/>
      <c r="LVJ85" s="333"/>
      <c r="LVK85" s="333"/>
      <c r="LVL85" s="333"/>
      <c r="LVM85" s="333"/>
      <c r="LVN85" s="333"/>
      <c r="LVO85" s="333"/>
      <c r="LVP85" s="333"/>
      <c r="LVQ85" s="333"/>
      <c r="LVR85" s="333"/>
      <c r="LVS85" s="333"/>
      <c r="LVT85" s="333"/>
      <c r="LVU85" s="333"/>
      <c r="LVV85" s="333"/>
      <c r="LVW85" s="333"/>
      <c r="LVX85" s="333"/>
      <c r="LVY85" s="333"/>
      <c r="LVZ85" s="333"/>
      <c r="LWA85" s="333"/>
      <c r="LWB85" s="333"/>
      <c r="LWC85" s="333"/>
      <c r="LWD85" s="333"/>
      <c r="LWE85" s="333"/>
      <c r="LWF85" s="333"/>
      <c r="LWG85" s="333"/>
      <c r="LWH85" s="333"/>
      <c r="LWI85" s="333"/>
      <c r="LWJ85" s="333"/>
      <c r="LWK85" s="333"/>
      <c r="LWL85" s="333"/>
      <c r="LWM85" s="333"/>
      <c r="LWN85" s="333"/>
      <c r="LWO85" s="333"/>
      <c r="LWP85" s="333"/>
      <c r="LWQ85" s="333"/>
      <c r="LWR85" s="333"/>
      <c r="LWS85" s="333"/>
      <c r="LWT85" s="333"/>
      <c r="LWU85" s="333"/>
      <c r="LWV85" s="333"/>
      <c r="LWW85" s="333"/>
      <c r="LWX85" s="333"/>
      <c r="LWY85" s="333"/>
      <c r="LWZ85" s="333"/>
      <c r="LXA85" s="333"/>
      <c r="LXB85" s="333"/>
      <c r="LXC85" s="333"/>
      <c r="LXD85" s="333"/>
      <c r="LXE85" s="333"/>
      <c r="LXF85" s="333"/>
      <c r="LXG85" s="333"/>
      <c r="LXH85" s="333"/>
      <c r="LXI85" s="333"/>
      <c r="LXJ85" s="333"/>
      <c r="LXK85" s="333"/>
      <c r="LXL85" s="333"/>
      <c r="LXM85" s="333"/>
      <c r="LXN85" s="333"/>
      <c r="LXO85" s="333"/>
      <c r="LXP85" s="333"/>
      <c r="LXQ85" s="333"/>
      <c r="LXR85" s="333"/>
      <c r="LXS85" s="333"/>
      <c r="LXT85" s="333"/>
      <c r="LXU85" s="333"/>
      <c r="LXV85" s="333"/>
      <c r="LXW85" s="333"/>
      <c r="LXX85" s="333"/>
      <c r="LXY85" s="333"/>
      <c r="LXZ85" s="333"/>
      <c r="LYA85" s="333"/>
      <c r="LYB85" s="333"/>
      <c r="LYC85" s="333"/>
      <c r="LYD85" s="333"/>
      <c r="LYE85" s="333"/>
      <c r="LYF85" s="333"/>
      <c r="LYG85" s="333"/>
      <c r="LYH85" s="333"/>
      <c r="LYI85" s="333"/>
      <c r="LYJ85" s="333"/>
      <c r="LYK85" s="333"/>
      <c r="LYL85" s="333"/>
      <c r="LYM85" s="333"/>
      <c r="LYN85" s="333"/>
      <c r="LYO85" s="333"/>
      <c r="LYP85" s="333"/>
      <c r="LYQ85" s="333"/>
      <c r="LYR85" s="333"/>
      <c r="LYS85" s="333"/>
      <c r="LYT85" s="333"/>
      <c r="LYU85" s="333"/>
      <c r="LYV85" s="333"/>
      <c r="LYW85" s="333"/>
      <c r="LYX85" s="333"/>
      <c r="LYY85" s="333"/>
      <c r="LYZ85" s="333"/>
      <c r="LZA85" s="333"/>
      <c r="LZB85" s="333"/>
      <c r="LZC85" s="333"/>
      <c r="LZD85" s="333"/>
      <c r="LZE85" s="333"/>
      <c r="LZF85" s="333"/>
      <c r="LZG85" s="333"/>
      <c r="LZH85" s="333"/>
      <c r="LZI85" s="333"/>
      <c r="LZJ85" s="333"/>
      <c r="LZK85" s="333"/>
      <c r="LZL85" s="333"/>
      <c r="LZM85" s="333"/>
      <c r="LZN85" s="333"/>
      <c r="LZO85" s="333"/>
      <c r="LZP85" s="333"/>
      <c r="LZQ85" s="333"/>
      <c r="LZR85" s="333"/>
      <c r="LZS85" s="333"/>
      <c r="LZT85" s="333"/>
      <c r="LZU85" s="333"/>
      <c r="LZV85" s="333"/>
      <c r="LZW85" s="333"/>
      <c r="LZX85" s="333"/>
      <c r="LZY85" s="333"/>
      <c r="LZZ85" s="333"/>
      <c r="MAA85" s="333"/>
      <c r="MAB85" s="333"/>
      <c r="MAC85" s="333"/>
      <c r="MAD85" s="333"/>
      <c r="MAE85" s="333"/>
      <c r="MAF85" s="333"/>
      <c r="MAG85" s="333"/>
      <c r="MAH85" s="333"/>
      <c r="MAI85" s="333"/>
      <c r="MAJ85" s="333"/>
      <c r="MAK85" s="333"/>
      <c r="MAL85" s="333"/>
      <c r="MAM85" s="333"/>
      <c r="MAN85" s="333"/>
      <c r="MAO85" s="333"/>
      <c r="MAP85" s="333"/>
      <c r="MAQ85" s="333"/>
      <c r="MAR85" s="333"/>
      <c r="MAS85" s="333"/>
      <c r="MAT85" s="333"/>
      <c r="MAU85" s="333"/>
      <c r="MAV85" s="333"/>
      <c r="MAW85" s="333"/>
      <c r="MAX85" s="333"/>
      <c r="MAY85" s="333"/>
      <c r="MAZ85" s="333"/>
      <c r="MBA85" s="333"/>
      <c r="MBB85" s="333"/>
      <c r="MBC85" s="333"/>
      <c r="MBD85" s="333"/>
      <c r="MBE85" s="333"/>
      <c r="MBF85" s="333"/>
      <c r="MBG85" s="333"/>
      <c r="MBH85" s="333"/>
      <c r="MBI85" s="333"/>
      <c r="MBJ85" s="333"/>
      <c r="MBK85" s="333"/>
      <c r="MBL85" s="333"/>
      <c r="MBM85" s="333"/>
      <c r="MBN85" s="333"/>
      <c r="MBO85" s="333"/>
      <c r="MBP85" s="333"/>
      <c r="MBQ85" s="333"/>
      <c r="MBR85" s="333"/>
      <c r="MBS85" s="333"/>
      <c r="MBT85" s="333"/>
      <c r="MBU85" s="333"/>
      <c r="MBV85" s="333"/>
      <c r="MBW85" s="333"/>
      <c r="MBX85" s="333"/>
      <c r="MBY85" s="333"/>
      <c r="MBZ85" s="333"/>
      <c r="MCA85" s="333"/>
      <c r="MCB85" s="333"/>
      <c r="MCC85" s="333"/>
      <c r="MCD85" s="333"/>
      <c r="MCE85" s="333"/>
      <c r="MCF85" s="333"/>
      <c r="MCG85" s="333"/>
      <c r="MCH85" s="333"/>
      <c r="MCI85" s="333"/>
      <c r="MCJ85" s="333"/>
      <c r="MCK85" s="333"/>
      <c r="MCL85" s="333"/>
      <c r="MCM85" s="333"/>
      <c r="MCN85" s="333"/>
      <c r="MCO85" s="333"/>
      <c r="MCP85" s="333"/>
      <c r="MCQ85" s="333"/>
      <c r="MCR85" s="333"/>
      <c r="MCS85" s="333"/>
      <c r="MCT85" s="333"/>
      <c r="MCU85" s="333"/>
      <c r="MCV85" s="333"/>
      <c r="MCW85" s="333"/>
      <c r="MCX85" s="333"/>
      <c r="MCY85" s="333"/>
      <c r="MCZ85" s="333"/>
      <c r="MDA85" s="333"/>
      <c r="MDB85" s="333"/>
      <c r="MDC85" s="333"/>
      <c r="MDD85" s="333"/>
      <c r="MDE85" s="333"/>
      <c r="MDF85" s="333"/>
      <c r="MDG85" s="333"/>
      <c r="MDH85" s="333"/>
      <c r="MDI85" s="333"/>
      <c r="MDJ85" s="333"/>
      <c r="MDK85" s="333"/>
      <c r="MDL85" s="333"/>
      <c r="MDM85" s="333"/>
      <c r="MDN85" s="333"/>
      <c r="MDO85" s="333"/>
      <c r="MDP85" s="333"/>
      <c r="MDQ85" s="333"/>
      <c r="MDR85" s="333"/>
      <c r="MDS85" s="333"/>
      <c r="MDT85" s="333"/>
      <c r="MDU85" s="333"/>
      <c r="MDV85" s="333"/>
      <c r="MDW85" s="333"/>
      <c r="MDX85" s="333"/>
      <c r="MDY85" s="333"/>
      <c r="MDZ85" s="333"/>
      <c r="MEA85" s="333"/>
      <c r="MEB85" s="333"/>
      <c r="MEC85" s="333"/>
      <c r="MED85" s="333"/>
      <c r="MEE85" s="333"/>
      <c r="MEF85" s="333"/>
      <c r="MEG85" s="333"/>
      <c r="MEH85" s="333"/>
      <c r="MEI85" s="333"/>
      <c r="MEJ85" s="333"/>
      <c r="MEK85" s="333"/>
      <c r="MEL85" s="333"/>
      <c r="MEM85" s="333"/>
      <c r="MEN85" s="333"/>
      <c r="MEO85" s="333"/>
      <c r="MEP85" s="333"/>
      <c r="MEQ85" s="333"/>
      <c r="MER85" s="333"/>
      <c r="MES85" s="333"/>
      <c r="MET85" s="333"/>
      <c r="MEU85" s="333"/>
      <c r="MEV85" s="333"/>
      <c r="MEW85" s="333"/>
      <c r="MEX85" s="333"/>
      <c r="MEY85" s="333"/>
      <c r="MEZ85" s="333"/>
      <c r="MFA85" s="333"/>
      <c r="MFB85" s="333"/>
      <c r="MFC85" s="333"/>
      <c r="MFD85" s="333"/>
      <c r="MFE85" s="333"/>
      <c r="MFF85" s="333"/>
      <c r="MFG85" s="333"/>
      <c r="MFH85" s="333"/>
      <c r="MFI85" s="333"/>
      <c r="MFJ85" s="333"/>
      <c r="MFK85" s="333"/>
      <c r="MFL85" s="333"/>
      <c r="MFM85" s="333"/>
      <c r="MFN85" s="333"/>
      <c r="MFO85" s="333"/>
      <c r="MFP85" s="333"/>
      <c r="MFQ85" s="333"/>
      <c r="MFR85" s="333"/>
      <c r="MFS85" s="333"/>
      <c r="MFT85" s="333"/>
      <c r="MFU85" s="333"/>
      <c r="MFV85" s="333"/>
      <c r="MFW85" s="333"/>
      <c r="MFX85" s="333"/>
      <c r="MFY85" s="333"/>
      <c r="MFZ85" s="333"/>
      <c r="MGA85" s="333"/>
      <c r="MGB85" s="333"/>
      <c r="MGC85" s="333"/>
      <c r="MGD85" s="333"/>
      <c r="MGE85" s="333"/>
      <c r="MGF85" s="333"/>
      <c r="MGG85" s="333"/>
      <c r="MGH85" s="333"/>
      <c r="MGI85" s="333"/>
      <c r="MGJ85" s="333"/>
      <c r="MGK85" s="333"/>
      <c r="MGL85" s="333"/>
      <c r="MGM85" s="333"/>
      <c r="MGN85" s="333"/>
      <c r="MGO85" s="333"/>
      <c r="MGP85" s="333"/>
      <c r="MGQ85" s="333"/>
      <c r="MGR85" s="333"/>
      <c r="MGS85" s="333"/>
      <c r="MGT85" s="333"/>
      <c r="MGU85" s="333"/>
      <c r="MGV85" s="333"/>
      <c r="MGW85" s="333"/>
      <c r="MGX85" s="333"/>
      <c r="MGY85" s="333"/>
      <c r="MGZ85" s="333"/>
      <c r="MHA85" s="333"/>
      <c r="MHB85" s="333"/>
      <c r="MHC85" s="333"/>
      <c r="MHD85" s="333"/>
      <c r="MHE85" s="333"/>
      <c r="MHF85" s="333"/>
      <c r="MHG85" s="333"/>
      <c r="MHH85" s="333"/>
      <c r="MHI85" s="333"/>
      <c r="MHJ85" s="333"/>
      <c r="MHK85" s="333"/>
      <c r="MHL85" s="333"/>
      <c r="MHM85" s="333"/>
      <c r="MHN85" s="333"/>
      <c r="MHO85" s="333"/>
      <c r="MHP85" s="333"/>
      <c r="MHQ85" s="333"/>
      <c r="MHR85" s="333"/>
      <c r="MHS85" s="333"/>
      <c r="MHT85" s="333"/>
      <c r="MHU85" s="333"/>
      <c r="MHV85" s="333"/>
      <c r="MHW85" s="333"/>
      <c r="MHX85" s="333"/>
      <c r="MHY85" s="333"/>
      <c r="MHZ85" s="333"/>
      <c r="MIA85" s="333"/>
      <c r="MIB85" s="333"/>
      <c r="MIC85" s="333"/>
      <c r="MID85" s="333"/>
      <c r="MIE85" s="333"/>
      <c r="MIF85" s="333"/>
      <c r="MIG85" s="333"/>
      <c r="MIH85" s="333"/>
      <c r="MII85" s="333"/>
      <c r="MIJ85" s="333"/>
      <c r="MIK85" s="333"/>
      <c r="MIL85" s="333"/>
      <c r="MIM85" s="333"/>
      <c r="MIN85" s="333"/>
      <c r="MIO85" s="333"/>
      <c r="MIP85" s="333"/>
      <c r="MIQ85" s="333"/>
      <c r="MIR85" s="333"/>
      <c r="MIS85" s="333"/>
      <c r="MIT85" s="333"/>
      <c r="MIU85" s="333"/>
      <c r="MIV85" s="333"/>
      <c r="MIW85" s="333"/>
      <c r="MIX85" s="333"/>
      <c r="MIY85" s="333"/>
      <c r="MIZ85" s="333"/>
      <c r="MJA85" s="333"/>
      <c r="MJB85" s="333"/>
      <c r="MJC85" s="333"/>
      <c r="MJD85" s="333"/>
      <c r="MJE85" s="333"/>
      <c r="MJF85" s="333"/>
      <c r="MJG85" s="333"/>
      <c r="MJH85" s="333"/>
      <c r="MJI85" s="333"/>
      <c r="MJJ85" s="333"/>
      <c r="MJK85" s="333"/>
      <c r="MJL85" s="333"/>
      <c r="MJM85" s="333"/>
      <c r="MJN85" s="333"/>
      <c r="MJO85" s="333"/>
      <c r="MJP85" s="333"/>
      <c r="MJQ85" s="333"/>
      <c r="MJR85" s="333"/>
      <c r="MJS85" s="333"/>
      <c r="MJT85" s="333"/>
      <c r="MJU85" s="333"/>
      <c r="MJV85" s="333"/>
      <c r="MJW85" s="333"/>
      <c r="MJX85" s="333"/>
      <c r="MJY85" s="333"/>
      <c r="MJZ85" s="333"/>
      <c r="MKA85" s="333"/>
      <c r="MKB85" s="333"/>
      <c r="MKC85" s="333"/>
      <c r="MKD85" s="333"/>
      <c r="MKE85" s="333"/>
      <c r="MKF85" s="333"/>
      <c r="MKG85" s="333"/>
      <c r="MKH85" s="333"/>
      <c r="MKI85" s="333"/>
      <c r="MKJ85" s="333"/>
      <c r="MKK85" s="333"/>
      <c r="MKL85" s="333"/>
      <c r="MKM85" s="333"/>
      <c r="MKN85" s="333"/>
      <c r="MKO85" s="333"/>
      <c r="MKP85" s="333"/>
      <c r="MKQ85" s="333"/>
      <c r="MKR85" s="333"/>
      <c r="MKS85" s="333"/>
      <c r="MKT85" s="333"/>
      <c r="MKU85" s="333"/>
      <c r="MKV85" s="333"/>
      <c r="MKW85" s="333"/>
      <c r="MKX85" s="333"/>
      <c r="MKY85" s="333"/>
      <c r="MKZ85" s="333"/>
      <c r="MLA85" s="333"/>
      <c r="MLB85" s="333"/>
      <c r="MLC85" s="333"/>
      <c r="MLD85" s="333"/>
      <c r="MLE85" s="333"/>
      <c r="MLF85" s="333"/>
      <c r="MLG85" s="333"/>
      <c r="MLH85" s="333"/>
      <c r="MLI85" s="333"/>
      <c r="MLJ85" s="333"/>
      <c r="MLK85" s="333"/>
      <c r="MLL85" s="333"/>
      <c r="MLM85" s="333"/>
      <c r="MLN85" s="333"/>
      <c r="MLO85" s="333"/>
      <c r="MLP85" s="333"/>
      <c r="MLQ85" s="333"/>
      <c r="MLR85" s="333"/>
      <c r="MLS85" s="333"/>
      <c r="MLT85" s="333"/>
      <c r="MLU85" s="333"/>
      <c r="MLV85" s="333"/>
      <c r="MLW85" s="333"/>
      <c r="MLX85" s="333"/>
      <c r="MLY85" s="333"/>
      <c r="MLZ85" s="333"/>
      <c r="MMA85" s="333"/>
      <c r="MMB85" s="333"/>
      <c r="MMC85" s="333"/>
      <c r="MMD85" s="333"/>
      <c r="MME85" s="333"/>
      <c r="MMF85" s="333"/>
      <c r="MMG85" s="333"/>
      <c r="MMH85" s="333"/>
      <c r="MMI85" s="333"/>
      <c r="MMJ85" s="333"/>
      <c r="MMK85" s="333"/>
      <c r="MML85" s="333"/>
      <c r="MMM85" s="333"/>
      <c r="MMN85" s="333"/>
      <c r="MMO85" s="333"/>
      <c r="MMP85" s="333"/>
      <c r="MMQ85" s="333"/>
      <c r="MMR85" s="333"/>
      <c r="MMS85" s="333"/>
      <c r="MMT85" s="333"/>
      <c r="MMU85" s="333"/>
      <c r="MMV85" s="333"/>
      <c r="MMW85" s="333"/>
      <c r="MMX85" s="333"/>
      <c r="MMY85" s="333"/>
      <c r="MMZ85" s="333"/>
      <c r="MNA85" s="333"/>
      <c r="MNB85" s="333"/>
      <c r="MNC85" s="333"/>
      <c r="MND85" s="333"/>
      <c r="MNE85" s="333"/>
      <c r="MNF85" s="333"/>
      <c r="MNG85" s="333"/>
      <c r="MNH85" s="333"/>
      <c r="MNI85" s="333"/>
      <c r="MNJ85" s="333"/>
      <c r="MNK85" s="333"/>
      <c r="MNL85" s="333"/>
      <c r="MNM85" s="333"/>
      <c r="MNN85" s="333"/>
      <c r="MNO85" s="333"/>
      <c r="MNP85" s="333"/>
      <c r="MNQ85" s="333"/>
      <c r="MNR85" s="333"/>
      <c r="MNS85" s="333"/>
      <c r="MNT85" s="333"/>
      <c r="MNU85" s="333"/>
      <c r="MNV85" s="333"/>
      <c r="MNW85" s="333"/>
      <c r="MNX85" s="333"/>
      <c r="MNY85" s="333"/>
      <c r="MNZ85" s="333"/>
      <c r="MOA85" s="333"/>
      <c r="MOB85" s="333"/>
      <c r="MOC85" s="333"/>
      <c r="MOD85" s="333"/>
      <c r="MOE85" s="333"/>
      <c r="MOF85" s="333"/>
      <c r="MOG85" s="333"/>
      <c r="MOH85" s="333"/>
      <c r="MOI85" s="333"/>
      <c r="MOJ85" s="333"/>
      <c r="MOK85" s="333"/>
      <c r="MOL85" s="333"/>
      <c r="MOM85" s="333"/>
      <c r="MON85" s="333"/>
      <c r="MOO85" s="333"/>
      <c r="MOP85" s="333"/>
      <c r="MOQ85" s="333"/>
      <c r="MOR85" s="333"/>
      <c r="MOS85" s="333"/>
      <c r="MOT85" s="333"/>
      <c r="MOU85" s="333"/>
      <c r="MOV85" s="333"/>
      <c r="MOW85" s="333"/>
      <c r="MOX85" s="333"/>
      <c r="MOY85" s="333"/>
      <c r="MOZ85" s="333"/>
      <c r="MPA85" s="333"/>
      <c r="MPB85" s="333"/>
      <c r="MPC85" s="333"/>
      <c r="MPD85" s="333"/>
      <c r="MPE85" s="333"/>
      <c r="MPF85" s="333"/>
      <c r="MPG85" s="333"/>
      <c r="MPH85" s="333"/>
      <c r="MPI85" s="333"/>
      <c r="MPJ85" s="333"/>
      <c r="MPK85" s="333"/>
      <c r="MPL85" s="333"/>
      <c r="MPM85" s="333"/>
      <c r="MPN85" s="333"/>
      <c r="MPO85" s="333"/>
      <c r="MPP85" s="333"/>
      <c r="MPQ85" s="333"/>
      <c r="MPR85" s="333"/>
      <c r="MPS85" s="333"/>
      <c r="MPT85" s="333"/>
      <c r="MPU85" s="333"/>
      <c r="MPV85" s="333"/>
      <c r="MPW85" s="333"/>
      <c r="MPX85" s="333"/>
      <c r="MPY85" s="333"/>
      <c r="MPZ85" s="333"/>
      <c r="MQA85" s="333"/>
      <c r="MQB85" s="333"/>
      <c r="MQC85" s="333"/>
      <c r="MQD85" s="333"/>
      <c r="MQE85" s="333"/>
      <c r="MQF85" s="333"/>
      <c r="MQG85" s="333"/>
      <c r="MQH85" s="333"/>
      <c r="MQI85" s="333"/>
      <c r="MQJ85" s="333"/>
      <c r="MQK85" s="333"/>
      <c r="MQL85" s="333"/>
      <c r="MQM85" s="333"/>
      <c r="MQN85" s="333"/>
      <c r="MQO85" s="333"/>
      <c r="MQP85" s="333"/>
      <c r="MQQ85" s="333"/>
      <c r="MQR85" s="333"/>
      <c r="MQS85" s="333"/>
      <c r="MQT85" s="333"/>
      <c r="MQU85" s="333"/>
      <c r="MQV85" s="333"/>
      <c r="MQW85" s="333"/>
      <c r="MQX85" s="333"/>
      <c r="MQY85" s="333"/>
      <c r="MQZ85" s="333"/>
      <c r="MRA85" s="333"/>
      <c r="MRB85" s="333"/>
      <c r="MRC85" s="333"/>
      <c r="MRD85" s="333"/>
      <c r="MRE85" s="333"/>
      <c r="MRF85" s="333"/>
      <c r="MRG85" s="333"/>
      <c r="MRH85" s="333"/>
      <c r="MRI85" s="333"/>
      <c r="MRJ85" s="333"/>
      <c r="MRK85" s="333"/>
      <c r="MRL85" s="333"/>
      <c r="MRM85" s="333"/>
      <c r="MRN85" s="333"/>
      <c r="MRO85" s="333"/>
      <c r="MRP85" s="333"/>
      <c r="MRQ85" s="333"/>
      <c r="MRR85" s="333"/>
      <c r="MRS85" s="333"/>
      <c r="MRT85" s="333"/>
      <c r="MRU85" s="333"/>
      <c r="MRV85" s="333"/>
      <c r="MRW85" s="333"/>
      <c r="MRX85" s="333"/>
      <c r="MRY85" s="333"/>
      <c r="MRZ85" s="333"/>
      <c r="MSA85" s="333"/>
      <c r="MSB85" s="333"/>
      <c r="MSC85" s="333"/>
      <c r="MSD85" s="333"/>
      <c r="MSE85" s="333"/>
      <c r="MSF85" s="333"/>
      <c r="MSG85" s="333"/>
      <c r="MSH85" s="333"/>
      <c r="MSI85" s="333"/>
      <c r="MSJ85" s="333"/>
      <c r="MSK85" s="333"/>
      <c r="MSL85" s="333"/>
      <c r="MSM85" s="333"/>
      <c r="MSN85" s="333"/>
      <c r="MSO85" s="333"/>
      <c r="MSP85" s="333"/>
      <c r="MSQ85" s="333"/>
      <c r="MSR85" s="333"/>
      <c r="MSS85" s="333"/>
      <c r="MST85" s="333"/>
      <c r="MSU85" s="333"/>
      <c r="MSV85" s="333"/>
      <c r="MSW85" s="333"/>
      <c r="MSX85" s="333"/>
      <c r="MSY85" s="333"/>
      <c r="MSZ85" s="333"/>
      <c r="MTA85" s="333"/>
      <c r="MTB85" s="333"/>
      <c r="MTC85" s="333"/>
      <c r="MTD85" s="333"/>
      <c r="MTE85" s="333"/>
      <c r="MTF85" s="333"/>
      <c r="MTG85" s="333"/>
      <c r="MTH85" s="333"/>
      <c r="MTI85" s="333"/>
      <c r="MTJ85" s="333"/>
      <c r="MTK85" s="333"/>
      <c r="MTL85" s="333"/>
      <c r="MTM85" s="333"/>
      <c r="MTN85" s="333"/>
      <c r="MTO85" s="333"/>
      <c r="MTP85" s="333"/>
      <c r="MTQ85" s="333"/>
      <c r="MTR85" s="333"/>
      <c r="MTS85" s="333"/>
      <c r="MTT85" s="333"/>
      <c r="MTU85" s="333"/>
      <c r="MTV85" s="333"/>
      <c r="MTW85" s="333"/>
      <c r="MTX85" s="333"/>
      <c r="MTY85" s="333"/>
      <c r="MTZ85" s="333"/>
      <c r="MUA85" s="333"/>
      <c r="MUB85" s="333"/>
      <c r="MUC85" s="333"/>
      <c r="MUD85" s="333"/>
      <c r="MUE85" s="333"/>
      <c r="MUF85" s="333"/>
      <c r="MUG85" s="333"/>
      <c r="MUH85" s="333"/>
      <c r="MUI85" s="333"/>
      <c r="MUJ85" s="333"/>
      <c r="MUK85" s="333"/>
      <c r="MUL85" s="333"/>
      <c r="MUM85" s="333"/>
      <c r="MUN85" s="333"/>
      <c r="MUO85" s="333"/>
      <c r="MUP85" s="333"/>
      <c r="MUQ85" s="333"/>
      <c r="MUR85" s="333"/>
      <c r="MUS85" s="333"/>
      <c r="MUT85" s="333"/>
      <c r="MUU85" s="333"/>
      <c r="MUV85" s="333"/>
      <c r="MUW85" s="333"/>
      <c r="MUX85" s="333"/>
      <c r="MUY85" s="333"/>
      <c r="MUZ85" s="333"/>
      <c r="MVA85" s="333"/>
      <c r="MVB85" s="333"/>
      <c r="MVC85" s="333"/>
      <c r="MVD85" s="333"/>
      <c r="MVE85" s="333"/>
      <c r="MVF85" s="333"/>
      <c r="MVG85" s="333"/>
      <c r="MVH85" s="333"/>
      <c r="MVI85" s="333"/>
      <c r="MVJ85" s="333"/>
      <c r="MVK85" s="333"/>
      <c r="MVL85" s="333"/>
      <c r="MVM85" s="333"/>
      <c r="MVN85" s="333"/>
      <c r="MVO85" s="333"/>
      <c r="MVP85" s="333"/>
      <c r="MVQ85" s="333"/>
      <c r="MVR85" s="333"/>
      <c r="MVS85" s="333"/>
      <c r="MVT85" s="333"/>
      <c r="MVU85" s="333"/>
      <c r="MVV85" s="333"/>
      <c r="MVW85" s="333"/>
      <c r="MVX85" s="333"/>
      <c r="MVY85" s="333"/>
      <c r="MVZ85" s="333"/>
      <c r="MWA85" s="333"/>
      <c r="MWB85" s="333"/>
      <c r="MWC85" s="333"/>
      <c r="MWD85" s="333"/>
      <c r="MWE85" s="333"/>
      <c r="MWF85" s="333"/>
      <c r="MWG85" s="333"/>
      <c r="MWH85" s="333"/>
      <c r="MWI85" s="333"/>
      <c r="MWJ85" s="333"/>
      <c r="MWK85" s="333"/>
      <c r="MWL85" s="333"/>
      <c r="MWM85" s="333"/>
      <c r="MWN85" s="333"/>
      <c r="MWO85" s="333"/>
      <c r="MWP85" s="333"/>
      <c r="MWQ85" s="333"/>
      <c r="MWR85" s="333"/>
      <c r="MWS85" s="333"/>
      <c r="MWT85" s="333"/>
      <c r="MWU85" s="333"/>
      <c r="MWV85" s="333"/>
      <c r="MWW85" s="333"/>
      <c r="MWX85" s="333"/>
      <c r="MWY85" s="333"/>
      <c r="MWZ85" s="333"/>
      <c r="MXA85" s="333"/>
      <c r="MXB85" s="333"/>
      <c r="MXC85" s="333"/>
      <c r="MXD85" s="333"/>
      <c r="MXE85" s="333"/>
      <c r="MXF85" s="333"/>
      <c r="MXG85" s="333"/>
      <c r="MXH85" s="333"/>
      <c r="MXI85" s="333"/>
      <c r="MXJ85" s="333"/>
      <c r="MXK85" s="333"/>
      <c r="MXL85" s="333"/>
      <c r="MXM85" s="333"/>
      <c r="MXN85" s="333"/>
      <c r="MXO85" s="333"/>
      <c r="MXP85" s="333"/>
      <c r="MXQ85" s="333"/>
      <c r="MXR85" s="333"/>
      <c r="MXS85" s="333"/>
      <c r="MXT85" s="333"/>
      <c r="MXU85" s="333"/>
      <c r="MXV85" s="333"/>
      <c r="MXW85" s="333"/>
      <c r="MXX85" s="333"/>
      <c r="MXY85" s="333"/>
      <c r="MXZ85" s="333"/>
      <c r="MYA85" s="333"/>
      <c r="MYB85" s="333"/>
      <c r="MYC85" s="333"/>
      <c r="MYD85" s="333"/>
      <c r="MYE85" s="333"/>
      <c r="MYF85" s="333"/>
      <c r="MYG85" s="333"/>
      <c r="MYH85" s="333"/>
      <c r="MYI85" s="333"/>
      <c r="MYJ85" s="333"/>
      <c r="MYK85" s="333"/>
      <c r="MYL85" s="333"/>
      <c r="MYM85" s="333"/>
      <c r="MYN85" s="333"/>
      <c r="MYO85" s="333"/>
      <c r="MYP85" s="333"/>
      <c r="MYQ85" s="333"/>
      <c r="MYR85" s="333"/>
      <c r="MYS85" s="333"/>
      <c r="MYT85" s="333"/>
      <c r="MYU85" s="333"/>
      <c r="MYV85" s="333"/>
      <c r="MYW85" s="333"/>
      <c r="MYX85" s="333"/>
      <c r="MYY85" s="333"/>
      <c r="MYZ85" s="333"/>
      <c r="MZA85" s="333"/>
      <c r="MZB85" s="333"/>
      <c r="MZC85" s="333"/>
      <c r="MZD85" s="333"/>
      <c r="MZE85" s="333"/>
      <c r="MZF85" s="333"/>
      <c r="MZG85" s="333"/>
      <c r="MZH85" s="333"/>
      <c r="MZI85" s="333"/>
      <c r="MZJ85" s="333"/>
      <c r="MZK85" s="333"/>
      <c r="MZL85" s="333"/>
      <c r="MZM85" s="333"/>
      <c r="MZN85" s="333"/>
      <c r="MZO85" s="333"/>
      <c r="MZP85" s="333"/>
      <c r="MZQ85" s="333"/>
      <c r="MZR85" s="333"/>
      <c r="MZS85" s="333"/>
      <c r="MZT85" s="333"/>
      <c r="MZU85" s="333"/>
      <c r="MZV85" s="333"/>
      <c r="MZW85" s="333"/>
      <c r="MZX85" s="333"/>
      <c r="MZY85" s="333"/>
      <c r="MZZ85" s="333"/>
      <c r="NAA85" s="333"/>
      <c r="NAB85" s="333"/>
      <c r="NAC85" s="333"/>
      <c r="NAD85" s="333"/>
      <c r="NAE85" s="333"/>
      <c r="NAF85" s="333"/>
      <c r="NAG85" s="333"/>
      <c r="NAH85" s="333"/>
      <c r="NAI85" s="333"/>
      <c r="NAJ85" s="333"/>
      <c r="NAK85" s="333"/>
      <c r="NAL85" s="333"/>
      <c r="NAM85" s="333"/>
      <c r="NAN85" s="333"/>
      <c r="NAO85" s="333"/>
      <c r="NAP85" s="333"/>
      <c r="NAQ85" s="333"/>
      <c r="NAR85" s="333"/>
      <c r="NAS85" s="333"/>
      <c r="NAT85" s="333"/>
      <c r="NAU85" s="333"/>
      <c r="NAV85" s="333"/>
      <c r="NAW85" s="333"/>
      <c r="NAX85" s="333"/>
      <c r="NAY85" s="333"/>
      <c r="NAZ85" s="333"/>
      <c r="NBA85" s="333"/>
      <c r="NBB85" s="333"/>
      <c r="NBC85" s="333"/>
      <c r="NBD85" s="333"/>
      <c r="NBE85" s="333"/>
      <c r="NBF85" s="333"/>
      <c r="NBG85" s="333"/>
      <c r="NBH85" s="333"/>
      <c r="NBI85" s="333"/>
      <c r="NBJ85" s="333"/>
      <c r="NBK85" s="333"/>
      <c r="NBL85" s="333"/>
      <c r="NBM85" s="333"/>
      <c r="NBN85" s="333"/>
      <c r="NBO85" s="333"/>
      <c r="NBP85" s="333"/>
      <c r="NBQ85" s="333"/>
      <c r="NBR85" s="333"/>
      <c r="NBS85" s="333"/>
      <c r="NBT85" s="333"/>
      <c r="NBU85" s="333"/>
      <c r="NBV85" s="333"/>
      <c r="NBW85" s="333"/>
      <c r="NBX85" s="333"/>
      <c r="NBY85" s="333"/>
      <c r="NBZ85" s="333"/>
      <c r="NCA85" s="333"/>
      <c r="NCB85" s="333"/>
      <c r="NCC85" s="333"/>
      <c r="NCD85" s="333"/>
      <c r="NCE85" s="333"/>
      <c r="NCF85" s="333"/>
      <c r="NCG85" s="333"/>
      <c r="NCH85" s="333"/>
      <c r="NCI85" s="333"/>
      <c r="NCJ85" s="333"/>
      <c r="NCK85" s="333"/>
      <c r="NCL85" s="333"/>
      <c r="NCM85" s="333"/>
      <c r="NCN85" s="333"/>
      <c r="NCO85" s="333"/>
      <c r="NCP85" s="333"/>
      <c r="NCQ85" s="333"/>
      <c r="NCR85" s="333"/>
      <c r="NCS85" s="333"/>
      <c r="NCT85" s="333"/>
      <c r="NCU85" s="333"/>
      <c r="NCV85" s="333"/>
      <c r="NCW85" s="333"/>
      <c r="NCX85" s="333"/>
      <c r="NCY85" s="333"/>
      <c r="NCZ85" s="333"/>
      <c r="NDA85" s="333"/>
      <c r="NDB85" s="333"/>
      <c r="NDC85" s="333"/>
      <c r="NDD85" s="333"/>
      <c r="NDE85" s="333"/>
      <c r="NDF85" s="333"/>
      <c r="NDG85" s="333"/>
      <c r="NDH85" s="333"/>
      <c r="NDI85" s="333"/>
      <c r="NDJ85" s="333"/>
      <c r="NDK85" s="333"/>
      <c r="NDL85" s="333"/>
      <c r="NDM85" s="333"/>
      <c r="NDN85" s="333"/>
      <c r="NDO85" s="333"/>
      <c r="NDP85" s="333"/>
      <c r="NDQ85" s="333"/>
      <c r="NDR85" s="333"/>
      <c r="NDS85" s="333"/>
      <c r="NDT85" s="333"/>
      <c r="NDU85" s="333"/>
      <c r="NDV85" s="333"/>
      <c r="NDW85" s="333"/>
      <c r="NDX85" s="333"/>
      <c r="NDY85" s="333"/>
      <c r="NDZ85" s="333"/>
      <c r="NEA85" s="333"/>
      <c r="NEB85" s="333"/>
      <c r="NEC85" s="333"/>
      <c r="NED85" s="333"/>
      <c r="NEE85" s="333"/>
      <c r="NEF85" s="333"/>
      <c r="NEG85" s="333"/>
      <c r="NEH85" s="333"/>
      <c r="NEI85" s="333"/>
      <c r="NEJ85" s="333"/>
      <c r="NEK85" s="333"/>
      <c r="NEL85" s="333"/>
      <c r="NEM85" s="333"/>
      <c r="NEN85" s="333"/>
      <c r="NEO85" s="333"/>
      <c r="NEP85" s="333"/>
      <c r="NEQ85" s="333"/>
      <c r="NER85" s="333"/>
      <c r="NES85" s="333"/>
      <c r="NET85" s="333"/>
      <c r="NEU85" s="333"/>
      <c r="NEV85" s="333"/>
      <c r="NEW85" s="333"/>
      <c r="NEX85" s="333"/>
      <c r="NEY85" s="333"/>
      <c r="NEZ85" s="333"/>
      <c r="NFA85" s="333"/>
      <c r="NFB85" s="333"/>
      <c r="NFC85" s="333"/>
      <c r="NFD85" s="333"/>
      <c r="NFE85" s="333"/>
      <c r="NFF85" s="333"/>
      <c r="NFG85" s="333"/>
      <c r="NFH85" s="333"/>
      <c r="NFI85" s="333"/>
      <c r="NFJ85" s="333"/>
      <c r="NFK85" s="333"/>
      <c r="NFL85" s="333"/>
      <c r="NFM85" s="333"/>
      <c r="NFN85" s="333"/>
      <c r="NFO85" s="333"/>
      <c r="NFP85" s="333"/>
      <c r="NFQ85" s="333"/>
      <c r="NFR85" s="333"/>
      <c r="NFS85" s="333"/>
      <c r="NFT85" s="333"/>
      <c r="NFU85" s="333"/>
      <c r="NFV85" s="333"/>
      <c r="NFW85" s="333"/>
      <c r="NFX85" s="333"/>
      <c r="NFY85" s="333"/>
      <c r="NFZ85" s="333"/>
      <c r="NGA85" s="333"/>
      <c r="NGB85" s="333"/>
      <c r="NGC85" s="333"/>
      <c r="NGD85" s="333"/>
      <c r="NGE85" s="333"/>
      <c r="NGF85" s="333"/>
      <c r="NGG85" s="333"/>
      <c r="NGH85" s="333"/>
      <c r="NGI85" s="333"/>
      <c r="NGJ85" s="333"/>
      <c r="NGK85" s="333"/>
      <c r="NGL85" s="333"/>
      <c r="NGM85" s="333"/>
      <c r="NGN85" s="333"/>
      <c r="NGO85" s="333"/>
      <c r="NGP85" s="333"/>
      <c r="NGQ85" s="333"/>
      <c r="NGR85" s="333"/>
      <c r="NGS85" s="333"/>
      <c r="NGT85" s="333"/>
      <c r="NGU85" s="333"/>
      <c r="NGV85" s="333"/>
      <c r="NGW85" s="333"/>
      <c r="NGX85" s="333"/>
      <c r="NGY85" s="333"/>
      <c r="NGZ85" s="333"/>
      <c r="NHA85" s="333"/>
      <c r="NHB85" s="333"/>
      <c r="NHC85" s="333"/>
      <c r="NHD85" s="333"/>
      <c r="NHE85" s="333"/>
      <c r="NHF85" s="333"/>
      <c r="NHG85" s="333"/>
      <c r="NHH85" s="333"/>
      <c r="NHI85" s="333"/>
      <c r="NHJ85" s="333"/>
      <c r="NHK85" s="333"/>
      <c r="NHL85" s="333"/>
      <c r="NHM85" s="333"/>
      <c r="NHN85" s="333"/>
      <c r="NHO85" s="333"/>
      <c r="NHP85" s="333"/>
      <c r="NHQ85" s="333"/>
      <c r="NHR85" s="333"/>
      <c r="NHS85" s="333"/>
      <c r="NHT85" s="333"/>
      <c r="NHU85" s="333"/>
      <c r="NHV85" s="333"/>
      <c r="NHW85" s="333"/>
      <c r="NHX85" s="333"/>
      <c r="NHY85" s="333"/>
      <c r="NHZ85" s="333"/>
      <c r="NIA85" s="333"/>
      <c r="NIB85" s="333"/>
      <c r="NIC85" s="333"/>
      <c r="NID85" s="333"/>
      <c r="NIE85" s="333"/>
      <c r="NIF85" s="333"/>
      <c r="NIG85" s="333"/>
      <c r="NIH85" s="333"/>
      <c r="NII85" s="333"/>
      <c r="NIJ85" s="333"/>
      <c r="NIK85" s="333"/>
      <c r="NIL85" s="333"/>
      <c r="NIM85" s="333"/>
      <c r="NIN85" s="333"/>
      <c r="NIO85" s="333"/>
      <c r="NIP85" s="333"/>
      <c r="NIQ85" s="333"/>
      <c r="NIR85" s="333"/>
      <c r="NIS85" s="333"/>
      <c r="NIT85" s="333"/>
      <c r="NIU85" s="333"/>
      <c r="NIV85" s="333"/>
      <c r="NIW85" s="333"/>
      <c r="NIX85" s="333"/>
      <c r="NIY85" s="333"/>
      <c r="NIZ85" s="333"/>
      <c r="NJA85" s="333"/>
      <c r="NJB85" s="333"/>
      <c r="NJC85" s="333"/>
      <c r="NJD85" s="333"/>
      <c r="NJE85" s="333"/>
      <c r="NJF85" s="333"/>
      <c r="NJG85" s="333"/>
      <c r="NJH85" s="333"/>
      <c r="NJI85" s="333"/>
      <c r="NJJ85" s="333"/>
      <c r="NJK85" s="333"/>
      <c r="NJL85" s="333"/>
      <c r="NJM85" s="333"/>
      <c r="NJN85" s="333"/>
      <c r="NJO85" s="333"/>
      <c r="NJP85" s="333"/>
      <c r="NJQ85" s="333"/>
      <c r="NJR85" s="333"/>
      <c r="NJS85" s="333"/>
      <c r="NJT85" s="333"/>
      <c r="NJU85" s="333"/>
      <c r="NJV85" s="333"/>
      <c r="NJW85" s="333"/>
      <c r="NJX85" s="333"/>
      <c r="NJY85" s="333"/>
      <c r="NJZ85" s="333"/>
      <c r="NKA85" s="333"/>
      <c r="NKB85" s="333"/>
      <c r="NKC85" s="333"/>
      <c r="NKD85" s="333"/>
      <c r="NKE85" s="333"/>
      <c r="NKF85" s="333"/>
      <c r="NKG85" s="333"/>
      <c r="NKH85" s="333"/>
      <c r="NKI85" s="333"/>
      <c r="NKJ85" s="333"/>
      <c r="NKK85" s="333"/>
      <c r="NKL85" s="333"/>
      <c r="NKM85" s="333"/>
      <c r="NKN85" s="333"/>
      <c r="NKO85" s="333"/>
      <c r="NKP85" s="333"/>
      <c r="NKQ85" s="333"/>
      <c r="NKR85" s="333"/>
      <c r="NKS85" s="333"/>
      <c r="NKT85" s="333"/>
      <c r="NKU85" s="333"/>
      <c r="NKV85" s="333"/>
      <c r="NKW85" s="333"/>
      <c r="NKX85" s="333"/>
      <c r="NKY85" s="333"/>
      <c r="NKZ85" s="333"/>
      <c r="NLA85" s="333"/>
      <c r="NLB85" s="333"/>
      <c r="NLC85" s="333"/>
      <c r="NLD85" s="333"/>
      <c r="NLE85" s="333"/>
      <c r="NLF85" s="333"/>
      <c r="NLG85" s="333"/>
      <c r="NLH85" s="333"/>
      <c r="NLI85" s="333"/>
      <c r="NLJ85" s="333"/>
      <c r="NLK85" s="333"/>
      <c r="NLL85" s="333"/>
      <c r="NLM85" s="333"/>
      <c r="NLN85" s="333"/>
      <c r="NLO85" s="333"/>
      <c r="NLP85" s="333"/>
      <c r="NLQ85" s="333"/>
      <c r="NLR85" s="333"/>
      <c r="NLS85" s="333"/>
      <c r="NLT85" s="333"/>
      <c r="NLU85" s="333"/>
      <c r="NLV85" s="333"/>
      <c r="NLW85" s="333"/>
      <c r="NLX85" s="333"/>
      <c r="NLY85" s="333"/>
      <c r="NLZ85" s="333"/>
      <c r="NMA85" s="333"/>
      <c r="NMB85" s="333"/>
      <c r="NMC85" s="333"/>
      <c r="NMD85" s="333"/>
      <c r="NME85" s="333"/>
      <c r="NMF85" s="333"/>
      <c r="NMG85" s="333"/>
      <c r="NMH85" s="333"/>
      <c r="NMI85" s="333"/>
      <c r="NMJ85" s="333"/>
      <c r="NMK85" s="333"/>
      <c r="NML85" s="333"/>
      <c r="NMM85" s="333"/>
      <c r="NMN85" s="333"/>
      <c r="NMO85" s="333"/>
      <c r="NMP85" s="333"/>
      <c r="NMQ85" s="333"/>
      <c r="NMR85" s="333"/>
      <c r="NMS85" s="333"/>
      <c r="NMT85" s="333"/>
      <c r="NMU85" s="333"/>
      <c r="NMV85" s="333"/>
      <c r="NMW85" s="333"/>
      <c r="NMX85" s="333"/>
      <c r="NMY85" s="333"/>
      <c r="NMZ85" s="333"/>
      <c r="NNA85" s="333"/>
      <c r="NNB85" s="333"/>
      <c r="NNC85" s="333"/>
      <c r="NND85" s="333"/>
      <c r="NNE85" s="333"/>
      <c r="NNF85" s="333"/>
      <c r="NNG85" s="333"/>
      <c r="NNH85" s="333"/>
      <c r="NNI85" s="333"/>
      <c r="NNJ85" s="333"/>
      <c r="NNK85" s="333"/>
      <c r="NNL85" s="333"/>
      <c r="NNM85" s="333"/>
      <c r="NNN85" s="333"/>
      <c r="NNO85" s="333"/>
      <c r="NNP85" s="333"/>
      <c r="NNQ85" s="333"/>
      <c r="NNR85" s="333"/>
      <c r="NNS85" s="333"/>
      <c r="NNT85" s="333"/>
      <c r="NNU85" s="333"/>
      <c r="NNV85" s="333"/>
      <c r="NNW85" s="333"/>
      <c r="NNX85" s="333"/>
      <c r="NNY85" s="333"/>
      <c r="NNZ85" s="333"/>
      <c r="NOA85" s="333"/>
      <c r="NOB85" s="333"/>
      <c r="NOC85" s="333"/>
      <c r="NOD85" s="333"/>
      <c r="NOE85" s="333"/>
      <c r="NOF85" s="333"/>
      <c r="NOG85" s="333"/>
      <c r="NOH85" s="333"/>
      <c r="NOI85" s="333"/>
      <c r="NOJ85" s="333"/>
      <c r="NOK85" s="333"/>
      <c r="NOL85" s="333"/>
      <c r="NOM85" s="333"/>
      <c r="NON85" s="333"/>
      <c r="NOO85" s="333"/>
      <c r="NOP85" s="333"/>
      <c r="NOQ85" s="333"/>
      <c r="NOR85" s="333"/>
      <c r="NOS85" s="333"/>
      <c r="NOT85" s="333"/>
      <c r="NOU85" s="333"/>
      <c r="NOV85" s="333"/>
      <c r="NOW85" s="333"/>
      <c r="NOX85" s="333"/>
      <c r="NOY85" s="333"/>
      <c r="NOZ85" s="333"/>
      <c r="NPA85" s="333"/>
      <c r="NPB85" s="333"/>
      <c r="NPC85" s="333"/>
      <c r="NPD85" s="333"/>
      <c r="NPE85" s="333"/>
      <c r="NPF85" s="333"/>
      <c r="NPG85" s="333"/>
      <c r="NPH85" s="333"/>
      <c r="NPI85" s="333"/>
      <c r="NPJ85" s="333"/>
      <c r="NPK85" s="333"/>
      <c r="NPL85" s="333"/>
      <c r="NPM85" s="333"/>
      <c r="NPN85" s="333"/>
      <c r="NPO85" s="333"/>
      <c r="NPP85" s="333"/>
      <c r="NPQ85" s="333"/>
      <c r="NPR85" s="333"/>
      <c r="NPS85" s="333"/>
      <c r="NPT85" s="333"/>
      <c r="NPU85" s="333"/>
      <c r="NPV85" s="333"/>
      <c r="NPW85" s="333"/>
      <c r="NPX85" s="333"/>
      <c r="NPY85" s="333"/>
      <c r="NPZ85" s="333"/>
      <c r="NQA85" s="333"/>
      <c r="NQB85" s="333"/>
      <c r="NQC85" s="333"/>
      <c r="NQD85" s="333"/>
      <c r="NQE85" s="333"/>
      <c r="NQF85" s="333"/>
      <c r="NQG85" s="333"/>
      <c r="NQH85" s="333"/>
      <c r="NQI85" s="333"/>
      <c r="NQJ85" s="333"/>
      <c r="NQK85" s="333"/>
      <c r="NQL85" s="333"/>
      <c r="NQM85" s="333"/>
      <c r="NQN85" s="333"/>
      <c r="NQO85" s="333"/>
      <c r="NQP85" s="333"/>
      <c r="NQQ85" s="333"/>
      <c r="NQR85" s="333"/>
      <c r="NQS85" s="333"/>
      <c r="NQT85" s="333"/>
      <c r="NQU85" s="333"/>
      <c r="NQV85" s="333"/>
      <c r="NQW85" s="333"/>
      <c r="NQX85" s="333"/>
      <c r="NQY85" s="333"/>
      <c r="NQZ85" s="333"/>
      <c r="NRA85" s="333"/>
      <c r="NRB85" s="333"/>
      <c r="NRC85" s="333"/>
      <c r="NRD85" s="333"/>
      <c r="NRE85" s="333"/>
      <c r="NRF85" s="333"/>
      <c r="NRG85" s="333"/>
      <c r="NRH85" s="333"/>
      <c r="NRI85" s="333"/>
      <c r="NRJ85" s="333"/>
      <c r="NRK85" s="333"/>
      <c r="NRL85" s="333"/>
      <c r="NRM85" s="333"/>
      <c r="NRN85" s="333"/>
      <c r="NRO85" s="333"/>
      <c r="NRP85" s="333"/>
      <c r="NRQ85" s="333"/>
      <c r="NRR85" s="333"/>
      <c r="NRS85" s="333"/>
      <c r="NRT85" s="333"/>
      <c r="NRU85" s="333"/>
      <c r="NRV85" s="333"/>
      <c r="NRW85" s="333"/>
      <c r="NRX85" s="333"/>
      <c r="NRY85" s="333"/>
      <c r="NRZ85" s="333"/>
      <c r="NSA85" s="333"/>
      <c r="NSB85" s="333"/>
      <c r="NSC85" s="333"/>
      <c r="NSD85" s="333"/>
      <c r="NSE85" s="333"/>
      <c r="NSF85" s="333"/>
      <c r="NSG85" s="333"/>
      <c r="NSH85" s="333"/>
      <c r="NSI85" s="333"/>
      <c r="NSJ85" s="333"/>
      <c r="NSK85" s="333"/>
      <c r="NSL85" s="333"/>
      <c r="NSM85" s="333"/>
      <c r="NSN85" s="333"/>
      <c r="NSO85" s="333"/>
      <c r="NSP85" s="333"/>
      <c r="NSQ85" s="333"/>
      <c r="NSR85" s="333"/>
      <c r="NSS85" s="333"/>
      <c r="NST85" s="333"/>
      <c r="NSU85" s="333"/>
      <c r="NSV85" s="333"/>
      <c r="NSW85" s="333"/>
      <c r="NSX85" s="333"/>
      <c r="NSY85" s="333"/>
      <c r="NSZ85" s="333"/>
      <c r="NTA85" s="333"/>
      <c r="NTB85" s="333"/>
      <c r="NTC85" s="333"/>
      <c r="NTD85" s="333"/>
      <c r="NTE85" s="333"/>
      <c r="NTF85" s="333"/>
      <c r="NTG85" s="333"/>
      <c r="NTH85" s="333"/>
      <c r="NTI85" s="333"/>
      <c r="NTJ85" s="333"/>
      <c r="NTK85" s="333"/>
      <c r="NTL85" s="333"/>
      <c r="NTM85" s="333"/>
      <c r="NTN85" s="333"/>
      <c r="NTO85" s="333"/>
      <c r="NTP85" s="333"/>
      <c r="NTQ85" s="333"/>
      <c r="NTR85" s="333"/>
      <c r="NTS85" s="333"/>
      <c r="NTT85" s="333"/>
      <c r="NTU85" s="333"/>
      <c r="NTV85" s="333"/>
      <c r="NTW85" s="333"/>
      <c r="NTX85" s="333"/>
      <c r="NTY85" s="333"/>
      <c r="NTZ85" s="333"/>
      <c r="NUA85" s="333"/>
      <c r="NUB85" s="333"/>
      <c r="NUC85" s="333"/>
      <c r="NUD85" s="333"/>
      <c r="NUE85" s="333"/>
      <c r="NUF85" s="333"/>
      <c r="NUG85" s="333"/>
      <c r="NUH85" s="333"/>
      <c r="NUI85" s="333"/>
      <c r="NUJ85" s="333"/>
      <c r="NUK85" s="333"/>
      <c r="NUL85" s="333"/>
      <c r="NUM85" s="333"/>
      <c r="NUN85" s="333"/>
      <c r="NUO85" s="333"/>
      <c r="NUP85" s="333"/>
      <c r="NUQ85" s="333"/>
      <c r="NUR85" s="333"/>
      <c r="NUS85" s="333"/>
      <c r="NUT85" s="333"/>
      <c r="NUU85" s="333"/>
      <c r="NUV85" s="333"/>
      <c r="NUW85" s="333"/>
      <c r="NUX85" s="333"/>
      <c r="NUY85" s="333"/>
      <c r="NUZ85" s="333"/>
      <c r="NVA85" s="333"/>
      <c r="NVB85" s="333"/>
      <c r="NVC85" s="333"/>
      <c r="NVD85" s="333"/>
      <c r="NVE85" s="333"/>
      <c r="NVF85" s="333"/>
      <c r="NVG85" s="333"/>
      <c r="NVH85" s="333"/>
      <c r="NVI85" s="333"/>
      <c r="NVJ85" s="333"/>
      <c r="NVK85" s="333"/>
      <c r="NVL85" s="333"/>
      <c r="NVM85" s="333"/>
      <c r="NVN85" s="333"/>
      <c r="NVO85" s="333"/>
      <c r="NVP85" s="333"/>
      <c r="NVQ85" s="333"/>
      <c r="NVR85" s="333"/>
      <c r="NVS85" s="333"/>
      <c r="NVT85" s="333"/>
      <c r="NVU85" s="333"/>
      <c r="NVV85" s="333"/>
      <c r="NVW85" s="333"/>
      <c r="NVX85" s="333"/>
      <c r="NVY85" s="333"/>
      <c r="NVZ85" s="333"/>
      <c r="NWA85" s="333"/>
      <c r="NWB85" s="333"/>
      <c r="NWC85" s="333"/>
      <c r="NWD85" s="333"/>
      <c r="NWE85" s="333"/>
      <c r="NWF85" s="333"/>
      <c r="NWG85" s="333"/>
      <c r="NWH85" s="333"/>
      <c r="NWI85" s="333"/>
      <c r="NWJ85" s="333"/>
      <c r="NWK85" s="333"/>
      <c r="NWL85" s="333"/>
      <c r="NWM85" s="333"/>
      <c r="NWN85" s="333"/>
      <c r="NWO85" s="333"/>
      <c r="NWP85" s="333"/>
      <c r="NWQ85" s="333"/>
      <c r="NWR85" s="333"/>
      <c r="NWS85" s="333"/>
      <c r="NWT85" s="333"/>
      <c r="NWU85" s="333"/>
      <c r="NWV85" s="333"/>
      <c r="NWW85" s="333"/>
      <c r="NWX85" s="333"/>
      <c r="NWY85" s="333"/>
      <c r="NWZ85" s="333"/>
      <c r="NXA85" s="333"/>
      <c r="NXB85" s="333"/>
      <c r="NXC85" s="333"/>
      <c r="NXD85" s="333"/>
      <c r="NXE85" s="333"/>
      <c r="NXF85" s="333"/>
      <c r="NXG85" s="333"/>
      <c r="NXH85" s="333"/>
      <c r="NXI85" s="333"/>
      <c r="NXJ85" s="333"/>
      <c r="NXK85" s="333"/>
      <c r="NXL85" s="333"/>
      <c r="NXM85" s="333"/>
      <c r="NXN85" s="333"/>
      <c r="NXO85" s="333"/>
      <c r="NXP85" s="333"/>
      <c r="NXQ85" s="333"/>
      <c r="NXR85" s="333"/>
      <c r="NXS85" s="333"/>
      <c r="NXT85" s="333"/>
      <c r="NXU85" s="333"/>
      <c r="NXV85" s="333"/>
      <c r="NXW85" s="333"/>
      <c r="NXX85" s="333"/>
      <c r="NXY85" s="333"/>
      <c r="NXZ85" s="333"/>
      <c r="NYA85" s="333"/>
      <c r="NYB85" s="333"/>
      <c r="NYC85" s="333"/>
      <c r="NYD85" s="333"/>
      <c r="NYE85" s="333"/>
      <c r="NYF85" s="333"/>
      <c r="NYG85" s="333"/>
      <c r="NYH85" s="333"/>
      <c r="NYI85" s="333"/>
      <c r="NYJ85" s="333"/>
      <c r="NYK85" s="333"/>
      <c r="NYL85" s="333"/>
      <c r="NYM85" s="333"/>
      <c r="NYN85" s="333"/>
      <c r="NYO85" s="333"/>
      <c r="NYP85" s="333"/>
      <c r="NYQ85" s="333"/>
      <c r="NYR85" s="333"/>
      <c r="NYS85" s="333"/>
      <c r="NYT85" s="333"/>
      <c r="NYU85" s="333"/>
      <c r="NYV85" s="333"/>
      <c r="NYW85" s="333"/>
      <c r="NYX85" s="333"/>
      <c r="NYY85" s="333"/>
      <c r="NYZ85" s="333"/>
      <c r="NZA85" s="333"/>
      <c r="NZB85" s="333"/>
      <c r="NZC85" s="333"/>
      <c r="NZD85" s="333"/>
      <c r="NZE85" s="333"/>
      <c r="NZF85" s="333"/>
      <c r="NZG85" s="333"/>
      <c r="NZH85" s="333"/>
      <c r="NZI85" s="333"/>
      <c r="NZJ85" s="333"/>
      <c r="NZK85" s="333"/>
      <c r="NZL85" s="333"/>
      <c r="NZM85" s="333"/>
      <c r="NZN85" s="333"/>
      <c r="NZO85" s="333"/>
      <c r="NZP85" s="333"/>
      <c r="NZQ85" s="333"/>
      <c r="NZR85" s="333"/>
      <c r="NZS85" s="333"/>
      <c r="NZT85" s="333"/>
      <c r="NZU85" s="333"/>
      <c r="NZV85" s="333"/>
      <c r="NZW85" s="333"/>
      <c r="NZX85" s="333"/>
      <c r="NZY85" s="333"/>
      <c r="NZZ85" s="333"/>
      <c r="OAA85" s="333"/>
      <c r="OAB85" s="333"/>
      <c r="OAC85" s="333"/>
      <c r="OAD85" s="333"/>
      <c r="OAE85" s="333"/>
      <c r="OAF85" s="333"/>
      <c r="OAG85" s="333"/>
      <c r="OAH85" s="333"/>
      <c r="OAI85" s="333"/>
      <c r="OAJ85" s="333"/>
      <c r="OAK85" s="333"/>
      <c r="OAL85" s="333"/>
      <c r="OAM85" s="333"/>
      <c r="OAN85" s="333"/>
      <c r="OAO85" s="333"/>
      <c r="OAP85" s="333"/>
      <c r="OAQ85" s="333"/>
      <c r="OAR85" s="333"/>
      <c r="OAS85" s="333"/>
      <c r="OAT85" s="333"/>
      <c r="OAU85" s="333"/>
      <c r="OAV85" s="333"/>
      <c r="OAW85" s="333"/>
      <c r="OAX85" s="333"/>
      <c r="OAY85" s="333"/>
      <c r="OAZ85" s="333"/>
      <c r="OBA85" s="333"/>
      <c r="OBB85" s="333"/>
      <c r="OBC85" s="333"/>
      <c r="OBD85" s="333"/>
      <c r="OBE85" s="333"/>
      <c r="OBF85" s="333"/>
      <c r="OBG85" s="333"/>
      <c r="OBH85" s="333"/>
      <c r="OBI85" s="333"/>
      <c r="OBJ85" s="333"/>
      <c r="OBK85" s="333"/>
      <c r="OBL85" s="333"/>
      <c r="OBM85" s="333"/>
      <c r="OBN85" s="333"/>
      <c r="OBO85" s="333"/>
      <c r="OBP85" s="333"/>
      <c r="OBQ85" s="333"/>
      <c r="OBR85" s="333"/>
      <c r="OBS85" s="333"/>
      <c r="OBT85" s="333"/>
      <c r="OBU85" s="333"/>
      <c r="OBV85" s="333"/>
      <c r="OBW85" s="333"/>
      <c r="OBX85" s="333"/>
      <c r="OBY85" s="333"/>
      <c r="OBZ85" s="333"/>
      <c r="OCA85" s="333"/>
      <c r="OCB85" s="333"/>
      <c r="OCC85" s="333"/>
      <c r="OCD85" s="333"/>
      <c r="OCE85" s="333"/>
      <c r="OCF85" s="333"/>
      <c r="OCG85" s="333"/>
      <c r="OCH85" s="333"/>
      <c r="OCI85" s="333"/>
      <c r="OCJ85" s="333"/>
      <c r="OCK85" s="333"/>
      <c r="OCL85" s="333"/>
      <c r="OCM85" s="333"/>
      <c r="OCN85" s="333"/>
      <c r="OCO85" s="333"/>
      <c r="OCP85" s="333"/>
      <c r="OCQ85" s="333"/>
      <c r="OCR85" s="333"/>
      <c r="OCS85" s="333"/>
      <c r="OCT85" s="333"/>
      <c r="OCU85" s="333"/>
      <c r="OCV85" s="333"/>
      <c r="OCW85" s="333"/>
      <c r="OCX85" s="333"/>
      <c r="OCY85" s="333"/>
      <c r="OCZ85" s="333"/>
      <c r="ODA85" s="333"/>
      <c r="ODB85" s="333"/>
      <c r="ODC85" s="333"/>
      <c r="ODD85" s="333"/>
      <c r="ODE85" s="333"/>
      <c r="ODF85" s="333"/>
      <c r="ODG85" s="333"/>
      <c r="ODH85" s="333"/>
      <c r="ODI85" s="333"/>
      <c r="ODJ85" s="333"/>
      <c r="ODK85" s="333"/>
      <c r="ODL85" s="333"/>
      <c r="ODM85" s="333"/>
      <c r="ODN85" s="333"/>
      <c r="ODO85" s="333"/>
      <c r="ODP85" s="333"/>
      <c r="ODQ85" s="333"/>
      <c r="ODR85" s="333"/>
      <c r="ODS85" s="333"/>
      <c r="ODT85" s="333"/>
      <c r="ODU85" s="333"/>
      <c r="ODV85" s="333"/>
      <c r="ODW85" s="333"/>
      <c r="ODX85" s="333"/>
      <c r="ODY85" s="333"/>
      <c r="ODZ85" s="333"/>
      <c r="OEA85" s="333"/>
      <c r="OEB85" s="333"/>
      <c r="OEC85" s="333"/>
      <c r="OED85" s="333"/>
      <c r="OEE85" s="333"/>
      <c r="OEF85" s="333"/>
      <c r="OEG85" s="333"/>
      <c r="OEH85" s="333"/>
      <c r="OEI85" s="333"/>
      <c r="OEJ85" s="333"/>
      <c r="OEK85" s="333"/>
      <c r="OEL85" s="333"/>
      <c r="OEM85" s="333"/>
      <c r="OEN85" s="333"/>
      <c r="OEO85" s="333"/>
      <c r="OEP85" s="333"/>
      <c r="OEQ85" s="333"/>
      <c r="OER85" s="333"/>
      <c r="OES85" s="333"/>
      <c r="OET85" s="333"/>
      <c r="OEU85" s="333"/>
      <c r="OEV85" s="333"/>
      <c r="OEW85" s="333"/>
      <c r="OEX85" s="333"/>
      <c r="OEY85" s="333"/>
      <c r="OEZ85" s="333"/>
      <c r="OFA85" s="333"/>
      <c r="OFB85" s="333"/>
      <c r="OFC85" s="333"/>
      <c r="OFD85" s="333"/>
      <c r="OFE85" s="333"/>
      <c r="OFF85" s="333"/>
      <c r="OFG85" s="333"/>
      <c r="OFH85" s="333"/>
      <c r="OFI85" s="333"/>
      <c r="OFJ85" s="333"/>
      <c r="OFK85" s="333"/>
      <c r="OFL85" s="333"/>
      <c r="OFM85" s="333"/>
      <c r="OFN85" s="333"/>
      <c r="OFO85" s="333"/>
      <c r="OFP85" s="333"/>
      <c r="OFQ85" s="333"/>
      <c r="OFR85" s="333"/>
      <c r="OFS85" s="333"/>
      <c r="OFT85" s="333"/>
      <c r="OFU85" s="333"/>
      <c r="OFV85" s="333"/>
      <c r="OFW85" s="333"/>
      <c r="OFX85" s="333"/>
      <c r="OFY85" s="333"/>
      <c r="OFZ85" s="333"/>
      <c r="OGA85" s="333"/>
      <c r="OGB85" s="333"/>
      <c r="OGC85" s="333"/>
      <c r="OGD85" s="333"/>
      <c r="OGE85" s="333"/>
      <c r="OGF85" s="333"/>
      <c r="OGG85" s="333"/>
      <c r="OGH85" s="333"/>
      <c r="OGI85" s="333"/>
      <c r="OGJ85" s="333"/>
      <c r="OGK85" s="333"/>
      <c r="OGL85" s="333"/>
      <c r="OGM85" s="333"/>
      <c r="OGN85" s="333"/>
      <c r="OGO85" s="333"/>
      <c r="OGP85" s="333"/>
      <c r="OGQ85" s="333"/>
      <c r="OGR85" s="333"/>
      <c r="OGS85" s="333"/>
      <c r="OGT85" s="333"/>
      <c r="OGU85" s="333"/>
      <c r="OGV85" s="333"/>
      <c r="OGW85" s="333"/>
      <c r="OGX85" s="333"/>
      <c r="OGY85" s="333"/>
      <c r="OGZ85" s="333"/>
      <c r="OHA85" s="333"/>
      <c r="OHB85" s="333"/>
      <c r="OHC85" s="333"/>
      <c r="OHD85" s="333"/>
      <c r="OHE85" s="333"/>
      <c r="OHF85" s="333"/>
      <c r="OHG85" s="333"/>
      <c r="OHH85" s="333"/>
      <c r="OHI85" s="333"/>
      <c r="OHJ85" s="333"/>
      <c r="OHK85" s="333"/>
      <c r="OHL85" s="333"/>
      <c r="OHM85" s="333"/>
      <c r="OHN85" s="333"/>
      <c r="OHO85" s="333"/>
      <c r="OHP85" s="333"/>
      <c r="OHQ85" s="333"/>
      <c r="OHR85" s="333"/>
      <c r="OHS85" s="333"/>
      <c r="OHT85" s="333"/>
      <c r="OHU85" s="333"/>
      <c r="OHV85" s="333"/>
      <c r="OHW85" s="333"/>
      <c r="OHX85" s="333"/>
      <c r="OHY85" s="333"/>
      <c r="OHZ85" s="333"/>
      <c r="OIA85" s="333"/>
      <c r="OIB85" s="333"/>
      <c r="OIC85" s="333"/>
      <c r="OID85" s="333"/>
      <c r="OIE85" s="333"/>
      <c r="OIF85" s="333"/>
      <c r="OIG85" s="333"/>
      <c r="OIH85" s="333"/>
      <c r="OII85" s="333"/>
      <c r="OIJ85" s="333"/>
      <c r="OIK85" s="333"/>
      <c r="OIL85" s="333"/>
      <c r="OIM85" s="333"/>
      <c r="OIN85" s="333"/>
      <c r="OIO85" s="333"/>
      <c r="OIP85" s="333"/>
      <c r="OIQ85" s="333"/>
      <c r="OIR85" s="333"/>
      <c r="OIS85" s="333"/>
      <c r="OIT85" s="333"/>
      <c r="OIU85" s="333"/>
      <c r="OIV85" s="333"/>
      <c r="OIW85" s="333"/>
      <c r="OIX85" s="333"/>
      <c r="OIY85" s="333"/>
      <c r="OIZ85" s="333"/>
      <c r="OJA85" s="333"/>
      <c r="OJB85" s="333"/>
      <c r="OJC85" s="333"/>
      <c r="OJD85" s="333"/>
      <c r="OJE85" s="333"/>
      <c r="OJF85" s="333"/>
      <c r="OJG85" s="333"/>
      <c r="OJH85" s="333"/>
      <c r="OJI85" s="333"/>
      <c r="OJJ85" s="333"/>
      <c r="OJK85" s="333"/>
      <c r="OJL85" s="333"/>
      <c r="OJM85" s="333"/>
      <c r="OJN85" s="333"/>
      <c r="OJO85" s="333"/>
      <c r="OJP85" s="333"/>
      <c r="OJQ85" s="333"/>
      <c r="OJR85" s="333"/>
      <c r="OJS85" s="333"/>
      <c r="OJT85" s="333"/>
      <c r="OJU85" s="333"/>
      <c r="OJV85" s="333"/>
      <c r="OJW85" s="333"/>
      <c r="OJX85" s="333"/>
      <c r="OJY85" s="333"/>
      <c r="OJZ85" s="333"/>
      <c r="OKA85" s="333"/>
      <c r="OKB85" s="333"/>
      <c r="OKC85" s="333"/>
      <c r="OKD85" s="333"/>
      <c r="OKE85" s="333"/>
      <c r="OKF85" s="333"/>
      <c r="OKG85" s="333"/>
      <c r="OKH85" s="333"/>
      <c r="OKI85" s="333"/>
      <c r="OKJ85" s="333"/>
      <c r="OKK85" s="333"/>
      <c r="OKL85" s="333"/>
      <c r="OKM85" s="333"/>
      <c r="OKN85" s="333"/>
      <c r="OKO85" s="333"/>
      <c r="OKP85" s="333"/>
      <c r="OKQ85" s="333"/>
      <c r="OKR85" s="333"/>
      <c r="OKS85" s="333"/>
      <c r="OKT85" s="333"/>
      <c r="OKU85" s="333"/>
      <c r="OKV85" s="333"/>
      <c r="OKW85" s="333"/>
      <c r="OKX85" s="333"/>
      <c r="OKY85" s="333"/>
      <c r="OKZ85" s="333"/>
      <c r="OLA85" s="333"/>
      <c r="OLB85" s="333"/>
      <c r="OLC85" s="333"/>
      <c r="OLD85" s="333"/>
      <c r="OLE85" s="333"/>
      <c r="OLF85" s="333"/>
      <c r="OLG85" s="333"/>
      <c r="OLH85" s="333"/>
      <c r="OLI85" s="333"/>
      <c r="OLJ85" s="333"/>
      <c r="OLK85" s="333"/>
      <c r="OLL85" s="333"/>
      <c r="OLM85" s="333"/>
      <c r="OLN85" s="333"/>
      <c r="OLO85" s="333"/>
      <c r="OLP85" s="333"/>
      <c r="OLQ85" s="333"/>
      <c r="OLR85" s="333"/>
      <c r="OLS85" s="333"/>
      <c r="OLT85" s="333"/>
      <c r="OLU85" s="333"/>
      <c r="OLV85" s="333"/>
      <c r="OLW85" s="333"/>
      <c r="OLX85" s="333"/>
      <c r="OLY85" s="333"/>
      <c r="OLZ85" s="333"/>
      <c r="OMA85" s="333"/>
      <c r="OMB85" s="333"/>
      <c r="OMC85" s="333"/>
      <c r="OMD85" s="333"/>
      <c r="OME85" s="333"/>
      <c r="OMF85" s="333"/>
      <c r="OMG85" s="333"/>
      <c r="OMH85" s="333"/>
      <c r="OMI85" s="333"/>
      <c r="OMJ85" s="333"/>
      <c r="OMK85" s="333"/>
      <c r="OML85" s="333"/>
      <c r="OMM85" s="333"/>
      <c r="OMN85" s="333"/>
      <c r="OMO85" s="333"/>
      <c r="OMP85" s="333"/>
      <c r="OMQ85" s="333"/>
      <c r="OMR85" s="333"/>
      <c r="OMS85" s="333"/>
      <c r="OMT85" s="333"/>
      <c r="OMU85" s="333"/>
      <c r="OMV85" s="333"/>
      <c r="OMW85" s="333"/>
      <c r="OMX85" s="333"/>
      <c r="OMY85" s="333"/>
      <c r="OMZ85" s="333"/>
      <c r="ONA85" s="333"/>
      <c r="ONB85" s="333"/>
      <c r="ONC85" s="333"/>
      <c r="OND85" s="333"/>
      <c r="ONE85" s="333"/>
      <c r="ONF85" s="333"/>
      <c r="ONG85" s="333"/>
      <c r="ONH85" s="333"/>
      <c r="ONI85" s="333"/>
      <c r="ONJ85" s="333"/>
      <c r="ONK85" s="333"/>
      <c r="ONL85" s="333"/>
      <c r="ONM85" s="333"/>
      <c r="ONN85" s="333"/>
      <c r="ONO85" s="333"/>
      <c r="ONP85" s="333"/>
      <c r="ONQ85" s="333"/>
      <c r="ONR85" s="333"/>
      <c r="ONS85" s="333"/>
      <c r="ONT85" s="333"/>
      <c r="ONU85" s="333"/>
      <c r="ONV85" s="333"/>
      <c r="ONW85" s="333"/>
      <c r="ONX85" s="333"/>
      <c r="ONY85" s="333"/>
      <c r="ONZ85" s="333"/>
      <c r="OOA85" s="333"/>
      <c r="OOB85" s="333"/>
      <c r="OOC85" s="333"/>
      <c r="OOD85" s="333"/>
      <c r="OOE85" s="333"/>
      <c r="OOF85" s="333"/>
      <c r="OOG85" s="333"/>
      <c r="OOH85" s="333"/>
      <c r="OOI85" s="333"/>
      <c r="OOJ85" s="333"/>
      <c r="OOK85" s="333"/>
      <c r="OOL85" s="333"/>
      <c r="OOM85" s="333"/>
      <c r="OON85" s="333"/>
      <c r="OOO85" s="333"/>
      <c r="OOP85" s="333"/>
      <c r="OOQ85" s="333"/>
      <c r="OOR85" s="333"/>
      <c r="OOS85" s="333"/>
      <c r="OOT85" s="333"/>
      <c r="OOU85" s="333"/>
      <c r="OOV85" s="333"/>
      <c r="OOW85" s="333"/>
      <c r="OOX85" s="333"/>
      <c r="OOY85" s="333"/>
      <c r="OOZ85" s="333"/>
      <c r="OPA85" s="333"/>
      <c r="OPB85" s="333"/>
      <c r="OPC85" s="333"/>
      <c r="OPD85" s="333"/>
      <c r="OPE85" s="333"/>
      <c r="OPF85" s="333"/>
      <c r="OPG85" s="333"/>
      <c r="OPH85" s="333"/>
      <c r="OPI85" s="333"/>
      <c r="OPJ85" s="333"/>
      <c r="OPK85" s="333"/>
      <c r="OPL85" s="333"/>
      <c r="OPM85" s="333"/>
      <c r="OPN85" s="333"/>
      <c r="OPO85" s="333"/>
      <c r="OPP85" s="333"/>
      <c r="OPQ85" s="333"/>
      <c r="OPR85" s="333"/>
      <c r="OPS85" s="333"/>
      <c r="OPT85" s="333"/>
      <c r="OPU85" s="333"/>
      <c r="OPV85" s="333"/>
      <c r="OPW85" s="333"/>
      <c r="OPX85" s="333"/>
      <c r="OPY85" s="333"/>
      <c r="OPZ85" s="333"/>
      <c r="OQA85" s="333"/>
      <c r="OQB85" s="333"/>
      <c r="OQC85" s="333"/>
      <c r="OQD85" s="333"/>
      <c r="OQE85" s="333"/>
      <c r="OQF85" s="333"/>
      <c r="OQG85" s="333"/>
      <c r="OQH85" s="333"/>
      <c r="OQI85" s="333"/>
      <c r="OQJ85" s="333"/>
      <c r="OQK85" s="333"/>
      <c r="OQL85" s="333"/>
      <c r="OQM85" s="333"/>
      <c r="OQN85" s="333"/>
      <c r="OQO85" s="333"/>
      <c r="OQP85" s="333"/>
      <c r="OQQ85" s="333"/>
      <c r="OQR85" s="333"/>
      <c r="OQS85" s="333"/>
      <c r="OQT85" s="333"/>
      <c r="OQU85" s="333"/>
      <c r="OQV85" s="333"/>
      <c r="OQW85" s="333"/>
      <c r="OQX85" s="333"/>
      <c r="OQY85" s="333"/>
      <c r="OQZ85" s="333"/>
      <c r="ORA85" s="333"/>
      <c r="ORB85" s="333"/>
      <c r="ORC85" s="333"/>
      <c r="ORD85" s="333"/>
      <c r="ORE85" s="333"/>
      <c r="ORF85" s="333"/>
      <c r="ORG85" s="333"/>
      <c r="ORH85" s="333"/>
      <c r="ORI85" s="333"/>
      <c r="ORJ85" s="333"/>
      <c r="ORK85" s="333"/>
      <c r="ORL85" s="333"/>
      <c r="ORM85" s="333"/>
      <c r="ORN85" s="333"/>
      <c r="ORO85" s="333"/>
      <c r="ORP85" s="333"/>
      <c r="ORQ85" s="333"/>
      <c r="ORR85" s="333"/>
      <c r="ORS85" s="333"/>
      <c r="ORT85" s="333"/>
      <c r="ORU85" s="333"/>
      <c r="ORV85" s="333"/>
      <c r="ORW85" s="333"/>
      <c r="ORX85" s="333"/>
      <c r="ORY85" s="333"/>
      <c r="ORZ85" s="333"/>
      <c r="OSA85" s="333"/>
      <c r="OSB85" s="333"/>
      <c r="OSC85" s="333"/>
      <c r="OSD85" s="333"/>
      <c r="OSE85" s="333"/>
      <c r="OSF85" s="333"/>
      <c r="OSG85" s="333"/>
      <c r="OSH85" s="333"/>
      <c r="OSI85" s="333"/>
      <c r="OSJ85" s="333"/>
      <c r="OSK85" s="333"/>
      <c r="OSL85" s="333"/>
      <c r="OSM85" s="333"/>
      <c r="OSN85" s="333"/>
      <c r="OSO85" s="333"/>
      <c r="OSP85" s="333"/>
      <c r="OSQ85" s="333"/>
      <c r="OSR85" s="333"/>
      <c r="OSS85" s="333"/>
      <c r="OST85" s="333"/>
      <c r="OSU85" s="333"/>
      <c r="OSV85" s="333"/>
      <c r="OSW85" s="333"/>
      <c r="OSX85" s="333"/>
      <c r="OSY85" s="333"/>
      <c r="OSZ85" s="333"/>
      <c r="OTA85" s="333"/>
      <c r="OTB85" s="333"/>
      <c r="OTC85" s="333"/>
      <c r="OTD85" s="333"/>
      <c r="OTE85" s="333"/>
      <c r="OTF85" s="333"/>
      <c r="OTG85" s="333"/>
      <c r="OTH85" s="333"/>
      <c r="OTI85" s="333"/>
      <c r="OTJ85" s="333"/>
      <c r="OTK85" s="333"/>
      <c r="OTL85" s="333"/>
      <c r="OTM85" s="333"/>
      <c r="OTN85" s="333"/>
      <c r="OTO85" s="333"/>
      <c r="OTP85" s="333"/>
      <c r="OTQ85" s="333"/>
      <c r="OTR85" s="333"/>
      <c r="OTS85" s="333"/>
      <c r="OTT85" s="333"/>
      <c r="OTU85" s="333"/>
      <c r="OTV85" s="333"/>
      <c r="OTW85" s="333"/>
      <c r="OTX85" s="333"/>
      <c r="OTY85" s="333"/>
      <c r="OTZ85" s="333"/>
      <c r="OUA85" s="333"/>
      <c r="OUB85" s="333"/>
      <c r="OUC85" s="333"/>
      <c r="OUD85" s="333"/>
      <c r="OUE85" s="333"/>
      <c r="OUF85" s="333"/>
      <c r="OUG85" s="333"/>
      <c r="OUH85" s="333"/>
      <c r="OUI85" s="333"/>
      <c r="OUJ85" s="333"/>
      <c r="OUK85" s="333"/>
      <c r="OUL85" s="333"/>
      <c r="OUM85" s="333"/>
      <c r="OUN85" s="333"/>
      <c r="OUO85" s="333"/>
      <c r="OUP85" s="333"/>
      <c r="OUQ85" s="333"/>
      <c r="OUR85" s="333"/>
      <c r="OUS85" s="333"/>
      <c r="OUT85" s="333"/>
      <c r="OUU85" s="333"/>
      <c r="OUV85" s="333"/>
      <c r="OUW85" s="333"/>
      <c r="OUX85" s="333"/>
      <c r="OUY85" s="333"/>
      <c r="OUZ85" s="333"/>
      <c r="OVA85" s="333"/>
      <c r="OVB85" s="333"/>
      <c r="OVC85" s="333"/>
      <c r="OVD85" s="333"/>
      <c r="OVE85" s="333"/>
      <c r="OVF85" s="333"/>
      <c r="OVG85" s="333"/>
      <c r="OVH85" s="333"/>
      <c r="OVI85" s="333"/>
      <c r="OVJ85" s="333"/>
      <c r="OVK85" s="333"/>
      <c r="OVL85" s="333"/>
      <c r="OVM85" s="333"/>
      <c r="OVN85" s="333"/>
      <c r="OVO85" s="333"/>
      <c r="OVP85" s="333"/>
      <c r="OVQ85" s="333"/>
      <c r="OVR85" s="333"/>
      <c r="OVS85" s="333"/>
      <c r="OVT85" s="333"/>
      <c r="OVU85" s="333"/>
      <c r="OVV85" s="333"/>
      <c r="OVW85" s="333"/>
      <c r="OVX85" s="333"/>
      <c r="OVY85" s="333"/>
      <c r="OVZ85" s="333"/>
      <c r="OWA85" s="333"/>
      <c r="OWB85" s="333"/>
      <c r="OWC85" s="333"/>
      <c r="OWD85" s="333"/>
      <c r="OWE85" s="333"/>
      <c r="OWF85" s="333"/>
      <c r="OWG85" s="333"/>
      <c r="OWH85" s="333"/>
      <c r="OWI85" s="333"/>
      <c r="OWJ85" s="333"/>
      <c r="OWK85" s="333"/>
      <c r="OWL85" s="333"/>
      <c r="OWM85" s="333"/>
      <c r="OWN85" s="333"/>
      <c r="OWO85" s="333"/>
      <c r="OWP85" s="333"/>
      <c r="OWQ85" s="333"/>
      <c r="OWR85" s="333"/>
      <c r="OWS85" s="333"/>
      <c r="OWT85" s="333"/>
      <c r="OWU85" s="333"/>
      <c r="OWV85" s="333"/>
      <c r="OWW85" s="333"/>
      <c r="OWX85" s="333"/>
      <c r="OWY85" s="333"/>
      <c r="OWZ85" s="333"/>
      <c r="OXA85" s="333"/>
      <c r="OXB85" s="333"/>
      <c r="OXC85" s="333"/>
      <c r="OXD85" s="333"/>
      <c r="OXE85" s="333"/>
      <c r="OXF85" s="333"/>
      <c r="OXG85" s="333"/>
      <c r="OXH85" s="333"/>
      <c r="OXI85" s="333"/>
      <c r="OXJ85" s="333"/>
      <c r="OXK85" s="333"/>
      <c r="OXL85" s="333"/>
      <c r="OXM85" s="333"/>
      <c r="OXN85" s="333"/>
      <c r="OXO85" s="333"/>
      <c r="OXP85" s="333"/>
      <c r="OXQ85" s="333"/>
      <c r="OXR85" s="333"/>
      <c r="OXS85" s="333"/>
      <c r="OXT85" s="333"/>
      <c r="OXU85" s="333"/>
      <c r="OXV85" s="333"/>
      <c r="OXW85" s="333"/>
      <c r="OXX85" s="333"/>
      <c r="OXY85" s="333"/>
      <c r="OXZ85" s="333"/>
      <c r="OYA85" s="333"/>
      <c r="OYB85" s="333"/>
      <c r="OYC85" s="333"/>
      <c r="OYD85" s="333"/>
      <c r="OYE85" s="333"/>
      <c r="OYF85" s="333"/>
      <c r="OYG85" s="333"/>
      <c r="OYH85" s="333"/>
      <c r="OYI85" s="333"/>
      <c r="OYJ85" s="333"/>
      <c r="OYK85" s="333"/>
      <c r="OYL85" s="333"/>
      <c r="OYM85" s="333"/>
      <c r="OYN85" s="333"/>
      <c r="OYO85" s="333"/>
      <c r="OYP85" s="333"/>
      <c r="OYQ85" s="333"/>
      <c r="OYR85" s="333"/>
      <c r="OYS85" s="333"/>
      <c r="OYT85" s="333"/>
      <c r="OYU85" s="333"/>
      <c r="OYV85" s="333"/>
      <c r="OYW85" s="333"/>
      <c r="OYX85" s="333"/>
      <c r="OYY85" s="333"/>
      <c r="OYZ85" s="333"/>
      <c r="OZA85" s="333"/>
      <c r="OZB85" s="333"/>
      <c r="OZC85" s="333"/>
      <c r="OZD85" s="333"/>
      <c r="OZE85" s="333"/>
      <c r="OZF85" s="333"/>
      <c r="OZG85" s="333"/>
      <c r="OZH85" s="333"/>
      <c r="OZI85" s="333"/>
      <c r="OZJ85" s="333"/>
      <c r="OZK85" s="333"/>
      <c r="OZL85" s="333"/>
      <c r="OZM85" s="333"/>
      <c r="OZN85" s="333"/>
      <c r="OZO85" s="333"/>
      <c r="OZP85" s="333"/>
      <c r="OZQ85" s="333"/>
      <c r="OZR85" s="333"/>
      <c r="OZS85" s="333"/>
      <c r="OZT85" s="333"/>
      <c r="OZU85" s="333"/>
      <c r="OZV85" s="333"/>
      <c r="OZW85" s="333"/>
      <c r="OZX85" s="333"/>
      <c r="OZY85" s="333"/>
      <c r="OZZ85" s="333"/>
      <c r="PAA85" s="333"/>
      <c r="PAB85" s="333"/>
      <c r="PAC85" s="333"/>
      <c r="PAD85" s="333"/>
      <c r="PAE85" s="333"/>
      <c r="PAF85" s="333"/>
      <c r="PAG85" s="333"/>
      <c r="PAH85" s="333"/>
      <c r="PAI85" s="333"/>
      <c r="PAJ85" s="333"/>
      <c r="PAK85" s="333"/>
      <c r="PAL85" s="333"/>
      <c r="PAM85" s="333"/>
      <c r="PAN85" s="333"/>
      <c r="PAO85" s="333"/>
      <c r="PAP85" s="333"/>
      <c r="PAQ85" s="333"/>
      <c r="PAR85" s="333"/>
      <c r="PAS85" s="333"/>
      <c r="PAT85" s="333"/>
      <c r="PAU85" s="333"/>
      <c r="PAV85" s="333"/>
      <c r="PAW85" s="333"/>
      <c r="PAX85" s="333"/>
      <c r="PAY85" s="333"/>
      <c r="PAZ85" s="333"/>
      <c r="PBA85" s="333"/>
      <c r="PBB85" s="333"/>
      <c r="PBC85" s="333"/>
      <c r="PBD85" s="333"/>
      <c r="PBE85" s="333"/>
      <c r="PBF85" s="333"/>
      <c r="PBG85" s="333"/>
      <c r="PBH85" s="333"/>
      <c r="PBI85" s="333"/>
      <c r="PBJ85" s="333"/>
      <c r="PBK85" s="333"/>
      <c r="PBL85" s="333"/>
      <c r="PBM85" s="333"/>
      <c r="PBN85" s="333"/>
      <c r="PBO85" s="333"/>
      <c r="PBP85" s="333"/>
      <c r="PBQ85" s="333"/>
      <c r="PBR85" s="333"/>
      <c r="PBS85" s="333"/>
      <c r="PBT85" s="333"/>
      <c r="PBU85" s="333"/>
      <c r="PBV85" s="333"/>
      <c r="PBW85" s="333"/>
      <c r="PBX85" s="333"/>
      <c r="PBY85" s="333"/>
      <c r="PBZ85" s="333"/>
      <c r="PCA85" s="333"/>
      <c r="PCB85" s="333"/>
      <c r="PCC85" s="333"/>
      <c r="PCD85" s="333"/>
      <c r="PCE85" s="333"/>
      <c r="PCF85" s="333"/>
      <c r="PCG85" s="333"/>
      <c r="PCH85" s="333"/>
      <c r="PCI85" s="333"/>
      <c r="PCJ85" s="333"/>
      <c r="PCK85" s="333"/>
      <c r="PCL85" s="333"/>
      <c r="PCM85" s="333"/>
      <c r="PCN85" s="333"/>
      <c r="PCO85" s="333"/>
      <c r="PCP85" s="333"/>
      <c r="PCQ85" s="333"/>
      <c r="PCR85" s="333"/>
      <c r="PCS85" s="333"/>
      <c r="PCT85" s="333"/>
      <c r="PCU85" s="333"/>
      <c r="PCV85" s="333"/>
      <c r="PCW85" s="333"/>
      <c r="PCX85" s="333"/>
      <c r="PCY85" s="333"/>
      <c r="PCZ85" s="333"/>
      <c r="PDA85" s="333"/>
      <c r="PDB85" s="333"/>
      <c r="PDC85" s="333"/>
      <c r="PDD85" s="333"/>
      <c r="PDE85" s="333"/>
      <c r="PDF85" s="333"/>
      <c r="PDG85" s="333"/>
      <c r="PDH85" s="333"/>
      <c r="PDI85" s="333"/>
      <c r="PDJ85" s="333"/>
      <c r="PDK85" s="333"/>
      <c r="PDL85" s="333"/>
      <c r="PDM85" s="333"/>
      <c r="PDN85" s="333"/>
      <c r="PDO85" s="333"/>
      <c r="PDP85" s="333"/>
      <c r="PDQ85" s="333"/>
      <c r="PDR85" s="333"/>
      <c r="PDS85" s="333"/>
      <c r="PDT85" s="333"/>
      <c r="PDU85" s="333"/>
      <c r="PDV85" s="333"/>
      <c r="PDW85" s="333"/>
      <c r="PDX85" s="333"/>
      <c r="PDY85" s="333"/>
      <c r="PDZ85" s="333"/>
      <c r="PEA85" s="333"/>
      <c r="PEB85" s="333"/>
      <c r="PEC85" s="333"/>
      <c r="PED85" s="333"/>
      <c r="PEE85" s="333"/>
      <c r="PEF85" s="333"/>
      <c r="PEG85" s="333"/>
      <c r="PEH85" s="333"/>
      <c r="PEI85" s="333"/>
      <c r="PEJ85" s="333"/>
      <c r="PEK85" s="333"/>
      <c r="PEL85" s="333"/>
      <c r="PEM85" s="333"/>
      <c r="PEN85" s="333"/>
      <c r="PEO85" s="333"/>
      <c r="PEP85" s="333"/>
      <c r="PEQ85" s="333"/>
      <c r="PER85" s="333"/>
      <c r="PES85" s="333"/>
      <c r="PET85" s="333"/>
      <c r="PEU85" s="333"/>
      <c r="PEV85" s="333"/>
      <c r="PEW85" s="333"/>
      <c r="PEX85" s="333"/>
      <c r="PEY85" s="333"/>
      <c r="PEZ85" s="333"/>
      <c r="PFA85" s="333"/>
      <c r="PFB85" s="333"/>
      <c r="PFC85" s="333"/>
      <c r="PFD85" s="333"/>
      <c r="PFE85" s="333"/>
      <c r="PFF85" s="333"/>
      <c r="PFG85" s="333"/>
      <c r="PFH85" s="333"/>
      <c r="PFI85" s="333"/>
      <c r="PFJ85" s="333"/>
      <c r="PFK85" s="333"/>
      <c r="PFL85" s="333"/>
      <c r="PFM85" s="333"/>
      <c r="PFN85" s="333"/>
      <c r="PFO85" s="333"/>
      <c r="PFP85" s="333"/>
      <c r="PFQ85" s="333"/>
      <c r="PFR85" s="333"/>
      <c r="PFS85" s="333"/>
      <c r="PFT85" s="333"/>
      <c r="PFU85" s="333"/>
      <c r="PFV85" s="333"/>
      <c r="PFW85" s="333"/>
      <c r="PFX85" s="333"/>
      <c r="PFY85" s="333"/>
      <c r="PFZ85" s="333"/>
      <c r="PGA85" s="333"/>
      <c r="PGB85" s="333"/>
      <c r="PGC85" s="333"/>
      <c r="PGD85" s="333"/>
      <c r="PGE85" s="333"/>
      <c r="PGF85" s="333"/>
      <c r="PGG85" s="333"/>
      <c r="PGH85" s="333"/>
      <c r="PGI85" s="333"/>
      <c r="PGJ85" s="333"/>
      <c r="PGK85" s="333"/>
      <c r="PGL85" s="333"/>
      <c r="PGM85" s="333"/>
      <c r="PGN85" s="333"/>
      <c r="PGO85" s="333"/>
      <c r="PGP85" s="333"/>
      <c r="PGQ85" s="333"/>
      <c r="PGR85" s="333"/>
      <c r="PGS85" s="333"/>
      <c r="PGT85" s="333"/>
      <c r="PGU85" s="333"/>
      <c r="PGV85" s="333"/>
      <c r="PGW85" s="333"/>
      <c r="PGX85" s="333"/>
      <c r="PGY85" s="333"/>
      <c r="PGZ85" s="333"/>
      <c r="PHA85" s="333"/>
      <c r="PHB85" s="333"/>
      <c r="PHC85" s="333"/>
      <c r="PHD85" s="333"/>
      <c r="PHE85" s="333"/>
      <c r="PHF85" s="333"/>
      <c r="PHG85" s="333"/>
      <c r="PHH85" s="333"/>
      <c r="PHI85" s="333"/>
      <c r="PHJ85" s="333"/>
      <c r="PHK85" s="333"/>
      <c r="PHL85" s="333"/>
      <c r="PHM85" s="333"/>
      <c r="PHN85" s="333"/>
      <c r="PHO85" s="333"/>
      <c r="PHP85" s="333"/>
      <c r="PHQ85" s="333"/>
      <c r="PHR85" s="333"/>
      <c r="PHS85" s="333"/>
      <c r="PHT85" s="333"/>
      <c r="PHU85" s="333"/>
      <c r="PHV85" s="333"/>
      <c r="PHW85" s="333"/>
      <c r="PHX85" s="333"/>
      <c r="PHY85" s="333"/>
      <c r="PHZ85" s="333"/>
      <c r="PIA85" s="333"/>
      <c r="PIB85" s="333"/>
      <c r="PIC85" s="333"/>
      <c r="PID85" s="333"/>
      <c r="PIE85" s="333"/>
      <c r="PIF85" s="333"/>
      <c r="PIG85" s="333"/>
      <c r="PIH85" s="333"/>
      <c r="PII85" s="333"/>
      <c r="PIJ85" s="333"/>
      <c r="PIK85" s="333"/>
      <c r="PIL85" s="333"/>
      <c r="PIM85" s="333"/>
      <c r="PIN85" s="333"/>
      <c r="PIO85" s="333"/>
      <c r="PIP85" s="333"/>
      <c r="PIQ85" s="333"/>
      <c r="PIR85" s="333"/>
      <c r="PIS85" s="333"/>
      <c r="PIT85" s="333"/>
      <c r="PIU85" s="333"/>
      <c r="PIV85" s="333"/>
      <c r="PIW85" s="333"/>
      <c r="PIX85" s="333"/>
      <c r="PIY85" s="333"/>
      <c r="PIZ85" s="333"/>
      <c r="PJA85" s="333"/>
      <c r="PJB85" s="333"/>
      <c r="PJC85" s="333"/>
      <c r="PJD85" s="333"/>
      <c r="PJE85" s="333"/>
      <c r="PJF85" s="333"/>
      <c r="PJG85" s="333"/>
      <c r="PJH85" s="333"/>
      <c r="PJI85" s="333"/>
      <c r="PJJ85" s="333"/>
      <c r="PJK85" s="333"/>
      <c r="PJL85" s="333"/>
      <c r="PJM85" s="333"/>
      <c r="PJN85" s="333"/>
      <c r="PJO85" s="333"/>
      <c r="PJP85" s="333"/>
      <c r="PJQ85" s="333"/>
      <c r="PJR85" s="333"/>
      <c r="PJS85" s="333"/>
      <c r="PJT85" s="333"/>
      <c r="PJU85" s="333"/>
      <c r="PJV85" s="333"/>
      <c r="PJW85" s="333"/>
      <c r="PJX85" s="333"/>
      <c r="PJY85" s="333"/>
      <c r="PJZ85" s="333"/>
      <c r="PKA85" s="333"/>
      <c r="PKB85" s="333"/>
      <c r="PKC85" s="333"/>
      <c r="PKD85" s="333"/>
      <c r="PKE85" s="333"/>
      <c r="PKF85" s="333"/>
      <c r="PKG85" s="333"/>
      <c r="PKH85" s="333"/>
      <c r="PKI85" s="333"/>
      <c r="PKJ85" s="333"/>
      <c r="PKK85" s="333"/>
      <c r="PKL85" s="333"/>
      <c r="PKM85" s="333"/>
      <c r="PKN85" s="333"/>
      <c r="PKO85" s="333"/>
      <c r="PKP85" s="333"/>
      <c r="PKQ85" s="333"/>
      <c r="PKR85" s="333"/>
      <c r="PKS85" s="333"/>
      <c r="PKT85" s="333"/>
      <c r="PKU85" s="333"/>
      <c r="PKV85" s="333"/>
      <c r="PKW85" s="333"/>
      <c r="PKX85" s="333"/>
      <c r="PKY85" s="333"/>
      <c r="PKZ85" s="333"/>
      <c r="PLA85" s="333"/>
      <c r="PLB85" s="333"/>
      <c r="PLC85" s="333"/>
      <c r="PLD85" s="333"/>
      <c r="PLE85" s="333"/>
      <c r="PLF85" s="333"/>
      <c r="PLG85" s="333"/>
      <c r="PLH85" s="333"/>
      <c r="PLI85" s="333"/>
      <c r="PLJ85" s="333"/>
      <c r="PLK85" s="333"/>
      <c r="PLL85" s="333"/>
      <c r="PLM85" s="333"/>
      <c r="PLN85" s="333"/>
      <c r="PLO85" s="333"/>
      <c r="PLP85" s="333"/>
      <c r="PLQ85" s="333"/>
      <c r="PLR85" s="333"/>
      <c r="PLS85" s="333"/>
      <c r="PLT85" s="333"/>
      <c r="PLU85" s="333"/>
      <c r="PLV85" s="333"/>
      <c r="PLW85" s="333"/>
      <c r="PLX85" s="333"/>
      <c r="PLY85" s="333"/>
      <c r="PLZ85" s="333"/>
      <c r="PMA85" s="333"/>
      <c r="PMB85" s="333"/>
      <c r="PMC85" s="333"/>
      <c r="PMD85" s="333"/>
      <c r="PME85" s="333"/>
      <c r="PMF85" s="333"/>
      <c r="PMG85" s="333"/>
      <c r="PMH85" s="333"/>
      <c r="PMI85" s="333"/>
      <c r="PMJ85" s="333"/>
      <c r="PMK85" s="333"/>
      <c r="PML85" s="333"/>
      <c r="PMM85" s="333"/>
      <c r="PMN85" s="333"/>
      <c r="PMO85" s="333"/>
      <c r="PMP85" s="333"/>
      <c r="PMQ85" s="333"/>
      <c r="PMR85" s="333"/>
      <c r="PMS85" s="333"/>
      <c r="PMT85" s="333"/>
      <c r="PMU85" s="333"/>
      <c r="PMV85" s="333"/>
      <c r="PMW85" s="333"/>
      <c r="PMX85" s="333"/>
      <c r="PMY85" s="333"/>
      <c r="PMZ85" s="333"/>
      <c r="PNA85" s="333"/>
      <c r="PNB85" s="333"/>
      <c r="PNC85" s="333"/>
      <c r="PND85" s="333"/>
      <c r="PNE85" s="333"/>
      <c r="PNF85" s="333"/>
      <c r="PNG85" s="333"/>
      <c r="PNH85" s="333"/>
      <c r="PNI85" s="333"/>
      <c r="PNJ85" s="333"/>
      <c r="PNK85" s="333"/>
      <c r="PNL85" s="333"/>
      <c r="PNM85" s="333"/>
      <c r="PNN85" s="333"/>
      <c r="PNO85" s="333"/>
      <c r="PNP85" s="333"/>
      <c r="PNQ85" s="333"/>
      <c r="PNR85" s="333"/>
      <c r="PNS85" s="333"/>
      <c r="PNT85" s="333"/>
      <c r="PNU85" s="333"/>
      <c r="PNV85" s="333"/>
      <c r="PNW85" s="333"/>
      <c r="PNX85" s="333"/>
      <c r="PNY85" s="333"/>
      <c r="PNZ85" s="333"/>
      <c r="POA85" s="333"/>
      <c r="POB85" s="333"/>
      <c r="POC85" s="333"/>
      <c r="POD85" s="333"/>
      <c r="POE85" s="333"/>
      <c r="POF85" s="333"/>
      <c r="POG85" s="333"/>
      <c r="POH85" s="333"/>
      <c r="POI85" s="333"/>
      <c r="POJ85" s="333"/>
      <c r="POK85" s="333"/>
      <c r="POL85" s="333"/>
      <c r="POM85" s="333"/>
      <c r="PON85" s="333"/>
      <c r="POO85" s="333"/>
      <c r="POP85" s="333"/>
      <c r="POQ85" s="333"/>
      <c r="POR85" s="333"/>
      <c r="POS85" s="333"/>
      <c r="POT85" s="333"/>
      <c r="POU85" s="333"/>
      <c r="POV85" s="333"/>
      <c r="POW85" s="333"/>
      <c r="POX85" s="333"/>
      <c r="POY85" s="333"/>
      <c r="POZ85" s="333"/>
      <c r="PPA85" s="333"/>
      <c r="PPB85" s="333"/>
      <c r="PPC85" s="333"/>
      <c r="PPD85" s="333"/>
      <c r="PPE85" s="333"/>
      <c r="PPF85" s="333"/>
      <c r="PPG85" s="333"/>
      <c r="PPH85" s="333"/>
      <c r="PPI85" s="333"/>
      <c r="PPJ85" s="333"/>
      <c r="PPK85" s="333"/>
      <c r="PPL85" s="333"/>
      <c r="PPM85" s="333"/>
      <c r="PPN85" s="333"/>
      <c r="PPO85" s="333"/>
      <c r="PPP85" s="333"/>
      <c r="PPQ85" s="333"/>
      <c r="PPR85" s="333"/>
      <c r="PPS85" s="333"/>
      <c r="PPT85" s="333"/>
      <c r="PPU85" s="333"/>
      <c r="PPV85" s="333"/>
      <c r="PPW85" s="333"/>
      <c r="PPX85" s="333"/>
      <c r="PPY85" s="333"/>
      <c r="PPZ85" s="333"/>
      <c r="PQA85" s="333"/>
      <c r="PQB85" s="333"/>
      <c r="PQC85" s="333"/>
      <c r="PQD85" s="333"/>
      <c r="PQE85" s="333"/>
      <c r="PQF85" s="333"/>
      <c r="PQG85" s="333"/>
      <c r="PQH85" s="333"/>
      <c r="PQI85" s="333"/>
      <c r="PQJ85" s="333"/>
      <c r="PQK85" s="333"/>
      <c r="PQL85" s="333"/>
      <c r="PQM85" s="333"/>
      <c r="PQN85" s="333"/>
      <c r="PQO85" s="333"/>
      <c r="PQP85" s="333"/>
      <c r="PQQ85" s="333"/>
      <c r="PQR85" s="333"/>
      <c r="PQS85" s="333"/>
      <c r="PQT85" s="333"/>
      <c r="PQU85" s="333"/>
      <c r="PQV85" s="333"/>
      <c r="PQW85" s="333"/>
      <c r="PQX85" s="333"/>
      <c r="PQY85" s="333"/>
      <c r="PQZ85" s="333"/>
      <c r="PRA85" s="333"/>
      <c r="PRB85" s="333"/>
      <c r="PRC85" s="333"/>
      <c r="PRD85" s="333"/>
      <c r="PRE85" s="333"/>
      <c r="PRF85" s="333"/>
      <c r="PRG85" s="333"/>
      <c r="PRH85" s="333"/>
      <c r="PRI85" s="333"/>
      <c r="PRJ85" s="333"/>
      <c r="PRK85" s="333"/>
      <c r="PRL85" s="333"/>
      <c r="PRM85" s="333"/>
      <c r="PRN85" s="333"/>
      <c r="PRO85" s="333"/>
      <c r="PRP85" s="333"/>
      <c r="PRQ85" s="333"/>
      <c r="PRR85" s="333"/>
      <c r="PRS85" s="333"/>
      <c r="PRT85" s="333"/>
      <c r="PRU85" s="333"/>
      <c r="PRV85" s="333"/>
      <c r="PRW85" s="333"/>
      <c r="PRX85" s="333"/>
      <c r="PRY85" s="333"/>
      <c r="PRZ85" s="333"/>
      <c r="PSA85" s="333"/>
      <c r="PSB85" s="333"/>
      <c r="PSC85" s="333"/>
      <c r="PSD85" s="333"/>
      <c r="PSE85" s="333"/>
      <c r="PSF85" s="333"/>
      <c r="PSG85" s="333"/>
      <c r="PSH85" s="333"/>
      <c r="PSI85" s="333"/>
      <c r="PSJ85" s="333"/>
      <c r="PSK85" s="333"/>
      <c r="PSL85" s="333"/>
      <c r="PSM85" s="333"/>
      <c r="PSN85" s="333"/>
      <c r="PSO85" s="333"/>
      <c r="PSP85" s="333"/>
      <c r="PSQ85" s="333"/>
      <c r="PSR85" s="333"/>
      <c r="PSS85" s="333"/>
      <c r="PST85" s="333"/>
      <c r="PSU85" s="333"/>
      <c r="PSV85" s="333"/>
      <c r="PSW85" s="333"/>
      <c r="PSX85" s="333"/>
      <c r="PSY85" s="333"/>
      <c r="PSZ85" s="333"/>
      <c r="PTA85" s="333"/>
      <c r="PTB85" s="333"/>
      <c r="PTC85" s="333"/>
      <c r="PTD85" s="333"/>
      <c r="PTE85" s="333"/>
      <c r="PTF85" s="333"/>
      <c r="PTG85" s="333"/>
      <c r="PTH85" s="333"/>
      <c r="PTI85" s="333"/>
      <c r="PTJ85" s="333"/>
      <c r="PTK85" s="333"/>
      <c r="PTL85" s="333"/>
      <c r="PTM85" s="333"/>
      <c r="PTN85" s="333"/>
      <c r="PTO85" s="333"/>
      <c r="PTP85" s="333"/>
      <c r="PTQ85" s="333"/>
      <c r="PTR85" s="333"/>
      <c r="PTS85" s="333"/>
      <c r="PTT85" s="333"/>
      <c r="PTU85" s="333"/>
      <c r="PTV85" s="333"/>
      <c r="PTW85" s="333"/>
      <c r="PTX85" s="333"/>
      <c r="PTY85" s="333"/>
      <c r="PTZ85" s="333"/>
      <c r="PUA85" s="333"/>
      <c r="PUB85" s="333"/>
      <c r="PUC85" s="333"/>
      <c r="PUD85" s="333"/>
      <c r="PUE85" s="333"/>
      <c r="PUF85" s="333"/>
      <c r="PUG85" s="333"/>
      <c r="PUH85" s="333"/>
      <c r="PUI85" s="333"/>
      <c r="PUJ85" s="333"/>
      <c r="PUK85" s="333"/>
      <c r="PUL85" s="333"/>
      <c r="PUM85" s="333"/>
      <c r="PUN85" s="333"/>
      <c r="PUO85" s="333"/>
      <c r="PUP85" s="333"/>
      <c r="PUQ85" s="333"/>
      <c r="PUR85" s="333"/>
      <c r="PUS85" s="333"/>
      <c r="PUT85" s="333"/>
      <c r="PUU85" s="333"/>
      <c r="PUV85" s="333"/>
      <c r="PUW85" s="333"/>
      <c r="PUX85" s="333"/>
      <c r="PUY85" s="333"/>
      <c r="PUZ85" s="333"/>
      <c r="PVA85" s="333"/>
      <c r="PVB85" s="333"/>
      <c r="PVC85" s="333"/>
      <c r="PVD85" s="333"/>
      <c r="PVE85" s="333"/>
      <c r="PVF85" s="333"/>
      <c r="PVG85" s="333"/>
      <c r="PVH85" s="333"/>
      <c r="PVI85" s="333"/>
      <c r="PVJ85" s="333"/>
      <c r="PVK85" s="333"/>
      <c r="PVL85" s="333"/>
      <c r="PVM85" s="333"/>
      <c r="PVN85" s="333"/>
      <c r="PVO85" s="333"/>
      <c r="PVP85" s="333"/>
      <c r="PVQ85" s="333"/>
      <c r="PVR85" s="333"/>
      <c r="PVS85" s="333"/>
      <c r="PVT85" s="333"/>
      <c r="PVU85" s="333"/>
      <c r="PVV85" s="333"/>
      <c r="PVW85" s="333"/>
      <c r="PVX85" s="333"/>
      <c r="PVY85" s="333"/>
      <c r="PVZ85" s="333"/>
      <c r="PWA85" s="333"/>
      <c r="PWB85" s="333"/>
      <c r="PWC85" s="333"/>
      <c r="PWD85" s="333"/>
      <c r="PWE85" s="333"/>
      <c r="PWF85" s="333"/>
      <c r="PWG85" s="333"/>
      <c r="PWH85" s="333"/>
      <c r="PWI85" s="333"/>
      <c r="PWJ85" s="333"/>
      <c r="PWK85" s="333"/>
      <c r="PWL85" s="333"/>
      <c r="PWM85" s="333"/>
      <c r="PWN85" s="333"/>
      <c r="PWO85" s="333"/>
      <c r="PWP85" s="333"/>
      <c r="PWQ85" s="333"/>
      <c r="PWR85" s="333"/>
      <c r="PWS85" s="333"/>
      <c r="PWT85" s="333"/>
      <c r="PWU85" s="333"/>
      <c r="PWV85" s="333"/>
      <c r="PWW85" s="333"/>
      <c r="PWX85" s="333"/>
      <c r="PWY85" s="333"/>
      <c r="PWZ85" s="333"/>
      <c r="PXA85" s="333"/>
      <c r="PXB85" s="333"/>
      <c r="PXC85" s="333"/>
      <c r="PXD85" s="333"/>
      <c r="PXE85" s="333"/>
      <c r="PXF85" s="333"/>
      <c r="PXG85" s="333"/>
      <c r="PXH85" s="333"/>
      <c r="PXI85" s="333"/>
      <c r="PXJ85" s="333"/>
      <c r="PXK85" s="333"/>
      <c r="PXL85" s="333"/>
      <c r="PXM85" s="333"/>
      <c r="PXN85" s="333"/>
      <c r="PXO85" s="333"/>
      <c r="PXP85" s="333"/>
      <c r="PXQ85" s="333"/>
      <c r="PXR85" s="333"/>
      <c r="PXS85" s="333"/>
      <c r="PXT85" s="333"/>
      <c r="PXU85" s="333"/>
      <c r="PXV85" s="333"/>
      <c r="PXW85" s="333"/>
      <c r="PXX85" s="333"/>
      <c r="PXY85" s="333"/>
      <c r="PXZ85" s="333"/>
      <c r="PYA85" s="333"/>
      <c r="PYB85" s="333"/>
      <c r="PYC85" s="333"/>
      <c r="PYD85" s="333"/>
      <c r="PYE85" s="333"/>
      <c r="PYF85" s="333"/>
      <c r="PYG85" s="333"/>
      <c r="PYH85" s="333"/>
      <c r="PYI85" s="333"/>
      <c r="PYJ85" s="333"/>
      <c r="PYK85" s="333"/>
      <c r="PYL85" s="333"/>
      <c r="PYM85" s="333"/>
      <c r="PYN85" s="333"/>
      <c r="PYO85" s="333"/>
      <c r="PYP85" s="333"/>
      <c r="PYQ85" s="333"/>
      <c r="PYR85" s="333"/>
      <c r="PYS85" s="333"/>
      <c r="PYT85" s="333"/>
      <c r="PYU85" s="333"/>
      <c r="PYV85" s="333"/>
      <c r="PYW85" s="333"/>
      <c r="PYX85" s="333"/>
      <c r="PYY85" s="333"/>
      <c r="PYZ85" s="333"/>
      <c r="PZA85" s="333"/>
      <c r="PZB85" s="333"/>
      <c r="PZC85" s="333"/>
      <c r="PZD85" s="333"/>
      <c r="PZE85" s="333"/>
      <c r="PZF85" s="333"/>
      <c r="PZG85" s="333"/>
      <c r="PZH85" s="333"/>
      <c r="PZI85" s="333"/>
      <c r="PZJ85" s="333"/>
      <c r="PZK85" s="333"/>
      <c r="PZL85" s="333"/>
      <c r="PZM85" s="333"/>
      <c r="PZN85" s="333"/>
      <c r="PZO85" s="333"/>
      <c r="PZP85" s="333"/>
      <c r="PZQ85" s="333"/>
      <c r="PZR85" s="333"/>
      <c r="PZS85" s="333"/>
      <c r="PZT85" s="333"/>
      <c r="PZU85" s="333"/>
      <c r="PZV85" s="333"/>
      <c r="PZW85" s="333"/>
      <c r="PZX85" s="333"/>
      <c r="PZY85" s="333"/>
      <c r="PZZ85" s="333"/>
      <c r="QAA85" s="333"/>
      <c r="QAB85" s="333"/>
      <c r="QAC85" s="333"/>
      <c r="QAD85" s="333"/>
      <c r="QAE85" s="333"/>
      <c r="QAF85" s="333"/>
      <c r="QAG85" s="333"/>
      <c r="QAH85" s="333"/>
      <c r="QAI85" s="333"/>
      <c r="QAJ85" s="333"/>
      <c r="QAK85" s="333"/>
      <c r="QAL85" s="333"/>
      <c r="QAM85" s="333"/>
      <c r="QAN85" s="333"/>
      <c r="QAO85" s="333"/>
      <c r="QAP85" s="333"/>
      <c r="QAQ85" s="333"/>
      <c r="QAR85" s="333"/>
      <c r="QAS85" s="333"/>
      <c r="QAT85" s="333"/>
      <c r="QAU85" s="333"/>
      <c r="QAV85" s="333"/>
      <c r="QAW85" s="333"/>
      <c r="QAX85" s="333"/>
      <c r="QAY85" s="333"/>
      <c r="QAZ85" s="333"/>
      <c r="QBA85" s="333"/>
      <c r="QBB85" s="333"/>
      <c r="QBC85" s="333"/>
      <c r="QBD85" s="333"/>
      <c r="QBE85" s="333"/>
      <c r="QBF85" s="333"/>
      <c r="QBG85" s="333"/>
      <c r="QBH85" s="333"/>
      <c r="QBI85" s="333"/>
      <c r="QBJ85" s="333"/>
      <c r="QBK85" s="333"/>
      <c r="QBL85" s="333"/>
      <c r="QBM85" s="333"/>
      <c r="QBN85" s="333"/>
      <c r="QBO85" s="333"/>
      <c r="QBP85" s="333"/>
      <c r="QBQ85" s="333"/>
      <c r="QBR85" s="333"/>
      <c r="QBS85" s="333"/>
      <c r="QBT85" s="333"/>
      <c r="QBU85" s="333"/>
      <c r="QBV85" s="333"/>
      <c r="QBW85" s="333"/>
      <c r="QBX85" s="333"/>
      <c r="QBY85" s="333"/>
      <c r="QBZ85" s="333"/>
      <c r="QCA85" s="333"/>
      <c r="QCB85" s="333"/>
      <c r="QCC85" s="333"/>
      <c r="QCD85" s="333"/>
      <c r="QCE85" s="333"/>
      <c r="QCF85" s="333"/>
      <c r="QCG85" s="333"/>
      <c r="QCH85" s="333"/>
      <c r="QCI85" s="333"/>
      <c r="QCJ85" s="333"/>
      <c r="QCK85" s="333"/>
      <c r="QCL85" s="333"/>
      <c r="QCM85" s="333"/>
      <c r="QCN85" s="333"/>
      <c r="QCO85" s="333"/>
      <c r="QCP85" s="333"/>
      <c r="QCQ85" s="333"/>
      <c r="QCR85" s="333"/>
      <c r="QCS85" s="333"/>
      <c r="QCT85" s="333"/>
      <c r="QCU85" s="333"/>
      <c r="QCV85" s="333"/>
      <c r="QCW85" s="333"/>
      <c r="QCX85" s="333"/>
      <c r="QCY85" s="333"/>
      <c r="QCZ85" s="333"/>
      <c r="QDA85" s="333"/>
      <c r="QDB85" s="333"/>
      <c r="QDC85" s="333"/>
      <c r="QDD85" s="333"/>
      <c r="QDE85" s="333"/>
      <c r="QDF85" s="333"/>
      <c r="QDG85" s="333"/>
      <c r="QDH85" s="333"/>
      <c r="QDI85" s="333"/>
      <c r="QDJ85" s="333"/>
      <c r="QDK85" s="333"/>
      <c r="QDL85" s="333"/>
      <c r="QDM85" s="333"/>
      <c r="QDN85" s="333"/>
      <c r="QDO85" s="333"/>
      <c r="QDP85" s="333"/>
      <c r="QDQ85" s="333"/>
      <c r="QDR85" s="333"/>
      <c r="QDS85" s="333"/>
      <c r="QDT85" s="333"/>
      <c r="QDU85" s="333"/>
      <c r="QDV85" s="333"/>
      <c r="QDW85" s="333"/>
      <c r="QDX85" s="333"/>
      <c r="QDY85" s="333"/>
      <c r="QDZ85" s="333"/>
      <c r="QEA85" s="333"/>
      <c r="QEB85" s="333"/>
      <c r="QEC85" s="333"/>
      <c r="QED85" s="333"/>
      <c r="QEE85" s="333"/>
      <c r="QEF85" s="333"/>
      <c r="QEG85" s="333"/>
      <c r="QEH85" s="333"/>
      <c r="QEI85" s="333"/>
      <c r="QEJ85" s="333"/>
      <c r="QEK85" s="333"/>
      <c r="QEL85" s="333"/>
      <c r="QEM85" s="333"/>
      <c r="QEN85" s="333"/>
      <c r="QEO85" s="333"/>
      <c r="QEP85" s="333"/>
      <c r="QEQ85" s="333"/>
      <c r="QER85" s="333"/>
      <c r="QES85" s="333"/>
      <c r="QET85" s="333"/>
      <c r="QEU85" s="333"/>
      <c r="QEV85" s="333"/>
      <c r="QEW85" s="333"/>
      <c r="QEX85" s="333"/>
      <c r="QEY85" s="333"/>
      <c r="QEZ85" s="333"/>
      <c r="QFA85" s="333"/>
      <c r="QFB85" s="333"/>
      <c r="QFC85" s="333"/>
      <c r="QFD85" s="333"/>
      <c r="QFE85" s="333"/>
      <c r="QFF85" s="333"/>
      <c r="QFG85" s="333"/>
      <c r="QFH85" s="333"/>
      <c r="QFI85" s="333"/>
      <c r="QFJ85" s="333"/>
      <c r="QFK85" s="333"/>
      <c r="QFL85" s="333"/>
      <c r="QFM85" s="333"/>
      <c r="QFN85" s="333"/>
      <c r="QFO85" s="333"/>
      <c r="QFP85" s="333"/>
      <c r="QFQ85" s="333"/>
      <c r="QFR85" s="333"/>
      <c r="QFS85" s="333"/>
      <c r="QFT85" s="333"/>
      <c r="QFU85" s="333"/>
      <c r="QFV85" s="333"/>
      <c r="QFW85" s="333"/>
      <c r="QFX85" s="333"/>
      <c r="QFY85" s="333"/>
      <c r="QFZ85" s="333"/>
      <c r="QGA85" s="333"/>
      <c r="QGB85" s="333"/>
      <c r="QGC85" s="333"/>
      <c r="QGD85" s="333"/>
      <c r="QGE85" s="333"/>
      <c r="QGF85" s="333"/>
      <c r="QGG85" s="333"/>
      <c r="QGH85" s="333"/>
      <c r="QGI85" s="333"/>
      <c r="QGJ85" s="333"/>
      <c r="QGK85" s="333"/>
      <c r="QGL85" s="333"/>
      <c r="QGM85" s="333"/>
      <c r="QGN85" s="333"/>
      <c r="QGO85" s="333"/>
      <c r="QGP85" s="333"/>
      <c r="QGQ85" s="333"/>
      <c r="QGR85" s="333"/>
      <c r="QGS85" s="333"/>
      <c r="QGT85" s="333"/>
      <c r="QGU85" s="333"/>
      <c r="QGV85" s="333"/>
      <c r="QGW85" s="333"/>
      <c r="QGX85" s="333"/>
      <c r="QGY85" s="333"/>
      <c r="QGZ85" s="333"/>
      <c r="QHA85" s="333"/>
      <c r="QHB85" s="333"/>
      <c r="QHC85" s="333"/>
      <c r="QHD85" s="333"/>
      <c r="QHE85" s="333"/>
      <c r="QHF85" s="333"/>
      <c r="QHG85" s="333"/>
      <c r="QHH85" s="333"/>
      <c r="QHI85" s="333"/>
      <c r="QHJ85" s="333"/>
      <c r="QHK85" s="333"/>
      <c r="QHL85" s="333"/>
      <c r="QHM85" s="333"/>
      <c r="QHN85" s="333"/>
      <c r="QHO85" s="333"/>
      <c r="QHP85" s="333"/>
      <c r="QHQ85" s="333"/>
      <c r="QHR85" s="333"/>
      <c r="QHS85" s="333"/>
      <c r="QHT85" s="333"/>
      <c r="QHU85" s="333"/>
      <c r="QHV85" s="333"/>
      <c r="QHW85" s="333"/>
      <c r="QHX85" s="333"/>
      <c r="QHY85" s="333"/>
      <c r="QHZ85" s="333"/>
      <c r="QIA85" s="333"/>
      <c r="QIB85" s="333"/>
      <c r="QIC85" s="333"/>
      <c r="QID85" s="333"/>
      <c r="QIE85" s="333"/>
      <c r="QIF85" s="333"/>
      <c r="QIG85" s="333"/>
      <c r="QIH85" s="333"/>
      <c r="QII85" s="333"/>
      <c r="QIJ85" s="333"/>
      <c r="QIK85" s="333"/>
      <c r="QIL85" s="333"/>
      <c r="QIM85" s="333"/>
      <c r="QIN85" s="333"/>
      <c r="QIO85" s="333"/>
      <c r="QIP85" s="333"/>
      <c r="QIQ85" s="333"/>
      <c r="QIR85" s="333"/>
      <c r="QIS85" s="333"/>
      <c r="QIT85" s="333"/>
      <c r="QIU85" s="333"/>
      <c r="QIV85" s="333"/>
      <c r="QIW85" s="333"/>
      <c r="QIX85" s="333"/>
      <c r="QIY85" s="333"/>
      <c r="QIZ85" s="333"/>
      <c r="QJA85" s="333"/>
      <c r="QJB85" s="333"/>
      <c r="QJC85" s="333"/>
      <c r="QJD85" s="333"/>
      <c r="QJE85" s="333"/>
      <c r="QJF85" s="333"/>
      <c r="QJG85" s="333"/>
      <c r="QJH85" s="333"/>
      <c r="QJI85" s="333"/>
      <c r="QJJ85" s="333"/>
      <c r="QJK85" s="333"/>
      <c r="QJL85" s="333"/>
      <c r="QJM85" s="333"/>
      <c r="QJN85" s="333"/>
      <c r="QJO85" s="333"/>
      <c r="QJP85" s="333"/>
      <c r="QJQ85" s="333"/>
      <c r="QJR85" s="333"/>
      <c r="QJS85" s="333"/>
      <c r="QJT85" s="333"/>
      <c r="QJU85" s="333"/>
      <c r="QJV85" s="333"/>
      <c r="QJW85" s="333"/>
      <c r="QJX85" s="333"/>
      <c r="QJY85" s="333"/>
      <c r="QJZ85" s="333"/>
      <c r="QKA85" s="333"/>
      <c r="QKB85" s="333"/>
      <c r="QKC85" s="333"/>
      <c r="QKD85" s="333"/>
      <c r="QKE85" s="333"/>
      <c r="QKF85" s="333"/>
      <c r="QKG85" s="333"/>
      <c r="QKH85" s="333"/>
      <c r="QKI85" s="333"/>
      <c r="QKJ85" s="333"/>
      <c r="QKK85" s="333"/>
      <c r="QKL85" s="333"/>
      <c r="QKM85" s="333"/>
      <c r="QKN85" s="333"/>
      <c r="QKO85" s="333"/>
      <c r="QKP85" s="333"/>
      <c r="QKQ85" s="333"/>
      <c r="QKR85" s="333"/>
      <c r="QKS85" s="333"/>
      <c r="QKT85" s="333"/>
      <c r="QKU85" s="333"/>
      <c r="QKV85" s="333"/>
      <c r="QKW85" s="333"/>
      <c r="QKX85" s="333"/>
      <c r="QKY85" s="333"/>
      <c r="QKZ85" s="333"/>
      <c r="QLA85" s="333"/>
      <c r="QLB85" s="333"/>
      <c r="QLC85" s="333"/>
      <c r="QLD85" s="333"/>
      <c r="QLE85" s="333"/>
      <c r="QLF85" s="333"/>
      <c r="QLG85" s="333"/>
      <c r="QLH85" s="333"/>
      <c r="QLI85" s="333"/>
      <c r="QLJ85" s="333"/>
      <c r="QLK85" s="333"/>
      <c r="QLL85" s="333"/>
      <c r="QLM85" s="333"/>
      <c r="QLN85" s="333"/>
      <c r="QLO85" s="333"/>
      <c r="QLP85" s="333"/>
      <c r="QLQ85" s="333"/>
      <c r="QLR85" s="333"/>
      <c r="QLS85" s="333"/>
      <c r="QLT85" s="333"/>
      <c r="QLU85" s="333"/>
      <c r="QLV85" s="333"/>
      <c r="QLW85" s="333"/>
      <c r="QLX85" s="333"/>
      <c r="QLY85" s="333"/>
      <c r="QLZ85" s="333"/>
      <c r="QMA85" s="333"/>
      <c r="QMB85" s="333"/>
      <c r="QMC85" s="333"/>
      <c r="QMD85" s="333"/>
      <c r="QME85" s="333"/>
      <c r="QMF85" s="333"/>
      <c r="QMG85" s="333"/>
      <c r="QMH85" s="333"/>
      <c r="QMI85" s="333"/>
      <c r="QMJ85" s="333"/>
      <c r="QMK85" s="333"/>
      <c r="QML85" s="333"/>
      <c r="QMM85" s="333"/>
      <c r="QMN85" s="333"/>
      <c r="QMO85" s="333"/>
      <c r="QMP85" s="333"/>
      <c r="QMQ85" s="333"/>
      <c r="QMR85" s="333"/>
      <c r="QMS85" s="333"/>
      <c r="QMT85" s="333"/>
      <c r="QMU85" s="333"/>
      <c r="QMV85" s="333"/>
      <c r="QMW85" s="333"/>
      <c r="QMX85" s="333"/>
      <c r="QMY85" s="333"/>
      <c r="QMZ85" s="333"/>
      <c r="QNA85" s="333"/>
      <c r="QNB85" s="333"/>
      <c r="QNC85" s="333"/>
      <c r="QND85" s="333"/>
      <c r="QNE85" s="333"/>
      <c r="QNF85" s="333"/>
      <c r="QNG85" s="333"/>
      <c r="QNH85" s="333"/>
      <c r="QNI85" s="333"/>
      <c r="QNJ85" s="333"/>
      <c r="QNK85" s="333"/>
      <c r="QNL85" s="333"/>
      <c r="QNM85" s="333"/>
      <c r="QNN85" s="333"/>
      <c r="QNO85" s="333"/>
      <c r="QNP85" s="333"/>
      <c r="QNQ85" s="333"/>
      <c r="QNR85" s="333"/>
      <c r="QNS85" s="333"/>
      <c r="QNT85" s="333"/>
      <c r="QNU85" s="333"/>
      <c r="QNV85" s="333"/>
      <c r="QNW85" s="333"/>
      <c r="QNX85" s="333"/>
      <c r="QNY85" s="333"/>
      <c r="QNZ85" s="333"/>
      <c r="QOA85" s="333"/>
      <c r="QOB85" s="333"/>
      <c r="QOC85" s="333"/>
      <c r="QOD85" s="333"/>
      <c r="QOE85" s="333"/>
      <c r="QOF85" s="333"/>
      <c r="QOG85" s="333"/>
      <c r="QOH85" s="333"/>
      <c r="QOI85" s="333"/>
      <c r="QOJ85" s="333"/>
      <c r="QOK85" s="333"/>
      <c r="QOL85" s="333"/>
      <c r="QOM85" s="333"/>
      <c r="QON85" s="333"/>
      <c r="QOO85" s="333"/>
      <c r="QOP85" s="333"/>
      <c r="QOQ85" s="333"/>
      <c r="QOR85" s="333"/>
      <c r="QOS85" s="333"/>
      <c r="QOT85" s="333"/>
      <c r="QOU85" s="333"/>
      <c r="QOV85" s="333"/>
      <c r="QOW85" s="333"/>
      <c r="QOX85" s="333"/>
      <c r="QOY85" s="333"/>
      <c r="QOZ85" s="333"/>
      <c r="QPA85" s="333"/>
      <c r="QPB85" s="333"/>
      <c r="QPC85" s="333"/>
      <c r="QPD85" s="333"/>
      <c r="QPE85" s="333"/>
      <c r="QPF85" s="333"/>
      <c r="QPG85" s="333"/>
      <c r="QPH85" s="333"/>
      <c r="QPI85" s="333"/>
      <c r="QPJ85" s="333"/>
      <c r="QPK85" s="333"/>
      <c r="QPL85" s="333"/>
      <c r="QPM85" s="333"/>
      <c r="QPN85" s="333"/>
      <c r="QPO85" s="333"/>
      <c r="QPP85" s="333"/>
      <c r="QPQ85" s="333"/>
      <c r="QPR85" s="333"/>
      <c r="QPS85" s="333"/>
      <c r="QPT85" s="333"/>
      <c r="QPU85" s="333"/>
      <c r="QPV85" s="333"/>
      <c r="QPW85" s="333"/>
      <c r="QPX85" s="333"/>
      <c r="QPY85" s="333"/>
      <c r="QPZ85" s="333"/>
      <c r="QQA85" s="333"/>
      <c r="QQB85" s="333"/>
      <c r="QQC85" s="333"/>
      <c r="QQD85" s="333"/>
      <c r="QQE85" s="333"/>
      <c r="QQF85" s="333"/>
      <c r="QQG85" s="333"/>
      <c r="QQH85" s="333"/>
      <c r="QQI85" s="333"/>
      <c r="QQJ85" s="333"/>
      <c r="QQK85" s="333"/>
      <c r="QQL85" s="333"/>
      <c r="QQM85" s="333"/>
      <c r="QQN85" s="333"/>
      <c r="QQO85" s="333"/>
      <c r="QQP85" s="333"/>
      <c r="QQQ85" s="333"/>
      <c r="QQR85" s="333"/>
      <c r="QQS85" s="333"/>
      <c r="QQT85" s="333"/>
      <c r="QQU85" s="333"/>
      <c r="QQV85" s="333"/>
      <c r="QQW85" s="333"/>
      <c r="QQX85" s="333"/>
      <c r="QQY85" s="333"/>
      <c r="QQZ85" s="333"/>
      <c r="QRA85" s="333"/>
      <c r="QRB85" s="333"/>
      <c r="QRC85" s="333"/>
      <c r="QRD85" s="333"/>
      <c r="QRE85" s="333"/>
      <c r="QRF85" s="333"/>
      <c r="QRG85" s="333"/>
      <c r="QRH85" s="333"/>
      <c r="QRI85" s="333"/>
      <c r="QRJ85" s="333"/>
      <c r="QRK85" s="333"/>
      <c r="QRL85" s="333"/>
      <c r="QRM85" s="333"/>
      <c r="QRN85" s="333"/>
      <c r="QRO85" s="333"/>
      <c r="QRP85" s="333"/>
      <c r="QRQ85" s="333"/>
      <c r="QRR85" s="333"/>
      <c r="QRS85" s="333"/>
      <c r="QRT85" s="333"/>
      <c r="QRU85" s="333"/>
      <c r="QRV85" s="333"/>
      <c r="QRW85" s="333"/>
      <c r="QRX85" s="333"/>
      <c r="QRY85" s="333"/>
      <c r="QRZ85" s="333"/>
      <c r="QSA85" s="333"/>
      <c r="QSB85" s="333"/>
      <c r="QSC85" s="333"/>
      <c r="QSD85" s="333"/>
      <c r="QSE85" s="333"/>
      <c r="QSF85" s="333"/>
      <c r="QSG85" s="333"/>
      <c r="QSH85" s="333"/>
      <c r="QSI85" s="333"/>
      <c r="QSJ85" s="333"/>
      <c r="QSK85" s="333"/>
      <c r="QSL85" s="333"/>
      <c r="QSM85" s="333"/>
      <c r="QSN85" s="333"/>
      <c r="QSO85" s="333"/>
      <c r="QSP85" s="333"/>
      <c r="QSQ85" s="333"/>
      <c r="QSR85" s="333"/>
      <c r="QSS85" s="333"/>
      <c r="QST85" s="333"/>
      <c r="QSU85" s="333"/>
      <c r="QSV85" s="333"/>
      <c r="QSW85" s="333"/>
      <c r="QSX85" s="333"/>
      <c r="QSY85" s="333"/>
      <c r="QSZ85" s="333"/>
      <c r="QTA85" s="333"/>
      <c r="QTB85" s="333"/>
      <c r="QTC85" s="333"/>
      <c r="QTD85" s="333"/>
      <c r="QTE85" s="333"/>
      <c r="QTF85" s="333"/>
      <c r="QTG85" s="333"/>
      <c r="QTH85" s="333"/>
      <c r="QTI85" s="333"/>
      <c r="QTJ85" s="333"/>
      <c r="QTK85" s="333"/>
      <c r="QTL85" s="333"/>
      <c r="QTM85" s="333"/>
      <c r="QTN85" s="333"/>
      <c r="QTO85" s="333"/>
      <c r="QTP85" s="333"/>
      <c r="QTQ85" s="333"/>
      <c r="QTR85" s="333"/>
      <c r="QTS85" s="333"/>
      <c r="QTT85" s="333"/>
      <c r="QTU85" s="333"/>
      <c r="QTV85" s="333"/>
      <c r="QTW85" s="333"/>
      <c r="QTX85" s="333"/>
      <c r="QTY85" s="333"/>
      <c r="QTZ85" s="333"/>
      <c r="QUA85" s="333"/>
      <c r="QUB85" s="333"/>
      <c r="QUC85" s="333"/>
      <c r="QUD85" s="333"/>
      <c r="QUE85" s="333"/>
      <c r="QUF85" s="333"/>
      <c r="QUG85" s="333"/>
      <c r="QUH85" s="333"/>
      <c r="QUI85" s="333"/>
      <c r="QUJ85" s="333"/>
      <c r="QUK85" s="333"/>
      <c r="QUL85" s="333"/>
      <c r="QUM85" s="333"/>
      <c r="QUN85" s="333"/>
      <c r="QUO85" s="333"/>
      <c r="QUP85" s="333"/>
      <c r="QUQ85" s="333"/>
      <c r="QUR85" s="333"/>
      <c r="QUS85" s="333"/>
      <c r="QUT85" s="333"/>
      <c r="QUU85" s="333"/>
      <c r="QUV85" s="333"/>
      <c r="QUW85" s="333"/>
      <c r="QUX85" s="333"/>
      <c r="QUY85" s="333"/>
      <c r="QUZ85" s="333"/>
      <c r="QVA85" s="333"/>
      <c r="QVB85" s="333"/>
      <c r="QVC85" s="333"/>
      <c r="QVD85" s="333"/>
      <c r="QVE85" s="333"/>
      <c r="QVF85" s="333"/>
      <c r="QVG85" s="333"/>
      <c r="QVH85" s="333"/>
      <c r="QVI85" s="333"/>
      <c r="QVJ85" s="333"/>
      <c r="QVK85" s="333"/>
      <c r="QVL85" s="333"/>
      <c r="QVM85" s="333"/>
      <c r="QVN85" s="333"/>
      <c r="QVO85" s="333"/>
      <c r="QVP85" s="333"/>
      <c r="QVQ85" s="333"/>
      <c r="QVR85" s="333"/>
      <c r="QVS85" s="333"/>
      <c r="QVT85" s="333"/>
      <c r="QVU85" s="333"/>
      <c r="QVV85" s="333"/>
      <c r="QVW85" s="333"/>
      <c r="QVX85" s="333"/>
      <c r="QVY85" s="333"/>
      <c r="QVZ85" s="333"/>
      <c r="QWA85" s="333"/>
      <c r="QWB85" s="333"/>
      <c r="QWC85" s="333"/>
      <c r="QWD85" s="333"/>
      <c r="QWE85" s="333"/>
      <c r="QWF85" s="333"/>
      <c r="QWG85" s="333"/>
      <c r="QWH85" s="333"/>
      <c r="QWI85" s="333"/>
      <c r="QWJ85" s="333"/>
      <c r="QWK85" s="333"/>
      <c r="QWL85" s="333"/>
      <c r="QWM85" s="333"/>
      <c r="QWN85" s="333"/>
      <c r="QWO85" s="333"/>
      <c r="QWP85" s="333"/>
      <c r="QWQ85" s="333"/>
      <c r="QWR85" s="333"/>
      <c r="QWS85" s="333"/>
      <c r="QWT85" s="333"/>
      <c r="QWU85" s="333"/>
      <c r="QWV85" s="333"/>
      <c r="QWW85" s="333"/>
      <c r="QWX85" s="333"/>
      <c r="QWY85" s="333"/>
      <c r="QWZ85" s="333"/>
      <c r="QXA85" s="333"/>
      <c r="QXB85" s="333"/>
      <c r="QXC85" s="333"/>
      <c r="QXD85" s="333"/>
      <c r="QXE85" s="333"/>
      <c r="QXF85" s="333"/>
      <c r="QXG85" s="333"/>
      <c r="QXH85" s="333"/>
      <c r="QXI85" s="333"/>
      <c r="QXJ85" s="333"/>
      <c r="QXK85" s="333"/>
      <c r="QXL85" s="333"/>
      <c r="QXM85" s="333"/>
      <c r="QXN85" s="333"/>
      <c r="QXO85" s="333"/>
      <c r="QXP85" s="333"/>
      <c r="QXQ85" s="333"/>
      <c r="QXR85" s="333"/>
      <c r="QXS85" s="333"/>
      <c r="QXT85" s="333"/>
      <c r="QXU85" s="333"/>
      <c r="QXV85" s="333"/>
      <c r="QXW85" s="333"/>
      <c r="QXX85" s="333"/>
      <c r="QXY85" s="333"/>
      <c r="QXZ85" s="333"/>
      <c r="QYA85" s="333"/>
      <c r="QYB85" s="333"/>
      <c r="QYC85" s="333"/>
      <c r="QYD85" s="333"/>
      <c r="QYE85" s="333"/>
      <c r="QYF85" s="333"/>
      <c r="QYG85" s="333"/>
      <c r="QYH85" s="333"/>
      <c r="QYI85" s="333"/>
      <c r="QYJ85" s="333"/>
      <c r="QYK85" s="333"/>
      <c r="QYL85" s="333"/>
      <c r="QYM85" s="333"/>
      <c r="QYN85" s="333"/>
      <c r="QYO85" s="333"/>
      <c r="QYP85" s="333"/>
      <c r="QYQ85" s="333"/>
      <c r="QYR85" s="333"/>
      <c r="QYS85" s="333"/>
      <c r="QYT85" s="333"/>
      <c r="QYU85" s="333"/>
      <c r="QYV85" s="333"/>
      <c r="QYW85" s="333"/>
      <c r="QYX85" s="333"/>
      <c r="QYY85" s="333"/>
      <c r="QYZ85" s="333"/>
      <c r="QZA85" s="333"/>
      <c r="QZB85" s="333"/>
      <c r="QZC85" s="333"/>
      <c r="QZD85" s="333"/>
      <c r="QZE85" s="333"/>
      <c r="QZF85" s="333"/>
      <c r="QZG85" s="333"/>
      <c r="QZH85" s="333"/>
      <c r="QZI85" s="333"/>
      <c r="QZJ85" s="333"/>
      <c r="QZK85" s="333"/>
      <c r="QZL85" s="333"/>
      <c r="QZM85" s="333"/>
      <c r="QZN85" s="333"/>
      <c r="QZO85" s="333"/>
      <c r="QZP85" s="333"/>
      <c r="QZQ85" s="333"/>
      <c r="QZR85" s="333"/>
      <c r="QZS85" s="333"/>
      <c r="QZT85" s="333"/>
      <c r="QZU85" s="333"/>
      <c r="QZV85" s="333"/>
      <c r="QZW85" s="333"/>
      <c r="QZX85" s="333"/>
      <c r="QZY85" s="333"/>
      <c r="QZZ85" s="333"/>
      <c r="RAA85" s="333"/>
      <c r="RAB85" s="333"/>
      <c r="RAC85" s="333"/>
      <c r="RAD85" s="333"/>
      <c r="RAE85" s="333"/>
      <c r="RAF85" s="333"/>
      <c r="RAG85" s="333"/>
      <c r="RAH85" s="333"/>
      <c r="RAI85" s="333"/>
      <c r="RAJ85" s="333"/>
      <c r="RAK85" s="333"/>
      <c r="RAL85" s="333"/>
      <c r="RAM85" s="333"/>
      <c r="RAN85" s="333"/>
      <c r="RAO85" s="333"/>
      <c r="RAP85" s="333"/>
      <c r="RAQ85" s="333"/>
      <c r="RAR85" s="333"/>
      <c r="RAS85" s="333"/>
      <c r="RAT85" s="333"/>
      <c r="RAU85" s="333"/>
      <c r="RAV85" s="333"/>
      <c r="RAW85" s="333"/>
      <c r="RAX85" s="333"/>
      <c r="RAY85" s="333"/>
      <c r="RAZ85" s="333"/>
      <c r="RBA85" s="333"/>
      <c r="RBB85" s="333"/>
      <c r="RBC85" s="333"/>
      <c r="RBD85" s="333"/>
      <c r="RBE85" s="333"/>
      <c r="RBF85" s="333"/>
      <c r="RBG85" s="333"/>
      <c r="RBH85" s="333"/>
      <c r="RBI85" s="333"/>
      <c r="RBJ85" s="333"/>
      <c r="RBK85" s="333"/>
      <c r="RBL85" s="333"/>
      <c r="RBM85" s="333"/>
      <c r="RBN85" s="333"/>
      <c r="RBO85" s="333"/>
      <c r="RBP85" s="333"/>
      <c r="RBQ85" s="333"/>
      <c r="RBR85" s="333"/>
      <c r="RBS85" s="333"/>
      <c r="RBT85" s="333"/>
      <c r="RBU85" s="333"/>
      <c r="RBV85" s="333"/>
      <c r="RBW85" s="333"/>
      <c r="RBX85" s="333"/>
      <c r="RBY85" s="333"/>
      <c r="RBZ85" s="333"/>
      <c r="RCA85" s="333"/>
      <c r="RCB85" s="333"/>
      <c r="RCC85" s="333"/>
      <c r="RCD85" s="333"/>
      <c r="RCE85" s="333"/>
      <c r="RCF85" s="333"/>
      <c r="RCG85" s="333"/>
      <c r="RCH85" s="333"/>
      <c r="RCI85" s="333"/>
      <c r="RCJ85" s="333"/>
      <c r="RCK85" s="333"/>
      <c r="RCL85" s="333"/>
      <c r="RCM85" s="333"/>
      <c r="RCN85" s="333"/>
      <c r="RCO85" s="333"/>
      <c r="RCP85" s="333"/>
      <c r="RCQ85" s="333"/>
      <c r="RCR85" s="333"/>
      <c r="RCS85" s="333"/>
      <c r="RCT85" s="333"/>
      <c r="RCU85" s="333"/>
      <c r="RCV85" s="333"/>
      <c r="RCW85" s="333"/>
      <c r="RCX85" s="333"/>
      <c r="RCY85" s="333"/>
      <c r="RCZ85" s="333"/>
      <c r="RDA85" s="333"/>
      <c r="RDB85" s="333"/>
      <c r="RDC85" s="333"/>
      <c r="RDD85" s="333"/>
      <c r="RDE85" s="333"/>
      <c r="RDF85" s="333"/>
      <c r="RDG85" s="333"/>
      <c r="RDH85" s="333"/>
      <c r="RDI85" s="333"/>
      <c r="RDJ85" s="333"/>
      <c r="RDK85" s="333"/>
      <c r="RDL85" s="333"/>
      <c r="RDM85" s="333"/>
      <c r="RDN85" s="333"/>
      <c r="RDO85" s="333"/>
      <c r="RDP85" s="333"/>
      <c r="RDQ85" s="333"/>
      <c r="RDR85" s="333"/>
      <c r="RDS85" s="333"/>
      <c r="RDT85" s="333"/>
      <c r="RDU85" s="333"/>
      <c r="RDV85" s="333"/>
      <c r="RDW85" s="333"/>
      <c r="RDX85" s="333"/>
      <c r="RDY85" s="333"/>
      <c r="RDZ85" s="333"/>
      <c r="REA85" s="333"/>
      <c r="REB85" s="333"/>
      <c r="REC85" s="333"/>
      <c r="RED85" s="333"/>
      <c r="REE85" s="333"/>
      <c r="REF85" s="333"/>
      <c r="REG85" s="333"/>
      <c r="REH85" s="333"/>
      <c r="REI85" s="333"/>
      <c r="REJ85" s="333"/>
      <c r="REK85" s="333"/>
      <c r="REL85" s="333"/>
      <c r="REM85" s="333"/>
      <c r="REN85" s="333"/>
      <c r="REO85" s="333"/>
      <c r="REP85" s="333"/>
      <c r="REQ85" s="333"/>
      <c r="RER85" s="333"/>
      <c r="RES85" s="333"/>
      <c r="RET85" s="333"/>
      <c r="REU85" s="333"/>
      <c r="REV85" s="333"/>
      <c r="REW85" s="333"/>
      <c r="REX85" s="333"/>
      <c r="REY85" s="333"/>
      <c r="REZ85" s="333"/>
      <c r="RFA85" s="333"/>
      <c r="RFB85" s="333"/>
      <c r="RFC85" s="333"/>
      <c r="RFD85" s="333"/>
      <c r="RFE85" s="333"/>
      <c r="RFF85" s="333"/>
      <c r="RFG85" s="333"/>
      <c r="RFH85" s="333"/>
      <c r="RFI85" s="333"/>
      <c r="RFJ85" s="333"/>
      <c r="RFK85" s="333"/>
      <c r="RFL85" s="333"/>
      <c r="RFM85" s="333"/>
      <c r="RFN85" s="333"/>
      <c r="RFO85" s="333"/>
      <c r="RFP85" s="333"/>
      <c r="RFQ85" s="333"/>
      <c r="RFR85" s="333"/>
      <c r="RFS85" s="333"/>
      <c r="RFT85" s="333"/>
      <c r="RFU85" s="333"/>
      <c r="RFV85" s="333"/>
      <c r="RFW85" s="333"/>
      <c r="RFX85" s="333"/>
      <c r="RFY85" s="333"/>
      <c r="RFZ85" s="333"/>
      <c r="RGA85" s="333"/>
      <c r="RGB85" s="333"/>
      <c r="RGC85" s="333"/>
      <c r="RGD85" s="333"/>
      <c r="RGE85" s="333"/>
      <c r="RGF85" s="333"/>
      <c r="RGG85" s="333"/>
      <c r="RGH85" s="333"/>
      <c r="RGI85" s="333"/>
      <c r="RGJ85" s="333"/>
      <c r="RGK85" s="333"/>
      <c r="RGL85" s="333"/>
      <c r="RGM85" s="333"/>
      <c r="RGN85" s="333"/>
      <c r="RGO85" s="333"/>
      <c r="RGP85" s="333"/>
      <c r="RGQ85" s="333"/>
      <c r="RGR85" s="333"/>
      <c r="RGS85" s="333"/>
      <c r="RGT85" s="333"/>
      <c r="RGU85" s="333"/>
      <c r="RGV85" s="333"/>
      <c r="RGW85" s="333"/>
      <c r="RGX85" s="333"/>
      <c r="RGY85" s="333"/>
      <c r="RGZ85" s="333"/>
      <c r="RHA85" s="333"/>
      <c r="RHB85" s="333"/>
      <c r="RHC85" s="333"/>
      <c r="RHD85" s="333"/>
      <c r="RHE85" s="333"/>
      <c r="RHF85" s="333"/>
      <c r="RHG85" s="333"/>
      <c r="RHH85" s="333"/>
      <c r="RHI85" s="333"/>
      <c r="RHJ85" s="333"/>
      <c r="RHK85" s="333"/>
      <c r="RHL85" s="333"/>
      <c r="RHM85" s="333"/>
      <c r="RHN85" s="333"/>
      <c r="RHO85" s="333"/>
      <c r="RHP85" s="333"/>
      <c r="RHQ85" s="333"/>
      <c r="RHR85" s="333"/>
      <c r="RHS85" s="333"/>
      <c r="RHT85" s="333"/>
      <c r="RHU85" s="333"/>
      <c r="RHV85" s="333"/>
      <c r="RHW85" s="333"/>
      <c r="RHX85" s="333"/>
      <c r="RHY85" s="333"/>
      <c r="RHZ85" s="333"/>
      <c r="RIA85" s="333"/>
      <c r="RIB85" s="333"/>
      <c r="RIC85" s="333"/>
      <c r="RID85" s="333"/>
      <c r="RIE85" s="333"/>
      <c r="RIF85" s="333"/>
      <c r="RIG85" s="333"/>
      <c r="RIH85" s="333"/>
      <c r="RII85" s="333"/>
      <c r="RIJ85" s="333"/>
      <c r="RIK85" s="333"/>
      <c r="RIL85" s="333"/>
      <c r="RIM85" s="333"/>
      <c r="RIN85" s="333"/>
      <c r="RIO85" s="333"/>
      <c r="RIP85" s="333"/>
      <c r="RIQ85" s="333"/>
      <c r="RIR85" s="333"/>
      <c r="RIS85" s="333"/>
      <c r="RIT85" s="333"/>
      <c r="RIU85" s="333"/>
      <c r="RIV85" s="333"/>
      <c r="RIW85" s="333"/>
      <c r="RIX85" s="333"/>
      <c r="RIY85" s="333"/>
      <c r="RIZ85" s="333"/>
      <c r="RJA85" s="333"/>
      <c r="RJB85" s="333"/>
      <c r="RJC85" s="333"/>
      <c r="RJD85" s="333"/>
      <c r="RJE85" s="333"/>
      <c r="RJF85" s="333"/>
      <c r="RJG85" s="333"/>
      <c r="RJH85" s="333"/>
      <c r="RJI85" s="333"/>
      <c r="RJJ85" s="333"/>
      <c r="RJK85" s="333"/>
      <c r="RJL85" s="333"/>
      <c r="RJM85" s="333"/>
      <c r="RJN85" s="333"/>
      <c r="RJO85" s="333"/>
      <c r="RJP85" s="333"/>
      <c r="RJQ85" s="333"/>
      <c r="RJR85" s="333"/>
      <c r="RJS85" s="333"/>
      <c r="RJT85" s="333"/>
      <c r="RJU85" s="333"/>
      <c r="RJV85" s="333"/>
      <c r="RJW85" s="333"/>
      <c r="RJX85" s="333"/>
      <c r="RJY85" s="333"/>
      <c r="RJZ85" s="333"/>
      <c r="RKA85" s="333"/>
      <c r="RKB85" s="333"/>
      <c r="RKC85" s="333"/>
      <c r="RKD85" s="333"/>
      <c r="RKE85" s="333"/>
      <c r="RKF85" s="333"/>
      <c r="RKG85" s="333"/>
      <c r="RKH85" s="333"/>
      <c r="RKI85" s="333"/>
      <c r="RKJ85" s="333"/>
      <c r="RKK85" s="333"/>
      <c r="RKL85" s="333"/>
      <c r="RKM85" s="333"/>
      <c r="RKN85" s="333"/>
      <c r="RKO85" s="333"/>
      <c r="RKP85" s="333"/>
      <c r="RKQ85" s="333"/>
      <c r="RKR85" s="333"/>
      <c r="RKS85" s="333"/>
      <c r="RKT85" s="333"/>
      <c r="RKU85" s="333"/>
      <c r="RKV85" s="333"/>
      <c r="RKW85" s="333"/>
      <c r="RKX85" s="333"/>
      <c r="RKY85" s="333"/>
      <c r="RKZ85" s="333"/>
      <c r="RLA85" s="333"/>
      <c r="RLB85" s="333"/>
      <c r="RLC85" s="333"/>
      <c r="RLD85" s="333"/>
      <c r="RLE85" s="333"/>
      <c r="RLF85" s="333"/>
      <c r="RLG85" s="333"/>
      <c r="RLH85" s="333"/>
      <c r="RLI85" s="333"/>
      <c r="RLJ85" s="333"/>
      <c r="RLK85" s="333"/>
      <c r="RLL85" s="333"/>
      <c r="RLM85" s="333"/>
      <c r="RLN85" s="333"/>
      <c r="RLO85" s="333"/>
      <c r="RLP85" s="333"/>
      <c r="RLQ85" s="333"/>
      <c r="RLR85" s="333"/>
      <c r="RLS85" s="333"/>
      <c r="RLT85" s="333"/>
      <c r="RLU85" s="333"/>
      <c r="RLV85" s="333"/>
      <c r="RLW85" s="333"/>
      <c r="RLX85" s="333"/>
      <c r="RLY85" s="333"/>
      <c r="RLZ85" s="333"/>
      <c r="RMA85" s="333"/>
      <c r="RMB85" s="333"/>
      <c r="RMC85" s="333"/>
      <c r="RMD85" s="333"/>
      <c r="RME85" s="333"/>
      <c r="RMF85" s="333"/>
      <c r="RMG85" s="333"/>
      <c r="RMH85" s="333"/>
      <c r="RMI85" s="333"/>
      <c r="RMJ85" s="333"/>
      <c r="RMK85" s="333"/>
      <c r="RML85" s="333"/>
      <c r="RMM85" s="333"/>
      <c r="RMN85" s="333"/>
      <c r="RMO85" s="333"/>
      <c r="RMP85" s="333"/>
      <c r="RMQ85" s="333"/>
      <c r="RMR85" s="333"/>
      <c r="RMS85" s="333"/>
      <c r="RMT85" s="333"/>
      <c r="RMU85" s="333"/>
      <c r="RMV85" s="333"/>
      <c r="RMW85" s="333"/>
      <c r="RMX85" s="333"/>
      <c r="RMY85" s="333"/>
      <c r="RMZ85" s="333"/>
      <c r="RNA85" s="333"/>
      <c r="RNB85" s="333"/>
      <c r="RNC85" s="333"/>
      <c r="RND85" s="333"/>
      <c r="RNE85" s="333"/>
      <c r="RNF85" s="333"/>
      <c r="RNG85" s="333"/>
      <c r="RNH85" s="333"/>
      <c r="RNI85" s="333"/>
      <c r="RNJ85" s="333"/>
      <c r="RNK85" s="333"/>
      <c r="RNL85" s="333"/>
      <c r="RNM85" s="333"/>
      <c r="RNN85" s="333"/>
      <c r="RNO85" s="333"/>
      <c r="RNP85" s="333"/>
      <c r="RNQ85" s="333"/>
      <c r="RNR85" s="333"/>
      <c r="RNS85" s="333"/>
      <c r="RNT85" s="333"/>
      <c r="RNU85" s="333"/>
      <c r="RNV85" s="333"/>
      <c r="RNW85" s="333"/>
      <c r="RNX85" s="333"/>
      <c r="RNY85" s="333"/>
      <c r="RNZ85" s="333"/>
      <c r="ROA85" s="333"/>
      <c r="ROB85" s="333"/>
      <c r="ROC85" s="333"/>
      <c r="ROD85" s="333"/>
      <c r="ROE85" s="333"/>
      <c r="ROF85" s="333"/>
      <c r="ROG85" s="333"/>
      <c r="ROH85" s="333"/>
      <c r="ROI85" s="333"/>
      <c r="ROJ85" s="333"/>
      <c r="ROK85" s="333"/>
      <c r="ROL85" s="333"/>
      <c r="ROM85" s="333"/>
      <c r="RON85" s="333"/>
      <c r="ROO85" s="333"/>
      <c r="ROP85" s="333"/>
      <c r="ROQ85" s="333"/>
      <c r="ROR85" s="333"/>
      <c r="ROS85" s="333"/>
      <c r="ROT85" s="333"/>
      <c r="ROU85" s="333"/>
      <c r="ROV85" s="333"/>
      <c r="ROW85" s="333"/>
      <c r="ROX85" s="333"/>
      <c r="ROY85" s="333"/>
      <c r="ROZ85" s="333"/>
      <c r="RPA85" s="333"/>
      <c r="RPB85" s="333"/>
      <c r="RPC85" s="333"/>
      <c r="RPD85" s="333"/>
      <c r="RPE85" s="333"/>
      <c r="RPF85" s="333"/>
      <c r="RPG85" s="333"/>
      <c r="RPH85" s="333"/>
      <c r="RPI85" s="333"/>
      <c r="RPJ85" s="333"/>
      <c r="RPK85" s="333"/>
      <c r="RPL85" s="333"/>
      <c r="RPM85" s="333"/>
      <c r="RPN85" s="333"/>
      <c r="RPO85" s="333"/>
      <c r="RPP85" s="333"/>
      <c r="RPQ85" s="333"/>
      <c r="RPR85" s="333"/>
      <c r="RPS85" s="333"/>
      <c r="RPT85" s="333"/>
      <c r="RPU85" s="333"/>
      <c r="RPV85" s="333"/>
      <c r="RPW85" s="333"/>
      <c r="RPX85" s="333"/>
      <c r="RPY85" s="333"/>
      <c r="RPZ85" s="333"/>
      <c r="RQA85" s="333"/>
      <c r="RQB85" s="333"/>
      <c r="RQC85" s="333"/>
      <c r="RQD85" s="333"/>
      <c r="RQE85" s="333"/>
      <c r="RQF85" s="333"/>
      <c r="RQG85" s="333"/>
      <c r="RQH85" s="333"/>
      <c r="RQI85" s="333"/>
      <c r="RQJ85" s="333"/>
      <c r="RQK85" s="333"/>
      <c r="RQL85" s="333"/>
      <c r="RQM85" s="333"/>
      <c r="RQN85" s="333"/>
      <c r="RQO85" s="333"/>
      <c r="RQP85" s="333"/>
      <c r="RQQ85" s="333"/>
      <c r="RQR85" s="333"/>
      <c r="RQS85" s="333"/>
      <c r="RQT85" s="333"/>
      <c r="RQU85" s="333"/>
      <c r="RQV85" s="333"/>
      <c r="RQW85" s="333"/>
      <c r="RQX85" s="333"/>
      <c r="RQY85" s="333"/>
      <c r="RQZ85" s="333"/>
      <c r="RRA85" s="333"/>
      <c r="RRB85" s="333"/>
      <c r="RRC85" s="333"/>
      <c r="RRD85" s="333"/>
      <c r="RRE85" s="333"/>
      <c r="RRF85" s="333"/>
      <c r="RRG85" s="333"/>
      <c r="RRH85" s="333"/>
      <c r="RRI85" s="333"/>
      <c r="RRJ85" s="333"/>
      <c r="RRK85" s="333"/>
      <c r="RRL85" s="333"/>
      <c r="RRM85" s="333"/>
      <c r="RRN85" s="333"/>
      <c r="RRO85" s="333"/>
      <c r="RRP85" s="333"/>
      <c r="RRQ85" s="333"/>
      <c r="RRR85" s="333"/>
      <c r="RRS85" s="333"/>
      <c r="RRT85" s="333"/>
      <c r="RRU85" s="333"/>
      <c r="RRV85" s="333"/>
      <c r="RRW85" s="333"/>
      <c r="RRX85" s="333"/>
      <c r="RRY85" s="333"/>
      <c r="RRZ85" s="333"/>
      <c r="RSA85" s="333"/>
      <c r="RSB85" s="333"/>
      <c r="RSC85" s="333"/>
      <c r="RSD85" s="333"/>
      <c r="RSE85" s="333"/>
      <c r="RSF85" s="333"/>
      <c r="RSG85" s="333"/>
      <c r="RSH85" s="333"/>
      <c r="RSI85" s="333"/>
      <c r="RSJ85" s="333"/>
      <c r="RSK85" s="333"/>
      <c r="RSL85" s="333"/>
      <c r="RSM85" s="333"/>
      <c r="RSN85" s="333"/>
      <c r="RSO85" s="333"/>
      <c r="RSP85" s="333"/>
      <c r="RSQ85" s="333"/>
      <c r="RSR85" s="333"/>
      <c r="RSS85" s="333"/>
      <c r="RST85" s="333"/>
      <c r="RSU85" s="333"/>
      <c r="RSV85" s="333"/>
      <c r="RSW85" s="333"/>
      <c r="RSX85" s="333"/>
      <c r="RSY85" s="333"/>
      <c r="RSZ85" s="333"/>
      <c r="RTA85" s="333"/>
      <c r="RTB85" s="333"/>
      <c r="RTC85" s="333"/>
      <c r="RTD85" s="333"/>
      <c r="RTE85" s="333"/>
      <c r="RTF85" s="333"/>
      <c r="RTG85" s="333"/>
      <c r="RTH85" s="333"/>
      <c r="RTI85" s="333"/>
      <c r="RTJ85" s="333"/>
      <c r="RTK85" s="333"/>
      <c r="RTL85" s="333"/>
      <c r="RTM85" s="333"/>
      <c r="RTN85" s="333"/>
      <c r="RTO85" s="333"/>
      <c r="RTP85" s="333"/>
      <c r="RTQ85" s="333"/>
      <c r="RTR85" s="333"/>
      <c r="RTS85" s="333"/>
      <c r="RTT85" s="333"/>
      <c r="RTU85" s="333"/>
      <c r="RTV85" s="333"/>
      <c r="RTW85" s="333"/>
      <c r="RTX85" s="333"/>
      <c r="RTY85" s="333"/>
      <c r="RTZ85" s="333"/>
      <c r="RUA85" s="333"/>
      <c r="RUB85" s="333"/>
      <c r="RUC85" s="333"/>
      <c r="RUD85" s="333"/>
      <c r="RUE85" s="333"/>
      <c r="RUF85" s="333"/>
      <c r="RUG85" s="333"/>
      <c r="RUH85" s="333"/>
      <c r="RUI85" s="333"/>
      <c r="RUJ85" s="333"/>
      <c r="RUK85" s="333"/>
      <c r="RUL85" s="333"/>
      <c r="RUM85" s="333"/>
      <c r="RUN85" s="333"/>
      <c r="RUO85" s="333"/>
      <c r="RUP85" s="333"/>
      <c r="RUQ85" s="333"/>
      <c r="RUR85" s="333"/>
      <c r="RUS85" s="333"/>
      <c r="RUT85" s="333"/>
      <c r="RUU85" s="333"/>
      <c r="RUV85" s="333"/>
      <c r="RUW85" s="333"/>
      <c r="RUX85" s="333"/>
      <c r="RUY85" s="333"/>
      <c r="RUZ85" s="333"/>
      <c r="RVA85" s="333"/>
      <c r="RVB85" s="333"/>
      <c r="RVC85" s="333"/>
      <c r="RVD85" s="333"/>
      <c r="RVE85" s="333"/>
      <c r="RVF85" s="333"/>
      <c r="RVG85" s="333"/>
      <c r="RVH85" s="333"/>
      <c r="RVI85" s="333"/>
      <c r="RVJ85" s="333"/>
      <c r="RVK85" s="333"/>
      <c r="RVL85" s="333"/>
      <c r="RVM85" s="333"/>
      <c r="RVN85" s="333"/>
      <c r="RVO85" s="333"/>
      <c r="RVP85" s="333"/>
      <c r="RVQ85" s="333"/>
      <c r="RVR85" s="333"/>
      <c r="RVS85" s="333"/>
      <c r="RVT85" s="333"/>
      <c r="RVU85" s="333"/>
      <c r="RVV85" s="333"/>
      <c r="RVW85" s="333"/>
      <c r="RVX85" s="333"/>
      <c r="RVY85" s="333"/>
      <c r="RVZ85" s="333"/>
      <c r="RWA85" s="333"/>
      <c r="RWB85" s="333"/>
      <c r="RWC85" s="333"/>
      <c r="RWD85" s="333"/>
      <c r="RWE85" s="333"/>
      <c r="RWF85" s="333"/>
      <c r="RWG85" s="333"/>
      <c r="RWH85" s="333"/>
      <c r="RWI85" s="333"/>
      <c r="RWJ85" s="333"/>
      <c r="RWK85" s="333"/>
      <c r="RWL85" s="333"/>
      <c r="RWM85" s="333"/>
      <c r="RWN85" s="333"/>
      <c r="RWO85" s="333"/>
      <c r="RWP85" s="333"/>
      <c r="RWQ85" s="333"/>
      <c r="RWR85" s="333"/>
      <c r="RWS85" s="333"/>
      <c r="RWT85" s="333"/>
      <c r="RWU85" s="333"/>
      <c r="RWV85" s="333"/>
      <c r="RWW85" s="333"/>
      <c r="RWX85" s="333"/>
      <c r="RWY85" s="333"/>
      <c r="RWZ85" s="333"/>
      <c r="RXA85" s="333"/>
      <c r="RXB85" s="333"/>
      <c r="RXC85" s="333"/>
      <c r="RXD85" s="333"/>
      <c r="RXE85" s="333"/>
      <c r="RXF85" s="333"/>
      <c r="RXG85" s="333"/>
      <c r="RXH85" s="333"/>
      <c r="RXI85" s="333"/>
      <c r="RXJ85" s="333"/>
      <c r="RXK85" s="333"/>
      <c r="RXL85" s="333"/>
      <c r="RXM85" s="333"/>
      <c r="RXN85" s="333"/>
      <c r="RXO85" s="333"/>
      <c r="RXP85" s="333"/>
      <c r="RXQ85" s="333"/>
      <c r="RXR85" s="333"/>
      <c r="RXS85" s="333"/>
      <c r="RXT85" s="333"/>
      <c r="RXU85" s="333"/>
      <c r="RXV85" s="333"/>
      <c r="RXW85" s="333"/>
      <c r="RXX85" s="333"/>
      <c r="RXY85" s="333"/>
      <c r="RXZ85" s="333"/>
      <c r="RYA85" s="333"/>
      <c r="RYB85" s="333"/>
      <c r="RYC85" s="333"/>
      <c r="RYD85" s="333"/>
      <c r="RYE85" s="333"/>
      <c r="RYF85" s="333"/>
      <c r="RYG85" s="333"/>
      <c r="RYH85" s="333"/>
      <c r="RYI85" s="333"/>
      <c r="RYJ85" s="333"/>
      <c r="RYK85" s="333"/>
      <c r="RYL85" s="333"/>
      <c r="RYM85" s="333"/>
      <c r="RYN85" s="333"/>
      <c r="RYO85" s="333"/>
      <c r="RYP85" s="333"/>
      <c r="RYQ85" s="333"/>
      <c r="RYR85" s="333"/>
      <c r="RYS85" s="333"/>
      <c r="RYT85" s="333"/>
      <c r="RYU85" s="333"/>
      <c r="RYV85" s="333"/>
      <c r="RYW85" s="333"/>
      <c r="RYX85" s="333"/>
      <c r="RYY85" s="333"/>
      <c r="RYZ85" s="333"/>
      <c r="RZA85" s="333"/>
      <c r="RZB85" s="333"/>
      <c r="RZC85" s="333"/>
      <c r="RZD85" s="333"/>
      <c r="RZE85" s="333"/>
      <c r="RZF85" s="333"/>
      <c r="RZG85" s="333"/>
      <c r="RZH85" s="333"/>
      <c r="RZI85" s="333"/>
      <c r="RZJ85" s="333"/>
      <c r="RZK85" s="333"/>
      <c r="RZL85" s="333"/>
      <c r="RZM85" s="333"/>
      <c r="RZN85" s="333"/>
      <c r="RZO85" s="333"/>
      <c r="RZP85" s="333"/>
      <c r="RZQ85" s="333"/>
      <c r="RZR85" s="333"/>
      <c r="RZS85" s="333"/>
      <c r="RZT85" s="333"/>
      <c r="RZU85" s="333"/>
      <c r="RZV85" s="333"/>
      <c r="RZW85" s="333"/>
      <c r="RZX85" s="333"/>
      <c r="RZY85" s="333"/>
      <c r="RZZ85" s="333"/>
      <c r="SAA85" s="333"/>
      <c r="SAB85" s="333"/>
      <c r="SAC85" s="333"/>
      <c r="SAD85" s="333"/>
      <c r="SAE85" s="333"/>
      <c r="SAF85" s="333"/>
      <c r="SAG85" s="333"/>
      <c r="SAH85" s="333"/>
      <c r="SAI85" s="333"/>
      <c r="SAJ85" s="333"/>
      <c r="SAK85" s="333"/>
      <c r="SAL85" s="333"/>
      <c r="SAM85" s="333"/>
      <c r="SAN85" s="333"/>
      <c r="SAO85" s="333"/>
      <c r="SAP85" s="333"/>
      <c r="SAQ85" s="333"/>
      <c r="SAR85" s="333"/>
      <c r="SAS85" s="333"/>
      <c r="SAT85" s="333"/>
      <c r="SAU85" s="333"/>
      <c r="SAV85" s="333"/>
      <c r="SAW85" s="333"/>
      <c r="SAX85" s="333"/>
      <c r="SAY85" s="333"/>
      <c r="SAZ85" s="333"/>
      <c r="SBA85" s="333"/>
      <c r="SBB85" s="333"/>
      <c r="SBC85" s="333"/>
      <c r="SBD85" s="333"/>
      <c r="SBE85" s="333"/>
      <c r="SBF85" s="333"/>
      <c r="SBG85" s="333"/>
      <c r="SBH85" s="333"/>
      <c r="SBI85" s="333"/>
      <c r="SBJ85" s="333"/>
      <c r="SBK85" s="333"/>
      <c r="SBL85" s="333"/>
      <c r="SBM85" s="333"/>
      <c r="SBN85" s="333"/>
      <c r="SBO85" s="333"/>
      <c r="SBP85" s="333"/>
      <c r="SBQ85" s="333"/>
      <c r="SBR85" s="333"/>
      <c r="SBS85" s="333"/>
      <c r="SBT85" s="333"/>
      <c r="SBU85" s="333"/>
      <c r="SBV85" s="333"/>
      <c r="SBW85" s="333"/>
      <c r="SBX85" s="333"/>
      <c r="SBY85" s="333"/>
      <c r="SBZ85" s="333"/>
      <c r="SCA85" s="333"/>
      <c r="SCB85" s="333"/>
      <c r="SCC85" s="333"/>
      <c r="SCD85" s="333"/>
      <c r="SCE85" s="333"/>
      <c r="SCF85" s="333"/>
      <c r="SCG85" s="333"/>
      <c r="SCH85" s="333"/>
      <c r="SCI85" s="333"/>
      <c r="SCJ85" s="333"/>
      <c r="SCK85" s="333"/>
      <c r="SCL85" s="333"/>
      <c r="SCM85" s="333"/>
      <c r="SCN85" s="333"/>
      <c r="SCO85" s="333"/>
      <c r="SCP85" s="333"/>
      <c r="SCQ85" s="333"/>
      <c r="SCR85" s="333"/>
      <c r="SCS85" s="333"/>
      <c r="SCT85" s="333"/>
      <c r="SCU85" s="333"/>
      <c r="SCV85" s="333"/>
      <c r="SCW85" s="333"/>
      <c r="SCX85" s="333"/>
      <c r="SCY85" s="333"/>
      <c r="SCZ85" s="333"/>
      <c r="SDA85" s="333"/>
      <c r="SDB85" s="333"/>
      <c r="SDC85" s="333"/>
      <c r="SDD85" s="333"/>
      <c r="SDE85" s="333"/>
      <c r="SDF85" s="333"/>
      <c r="SDG85" s="333"/>
      <c r="SDH85" s="333"/>
      <c r="SDI85" s="333"/>
      <c r="SDJ85" s="333"/>
      <c r="SDK85" s="333"/>
      <c r="SDL85" s="333"/>
      <c r="SDM85" s="333"/>
      <c r="SDN85" s="333"/>
      <c r="SDO85" s="333"/>
      <c r="SDP85" s="333"/>
      <c r="SDQ85" s="333"/>
      <c r="SDR85" s="333"/>
      <c r="SDS85" s="333"/>
      <c r="SDT85" s="333"/>
      <c r="SDU85" s="333"/>
      <c r="SDV85" s="333"/>
      <c r="SDW85" s="333"/>
      <c r="SDX85" s="333"/>
      <c r="SDY85" s="333"/>
      <c r="SDZ85" s="333"/>
      <c r="SEA85" s="333"/>
      <c r="SEB85" s="333"/>
      <c r="SEC85" s="333"/>
      <c r="SED85" s="333"/>
      <c r="SEE85" s="333"/>
      <c r="SEF85" s="333"/>
      <c r="SEG85" s="333"/>
      <c r="SEH85" s="333"/>
      <c r="SEI85" s="333"/>
      <c r="SEJ85" s="333"/>
      <c r="SEK85" s="333"/>
      <c r="SEL85" s="333"/>
      <c r="SEM85" s="333"/>
      <c r="SEN85" s="333"/>
      <c r="SEO85" s="333"/>
      <c r="SEP85" s="333"/>
      <c r="SEQ85" s="333"/>
      <c r="SER85" s="333"/>
      <c r="SES85" s="333"/>
      <c r="SET85" s="333"/>
      <c r="SEU85" s="333"/>
      <c r="SEV85" s="333"/>
      <c r="SEW85" s="333"/>
      <c r="SEX85" s="333"/>
      <c r="SEY85" s="333"/>
      <c r="SEZ85" s="333"/>
      <c r="SFA85" s="333"/>
      <c r="SFB85" s="333"/>
      <c r="SFC85" s="333"/>
      <c r="SFD85" s="333"/>
      <c r="SFE85" s="333"/>
      <c r="SFF85" s="333"/>
      <c r="SFG85" s="333"/>
      <c r="SFH85" s="333"/>
      <c r="SFI85" s="333"/>
      <c r="SFJ85" s="333"/>
      <c r="SFK85" s="333"/>
      <c r="SFL85" s="333"/>
      <c r="SFM85" s="333"/>
      <c r="SFN85" s="333"/>
      <c r="SFO85" s="333"/>
      <c r="SFP85" s="333"/>
      <c r="SFQ85" s="333"/>
      <c r="SFR85" s="333"/>
      <c r="SFS85" s="333"/>
      <c r="SFT85" s="333"/>
      <c r="SFU85" s="333"/>
      <c r="SFV85" s="333"/>
      <c r="SFW85" s="333"/>
      <c r="SFX85" s="333"/>
      <c r="SFY85" s="333"/>
      <c r="SFZ85" s="333"/>
      <c r="SGA85" s="333"/>
      <c r="SGB85" s="333"/>
      <c r="SGC85" s="333"/>
      <c r="SGD85" s="333"/>
      <c r="SGE85" s="333"/>
      <c r="SGF85" s="333"/>
      <c r="SGG85" s="333"/>
      <c r="SGH85" s="333"/>
      <c r="SGI85" s="333"/>
      <c r="SGJ85" s="333"/>
      <c r="SGK85" s="333"/>
      <c r="SGL85" s="333"/>
      <c r="SGM85" s="333"/>
      <c r="SGN85" s="333"/>
      <c r="SGO85" s="333"/>
      <c r="SGP85" s="333"/>
      <c r="SGQ85" s="333"/>
      <c r="SGR85" s="333"/>
      <c r="SGS85" s="333"/>
      <c r="SGT85" s="333"/>
      <c r="SGU85" s="333"/>
      <c r="SGV85" s="333"/>
      <c r="SGW85" s="333"/>
      <c r="SGX85" s="333"/>
      <c r="SGY85" s="333"/>
      <c r="SGZ85" s="333"/>
      <c r="SHA85" s="333"/>
      <c r="SHB85" s="333"/>
      <c r="SHC85" s="333"/>
      <c r="SHD85" s="333"/>
      <c r="SHE85" s="333"/>
      <c r="SHF85" s="333"/>
      <c r="SHG85" s="333"/>
      <c r="SHH85" s="333"/>
      <c r="SHI85" s="333"/>
      <c r="SHJ85" s="333"/>
      <c r="SHK85" s="333"/>
      <c r="SHL85" s="333"/>
      <c r="SHM85" s="333"/>
      <c r="SHN85" s="333"/>
      <c r="SHO85" s="333"/>
      <c r="SHP85" s="333"/>
      <c r="SHQ85" s="333"/>
      <c r="SHR85" s="333"/>
      <c r="SHS85" s="333"/>
      <c r="SHT85" s="333"/>
      <c r="SHU85" s="333"/>
      <c r="SHV85" s="333"/>
      <c r="SHW85" s="333"/>
      <c r="SHX85" s="333"/>
      <c r="SHY85" s="333"/>
      <c r="SHZ85" s="333"/>
      <c r="SIA85" s="333"/>
      <c r="SIB85" s="333"/>
      <c r="SIC85" s="333"/>
      <c r="SID85" s="333"/>
      <c r="SIE85" s="333"/>
      <c r="SIF85" s="333"/>
      <c r="SIG85" s="333"/>
      <c r="SIH85" s="333"/>
      <c r="SII85" s="333"/>
      <c r="SIJ85" s="333"/>
      <c r="SIK85" s="333"/>
      <c r="SIL85" s="333"/>
      <c r="SIM85" s="333"/>
      <c r="SIN85" s="333"/>
      <c r="SIO85" s="333"/>
      <c r="SIP85" s="333"/>
      <c r="SIQ85" s="333"/>
      <c r="SIR85" s="333"/>
      <c r="SIS85" s="333"/>
      <c r="SIT85" s="333"/>
      <c r="SIU85" s="333"/>
      <c r="SIV85" s="333"/>
      <c r="SIW85" s="333"/>
      <c r="SIX85" s="333"/>
      <c r="SIY85" s="333"/>
      <c r="SIZ85" s="333"/>
      <c r="SJA85" s="333"/>
      <c r="SJB85" s="333"/>
      <c r="SJC85" s="333"/>
      <c r="SJD85" s="333"/>
      <c r="SJE85" s="333"/>
      <c r="SJF85" s="333"/>
      <c r="SJG85" s="333"/>
      <c r="SJH85" s="333"/>
      <c r="SJI85" s="333"/>
      <c r="SJJ85" s="333"/>
      <c r="SJK85" s="333"/>
      <c r="SJL85" s="333"/>
      <c r="SJM85" s="333"/>
      <c r="SJN85" s="333"/>
      <c r="SJO85" s="333"/>
      <c r="SJP85" s="333"/>
      <c r="SJQ85" s="333"/>
      <c r="SJR85" s="333"/>
      <c r="SJS85" s="333"/>
      <c r="SJT85" s="333"/>
      <c r="SJU85" s="333"/>
      <c r="SJV85" s="333"/>
      <c r="SJW85" s="333"/>
      <c r="SJX85" s="333"/>
      <c r="SJY85" s="333"/>
      <c r="SJZ85" s="333"/>
      <c r="SKA85" s="333"/>
      <c r="SKB85" s="333"/>
      <c r="SKC85" s="333"/>
      <c r="SKD85" s="333"/>
      <c r="SKE85" s="333"/>
      <c r="SKF85" s="333"/>
      <c r="SKG85" s="333"/>
      <c r="SKH85" s="333"/>
      <c r="SKI85" s="333"/>
      <c r="SKJ85" s="333"/>
      <c r="SKK85" s="333"/>
      <c r="SKL85" s="333"/>
      <c r="SKM85" s="333"/>
      <c r="SKN85" s="333"/>
      <c r="SKO85" s="333"/>
      <c r="SKP85" s="333"/>
      <c r="SKQ85" s="333"/>
      <c r="SKR85" s="333"/>
      <c r="SKS85" s="333"/>
      <c r="SKT85" s="333"/>
      <c r="SKU85" s="333"/>
      <c r="SKV85" s="333"/>
      <c r="SKW85" s="333"/>
      <c r="SKX85" s="333"/>
      <c r="SKY85" s="333"/>
      <c r="SKZ85" s="333"/>
      <c r="SLA85" s="333"/>
      <c r="SLB85" s="333"/>
      <c r="SLC85" s="333"/>
      <c r="SLD85" s="333"/>
      <c r="SLE85" s="333"/>
      <c r="SLF85" s="333"/>
      <c r="SLG85" s="333"/>
      <c r="SLH85" s="333"/>
      <c r="SLI85" s="333"/>
      <c r="SLJ85" s="333"/>
      <c r="SLK85" s="333"/>
      <c r="SLL85" s="333"/>
      <c r="SLM85" s="333"/>
      <c r="SLN85" s="333"/>
      <c r="SLO85" s="333"/>
      <c r="SLP85" s="333"/>
      <c r="SLQ85" s="333"/>
      <c r="SLR85" s="333"/>
      <c r="SLS85" s="333"/>
      <c r="SLT85" s="333"/>
      <c r="SLU85" s="333"/>
      <c r="SLV85" s="333"/>
      <c r="SLW85" s="333"/>
      <c r="SLX85" s="333"/>
      <c r="SLY85" s="333"/>
      <c r="SLZ85" s="333"/>
      <c r="SMA85" s="333"/>
      <c r="SMB85" s="333"/>
      <c r="SMC85" s="333"/>
      <c r="SMD85" s="333"/>
      <c r="SME85" s="333"/>
      <c r="SMF85" s="333"/>
      <c r="SMG85" s="333"/>
      <c r="SMH85" s="333"/>
      <c r="SMI85" s="333"/>
      <c r="SMJ85" s="333"/>
      <c r="SMK85" s="333"/>
      <c r="SML85" s="333"/>
      <c r="SMM85" s="333"/>
      <c r="SMN85" s="333"/>
      <c r="SMO85" s="333"/>
      <c r="SMP85" s="333"/>
      <c r="SMQ85" s="333"/>
      <c r="SMR85" s="333"/>
      <c r="SMS85" s="333"/>
      <c r="SMT85" s="333"/>
      <c r="SMU85" s="333"/>
      <c r="SMV85" s="333"/>
      <c r="SMW85" s="333"/>
      <c r="SMX85" s="333"/>
      <c r="SMY85" s="333"/>
      <c r="SMZ85" s="333"/>
      <c r="SNA85" s="333"/>
      <c r="SNB85" s="333"/>
      <c r="SNC85" s="333"/>
      <c r="SND85" s="333"/>
      <c r="SNE85" s="333"/>
      <c r="SNF85" s="333"/>
      <c r="SNG85" s="333"/>
      <c r="SNH85" s="333"/>
      <c r="SNI85" s="333"/>
      <c r="SNJ85" s="333"/>
      <c r="SNK85" s="333"/>
      <c r="SNL85" s="333"/>
      <c r="SNM85" s="333"/>
      <c r="SNN85" s="333"/>
      <c r="SNO85" s="333"/>
      <c r="SNP85" s="333"/>
      <c r="SNQ85" s="333"/>
      <c r="SNR85" s="333"/>
      <c r="SNS85" s="333"/>
      <c r="SNT85" s="333"/>
      <c r="SNU85" s="333"/>
      <c r="SNV85" s="333"/>
      <c r="SNW85" s="333"/>
      <c r="SNX85" s="333"/>
      <c r="SNY85" s="333"/>
      <c r="SNZ85" s="333"/>
      <c r="SOA85" s="333"/>
      <c r="SOB85" s="333"/>
      <c r="SOC85" s="333"/>
      <c r="SOD85" s="333"/>
      <c r="SOE85" s="333"/>
      <c r="SOF85" s="333"/>
      <c r="SOG85" s="333"/>
      <c r="SOH85" s="333"/>
      <c r="SOI85" s="333"/>
      <c r="SOJ85" s="333"/>
      <c r="SOK85" s="333"/>
      <c r="SOL85" s="333"/>
      <c r="SOM85" s="333"/>
      <c r="SON85" s="333"/>
      <c r="SOO85" s="333"/>
      <c r="SOP85" s="333"/>
      <c r="SOQ85" s="333"/>
      <c r="SOR85" s="333"/>
      <c r="SOS85" s="333"/>
      <c r="SOT85" s="333"/>
      <c r="SOU85" s="333"/>
      <c r="SOV85" s="333"/>
      <c r="SOW85" s="333"/>
      <c r="SOX85" s="333"/>
      <c r="SOY85" s="333"/>
      <c r="SOZ85" s="333"/>
      <c r="SPA85" s="333"/>
      <c r="SPB85" s="333"/>
      <c r="SPC85" s="333"/>
      <c r="SPD85" s="333"/>
      <c r="SPE85" s="333"/>
      <c r="SPF85" s="333"/>
      <c r="SPG85" s="333"/>
      <c r="SPH85" s="333"/>
      <c r="SPI85" s="333"/>
      <c r="SPJ85" s="333"/>
      <c r="SPK85" s="333"/>
      <c r="SPL85" s="333"/>
      <c r="SPM85" s="333"/>
      <c r="SPN85" s="333"/>
      <c r="SPO85" s="333"/>
      <c r="SPP85" s="333"/>
      <c r="SPQ85" s="333"/>
      <c r="SPR85" s="333"/>
      <c r="SPS85" s="333"/>
      <c r="SPT85" s="333"/>
      <c r="SPU85" s="333"/>
      <c r="SPV85" s="333"/>
      <c r="SPW85" s="333"/>
      <c r="SPX85" s="333"/>
      <c r="SPY85" s="333"/>
      <c r="SPZ85" s="333"/>
      <c r="SQA85" s="333"/>
      <c r="SQB85" s="333"/>
      <c r="SQC85" s="333"/>
      <c r="SQD85" s="333"/>
      <c r="SQE85" s="333"/>
      <c r="SQF85" s="333"/>
      <c r="SQG85" s="333"/>
      <c r="SQH85" s="333"/>
      <c r="SQI85" s="333"/>
      <c r="SQJ85" s="333"/>
      <c r="SQK85" s="333"/>
      <c r="SQL85" s="333"/>
      <c r="SQM85" s="333"/>
      <c r="SQN85" s="333"/>
      <c r="SQO85" s="333"/>
      <c r="SQP85" s="333"/>
      <c r="SQQ85" s="333"/>
      <c r="SQR85" s="333"/>
      <c r="SQS85" s="333"/>
      <c r="SQT85" s="333"/>
      <c r="SQU85" s="333"/>
      <c r="SQV85" s="333"/>
      <c r="SQW85" s="333"/>
      <c r="SQX85" s="333"/>
      <c r="SQY85" s="333"/>
      <c r="SQZ85" s="333"/>
      <c r="SRA85" s="333"/>
      <c r="SRB85" s="333"/>
      <c r="SRC85" s="333"/>
      <c r="SRD85" s="333"/>
      <c r="SRE85" s="333"/>
      <c r="SRF85" s="333"/>
      <c r="SRG85" s="333"/>
      <c r="SRH85" s="333"/>
      <c r="SRI85" s="333"/>
      <c r="SRJ85" s="333"/>
      <c r="SRK85" s="333"/>
      <c r="SRL85" s="333"/>
      <c r="SRM85" s="333"/>
      <c r="SRN85" s="333"/>
      <c r="SRO85" s="333"/>
      <c r="SRP85" s="333"/>
      <c r="SRQ85" s="333"/>
      <c r="SRR85" s="333"/>
      <c r="SRS85" s="333"/>
      <c r="SRT85" s="333"/>
      <c r="SRU85" s="333"/>
      <c r="SRV85" s="333"/>
      <c r="SRW85" s="333"/>
      <c r="SRX85" s="333"/>
      <c r="SRY85" s="333"/>
      <c r="SRZ85" s="333"/>
      <c r="SSA85" s="333"/>
      <c r="SSB85" s="333"/>
      <c r="SSC85" s="333"/>
      <c r="SSD85" s="333"/>
      <c r="SSE85" s="333"/>
      <c r="SSF85" s="333"/>
      <c r="SSG85" s="333"/>
      <c r="SSH85" s="333"/>
      <c r="SSI85" s="333"/>
      <c r="SSJ85" s="333"/>
      <c r="SSK85" s="333"/>
      <c r="SSL85" s="333"/>
      <c r="SSM85" s="333"/>
      <c r="SSN85" s="333"/>
      <c r="SSO85" s="333"/>
      <c r="SSP85" s="333"/>
      <c r="SSQ85" s="333"/>
      <c r="SSR85" s="333"/>
      <c r="SSS85" s="333"/>
      <c r="SST85" s="333"/>
      <c r="SSU85" s="333"/>
      <c r="SSV85" s="333"/>
      <c r="SSW85" s="333"/>
      <c r="SSX85" s="333"/>
      <c r="SSY85" s="333"/>
      <c r="SSZ85" s="333"/>
      <c r="STA85" s="333"/>
      <c r="STB85" s="333"/>
      <c r="STC85" s="333"/>
      <c r="STD85" s="333"/>
      <c r="STE85" s="333"/>
      <c r="STF85" s="333"/>
      <c r="STG85" s="333"/>
      <c r="STH85" s="333"/>
      <c r="STI85" s="333"/>
      <c r="STJ85" s="333"/>
      <c r="STK85" s="333"/>
      <c r="STL85" s="333"/>
      <c r="STM85" s="333"/>
      <c r="STN85" s="333"/>
      <c r="STO85" s="333"/>
      <c r="STP85" s="333"/>
      <c r="STQ85" s="333"/>
      <c r="STR85" s="333"/>
      <c r="STS85" s="333"/>
      <c r="STT85" s="333"/>
      <c r="STU85" s="333"/>
      <c r="STV85" s="333"/>
      <c r="STW85" s="333"/>
      <c r="STX85" s="333"/>
      <c r="STY85" s="333"/>
      <c r="STZ85" s="333"/>
      <c r="SUA85" s="333"/>
      <c r="SUB85" s="333"/>
      <c r="SUC85" s="333"/>
      <c r="SUD85" s="333"/>
      <c r="SUE85" s="333"/>
      <c r="SUF85" s="333"/>
      <c r="SUG85" s="333"/>
      <c r="SUH85" s="333"/>
      <c r="SUI85" s="333"/>
      <c r="SUJ85" s="333"/>
      <c r="SUK85" s="333"/>
      <c r="SUL85" s="333"/>
      <c r="SUM85" s="333"/>
      <c r="SUN85" s="333"/>
      <c r="SUO85" s="333"/>
      <c r="SUP85" s="333"/>
      <c r="SUQ85" s="333"/>
      <c r="SUR85" s="333"/>
      <c r="SUS85" s="333"/>
      <c r="SUT85" s="333"/>
      <c r="SUU85" s="333"/>
      <c r="SUV85" s="333"/>
      <c r="SUW85" s="333"/>
      <c r="SUX85" s="333"/>
      <c r="SUY85" s="333"/>
      <c r="SUZ85" s="333"/>
      <c r="SVA85" s="333"/>
      <c r="SVB85" s="333"/>
      <c r="SVC85" s="333"/>
      <c r="SVD85" s="333"/>
      <c r="SVE85" s="333"/>
      <c r="SVF85" s="333"/>
      <c r="SVG85" s="333"/>
      <c r="SVH85" s="333"/>
      <c r="SVI85" s="333"/>
      <c r="SVJ85" s="333"/>
      <c r="SVK85" s="333"/>
      <c r="SVL85" s="333"/>
      <c r="SVM85" s="333"/>
      <c r="SVN85" s="333"/>
      <c r="SVO85" s="333"/>
      <c r="SVP85" s="333"/>
      <c r="SVQ85" s="333"/>
      <c r="SVR85" s="333"/>
      <c r="SVS85" s="333"/>
      <c r="SVT85" s="333"/>
      <c r="SVU85" s="333"/>
      <c r="SVV85" s="333"/>
      <c r="SVW85" s="333"/>
      <c r="SVX85" s="333"/>
      <c r="SVY85" s="333"/>
      <c r="SVZ85" s="333"/>
      <c r="SWA85" s="333"/>
      <c r="SWB85" s="333"/>
      <c r="SWC85" s="333"/>
      <c r="SWD85" s="333"/>
      <c r="SWE85" s="333"/>
      <c r="SWF85" s="333"/>
      <c r="SWG85" s="333"/>
      <c r="SWH85" s="333"/>
      <c r="SWI85" s="333"/>
      <c r="SWJ85" s="333"/>
      <c r="SWK85" s="333"/>
      <c r="SWL85" s="333"/>
      <c r="SWM85" s="333"/>
      <c r="SWN85" s="333"/>
      <c r="SWO85" s="333"/>
      <c r="SWP85" s="333"/>
      <c r="SWQ85" s="333"/>
      <c r="SWR85" s="333"/>
      <c r="SWS85" s="333"/>
      <c r="SWT85" s="333"/>
      <c r="SWU85" s="333"/>
      <c r="SWV85" s="333"/>
      <c r="SWW85" s="333"/>
      <c r="SWX85" s="333"/>
      <c r="SWY85" s="333"/>
      <c r="SWZ85" s="333"/>
      <c r="SXA85" s="333"/>
      <c r="SXB85" s="333"/>
      <c r="SXC85" s="333"/>
      <c r="SXD85" s="333"/>
      <c r="SXE85" s="333"/>
      <c r="SXF85" s="333"/>
      <c r="SXG85" s="333"/>
      <c r="SXH85" s="333"/>
      <c r="SXI85" s="333"/>
      <c r="SXJ85" s="333"/>
      <c r="SXK85" s="333"/>
      <c r="SXL85" s="333"/>
      <c r="SXM85" s="333"/>
      <c r="SXN85" s="333"/>
      <c r="SXO85" s="333"/>
      <c r="SXP85" s="333"/>
      <c r="SXQ85" s="333"/>
      <c r="SXR85" s="333"/>
      <c r="SXS85" s="333"/>
      <c r="SXT85" s="333"/>
      <c r="SXU85" s="333"/>
      <c r="SXV85" s="333"/>
      <c r="SXW85" s="333"/>
      <c r="SXX85" s="333"/>
      <c r="SXY85" s="333"/>
      <c r="SXZ85" s="333"/>
      <c r="SYA85" s="333"/>
      <c r="SYB85" s="333"/>
      <c r="SYC85" s="333"/>
      <c r="SYD85" s="333"/>
      <c r="SYE85" s="333"/>
      <c r="SYF85" s="333"/>
      <c r="SYG85" s="333"/>
      <c r="SYH85" s="333"/>
      <c r="SYI85" s="333"/>
      <c r="SYJ85" s="333"/>
      <c r="SYK85" s="333"/>
      <c r="SYL85" s="333"/>
      <c r="SYM85" s="333"/>
      <c r="SYN85" s="333"/>
      <c r="SYO85" s="333"/>
      <c r="SYP85" s="333"/>
      <c r="SYQ85" s="333"/>
      <c r="SYR85" s="333"/>
      <c r="SYS85" s="333"/>
      <c r="SYT85" s="333"/>
      <c r="SYU85" s="333"/>
      <c r="SYV85" s="333"/>
      <c r="SYW85" s="333"/>
      <c r="SYX85" s="333"/>
      <c r="SYY85" s="333"/>
      <c r="SYZ85" s="333"/>
      <c r="SZA85" s="333"/>
      <c r="SZB85" s="333"/>
      <c r="SZC85" s="333"/>
      <c r="SZD85" s="333"/>
      <c r="SZE85" s="333"/>
      <c r="SZF85" s="333"/>
      <c r="SZG85" s="333"/>
      <c r="SZH85" s="333"/>
      <c r="SZI85" s="333"/>
      <c r="SZJ85" s="333"/>
      <c r="SZK85" s="333"/>
      <c r="SZL85" s="333"/>
      <c r="SZM85" s="333"/>
      <c r="SZN85" s="333"/>
      <c r="SZO85" s="333"/>
      <c r="SZP85" s="333"/>
      <c r="SZQ85" s="333"/>
      <c r="SZR85" s="333"/>
      <c r="SZS85" s="333"/>
      <c r="SZT85" s="333"/>
      <c r="SZU85" s="333"/>
      <c r="SZV85" s="333"/>
      <c r="SZW85" s="333"/>
      <c r="SZX85" s="333"/>
      <c r="SZY85" s="333"/>
      <c r="SZZ85" s="333"/>
      <c r="TAA85" s="333"/>
      <c r="TAB85" s="333"/>
      <c r="TAC85" s="333"/>
      <c r="TAD85" s="333"/>
      <c r="TAE85" s="333"/>
      <c r="TAF85" s="333"/>
      <c r="TAG85" s="333"/>
      <c r="TAH85" s="333"/>
      <c r="TAI85" s="333"/>
      <c r="TAJ85" s="333"/>
      <c r="TAK85" s="333"/>
      <c r="TAL85" s="333"/>
      <c r="TAM85" s="333"/>
      <c r="TAN85" s="333"/>
      <c r="TAO85" s="333"/>
      <c r="TAP85" s="333"/>
      <c r="TAQ85" s="333"/>
      <c r="TAR85" s="333"/>
      <c r="TAS85" s="333"/>
      <c r="TAT85" s="333"/>
      <c r="TAU85" s="333"/>
      <c r="TAV85" s="333"/>
      <c r="TAW85" s="333"/>
      <c r="TAX85" s="333"/>
      <c r="TAY85" s="333"/>
      <c r="TAZ85" s="333"/>
      <c r="TBA85" s="333"/>
      <c r="TBB85" s="333"/>
      <c r="TBC85" s="333"/>
      <c r="TBD85" s="333"/>
      <c r="TBE85" s="333"/>
      <c r="TBF85" s="333"/>
      <c r="TBG85" s="333"/>
      <c r="TBH85" s="333"/>
      <c r="TBI85" s="333"/>
      <c r="TBJ85" s="333"/>
      <c r="TBK85" s="333"/>
      <c r="TBL85" s="333"/>
      <c r="TBM85" s="333"/>
      <c r="TBN85" s="333"/>
      <c r="TBO85" s="333"/>
      <c r="TBP85" s="333"/>
      <c r="TBQ85" s="333"/>
      <c r="TBR85" s="333"/>
      <c r="TBS85" s="333"/>
      <c r="TBT85" s="333"/>
      <c r="TBU85" s="333"/>
      <c r="TBV85" s="333"/>
      <c r="TBW85" s="333"/>
      <c r="TBX85" s="333"/>
      <c r="TBY85" s="333"/>
      <c r="TBZ85" s="333"/>
      <c r="TCA85" s="333"/>
      <c r="TCB85" s="333"/>
      <c r="TCC85" s="333"/>
      <c r="TCD85" s="333"/>
      <c r="TCE85" s="333"/>
      <c r="TCF85" s="333"/>
      <c r="TCG85" s="333"/>
      <c r="TCH85" s="333"/>
      <c r="TCI85" s="333"/>
      <c r="TCJ85" s="333"/>
      <c r="TCK85" s="333"/>
      <c r="TCL85" s="333"/>
      <c r="TCM85" s="333"/>
      <c r="TCN85" s="333"/>
      <c r="TCO85" s="333"/>
      <c r="TCP85" s="333"/>
      <c r="TCQ85" s="333"/>
      <c r="TCR85" s="333"/>
      <c r="TCS85" s="333"/>
      <c r="TCT85" s="333"/>
      <c r="TCU85" s="333"/>
      <c r="TCV85" s="333"/>
      <c r="TCW85" s="333"/>
      <c r="TCX85" s="333"/>
      <c r="TCY85" s="333"/>
      <c r="TCZ85" s="333"/>
      <c r="TDA85" s="333"/>
      <c r="TDB85" s="333"/>
      <c r="TDC85" s="333"/>
      <c r="TDD85" s="333"/>
      <c r="TDE85" s="333"/>
      <c r="TDF85" s="333"/>
      <c r="TDG85" s="333"/>
      <c r="TDH85" s="333"/>
      <c r="TDI85" s="333"/>
      <c r="TDJ85" s="333"/>
      <c r="TDK85" s="333"/>
      <c r="TDL85" s="333"/>
      <c r="TDM85" s="333"/>
      <c r="TDN85" s="333"/>
      <c r="TDO85" s="333"/>
      <c r="TDP85" s="333"/>
      <c r="TDQ85" s="333"/>
      <c r="TDR85" s="333"/>
      <c r="TDS85" s="333"/>
      <c r="TDT85" s="333"/>
      <c r="TDU85" s="333"/>
      <c r="TDV85" s="333"/>
      <c r="TDW85" s="333"/>
      <c r="TDX85" s="333"/>
      <c r="TDY85" s="333"/>
      <c r="TDZ85" s="333"/>
      <c r="TEA85" s="333"/>
      <c r="TEB85" s="333"/>
      <c r="TEC85" s="333"/>
      <c r="TED85" s="333"/>
      <c r="TEE85" s="333"/>
      <c r="TEF85" s="333"/>
      <c r="TEG85" s="333"/>
      <c r="TEH85" s="333"/>
      <c r="TEI85" s="333"/>
      <c r="TEJ85" s="333"/>
      <c r="TEK85" s="333"/>
      <c r="TEL85" s="333"/>
      <c r="TEM85" s="333"/>
      <c r="TEN85" s="333"/>
      <c r="TEO85" s="333"/>
      <c r="TEP85" s="333"/>
      <c r="TEQ85" s="333"/>
      <c r="TER85" s="333"/>
      <c r="TES85" s="333"/>
      <c r="TET85" s="333"/>
      <c r="TEU85" s="333"/>
      <c r="TEV85" s="333"/>
      <c r="TEW85" s="333"/>
      <c r="TEX85" s="333"/>
      <c r="TEY85" s="333"/>
      <c r="TEZ85" s="333"/>
      <c r="TFA85" s="333"/>
      <c r="TFB85" s="333"/>
      <c r="TFC85" s="333"/>
      <c r="TFD85" s="333"/>
      <c r="TFE85" s="333"/>
      <c r="TFF85" s="333"/>
      <c r="TFG85" s="333"/>
      <c r="TFH85" s="333"/>
      <c r="TFI85" s="333"/>
      <c r="TFJ85" s="333"/>
      <c r="TFK85" s="333"/>
      <c r="TFL85" s="333"/>
      <c r="TFM85" s="333"/>
      <c r="TFN85" s="333"/>
      <c r="TFO85" s="333"/>
      <c r="TFP85" s="333"/>
      <c r="TFQ85" s="333"/>
      <c r="TFR85" s="333"/>
      <c r="TFS85" s="333"/>
      <c r="TFT85" s="333"/>
      <c r="TFU85" s="333"/>
      <c r="TFV85" s="333"/>
      <c r="TFW85" s="333"/>
      <c r="TFX85" s="333"/>
      <c r="TFY85" s="333"/>
      <c r="TFZ85" s="333"/>
      <c r="TGA85" s="333"/>
      <c r="TGB85" s="333"/>
      <c r="TGC85" s="333"/>
      <c r="TGD85" s="333"/>
      <c r="TGE85" s="333"/>
      <c r="TGF85" s="333"/>
      <c r="TGG85" s="333"/>
      <c r="TGH85" s="333"/>
      <c r="TGI85" s="333"/>
      <c r="TGJ85" s="333"/>
      <c r="TGK85" s="333"/>
      <c r="TGL85" s="333"/>
      <c r="TGM85" s="333"/>
      <c r="TGN85" s="333"/>
      <c r="TGO85" s="333"/>
      <c r="TGP85" s="333"/>
      <c r="TGQ85" s="333"/>
      <c r="TGR85" s="333"/>
      <c r="TGS85" s="333"/>
      <c r="TGT85" s="333"/>
      <c r="TGU85" s="333"/>
      <c r="TGV85" s="333"/>
      <c r="TGW85" s="333"/>
      <c r="TGX85" s="333"/>
      <c r="TGY85" s="333"/>
      <c r="TGZ85" s="333"/>
      <c r="THA85" s="333"/>
      <c r="THB85" s="333"/>
      <c r="THC85" s="333"/>
      <c r="THD85" s="333"/>
      <c r="THE85" s="333"/>
      <c r="THF85" s="333"/>
      <c r="THG85" s="333"/>
      <c r="THH85" s="333"/>
      <c r="THI85" s="333"/>
      <c r="THJ85" s="333"/>
      <c r="THK85" s="333"/>
      <c r="THL85" s="333"/>
      <c r="THM85" s="333"/>
      <c r="THN85" s="333"/>
      <c r="THO85" s="333"/>
      <c r="THP85" s="333"/>
      <c r="THQ85" s="333"/>
      <c r="THR85" s="333"/>
      <c r="THS85" s="333"/>
      <c r="THT85" s="333"/>
      <c r="THU85" s="333"/>
      <c r="THV85" s="333"/>
      <c r="THW85" s="333"/>
      <c r="THX85" s="333"/>
      <c r="THY85" s="333"/>
      <c r="THZ85" s="333"/>
      <c r="TIA85" s="333"/>
      <c r="TIB85" s="333"/>
      <c r="TIC85" s="333"/>
      <c r="TID85" s="333"/>
      <c r="TIE85" s="333"/>
      <c r="TIF85" s="333"/>
      <c r="TIG85" s="333"/>
      <c r="TIH85" s="333"/>
      <c r="TII85" s="333"/>
      <c r="TIJ85" s="333"/>
      <c r="TIK85" s="333"/>
      <c r="TIL85" s="333"/>
      <c r="TIM85" s="333"/>
      <c r="TIN85" s="333"/>
      <c r="TIO85" s="333"/>
      <c r="TIP85" s="333"/>
      <c r="TIQ85" s="333"/>
      <c r="TIR85" s="333"/>
      <c r="TIS85" s="333"/>
      <c r="TIT85" s="333"/>
      <c r="TIU85" s="333"/>
      <c r="TIV85" s="333"/>
      <c r="TIW85" s="333"/>
      <c r="TIX85" s="333"/>
      <c r="TIY85" s="333"/>
      <c r="TIZ85" s="333"/>
      <c r="TJA85" s="333"/>
      <c r="TJB85" s="333"/>
      <c r="TJC85" s="333"/>
      <c r="TJD85" s="333"/>
      <c r="TJE85" s="333"/>
      <c r="TJF85" s="333"/>
      <c r="TJG85" s="333"/>
      <c r="TJH85" s="333"/>
      <c r="TJI85" s="333"/>
      <c r="TJJ85" s="333"/>
      <c r="TJK85" s="333"/>
      <c r="TJL85" s="333"/>
      <c r="TJM85" s="333"/>
      <c r="TJN85" s="333"/>
      <c r="TJO85" s="333"/>
      <c r="TJP85" s="333"/>
      <c r="TJQ85" s="333"/>
      <c r="TJR85" s="333"/>
      <c r="TJS85" s="333"/>
      <c r="TJT85" s="333"/>
      <c r="TJU85" s="333"/>
      <c r="TJV85" s="333"/>
      <c r="TJW85" s="333"/>
      <c r="TJX85" s="333"/>
      <c r="TJY85" s="333"/>
      <c r="TJZ85" s="333"/>
      <c r="TKA85" s="333"/>
      <c r="TKB85" s="333"/>
      <c r="TKC85" s="333"/>
      <c r="TKD85" s="333"/>
      <c r="TKE85" s="333"/>
      <c r="TKF85" s="333"/>
      <c r="TKG85" s="333"/>
      <c r="TKH85" s="333"/>
      <c r="TKI85" s="333"/>
      <c r="TKJ85" s="333"/>
      <c r="TKK85" s="333"/>
      <c r="TKL85" s="333"/>
      <c r="TKM85" s="333"/>
      <c r="TKN85" s="333"/>
      <c r="TKO85" s="333"/>
      <c r="TKP85" s="333"/>
      <c r="TKQ85" s="333"/>
      <c r="TKR85" s="333"/>
      <c r="TKS85" s="333"/>
      <c r="TKT85" s="333"/>
      <c r="TKU85" s="333"/>
      <c r="TKV85" s="333"/>
      <c r="TKW85" s="333"/>
      <c r="TKX85" s="333"/>
      <c r="TKY85" s="333"/>
      <c r="TKZ85" s="333"/>
      <c r="TLA85" s="333"/>
      <c r="TLB85" s="333"/>
      <c r="TLC85" s="333"/>
      <c r="TLD85" s="333"/>
      <c r="TLE85" s="333"/>
      <c r="TLF85" s="333"/>
      <c r="TLG85" s="333"/>
      <c r="TLH85" s="333"/>
      <c r="TLI85" s="333"/>
      <c r="TLJ85" s="333"/>
      <c r="TLK85" s="333"/>
      <c r="TLL85" s="333"/>
      <c r="TLM85" s="333"/>
      <c r="TLN85" s="333"/>
      <c r="TLO85" s="333"/>
      <c r="TLP85" s="333"/>
      <c r="TLQ85" s="333"/>
      <c r="TLR85" s="333"/>
      <c r="TLS85" s="333"/>
      <c r="TLT85" s="333"/>
      <c r="TLU85" s="333"/>
      <c r="TLV85" s="333"/>
      <c r="TLW85" s="333"/>
      <c r="TLX85" s="333"/>
      <c r="TLY85" s="333"/>
      <c r="TLZ85" s="333"/>
      <c r="TMA85" s="333"/>
      <c r="TMB85" s="333"/>
      <c r="TMC85" s="333"/>
      <c r="TMD85" s="333"/>
      <c r="TME85" s="333"/>
      <c r="TMF85" s="333"/>
      <c r="TMG85" s="333"/>
      <c r="TMH85" s="333"/>
      <c r="TMI85" s="333"/>
      <c r="TMJ85" s="333"/>
      <c r="TMK85" s="333"/>
      <c r="TML85" s="333"/>
      <c r="TMM85" s="333"/>
      <c r="TMN85" s="333"/>
      <c r="TMO85" s="333"/>
      <c r="TMP85" s="333"/>
      <c r="TMQ85" s="333"/>
      <c r="TMR85" s="333"/>
      <c r="TMS85" s="333"/>
      <c r="TMT85" s="333"/>
      <c r="TMU85" s="333"/>
      <c r="TMV85" s="333"/>
      <c r="TMW85" s="333"/>
      <c r="TMX85" s="333"/>
      <c r="TMY85" s="333"/>
      <c r="TMZ85" s="333"/>
      <c r="TNA85" s="333"/>
      <c r="TNB85" s="333"/>
      <c r="TNC85" s="333"/>
      <c r="TND85" s="333"/>
      <c r="TNE85" s="333"/>
      <c r="TNF85" s="333"/>
      <c r="TNG85" s="333"/>
      <c r="TNH85" s="333"/>
      <c r="TNI85" s="333"/>
      <c r="TNJ85" s="333"/>
      <c r="TNK85" s="333"/>
      <c r="TNL85" s="333"/>
      <c r="TNM85" s="333"/>
      <c r="TNN85" s="333"/>
      <c r="TNO85" s="333"/>
      <c r="TNP85" s="333"/>
      <c r="TNQ85" s="333"/>
      <c r="TNR85" s="333"/>
      <c r="TNS85" s="333"/>
      <c r="TNT85" s="333"/>
      <c r="TNU85" s="333"/>
      <c r="TNV85" s="333"/>
      <c r="TNW85" s="333"/>
      <c r="TNX85" s="333"/>
      <c r="TNY85" s="333"/>
      <c r="TNZ85" s="333"/>
      <c r="TOA85" s="333"/>
      <c r="TOB85" s="333"/>
      <c r="TOC85" s="333"/>
      <c r="TOD85" s="333"/>
      <c r="TOE85" s="333"/>
      <c r="TOF85" s="333"/>
      <c r="TOG85" s="333"/>
      <c r="TOH85" s="333"/>
      <c r="TOI85" s="333"/>
      <c r="TOJ85" s="333"/>
      <c r="TOK85" s="333"/>
      <c r="TOL85" s="333"/>
      <c r="TOM85" s="333"/>
      <c r="TON85" s="333"/>
      <c r="TOO85" s="333"/>
      <c r="TOP85" s="333"/>
      <c r="TOQ85" s="333"/>
      <c r="TOR85" s="333"/>
      <c r="TOS85" s="333"/>
      <c r="TOT85" s="333"/>
      <c r="TOU85" s="333"/>
      <c r="TOV85" s="333"/>
      <c r="TOW85" s="333"/>
      <c r="TOX85" s="333"/>
      <c r="TOY85" s="333"/>
      <c r="TOZ85" s="333"/>
      <c r="TPA85" s="333"/>
      <c r="TPB85" s="333"/>
      <c r="TPC85" s="333"/>
      <c r="TPD85" s="333"/>
      <c r="TPE85" s="333"/>
      <c r="TPF85" s="333"/>
      <c r="TPG85" s="333"/>
      <c r="TPH85" s="333"/>
      <c r="TPI85" s="333"/>
      <c r="TPJ85" s="333"/>
      <c r="TPK85" s="333"/>
      <c r="TPL85" s="333"/>
      <c r="TPM85" s="333"/>
      <c r="TPN85" s="333"/>
      <c r="TPO85" s="333"/>
      <c r="TPP85" s="333"/>
      <c r="TPQ85" s="333"/>
      <c r="TPR85" s="333"/>
      <c r="TPS85" s="333"/>
      <c r="TPT85" s="333"/>
      <c r="TPU85" s="333"/>
      <c r="TPV85" s="333"/>
      <c r="TPW85" s="333"/>
      <c r="TPX85" s="333"/>
      <c r="TPY85" s="333"/>
      <c r="TPZ85" s="333"/>
      <c r="TQA85" s="333"/>
      <c r="TQB85" s="333"/>
      <c r="TQC85" s="333"/>
      <c r="TQD85" s="333"/>
      <c r="TQE85" s="333"/>
      <c r="TQF85" s="333"/>
      <c r="TQG85" s="333"/>
      <c r="TQH85" s="333"/>
      <c r="TQI85" s="333"/>
      <c r="TQJ85" s="333"/>
      <c r="TQK85" s="333"/>
      <c r="TQL85" s="333"/>
      <c r="TQM85" s="333"/>
      <c r="TQN85" s="333"/>
      <c r="TQO85" s="333"/>
      <c r="TQP85" s="333"/>
      <c r="TQQ85" s="333"/>
      <c r="TQR85" s="333"/>
      <c r="TQS85" s="333"/>
      <c r="TQT85" s="333"/>
      <c r="TQU85" s="333"/>
      <c r="TQV85" s="333"/>
      <c r="TQW85" s="333"/>
      <c r="TQX85" s="333"/>
      <c r="TQY85" s="333"/>
      <c r="TQZ85" s="333"/>
      <c r="TRA85" s="333"/>
      <c r="TRB85" s="333"/>
      <c r="TRC85" s="333"/>
      <c r="TRD85" s="333"/>
      <c r="TRE85" s="333"/>
      <c r="TRF85" s="333"/>
      <c r="TRG85" s="333"/>
      <c r="TRH85" s="333"/>
      <c r="TRI85" s="333"/>
      <c r="TRJ85" s="333"/>
      <c r="TRK85" s="333"/>
      <c r="TRL85" s="333"/>
      <c r="TRM85" s="333"/>
      <c r="TRN85" s="333"/>
      <c r="TRO85" s="333"/>
      <c r="TRP85" s="333"/>
      <c r="TRQ85" s="333"/>
      <c r="TRR85" s="333"/>
      <c r="TRS85" s="333"/>
      <c r="TRT85" s="333"/>
      <c r="TRU85" s="333"/>
      <c r="TRV85" s="333"/>
      <c r="TRW85" s="333"/>
      <c r="TRX85" s="333"/>
      <c r="TRY85" s="333"/>
      <c r="TRZ85" s="333"/>
      <c r="TSA85" s="333"/>
      <c r="TSB85" s="333"/>
      <c r="TSC85" s="333"/>
      <c r="TSD85" s="333"/>
      <c r="TSE85" s="333"/>
      <c r="TSF85" s="333"/>
      <c r="TSG85" s="333"/>
      <c r="TSH85" s="333"/>
      <c r="TSI85" s="333"/>
      <c r="TSJ85" s="333"/>
      <c r="TSK85" s="333"/>
      <c r="TSL85" s="333"/>
      <c r="TSM85" s="333"/>
      <c r="TSN85" s="333"/>
      <c r="TSO85" s="333"/>
      <c r="TSP85" s="333"/>
      <c r="TSQ85" s="333"/>
      <c r="TSR85" s="333"/>
      <c r="TSS85" s="333"/>
      <c r="TST85" s="333"/>
      <c r="TSU85" s="333"/>
      <c r="TSV85" s="333"/>
      <c r="TSW85" s="333"/>
      <c r="TSX85" s="333"/>
      <c r="TSY85" s="333"/>
      <c r="TSZ85" s="333"/>
      <c r="TTA85" s="333"/>
      <c r="TTB85" s="333"/>
      <c r="TTC85" s="333"/>
      <c r="TTD85" s="333"/>
      <c r="TTE85" s="333"/>
      <c r="TTF85" s="333"/>
      <c r="TTG85" s="333"/>
      <c r="TTH85" s="333"/>
      <c r="TTI85" s="333"/>
      <c r="TTJ85" s="333"/>
      <c r="TTK85" s="333"/>
      <c r="TTL85" s="333"/>
      <c r="TTM85" s="333"/>
      <c r="TTN85" s="333"/>
      <c r="TTO85" s="333"/>
      <c r="TTP85" s="333"/>
      <c r="TTQ85" s="333"/>
      <c r="TTR85" s="333"/>
      <c r="TTS85" s="333"/>
      <c r="TTT85" s="333"/>
      <c r="TTU85" s="333"/>
      <c r="TTV85" s="333"/>
      <c r="TTW85" s="333"/>
      <c r="TTX85" s="333"/>
      <c r="TTY85" s="333"/>
      <c r="TTZ85" s="333"/>
      <c r="TUA85" s="333"/>
      <c r="TUB85" s="333"/>
      <c r="TUC85" s="333"/>
      <c r="TUD85" s="333"/>
      <c r="TUE85" s="333"/>
      <c r="TUF85" s="333"/>
      <c r="TUG85" s="333"/>
      <c r="TUH85" s="333"/>
      <c r="TUI85" s="333"/>
      <c r="TUJ85" s="333"/>
      <c r="TUK85" s="333"/>
      <c r="TUL85" s="333"/>
      <c r="TUM85" s="333"/>
      <c r="TUN85" s="333"/>
      <c r="TUO85" s="333"/>
      <c r="TUP85" s="333"/>
      <c r="TUQ85" s="333"/>
      <c r="TUR85" s="333"/>
      <c r="TUS85" s="333"/>
      <c r="TUT85" s="333"/>
      <c r="TUU85" s="333"/>
      <c r="TUV85" s="333"/>
      <c r="TUW85" s="333"/>
      <c r="TUX85" s="333"/>
      <c r="TUY85" s="333"/>
      <c r="TUZ85" s="333"/>
      <c r="TVA85" s="333"/>
      <c r="TVB85" s="333"/>
      <c r="TVC85" s="333"/>
      <c r="TVD85" s="333"/>
      <c r="TVE85" s="333"/>
      <c r="TVF85" s="333"/>
      <c r="TVG85" s="333"/>
      <c r="TVH85" s="333"/>
      <c r="TVI85" s="333"/>
      <c r="TVJ85" s="333"/>
      <c r="TVK85" s="333"/>
      <c r="TVL85" s="333"/>
      <c r="TVM85" s="333"/>
      <c r="TVN85" s="333"/>
      <c r="TVO85" s="333"/>
      <c r="TVP85" s="333"/>
      <c r="TVQ85" s="333"/>
      <c r="TVR85" s="333"/>
      <c r="TVS85" s="333"/>
      <c r="TVT85" s="333"/>
      <c r="TVU85" s="333"/>
      <c r="TVV85" s="333"/>
      <c r="TVW85" s="333"/>
      <c r="TVX85" s="333"/>
      <c r="TVY85" s="333"/>
      <c r="TVZ85" s="333"/>
      <c r="TWA85" s="333"/>
      <c r="TWB85" s="333"/>
      <c r="TWC85" s="333"/>
      <c r="TWD85" s="333"/>
      <c r="TWE85" s="333"/>
      <c r="TWF85" s="333"/>
      <c r="TWG85" s="333"/>
      <c r="TWH85" s="333"/>
      <c r="TWI85" s="333"/>
      <c r="TWJ85" s="333"/>
      <c r="TWK85" s="333"/>
      <c r="TWL85" s="333"/>
      <c r="TWM85" s="333"/>
      <c r="TWN85" s="333"/>
      <c r="TWO85" s="333"/>
      <c r="TWP85" s="333"/>
      <c r="TWQ85" s="333"/>
      <c r="TWR85" s="333"/>
      <c r="TWS85" s="333"/>
      <c r="TWT85" s="333"/>
      <c r="TWU85" s="333"/>
      <c r="TWV85" s="333"/>
      <c r="TWW85" s="333"/>
      <c r="TWX85" s="333"/>
      <c r="TWY85" s="333"/>
      <c r="TWZ85" s="333"/>
      <c r="TXA85" s="333"/>
      <c r="TXB85" s="333"/>
      <c r="TXC85" s="333"/>
      <c r="TXD85" s="333"/>
      <c r="TXE85" s="333"/>
      <c r="TXF85" s="333"/>
      <c r="TXG85" s="333"/>
      <c r="TXH85" s="333"/>
      <c r="TXI85" s="333"/>
      <c r="TXJ85" s="333"/>
      <c r="TXK85" s="333"/>
      <c r="TXL85" s="333"/>
      <c r="TXM85" s="333"/>
      <c r="TXN85" s="333"/>
      <c r="TXO85" s="333"/>
      <c r="TXP85" s="333"/>
      <c r="TXQ85" s="333"/>
      <c r="TXR85" s="333"/>
      <c r="TXS85" s="333"/>
      <c r="TXT85" s="333"/>
      <c r="TXU85" s="333"/>
      <c r="TXV85" s="333"/>
      <c r="TXW85" s="333"/>
      <c r="TXX85" s="333"/>
      <c r="TXY85" s="333"/>
      <c r="TXZ85" s="333"/>
      <c r="TYA85" s="333"/>
      <c r="TYB85" s="333"/>
      <c r="TYC85" s="333"/>
      <c r="TYD85" s="333"/>
      <c r="TYE85" s="333"/>
      <c r="TYF85" s="333"/>
      <c r="TYG85" s="333"/>
      <c r="TYH85" s="333"/>
      <c r="TYI85" s="333"/>
      <c r="TYJ85" s="333"/>
      <c r="TYK85" s="333"/>
      <c r="TYL85" s="333"/>
      <c r="TYM85" s="333"/>
      <c r="TYN85" s="333"/>
      <c r="TYO85" s="333"/>
      <c r="TYP85" s="333"/>
      <c r="TYQ85" s="333"/>
      <c r="TYR85" s="333"/>
      <c r="TYS85" s="333"/>
      <c r="TYT85" s="333"/>
      <c r="TYU85" s="333"/>
      <c r="TYV85" s="333"/>
      <c r="TYW85" s="333"/>
      <c r="TYX85" s="333"/>
      <c r="TYY85" s="333"/>
      <c r="TYZ85" s="333"/>
      <c r="TZA85" s="333"/>
      <c r="TZB85" s="333"/>
      <c r="TZC85" s="333"/>
      <c r="TZD85" s="333"/>
      <c r="TZE85" s="333"/>
      <c r="TZF85" s="333"/>
      <c r="TZG85" s="333"/>
      <c r="TZH85" s="333"/>
      <c r="TZI85" s="333"/>
      <c r="TZJ85" s="333"/>
      <c r="TZK85" s="333"/>
      <c r="TZL85" s="333"/>
      <c r="TZM85" s="333"/>
      <c r="TZN85" s="333"/>
      <c r="TZO85" s="333"/>
      <c r="TZP85" s="333"/>
      <c r="TZQ85" s="333"/>
      <c r="TZR85" s="333"/>
      <c r="TZS85" s="333"/>
      <c r="TZT85" s="333"/>
      <c r="TZU85" s="333"/>
      <c r="TZV85" s="333"/>
      <c r="TZW85" s="333"/>
      <c r="TZX85" s="333"/>
      <c r="TZY85" s="333"/>
      <c r="TZZ85" s="333"/>
      <c r="UAA85" s="333"/>
      <c r="UAB85" s="333"/>
      <c r="UAC85" s="333"/>
      <c r="UAD85" s="333"/>
      <c r="UAE85" s="333"/>
      <c r="UAF85" s="333"/>
      <c r="UAG85" s="333"/>
      <c r="UAH85" s="333"/>
      <c r="UAI85" s="333"/>
      <c r="UAJ85" s="333"/>
      <c r="UAK85" s="333"/>
      <c r="UAL85" s="333"/>
      <c r="UAM85" s="333"/>
      <c r="UAN85" s="333"/>
      <c r="UAO85" s="333"/>
      <c r="UAP85" s="333"/>
      <c r="UAQ85" s="333"/>
      <c r="UAR85" s="333"/>
      <c r="UAS85" s="333"/>
      <c r="UAT85" s="333"/>
      <c r="UAU85" s="333"/>
      <c r="UAV85" s="333"/>
      <c r="UAW85" s="333"/>
      <c r="UAX85" s="333"/>
      <c r="UAY85" s="333"/>
      <c r="UAZ85" s="333"/>
      <c r="UBA85" s="333"/>
      <c r="UBB85" s="333"/>
      <c r="UBC85" s="333"/>
      <c r="UBD85" s="333"/>
      <c r="UBE85" s="333"/>
      <c r="UBF85" s="333"/>
      <c r="UBG85" s="333"/>
      <c r="UBH85" s="333"/>
      <c r="UBI85" s="333"/>
      <c r="UBJ85" s="333"/>
      <c r="UBK85" s="333"/>
      <c r="UBL85" s="333"/>
      <c r="UBM85" s="333"/>
      <c r="UBN85" s="333"/>
      <c r="UBO85" s="333"/>
      <c r="UBP85" s="333"/>
      <c r="UBQ85" s="333"/>
      <c r="UBR85" s="333"/>
      <c r="UBS85" s="333"/>
      <c r="UBT85" s="333"/>
      <c r="UBU85" s="333"/>
      <c r="UBV85" s="333"/>
      <c r="UBW85" s="333"/>
      <c r="UBX85" s="333"/>
      <c r="UBY85" s="333"/>
      <c r="UBZ85" s="333"/>
      <c r="UCA85" s="333"/>
      <c r="UCB85" s="333"/>
      <c r="UCC85" s="333"/>
      <c r="UCD85" s="333"/>
      <c r="UCE85" s="333"/>
      <c r="UCF85" s="333"/>
      <c r="UCG85" s="333"/>
      <c r="UCH85" s="333"/>
      <c r="UCI85" s="333"/>
      <c r="UCJ85" s="333"/>
      <c r="UCK85" s="333"/>
      <c r="UCL85" s="333"/>
      <c r="UCM85" s="333"/>
      <c r="UCN85" s="333"/>
      <c r="UCO85" s="333"/>
      <c r="UCP85" s="333"/>
      <c r="UCQ85" s="333"/>
      <c r="UCR85" s="333"/>
      <c r="UCS85" s="333"/>
      <c r="UCT85" s="333"/>
      <c r="UCU85" s="333"/>
      <c r="UCV85" s="333"/>
      <c r="UCW85" s="333"/>
      <c r="UCX85" s="333"/>
      <c r="UCY85" s="333"/>
      <c r="UCZ85" s="333"/>
      <c r="UDA85" s="333"/>
      <c r="UDB85" s="333"/>
      <c r="UDC85" s="333"/>
      <c r="UDD85" s="333"/>
      <c r="UDE85" s="333"/>
      <c r="UDF85" s="333"/>
      <c r="UDG85" s="333"/>
      <c r="UDH85" s="333"/>
      <c r="UDI85" s="333"/>
      <c r="UDJ85" s="333"/>
      <c r="UDK85" s="333"/>
      <c r="UDL85" s="333"/>
      <c r="UDM85" s="333"/>
      <c r="UDN85" s="333"/>
      <c r="UDO85" s="333"/>
      <c r="UDP85" s="333"/>
      <c r="UDQ85" s="333"/>
      <c r="UDR85" s="333"/>
      <c r="UDS85" s="333"/>
      <c r="UDT85" s="333"/>
      <c r="UDU85" s="333"/>
      <c r="UDV85" s="333"/>
      <c r="UDW85" s="333"/>
      <c r="UDX85" s="333"/>
      <c r="UDY85" s="333"/>
      <c r="UDZ85" s="333"/>
      <c r="UEA85" s="333"/>
      <c r="UEB85" s="333"/>
      <c r="UEC85" s="333"/>
      <c r="UED85" s="333"/>
      <c r="UEE85" s="333"/>
      <c r="UEF85" s="333"/>
      <c r="UEG85" s="333"/>
      <c r="UEH85" s="333"/>
      <c r="UEI85" s="333"/>
      <c r="UEJ85" s="333"/>
      <c r="UEK85" s="333"/>
      <c r="UEL85" s="333"/>
      <c r="UEM85" s="333"/>
      <c r="UEN85" s="333"/>
      <c r="UEO85" s="333"/>
      <c r="UEP85" s="333"/>
      <c r="UEQ85" s="333"/>
      <c r="UER85" s="333"/>
      <c r="UES85" s="333"/>
      <c r="UET85" s="333"/>
      <c r="UEU85" s="333"/>
      <c r="UEV85" s="333"/>
      <c r="UEW85" s="333"/>
      <c r="UEX85" s="333"/>
      <c r="UEY85" s="333"/>
      <c r="UEZ85" s="333"/>
      <c r="UFA85" s="333"/>
      <c r="UFB85" s="333"/>
      <c r="UFC85" s="333"/>
      <c r="UFD85" s="333"/>
      <c r="UFE85" s="333"/>
      <c r="UFF85" s="333"/>
      <c r="UFG85" s="333"/>
      <c r="UFH85" s="333"/>
      <c r="UFI85" s="333"/>
      <c r="UFJ85" s="333"/>
      <c r="UFK85" s="333"/>
      <c r="UFL85" s="333"/>
      <c r="UFM85" s="333"/>
      <c r="UFN85" s="333"/>
      <c r="UFO85" s="333"/>
      <c r="UFP85" s="333"/>
      <c r="UFQ85" s="333"/>
      <c r="UFR85" s="333"/>
      <c r="UFS85" s="333"/>
      <c r="UFT85" s="333"/>
      <c r="UFU85" s="333"/>
      <c r="UFV85" s="333"/>
      <c r="UFW85" s="333"/>
      <c r="UFX85" s="333"/>
      <c r="UFY85" s="333"/>
      <c r="UFZ85" s="333"/>
      <c r="UGA85" s="333"/>
      <c r="UGB85" s="333"/>
      <c r="UGC85" s="333"/>
      <c r="UGD85" s="333"/>
      <c r="UGE85" s="333"/>
      <c r="UGF85" s="333"/>
      <c r="UGG85" s="333"/>
      <c r="UGH85" s="333"/>
      <c r="UGI85" s="333"/>
      <c r="UGJ85" s="333"/>
      <c r="UGK85" s="333"/>
      <c r="UGL85" s="333"/>
      <c r="UGM85" s="333"/>
      <c r="UGN85" s="333"/>
      <c r="UGO85" s="333"/>
      <c r="UGP85" s="333"/>
      <c r="UGQ85" s="333"/>
      <c r="UGR85" s="333"/>
      <c r="UGS85" s="333"/>
      <c r="UGT85" s="333"/>
      <c r="UGU85" s="333"/>
      <c r="UGV85" s="333"/>
      <c r="UGW85" s="333"/>
      <c r="UGX85" s="333"/>
      <c r="UGY85" s="333"/>
      <c r="UGZ85" s="333"/>
      <c r="UHA85" s="333"/>
      <c r="UHB85" s="333"/>
      <c r="UHC85" s="333"/>
      <c r="UHD85" s="333"/>
      <c r="UHE85" s="333"/>
      <c r="UHF85" s="333"/>
      <c r="UHG85" s="333"/>
      <c r="UHH85" s="333"/>
      <c r="UHI85" s="333"/>
      <c r="UHJ85" s="333"/>
      <c r="UHK85" s="333"/>
      <c r="UHL85" s="333"/>
      <c r="UHM85" s="333"/>
      <c r="UHN85" s="333"/>
      <c r="UHO85" s="333"/>
      <c r="UHP85" s="333"/>
      <c r="UHQ85" s="333"/>
      <c r="UHR85" s="333"/>
      <c r="UHS85" s="333"/>
      <c r="UHT85" s="333"/>
      <c r="UHU85" s="333"/>
      <c r="UHV85" s="333"/>
      <c r="UHW85" s="333"/>
      <c r="UHX85" s="333"/>
      <c r="UHY85" s="333"/>
      <c r="UHZ85" s="333"/>
      <c r="UIA85" s="333"/>
      <c r="UIB85" s="333"/>
      <c r="UIC85" s="333"/>
      <c r="UID85" s="333"/>
      <c r="UIE85" s="333"/>
      <c r="UIF85" s="333"/>
      <c r="UIG85" s="333"/>
      <c r="UIH85" s="333"/>
      <c r="UII85" s="333"/>
      <c r="UIJ85" s="333"/>
      <c r="UIK85" s="333"/>
      <c r="UIL85" s="333"/>
      <c r="UIM85" s="333"/>
      <c r="UIN85" s="333"/>
      <c r="UIO85" s="333"/>
      <c r="UIP85" s="333"/>
      <c r="UIQ85" s="333"/>
      <c r="UIR85" s="333"/>
      <c r="UIS85" s="333"/>
      <c r="UIT85" s="333"/>
      <c r="UIU85" s="333"/>
      <c r="UIV85" s="333"/>
      <c r="UIW85" s="333"/>
      <c r="UIX85" s="333"/>
      <c r="UIY85" s="333"/>
      <c r="UIZ85" s="333"/>
      <c r="UJA85" s="333"/>
      <c r="UJB85" s="333"/>
      <c r="UJC85" s="333"/>
      <c r="UJD85" s="333"/>
      <c r="UJE85" s="333"/>
      <c r="UJF85" s="333"/>
      <c r="UJG85" s="333"/>
      <c r="UJH85" s="333"/>
      <c r="UJI85" s="333"/>
      <c r="UJJ85" s="333"/>
      <c r="UJK85" s="333"/>
      <c r="UJL85" s="333"/>
      <c r="UJM85" s="333"/>
      <c r="UJN85" s="333"/>
      <c r="UJO85" s="333"/>
      <c r="UJP85" s="333"/>
      <c r="UJQ85" s="333"/>
      <c r="UJR85" s="333"/>
      <c r="UJS85" s="333"/>
      <c r="UJT85" s="333"/>
      <c r="UJU85" s="333"/>
      <c r="UJV85" s="333"/>
      <c r="UJW85" s="333"/>
      <c r="UJX85" s="333"/>
      <c r="UJY85" s="333"/>
      <c r="UJZ85" s="333"/>
      <c r="UKA85" s="333"/>
      <c r="UKB85" s="333"/>
      <c r="UKC85" s="333"/>
      <c r="UKD85" s="333"/>
      <c r="UKE85" s="333"/>
      <c r="UKF85" s="333"/>
      <c r="UKG85" s="333"/>
      <c r="UKH85" s="333"/>
      <c r="UKI85" s="333"/>
      <c r="UKJ85" s="333"/>
      <c r="UKK85" s="333"/>
      <c r="UKL85" s="333"/>
      <c r="UKM85" s="333"/>
      <c r="UKN85" s="333"/>
      <c r="UKO85" s="333"/>
      <c r="UKP85" s="333"/>
      <c r="UKQ85" s="333"/>
      <c r="UKR85" s="333"/>
      <c r="UKS85" s="333"/>
      <c r="UKT85" s="333"/>
      <c r="UKU85" s="333"/>
      <c r="UKV85" s="333"/>
      <c r="UKW85" s="333"/>
      <c r="UKX85" s="333"/>
      <c r="UKY85" s="333"/>
      <c r="UKZ85" s="333"/>
      <c r="ULA85" s="333"/>
      <c r="ULB85" s="333"/>
      <c r="ULC85" s="333"/>
      <c r="ULD85" s="333"/>
      <c r="ULE85" s="333"/>
      <c r="ULF85" s="333"/>
      <c r="ULG85" s="333"/>
      <c r="ULH85" s="333"/>
      <c r="ULI85" s="333"/>
      <c r="ULJ85" s="333"/>
      <c r="ULK85" s="333"/>
      <c r="ULL85" s="333"/>
      <c r="ULM85" s="333"/>
      <c r="ULN85" s="333"/>
      <c r="ULO85" s="333"/>
      <c r="ULP85" s="333"/>
      <c r="ULQ85" s="333"/>
      <c r="ULR85" s="333"/>
      <c r="ULS85" s="333"/>
      <c r="ULT85" s="333"/>
      <c r="ULU85" s="333"/>
      <c r="ULV85" s="333"/>
      <c r="ULW85" s="333"/>
      <c r="ULX85" s="333"/>
      <c r="ULY85" s="333"/>
      <c r="ULZ85" s="333"/>
      <c r="UMA85" s="333"/>
      <c r="UMB85" s="333"/>
      <c r="UMC85" s="333"/>
      <c r="UMD85" s="333"/>
      <c r="UME85" s="333"/>
      <c r="UMF85" s="333"/>
      <c r="UMG85" s="333"/>
      <c r="UMH85" s="333"/>
      <c r="UMI85" s="333"/>
      <c r="UMJ85" s="333"/>
      <c r="UMK85" s="333"/>
      <c r="UML85" s="333"/>
      <c r="UMM85" s="333"/>
      <c r="UMN85" s="333"/>
      <c r="UMO85" s="333"/>
      <c r="UMP85" s="333"/>
      <c r="UMQ85" s="333"/>
      <c r="UMR85" s="333"/>
      <c r="UMS85" s="333"/>
      <c r="UMT85" s="333"/>
      <c r="UMU85" s="333"/>
      <c r="UMV85" s="333"/>
      <c r="UMW85" s="333"/>
      <c r="UMX85" s="333"/>
      <c r="UMY85" s="333"/>
      <c r="UMZ85" s="333"/>
      <c r="UNA85" s="333"/>
      <c r="UNB85" s="333"/>
      <c r="UNC85" s="333"/>
      <c r="UND85" s="333"/>
      <c r="UNE85" s="333"/>
      <c r="UNF85" s="333"/>
      <c r="UNG85" s="333"/>
      <c r="UNH85" s="333"/>
      <c r="UNI85" s="333"/>
      <c r="UNJ85" s="333"/>
      <c r="UNK85" s="333"/>
      <c r="UNL85" s="333"/>
      <c r="UNM85" s="333"/>
      <c r="UNN85" s="333"/>
      <c r="UNO85" s="333"/>
      <c r="UNP85" s="333"/>
      <c r="UNQ85" s="333"/>
      <c r="UNR85" s="333"/>
      <c r="UNS85" s="333"/>
      <c r="UNT85" s="333"/>
      <c r="UNU85" s="333"/>
      <c r="UNV85" s="333"/>
      <c r="UNW85" s="333"/>
      <c r="UNX85" s="333"/>
      <c r="UNY85" s="333"/>
      <c r="UNZ85" s="333"/>
      <c r="UOA85" s="333"/>
      <c r="UOB85" s="333"/>
      <c r="UOC85" s="333"/>
      <c r="UOD85" s="333"/>
      <c r="UOE85" s="333"/>
      <c r="UOF85" s="333"/>
      <c r="UOG85" s="333"/>
      <c r="UOH85" s="333"/>
      <c r="UOI85" s="333"/>
      <c r="UOJ85" s="333"/>
      <c r="UOK85" s="333"/>
      <c r="UOL85" s="333"/>
      <c r="UOM85" s="333"/>
      <c r="UON85" s="333"/>
      <c r="UOO85" s="333"/>
      <c r="UOP85" s="333"/>
      <c r="UOQ85" s="333"/>
      <c r="UOR85" s="333"/>
      <c r="UOS85" s="333"/>
      <c r="UOT85" s="333"/>
      <c r="UOU85" s="333"/>
      <c r="UOV85" s="333"/>
      <c r="UOW85" s="333"/>
      <c r="UOX85" s="333"/>
      <c r="UOY85" s="333"/>
      <c r="UOZ85" s="333"/>
      <c r="UPA85" s="333"/>
      <c r="UPB85" s="333"/>
      <c r="UPC85" s="333"/>
      <c r="UPD85" s="333"/>
      <c r="UPE85" s="333"/>
      <c r="UPF85" s="333"/>
      <c r="UPG85" s="333"/>
      <c r="UPH85" s="333"/>
      <c r="UPI85" s="333"/>
      <c r="UPJ85" s="333"/>
      <c r="UPK85" s="333"/>
      <c r="UPL85" s="333"/>
      <c r="UPM85" s="333"/>
      <c r="UPN85" s="333"/>
      <c r="UPO85" s="333"/>
      <c r="UPP85" s="333"/>
      <c r="UPQ85" s="333"/>
      <c r="UPR85" s="333"/>
      <c r="UPS85" s="333"/>
      <c r="UPT85" s="333"/>
      <c r="UPU85" s="333"/>
      <c r="UPV85" s="333"/>
      <c r="UPW85" s="333"/>
      <c r="UPX85" s="333"/>
      <c r="UPY85" s="333"/>
      <c r="UPZ85" s="333"/>
      <c r="UQA85" s="333"/>
      <c r="UQB85" s="333"/>
      <c r="UQC85" s="333"/>
      <c r="UQD85" s="333"/>
      <c r="UQE85" s="333"/>
      <c r="UQF85" s="333"/>
      <c r="UQG85" s="333"/>
      <c r="UQH85" s="333"/>
      <c r="UQI85" s="333"/>
      <c r="UQJ85" s="333"/>
      <c r="UQK85" s="333"/>
      <c r="UQL85" s="333"/>
      <c r="UQM85" s="333"/>
      <c r="UQN85" s="333"/>
      <c r="UQO85" s="333"/>
      <c r="UQP85" s="333"/>
      <c r="UQQ85" s="333"/>
      <c r="UQR85" s="333"/>
      <c r="UQS85" s="333"/>
      <c r="UQT85" s="333"/>
      <c r="UQU85" s="333"/>
      <c r="UQV85" s="333"/>
      <c r="UQW85" s="333"/>
      <c r="UQX85" s="333"/>
      <c r="UQY85" s="333"/>
      <c r="UQZ85" s="333"/>
      <c r="URA85" s="333"/>
      <c r="URB85" s="333"/>
      <c r="URC85" s="333"/>
      <c r="URD85" s="333"/>
      <c r="URE85" s="333"/>
      <c r="URF85" s="333"/>
      <c r="URG85" s="333"/>
      <c r="URH85" s="333"/>
      <c r="URI85" s="333"/>
      <c r="URJ85" s="333"/>
      <c r="URK85" s="333"/>
      <c r="URL85" s="333"/>
      <c r="URM85" s="333"/>
      <c r="URN85" s="333"/>
      <c r="URO85" s="333"/>
      <c r="URP85" s="333"/>
      <c r="URQ85" s="333"/>
      <c r="URR85" s="333"/>
      <c r="URS85" s="333"/>
      <c r="URT85" s="333"/>
      <c r="URU85" s="333"/>
      <c r="URV85" s="333"/>
      <c r="URW85" s="333"/>
      <c r="URX85" s="333"/>
      <c r="URY85" s="333"/>
      <c r="URZ85" s="333"/>
      <c r="USA85" s="333"/>
      <c r="USB85" s="333"/>
      <c r="USC85" s="333"/>
      <c r="USD85" s="333"/>
      <c r="USE85" s="333"/>
      <c r="USF85" s="333"/>
      <c r="USG85" s="333"/>
      <c r="USH85" s="333"/>
      <c r="USI85" s="333"/>
      <c r="USJ85" s="333"/>
      <c r="USK85" s="333"/>
      <c r="USL85" s="333"/>
      <c r="USM85" s="333"/>
      <c r="USN85" s="333"/>
      <c r="USO85" s="333"/>
      <c r="USP85" s="333"/>
      <c r="USQ85" s="333"/>
      <c r="USR85" s="333"/>
      <c r="USS85" s="333"/>
      <c r="UST85" s="333"/>
      <c r="USU85" s="333"/>
      <c r="USV85" s="333"/>
      <c r="USW85" s="333"/>
      <c r="USX85" s="333"/>
      <c r="USY85" s="333"/>
      <c r="USZ85" s="333"/>
      <c r="UTA85" s="333"/>
      <c r="UTB85" s="333"/>
      <c r="UTC85" s="333"/>
      <c r="UTD85" s="333"/>
      <c r="UTE85" s="333"/>
      <c r="UTF85" s="333"/>
      <c r="UTG85" s="333"/>
      <c r="UTH85" s="333"/>
      <c r="UTI85" s="333"/>
      <c r="UTJ85" s="333"/>
      <c r="UTK85" s="333"/>
      <c r="UTL85" s="333"/>
      <c r="UTM85" s="333"/>
      <c r="UTN85" s="333"/>
      <c r="UTO85" s="333"/>
      <c r="UTP85" s="333"/>
      <c r="UTQ85" s="333"/>
      <c r="UTR85" s="333"/>
      <c r="UTS85" s="333"/>
      <c r="UTT85" s="333"/>
      <c r="UTU85" s="333"/>
      <c r="UTV85" s="333"/>
      <c r="UTW85" s="333"/>
      <c r="UTX85" s="333"/>
      <c r="UTY85" s="333"/>
      <c r="UTZ85" s="333"/>
      <c r="UUA85" s="333"/>
      <c r="UUB85" s="333"/>
      <c r="UUC85" s="333"/>
      <c r="UUD85" s="333"/>
      <c r="UUE85" s="333"/>
      <c r="UUF85" s="333"/>
      <c r="UUG85" s="333"/>
      <c r="UUH85" s="333"/>
      <c r="UUI85" s="333"/>
      <c r="UUJ85" s="333"/>
      <c r="UUK85" s="333"/>
      <c r="UUL85" s="333"/>
      <c r="UUM85" s="333"/>
      <c r="UUN85" s="333"/>
      <c r="UUO85" s="333"/>
      <c r="UUP85" s="333"/>
      <c r="UUQ85" s="333"/>
      <c r="UUR85" s="333"/>
      <c r="UUS85" s="333"/>
      <c r="UUT85" s="333"/>
      <c r="UUU85" s="333"/>
      <c r="UUV85" s="333"/>
      <c r="UUW85" s="333"/>
      <c r="UUX85" s="333"/>
      <c r="UUY85" s="333"/>
      <c r="UUZ85" s="333"/>
      <c r="UVA85" s="333"/>
      <c r="UVB85" s="333"/>
      <c r="UVC85" s="333"/>
      <c r="UVD85" s="333"/>
      <c r="UVE85" s="333"/>
      <c r="UVF85" s="333"/>
      <c r="UVG85" s="333"/>
      <c r="UVH85" s="333"/>
      <c r="UVI85" s="333"/>
      <c r="UVJ85" s="333"/>
      <c r="UVK85" s="333"/>
      <c r="UVL85" s="333"/>
      <c r="UVM85" s="333"/>
      <c r="UVN85" s="333"/>
      <c r="UVO85" s="333"/>
      <c r="UVP85" s="333"/>
      <c r="UVQ85" s="333"/>
      <c r="UVR85" s="333"/>
      <c r="UVS85" s="333"/>
      <c r="UVT85" s="333"/>
      <c r="UVU85" s="333"/>
      <c r="UVV85" s="333"/>
      <c r="UVW85" s="333"/>
      <c r="UVX85" s="333"/>
      <c r="UVY85" s="333"/>
      <c r="UVZ85" s="333"/>
      <c r="UWA85" s="333"/>
      <c r="UWB85" s="333"/>
      <c r="UWC85" s="333"/>
      <c r="UWD85" s="333"/>
      <c r="UWE85" s="333"/>
      <c r="UWF85" s="333"/>
      <c r="UWG85" s="333"/>
      <c r="UWH85" s="333"/>
      <c r="UWI85" s="333"/>
      <c r="UWJ85" s="333"/>
      <c r="UWK85" s="333"/>
      <c r="UWL85" s="333"/>
      <c r="UWM85" s="333"/>
      <c r="UWN85" s="333"/>
      <c r="UWO85" s="333"/>
      <c r="UWP85" s="333"/>
      <c r="UWQ85" s="333"/>
      <c r="UWR85" s="333"/>
      <c r="UWS85" s="333"/>
      <c r="UWT85" s="333"/>
      <c r="UWU85" s="333"/>
      <c r="UWV85" s="333"/>
      <c r="UWW85" s="333"/>
      <c r="UWX85" s="333"/>
      <c r="UWY85" s="333"/>
      <c r="UWZ85" s="333"/>
      <c r="UXA85" s="333"/>
      <c r="UXB85" s="333"/>
      <c r="UXC85" s="333"/>
      <c r="UXD85" s="333"/>
      <c r="UXE85" s="333"/>
      <c r="UXF85" s="333"/>
      <c r="UXG85" s="333"/>
      <c r="UXH85" s="333"/>
      <c r="UXI85" s="333"/>
      <c r="UXJ85" s="333"/>
      <c r="UXK85" s="333"/>
      <c r="UXL85" s="333"/>
      <c r="UXM85" s="333"/>
      <c r="UXN85" s="333"/>
      <c r="UXO85" s="333"/>
      <c r="UXP85" s="333"/>
      <c r="UXQ85" s="333"/>
      <c r="UXR85" s="333"/>
      <c r="UXS85" s="333"/>
      <c r="UXT85" s="333"/>
      <c r="UXU85" s="333"/>
      <c r="UXV85" s="333"/>
      <c r="UXW85" s="333"/>
      <c r="UXX85" s="333"/>
      <c r="UXY85" s="333"/>
      <c r="UXZ85" s="333"/>
      <c r="UYA85" s="333"/>
      <c r="UYB85" s="333"/>
      <c r="UYC85" s="333"/>
      <c r="UYD85" s="333"/>
      <c r="UYE85" s="333"/>
      <c r="UYF85" s="333"/>
      <c r="UYG85" s="333"/>
      <c r="UYH85" s="333"/>
      <c r="UYI85" s="333"/>
      <c r="UYJ85" s="333"/>
      <c r="UYK85" s="333"/>
      <c r="UYL85" s="333"/>
      <c r="UYM85" s="333"/>
      <c r="UYN85" s="333"/>
      <c r="UYO85" s="333"/>
      <c r="UYP85" s="333"/>
      <c r="UYQ85" s="333"/>
      <c r="UYR85" s="333"/>
      <c r="UYS85" s="333"/>
      <c r="UYT85" s="333"/>
      <c r="UYU85" s="333"/>
      <c r="UYV85" s="333"/>
      <c r="UYW85" s="333"/>
      <c r="UYX85" s="333"/>
      <c r="UYY85" s="333"/>
      <c r="UYZ85" s="333"/>
      <c r="UZA85" s="333"/>
      <c r="UZB85" s="333"/>
      <c r="UZC85" s="333"/>
      <c r="UZD85" s="333"/>
      <c r="UZE85" s="333"/>
      <c r="UZF85" s="333"/>
      <c r="UZG85" s="333"/>
      <c r="UZH85" s="333"/>
      <c r="UZI85" s="333"/>
      <c r="UZJ85" s="333"/>
      <c r="UZK85" s="333"/>
      <c r="UZL85" s="333"/>
      <c r="UZM85" s="333"/>
      <c r="UZN85" s="333"/>
      <c r="UZO85" s="333"/>
      <c r="UZP85" s="333"/>
      <c r="UZQ85" s="333"/>
      <c r="UZR85" s="333"/>
      <c r="UZS85" s="333"/>
      <c r="UZT85" s="333"/>
      <c r="UZU85" s="333"/>
      <c r="UZV85" s="333"/>
      <c r="UZW85" s="333"/>
      <c r="UZX85" s="333"/>
      <c r="UZY85" s="333"/>
      <c r="UZZ85" s="333"/>
      <c r="VAA85" s="333"/>
      <c r="VAB85" s="333"/>
      <c r="VAC85" s="333"/>
      <c r="VAD85" s="333"/>
      <c r="VAE85" s="333"/>
      <c r="VAF85" s="333"/>
      <c r="VAG85" s="333"/>
      <c r="VAH85" s="333"/>
      <c r="VAI85" s="333"/>
      <c r="VAJ85" s="333"/>
      <c r="VAK85" s="333"/>
      <c r="VAL85" s="333"/>
      <c r="VAM85" s="333"/>
      <c r="VAN85" s="333"/>
      <c r="VAO85" s="333"/>
      <c r="VAP85" s="333"/>
      <c r="VAQ85" s="333"/>
      <c r="VAR85" s="333"/>
      <c r="VAS85" s="333"/>
      <c r="VAT85" s="333"/>
      <c r="VAU85" s="333"/>
      <c r="VAV85" s="333"/>
      <c r="VAW85" s="333"/>
      <c r="VAX85" s="333"/>
      <c r="VAY85" s="333"/>
      <c r="VAZ85" s="333"/>
      <c r="VBA85" s="333"/>
      <c r="VBB85" s="333"/>
      <c r="VBC85" s="333"/>
      <c r="VBD85" s="333"/>
      <c r="VBE85" s="333"/>
      <c r="VBF85" s="333"/>
      <c r="VBG85" s="333"/>
      <c r="VBH85" s="333"/>
      <c r="VBI85" s="333"/>
      <c r="VBJ85" s="333"/>
      <c r="VBK85" s="333"/>
      <c r="VBL85" s="333"/>
      <c r="VBM85" s="333"/>
      <c r="VBN85" s="333"/>
      <c r="VBO85" s="333"/>
      <c r="VBP85" s="333"/>
      <c r="VBQ85" s="333"/>
      <c r="VBR85" s="333"/>
      <c r="VBS85" s="333"/>
      <c r="VBT85" s="333"/>
      <c r="VBU85" s="333"/>
      <c r="VBV85" s="333"/>
      <c r="VBW85" s="333"/>
      <c r="VBX85" s="333"/>
      <c r="VBY85" s="333"/>
      <c r="VBZ85" s="333"/>
      <c r="VCA85" s="333"/>
      <c r="VCB85" s="333"/>
      <c r="VCC85" s="333"/>
      <c r="VCD85" s="333"/>
      <c r="VCE85" s="333"/>
      <c r="VCF85" s="333"/>
      <c r="VCG85" s="333"/>
      <c r="VCH85" s="333"/>
      <c r="VCI85" s="333"/>
      <c r="VCJ85" s="333"/>
      <c r="VCK85" s="333"/>
      <c r="VCL85" s="333"/>
      <c r="VCM85" s="333"/>
      <c r="VCN85" s="333"/>
      <c r="VCO85" s="333"/>
      <c r="VCP85" s="333"/>
      <c r="VCQ85" s="333"/>
      <c r="VCR85" s="333"/>
      <c r="VCS85" s="333"/>
      <c r="VCT85" s="333"/>
      <c r="VCU85" s="333"/>
      <c r="VCV85" s="333"/>
      <c r="VCW85" s="333"/>
      <c r="VCX85" s="333"/>
      <c r="VCY85" s="333"/>
      <c r="VCZ85" s="333"/>
      <c r="VDA85" s="333"/>
      <c r="VDB85" s="333"/>
      <c r="VDC85" s="333"/>
      <c r="VDD85" s="333"/>
      <c r="VDE85" s="333"/>
      <c r="VDF85" s="333"/>
      <c r="VDG85" s="333"/>
      <c r="VDH85" s="333"/>
      <c r="VDI85" s="333"/>
      <c r="VDJ85" s="333"/>
      <c r="VDK85" s="333"/>
      <c r="VDL85" s="333"/>
      <c r="VDM85" s="333"/>
      <c r="VDN85" s="333"/>
      <c r="VDO85" s="333"/>
      <c r="VDP85" s="333"/>
      <c r="VDQ85" s="333"/>
      <c r="VDR85" s="333"/>
      <c r="VDS85" s="333"/>
      <c r="VDT85" s="333"/>
      <c r="VDU85" s="333"/>
      <c r="VDV85" s="333"/>
      <c r="VDW85" s="333"/>
      <c r="VDX85" s="333"/>
      <c r="VDY85" s="333"/>
      <c r="VDZ85" s="333"/>
      <c r="VEA85" s="333"/>
      <c r="VEB85" s="333"/>
      <c r="VEC85" s="333"/>
      <c r="VED85" s="333"/>
      <c r="VEE85" s="333"/>
      <c r="VEF85" s="333"/>
      <c r="VEG85" s="333"/>
      <c r="VEH85" s="333"/>
      <c r="VEI85" s="333"/>
      <c r="VEJ85" s="333"/>
      <c r="VEK85" s="333"/>
      <c r="VEL85" s="333"/>
      <c r="VEM85" s="333"/>
      <c r="VEN85" s="333"/>
      <c r="VEO85" s="333"/>
      <c r="VEP85" s="333"/>
      <c r="VEQ85" s="333"/>
      <c r="VER85" s="333"/>
      <c r="VES85" s="333"/>
      <c r="VET85" s="333"/>
      <c r="VEU85" s="333"/>
      <c r="VEV85" s="333"/>
      <c r="VEW85" s="333"/>
      <c r="VEX85" s="333"/>
      <c r="VEY85" s="333"/>
      <c r="VEZ85" s="333"/>
      <c r="VFA85" s="333"/>
      <c r="VFB85" s="333"/>
      <c r="VFC85" s="333"/>
      <c r="VFD85" s="333"/>
      <c r="VFE85" s="333"/>
      <c r="VFF85" s="333"/>
      <c r="VFG85" s="333"/>
      <c r="VFH85" s="333"/>
      <c r="VFI85" s="333"/>
      <c r="VFJ85" s="333"/>
      <c r="VFK85" s="333"/>
      <c r="VFL85" s="333"/>
      <c r="VFM85" s="333"/>
      <c r="VFN85" s="333"/>
      <c r="VFO85" s="333"/>
      <c r="VFP85" s="333"/>
      <c r="VFQ85" s="333"/>
      <c r="VFR85" s="333"/>
      <c r="VFS85" s="333"/>
      <c r="VFT85" s="333"/>
      <c r="VFU85" s="333"/>
      <c r="VFV85" s="333"/>
      <c r="VFW85" s="333"/>
      <c r="VFX85" s="333"/>
      <c r="VFY85" s="333"/>
      <c r="VFZ85" s="333"/>
      <c r="VGA85" s="333"/>
      <c r="VGB85" s="333"/>
      <c r="VGC85" s="333"/>
      <c r="VGD85" s="333"/>
      <c r="VGE85" s="333"/>
      <c r="VGF85" s="333"/>
      <c r="VGG85" s="333"/>
      <c r="VGH85" s="333"/>
      <c r="VGI85" s="333"/>
      <c r="VGJ85" s="333"/>
      <c r="VGK85" s="333"/>
      <c r="VGL85" s="333"/>
      <c r="VGM85" s="333"/>
      <c r="VGN85" s="333"/>
      <c r="VGO85" s="333"/>
      <c r="VGP85" s="333"/>
      <c r="VGQ85" s="333"/>
      <c r="VGR85" s="333"/>
      <c r="VGS85" s="333"/>
      <c r="VGT85" s="333"/>
      <c r="VGU85" s="333"/>
      <c r="VGV85" s="333"/>
      <c r="VGW85" s="333"/>
      <c r="VGX85" s="333"/>
      <c r="VGY85" s="333"/>
      <c r="VGZ85" s="333"/>
      <c r="VHA85" s="333"/>
      <c r="VHB85" s="333"/>
      <c r="VHC85" s="333"/>
      <c r="VHD85" s="333"/>
      <c r="VHE85" s="333"/>
      <c r="VHF85" s="333"/>
      <c r="VHG85" s="333"/>
      <c r="VHH85" s="333"/>
      <c r="VHI85" s="333"/>
      <c r="VHJ85" s="333"/>
      <c r="VHK85" s="333"/>
      <c r="VHL85" s="333"/>
      <c r="VHM85" s="333"/>
      <c r="VHN85" s="333"/>
      <c r="VHO85" s="333"/>
      <c r="VHP85" s="333"/>
      <c r="VHQ85" s="333"/>
      <c r="VHR85" s="333"/>
      <c r="VHS85" s="333"/>
      <c r="VHT85" s="333"/>
      <c r="VHU85" s="333"/>
      <c r="VHV85" s="333"/>
      <c r="VHW85" s="333"/>
      <c r="VHX85" s="333"/>
      <c r="VHY85" s="333"/>
      <c r="VHZ85" s="333"/>
      <c r="VIA85" s="333"/>
      <c r="VIB85" s="333"/>
      <c r="VIC85" s="333"/>
      <c r="VID85" s="333"/>
      <c r="VIE85" s="333"/>
      <c r="VIF85" s="333"/>
      <c r="VIG85" s="333"/>
      <c r="VIH85" s="333"/>
      <c r="VII85" s="333"/>
      <c r="VIJ85" s="333"/>
      <c r="VIK85" s="333"/>
      <c r="VIL85" s="333"/>
      <c r="VIM85" s="333"/>
      <c r="VIN85" s="333"/>
      <c r="VIO85" s="333"/>
      <c r="VIP85" s="333"/>
      <c r="VIQ85" s="333"/>
      <c r="VIR85" s="333"/>
      <c r="VIS85" s="333"/>
      <c r="VIT85" s="333"/>
      <c r="VIU85" s="333"/>
      <c r="VIV85" s="333"/>
      <c r="VIW85" s="333"/>
      <c r="VIX85" s="333"/>
      <c r="VIY85" s="333"/>
      <c r="VIZ85" s="333"/>
      <c r="VJA85" s="333"/>
      <c r="VJB85" s="333"/>
      <c r="VJC85" s="333"/>
      <c r="VJD85" s="333"/>
      <c r="VJE85" s="333"/>
      <c r="VJF85" s="333"/>
      <c r="VJG85" s="333"/>
      <c r="VJH85" s="333"/>
      <c r="VJI85" s="333"/>
      <c r="VJJ85" s="333"/>
      <c r="VJK85" s="333"/>
      <c r="VJL85" s="333"/>
      <c r="VJM85" s="333"/>
      <c r="VJN85" s="333"/>
      <c r="VJO85" s="333"/>
      <c r="VJP85" s="333"/>
      <c r="VJQ85" s="333"/>
      <c r="VJR85" s="333"/>
      <c r="VJS85" s="333"/>
      <c r="VJT85" s="333"/>
      <c r="VJU85" s="333"/>
      <c r="VJV85" s="333"/>
      <c r="VJW85" s="333"/>
      <c r="VJX85" s="333"/>
      <c r="VJY85" s="333"/>
      <c r="VJZ85" s="333"/>
      <c r="VKA85" s="333"/>
      <c r="VKB85" s="333"/>
      <c r="VKC85" s="333"/>
      <c r="VKD85" s="333"/>
      <c r="VKE85" s="333"/>
      <c r="VKF85" s="333"/>
      <c r="VKG85" s="333"/>
      <c r="VKH85" s="333"/>
      <c r="VKI85" s="333"/>
      <c r="VKJ85" s="333"/>
      <c r="VKK85" s="333"/>
      <c r="VKL85" s="333"/>
      <c r="VKM85" s="333"/>
      <c r="VKN85" s="333"/>
      <c r="VKO85" s="333"/>
      <c r="VKP85" s="333"/>
      <c r="VKQ85" s="333"/>
      <c r="VKR85" s="333"/>
      <c r="VKS85" s="333"/>
      <c r="VKT85" s="333"/>
      <c r="VKU85" s="333"/>
      <c r="VKV85" s="333"/>
      <c r="VKW85" s="333"/>
      <c r="VKX85" s="333"/>
      <c r="VKY85" s="333"/>
      <c r="VKZ85" s="333"/>
      <c r="VLA85" s="333"/>
      <c r="VLB85" s="333"/>
      <c r="VLC85" s="333"/>
      <c r="VLD85" s="333"/>
      <c r="VLE85" s="333"/>
      <c r="VLF85" s="333"/>
      <c r="VLG85" s="333"/>
      <c r="VLH85" s="333"/>
      <c r="VLI85" s="333"/>
      <c r="VLJ85" s="333"/>
      <c r="VLK85" s="333"/>
      <c r="VLL85" s="333"/>
      <c r="VLM85" s="333"/>
      <c r="VLN85" s="333"/>
      <c r="VLO85" s="333"/>
      <c r="VLP85" s="333"/>
      <c r="VLQ85" s="333"/>
      <c r="VLR85" s="333"/>
      <c r="VLS85" s="333"/>
      <c r="VLT85" s="333"/>
      <c r="VLU85" s="333"/>
      <c r="VLV85" s="333"/>
      <c r="VLW85" s="333"/>
      <c r="VLX85" s="333"/>
      <c r="VLY85" s="333"/>
      <c r="VLZ85" s="333"/>
      <c r="VMA85" s="333"/>
      <c r="VMB85" s="333"/>
      <c r="VMC85" s="333"/>
      <c r="VMD85" s="333"/>
      <c r="VME85" s="333"/>
      <c r="VMF85" s="333"/>
      <c r="VMG85" s="333"/>
      <c r="VMH85" s="333"/>
      <c r="VMI85" s="333"/>
      <c r="VMJ85" s="333"/>
      <c r="VMK85" s="333"/>
      <c r="VML85" s="333"/>
      <c r="VMM85" s="333"/>
      <c r="VMN85" s="333"/>
      <c r="VMO85" s="333"/>
      <c r="VMP85" s="333"/>
      <c r="VMQ85" s="333"/>
      <c r="VMR85" s="333"/>
      <c r="VMS85" s="333"/>
      <c r="VMT85" s="333"/>
      <c r="VMU85" s="333"/>
      <c r="VMV85" s="333"/>
      <c r="VMW85" s="333"/>
      <c r="VMX85" s="333"/>
      <c r="VMY85" s="333"/>
      <c r="VMZ85" s="333"/>
      <c r="VNA85" s="333"/>
      <c r="VNB85" s="333"/>
      <c r="VNC85" s="333"/>
      <c r="VND85" s="333"/>
      <c r="VNE85" s="333"/>
      <c r="VNF85" s="333"/>
      <c r="VNG85" s="333"/>
      <c r="VNH85" s="333"/>
      <c r="VNI85" s="333"/>
      <c r="VNJ85" s="333"/>
      <c r="VNK85" s="333"/>
      <c r="VNL85" s="333"/>
      <c r="VNM85" s="333"/>
      <c r="VNN85" s="333"/>
      <c r="VNO85" s="333"/>
      <c r="VNP85" s="333"/>
      <c r="VNQ85" s="333"/>
      <c r="VNR85" s="333"/>
      <c r="VNS85" s="333"/>
      <c r="VNT85" s="333"/>
      <c r="VNU85" s="333"/>
      <c r="VNV85" s="333"/>
      <c r="VNW85" s="333"/>
      <c r="VNX85" s="333"/>
      <c r="VNY85" s="333"/>
      <c r="VNZ85" s="333"/>
      <c r="VOA85" s="333"/>
      <c r="VOB85" s="333"/>
      <c r="VOC85" s="333"/>
      <c r="VOD85" s="333"/>
      <c r="VOE85" s="333"/>
      <c r="VOF85" s="333"/>
      <c r="VOG85" s="333"/>
      <c r="VOH85" s="333"/>
      <c r="VOI85" s="333"/>
      <c r="VOJ85" s="333"/>
      <c r="VOK85" s="333"/>
      <c r="VOL85" s="333"/>
      <c r="VOM85" s="333"/>
      <c r="VON85" s="333"/>
      <c r="VOO85" s="333"/>
      <c r="VOP85" s="333"/>
      <c r="VOQ85" s="333"/>
      <c r="VOR85" s="333"/>
      <c r="VOS85" s="333"/>
      <c r="VOT85" s="333"/>
      <c r="VOU85" s="333"/>
      <c r="VOV85" s="333"/>
      <c r="VOW85" s="333"/>
      <c r="VOX85" s="333"/>
      <c r="VOY85" s="333"/>
      <c r="VOZ85" s="333"/>
      <c r="VPA85" s="333"/>
      <c r="VPB85" s="333"/>
      <c r="VPC85" s="333"/>
      <c r="VPD85" s="333"/>
      <c r="VPE85" s="333"/>
      <c r="VPF85" s="333"/>
      <c r="VPG85" s="333"/>
      <c r="VPH85" s="333"/>
      <c r="VPI85" s="333"/>
      <c r="VPJ85" s="333"/>
      <c r="VPK85" s="333"/>
      <c r="VPL85" s="333"/>
      <c r="VPM85" s="333"/>
      <c r="VPN85" s="333"/>
      <c r="VPO85" s="333"/>
      <c r="VPP85" s="333"/>
      <c r="VPQ85" s="333"/>
      <c r="VPR85" s="333"/>
      <c r="VPS85" s="333"/>
      <c r="VPT85" s="333"/>
      <c r="VPU85" s="333"/>
      <c r="VPV85" s="333"/>
      <c r="VPW85" s="333"/>
      <c r="VPX85" s="333"/>
      <c r="VPY85" s="333"/>
      <c r="VPZ85" s="333"/>
      <c r="VQA85" s="333"/>
      <c r="VQB85" s="333"/>
      <c r="VQC85" s="333"/>
      <c r="VQD85" s="333"/>
      <c r="VQE85" s="333"/>
      <c r="VQF85" s="333"/>
      <c r="VQG85" s="333"/>
      <c r="VQH85" s="333"/>
      <c r="VQI85" s="333"/>
      <c r="VQJ85" s="333"/>
      <c r="VQK85" s="333"/>
      <c r="VQL85" s="333"/>
      <c r="VQM85" s="333"/>
      <c r="VQN85" s="333"/>
      <c r="VQO85" s="333"/>
      <c r="VQP85" s="333"/>
      <c r="VQQ85" s="333"/>
      <c r="VQR85" s="333"/>
      <c r="VQS85" s="333"/>
      <c r="VQT85" s="333"/>
      <c r="VQU85" s="333"/>
      <c r="VQV85" s="333"/>
      <c r="VQW85" s="333"/>
      <c r="VQX85" s="333"/>
      <c r="VQY85" s="333"/>
      <c r="VQZ85" s="333"/>
      <c r="VRA85" s="333"/>
      <c r="VRB85" s="333"/>
      <c r="VRC85" s="333"/>
      <c r="VRD85" s="333"/>
      <c r="VRE85" s="333"/>
      <c r="VRF85" s="333"/>
      <c r="VRG85" s="333"/>
      <c r="VRH85" s="333"/>
      <c r="VRI85" s="333"/>
      <c r="VRJ85" s="333"/>
      <c r="VRK85" s="333"/>
      <c r="VRL85" s="333"/>
      <c r="VRM85" s="333"/>
      <c r="VRN85" s="333"/>
      <c r="VRO85" s="333"/>
      <c r="VRP85" s="333"/>
      <c r="VRQ85" s="333"/>
      <c r="VRR85" s="333"/>
      <c r="VRS85" s="333"/>
      <c r="VRT85" s="333"/>
      <c r="VRU85" s="333"/>
      <c r="VRV85" s="333"/>
      <c r="VRW85" s="333"/>
      <c r="VRX85" s="333"/>
      <c r="VRY85" s="333"/>
      <c r="VRZ85" s="333"/>
      <c r="VSA85" s="333"/>
      <c r="VSB85" s="333"/>
      <c r="VSC85" s="333"/>
      <c r="VSD85" s="333"/>
      <c r="VSE85" s="333"/>
      <c r="VSF85" s="333"/>
      <c r="VSG85" s="333"/>
      <c r="VSH85" s="333"/>
      <c r="VSI85" s="333"/>
      <c r="VSJ85" s="333"/>
      <c r="VSK85" s="333"/>
      <c r="VSL85" s="333"/>
      <c r="VSM85" s="333"/>
      <c r="VSN85" s="333"/>
      <c r="VSO85" s="333"/>
      <c r="VSP85" s="333"/>
      <c r="VSQ85" s="333"/>
      <c r="VSR85" s="333"/>
      <c r="VSS85" s="333"/>
      <c r="VST85" s="333"/>
      <c r="VSU85" s="333"/>
      <c r="VSV85" s="333"/>
      <c r="VSW85" s="333"/>
      <c r="VSX85" s="333"/>
      <c r="VSY85" s="333"/>
      <c r="VSZ85" s="333"/>
      <c r="VTA85" s="333"/>
      <c r="VTB85" s="333"/>
      <c r="VTC85" s="333"/>
      <c r="VTD85" s="333"/>
      <c r="VTE85" s="333"/>
      <c r="VTF85" s="333"/>
      <c r="VTG85" s="333"/>
      <c r="VTH85" s="333"/>
      <c r="VTI85" s="333"/>
      <c r="VTJ85" s="333"/>
      <c r="VTK85" s="333"/>
      <c r="VTL85" s="333"/>
      <c r="VTM85" s="333"/>
      <c r="VTN85" s="333"/>
      <c r="VTO85" s="333"/>
      <c r="VTP85" s="333"/>
      <c r="VTQ85" s="333"/>
      <c r="VTR85" s="333"/>
      <c r="VTS85" s="333"/>
      <c r="VTT85" s="333"/>
      <c r="VTU85" s="333"/>
      <c r="VTV85" s="333"/>
      <c r="VTW85" s="333"/>
      <c r="VTX85" s="333"/>
      <c r="VTY85" s="333"/>
      <c r="VTZ85" s="333"/>
      <c r="VUA85" s="333"/>
      <c r="VUB85" s="333"/>
      <c r="VUC85" s="333"/>
      <c r="VUD85" s="333"/>
      <c r="VUE85" s="333"/>
      <c r="VUF85" s="333"/>
      <c r="VUG85" s="333"/>
      <c r="VUH85" s="333"/>
      <c r="VUI85" s="333"/>
      <c r="VUJ85" s="333"/>
      <c r="VUK85" s="333"/>
      <c r="VUL85" s="333"/>
      <c r="VUM85" s="333"/>
      <c r="VUN85" s="333"/>
      <c r="VUO85" s="333"/>
      <c r="VUP85" s="333"/>
      <c r="VUQ85" s="333"/>
      <c r="VUR85" s="333"/>
      <c r="VUS85" s="333"/>
      <c r="VUT85" s="333"/>
      <c r="VUU85" s="333"/>
      <c r="VUV85" s="333"/>
      <c r="VUW85" s="333"/>
      <c r="VUX85" s="333"/>
      <c r="VUY85" s="333"/>
      <c r="VUZ85" s="333"/>
      <c r="VVA85" s="333"/>
      <c r="VVB85" s="333"/>
      <c r="VVC85" s="333"/>
      <c r="VVD85" s="333"/>
      <c r="VVE85" s="333"/>
      <c r="VVF85" s="333"/>
      <c r="VVG85" s="333"/>
      <c r="VVH85" s="333"/>
      <c r="VVI85" s="333"/>
      <c r="VVJ85" s="333"/>
      <c r="VVK85" s="333"/>
      <c r="VVL85" s="333"/>
      <c r="VVM85" s="333"/>
      <c r="VVN85" s="333"/>
      <c r="VVO85" s="333"/>
      <c r="VVP85" s="333"/>
      <c r="VVQ85" s="333"/>
      <c r="VVR85" s="333"/>
      <c r="VVS85" s="333"/>
      <c r="VVT85" s="333"/>
      <c r="VVU85" s="333"/>
      <c r="VVV85" s="333"/>
      <c r="VVW85" s="333"/>
      <c r="VVX85" s="333"/>
      <c r="VVY85" s="333"/>
      <c r="VVZ85" s="333"/>
      <c r="VWA85" s="333"/>
      <c r="VWB85" s="333"/>
      <c r="VWC85" s="333"/>
      <c r="VWD85" s="333"/>
      <c r="VWE85" s="333"/>
      <c r="VWF85" s="333"/>
      <c r="VWG85" s="333"/>
      <c r="VWH85" s="333"/>
      <c r="VWI85" s="333"/>
      <c r="VWJ85" s="333"/>
      <c r="VWK85" s="333"/>
      <c r="VWL85" s="333"/>
      <c r="VWM85" s="333"/>
      <c r="VWN85" s="333"/>
      <c r="VWO85" s="333"/>
      <c r="VWP85" s="333"/>
      <c r="VWQ85" s="333"/>
      <c r="VWR85" s="333"/>
      <c r="VWS85" s="333"/>
      <c r="VWT85" s="333"/>
      <c r="VWU85" s="333"/>
      <c r="VWV85" s="333"/>
      <c r="VWW85" s="333"/>
      <c r="VWX85" s="333"/>
      <c r="VWY85" s="333"/>
      <c r="VWZ85" s="333"/>
      <c r="VXA85" s="333"/>
      <c r="VXB85" s="333"/>
      <c r="VXC85" s="333"/>
      <c r="VXD85" s="333"/>
      <c r="VXE85" s="333"/>
      <c r="VXF85" s="333"/>
      <c r="VXG85" s="333"/>
      <c r="VXH85" s="333"/>
      <c r="VXI85" s="333"/>
      <c r="VXJ85" s="333"/>
      <c r="VXK85" s="333"/>
      <c r="VXL85" s="333"/>
      <c r="VXM85" s="333"/>
      <c r="VXN85" s="333"/>
      <c r="VXO85" s="333"/>
      <c r="VXP85" s="333"/>
      <c r="VXQ85" s="333"/>
      <c r="VXR85" s="333"/>
      <c r="VXS85" s="333"/>
      <c r="VXT85" s="333"/>
      <c r="VXU85" s="333"/>
      <c r="VXV85" s="333"/>
      <c r="VXW85" s="333"/>
      <c r="VXX85" s="333"/>
      <c r="VXY85" s="333"/>
      <c r="VXZ85" s="333"/>
      <c r="VYA85" s="333"/>
      <c r="VYB85" s="333"/>
      <c r="VYC85" s="333"/>
      <c r="VYD85" s="333"/>
      <c r="VYE85" s="333"/>
      <c r="VYF85" s="333"/>
      <c r="VYG85" s="333"/>
      <c r="VYH85" s="333"/>
      <c r="VYI85" s="333"/>
      <c r="VYJ85" s="333"/>
      <c r="VYK85" s="333"/>
      <c r="VYL85" s="333"/>
      <c r="VYM85" s="333"/>
      <c r="VYN85" s="333"/>
      <c r="VYO85" s="333"/>
      <c r="VYP85" s="333"/>
      <c r="VYQ85" s="333"/>
      <c r="VYR85" s="333"/>
      <c r="VYS85" s="333"/>
      <c r="VYT85" s="333"/>
      <c r="VYU85" s="333"/>
      <c r="VYV85" s="333"/>
      <c r="VYW85" s="333"/>
      <c r="VYX85" s="333"/>
      <c r="VYY85" s="333"/>
      <c r="VYZ85" s="333"/>
      <c r="VZA85" s="333"/>
      <c r="VZB85" s="333"/>
      <c r="VZC85" s="333"/>
      <c r="VZD85" s="333"/>
      <c r="VZE85" s="333"/>
      <c r="VZF85" s="333"/>
      <c r="VZG85" s="333"/>
      <c r="VZH85" s="333"/>
      <c r="VZI85" s="333"/>
      <c r="VZJ85" s="333"/>
      <c r="VZK85" s="333"/>
      <c r="VZL85" s="333"/>
      <c r="VZM85" s="333"/>
      <c r="VZN85" s="333"/>
      <c r="VZO85" s="333"/>
      <c r="VZP85" s="333"/>
      <c r="VZQ85" s="333"/>
      <c r="VZR85" s="333"/>
      <c r="VZS85" s="333"/>
      <c r="VZT85" s="333"/>
      <c r="VZU85" s="333"/>
      <c r="VZV85" s="333"/>
      <c r="VZW85" s="333"/>
      <c r="VZX85" s="333"/>
      <c r="VZY85" s="333"/>
      <c r="VZZ85" s="333"/>
      <c r="WAA85" s="333"/>
      <c r="WAB85" s="333"/>
      <c r="WAC85" s="333"/>
      <c r="WAD85" s="333"/>
      <c r="WAE85" s="333"/>
      <c r="WAF85" s="333"/>
      <c r="WAG85" s="333"/>
      <c r="WAH85" s="333"/>
      <c r="WAI85" s="333"/>
      <c r="WAJ85" s="333"/>
      <c r="WAK85" s="333"/>
      <c r="WAL85" s="333"/>
      <c r="WAM85" s="333"/>
      <c r="WAN85" s="333"/>
      <c r="WAO85" s="333"/>
      <c r="WAP85" s="333"/>
      <c r="WAQ85" s="333"/>
      <c r="WAR85" s="333"/>
      <c r="WAS85" s="333"/>
      <c r="WAT85" s="333"/>
      <c r="WAU85" s="333"/>
      <c r="WAV85" s="333"/>
      <c r="WAW85" s="333"/>
      <c r="WAX85" s="333"/>
      <c r="WAY85" s="333"/>
      <c r="WAZ85" s="333"/>
      <c r="WBA85" s="333"/>
      <c r="WBB85" s="333"/>
      <c r="WBC85" s="333"/>
      <c r="WBD85" s="333"/>
      <c r="WBE85" s="333"/>
      <c r="WBF85" s="333"/>
      <c r="WBG85" s="333"/>
      <c r="WBH85" s="333"/>
      <c r="WBI85" s="333"/>
      <c r="WBJ85" s="333"/>
      <c r="WBK85" s="333"/>
      <c r="WBL85" s="333"/>
      <c r="WBM85" s="333"/>
      <c r="WBN85" s="333"/>
      <c r="WBO85" s="333"/>
      <c r="WBP85" s="333"/>
      <c r="WBQ85" s="333"/>
      <c r="WBR85" s="333"/>
      <c r="WBS85" s="333"/>
      <c r="WBT85" s="333"/>
      <c r="WBU85" s="333"/>
      <c r="WBV85" s="333"/>
      <c r="WBW85" s="333"/>
      <c r="WBX85" s="333"/>
      <c r="WBY85" s="333"/>
      <c r="WBZ85" s="333"/>
      <c r="WCA85" s="333"/>
      <c r="WCB85" s="333"/>
      <c r="WCC85" s="333"/>
      <c r="WCD85" s="333"/>
      <c r="WCE85" s="333"/>
      <c r="WCF85" s="333"/>
      <c r="WCG85" s="333"/>
      <c r="WCH85" s="333"/>
      <c r="WCI85" s="333"/>
      <c r="WCJ85" s="333"/>
      <c r="WCK85" s="333"/>
      <c r="WCL85" s="333"/>
      <c r="WCM85" s="333"/>
      <c r="WCN85" s="333"/>
      <c r="WCO85" s="333"/>
      <c r="WCP85" s="333"/>
      <c r="WCQ85" s="333"/>
      <c r="WCR85" s="333"/>
      <c r="WCS85" s="333"/>
      <c r="WCT85" s="333"/>
      <c r="WCU85" s="333"/>
      <c r="WCV85" s="333"/>
      <c r="WCW85" s="333"/>
      <c r="WCX85" s="333"/>
      <c r="WCY85" s="333"/>
      <c r="WCZ85" s="333"/>
      <c r="WDA85" s="333"/>
      <c r="WDB85" s="333"/>
      <c r="WDC85" s="333"/>
      <c r="WDD85" s="333"/>
      <c r="WDE85" s="333"/>
      <c r="WDF85" s="333"/>
      <c r="WDG85" s="333"/>
      <c r="WDH85" s="333"/>
      <c r="WDI85" s="333"/>
      <c r="WDJ85" s="333"/>
      <c r="WDK85" s="333"/>
      <c r="WDL85" s="333"/>
      <c r="WDM85" s="333"/>
      <c r="WDN85" s="333"/>
      <c r="WDO85" s="333"/>
      <c r="WDP85" s="333"/>
      <c r="WDQ85" s="333"/>
      <c r="WDR85" s="333"/>
      <c r="WDS85" s="333"/>
      <c r="WDT85" s="333"/>
      <c r="WDU85" s="333"/>
      <c r="WDV85" s="333"/>
      <c r="WDW85" s="333"/>
      <c r="WDX85" s="333"/>
      <c r="WDY85" s="333"/>
      <c r="WDZ85" s="333"/>
      <c r="WEA85" s="333"/>
      <c r="WEB85" s="333"/>
      <c r="WEC85" s="333"/>
      <c r="WED85" s="333"/>
      <c r="WEE85" s="333"/>
      <c r="WEF85" s="333"/>
      <c r="WEG85" s="333"/>
      <c r="WEH85" s="333"/>
      <c r="WEI85" s="333"/>
      <c r="WEJ85" s="333"/>
      <c r="WEK85" s="333"/>
      <c r="WEL85" s="333"/>
      <c r="WEM85" s="333"/>
      <c r="WEN85" s="333"/>
      <c r="WEO85" s="333"/>
      <c r="WEP85" s="333"/>
      <c r="WEQ85" s="333"/>
      <c r="WER85" s="333"/>
      <c r="WES85" s="333"/>
      <c r="WET85" s="333"/>
      <c r="WEU85" s="333"/>
      <c r="WEV85" s="333"/>
      <c r="WEW85" s="333"/>
      <c r="WEX85" s="333"/>
      <c r="WEY85" s="333"/>
      <c r="WEZ85" s="333"/>
      <c r="WFA85" s="333"/>
      <c r="WFB85" s="333"/>
      <c r="WFC85" s="333"/>
      <c r="WFD85" s="333"/>
      <c r="WFE85" s="333"/>
      <c r="WFF85" s="333"/>
      <c r="WFG85" s="333"/>
      <c r="WFH85" s="333"/>
      <c r="WFI85" s="333"/>
      <c r="WFJ85" s="333"/>
      <c r="WFK85" s="333"/>
      <c r="WFL85" s="333"/>
      <c r="WFM85" s="333"/>
      <c r="WFN85" s="333"/>
      <c r="WFO85" s="333"/>
      <c r="WFP85" s="333"/>
      <c r="WFQ85" s="333"/>
      <c r="WFR85" s="333"/>
      <c r="WFS85" s="333"/>
      <c r="WFT85" s="333"/>
      <c r="WFU85" s="333"/>
      <c r="WFV85" s="333"/>
      <c r="WFW85" s="333"/>
      <c r="WFX85" s="333"/>
      <c r="WFY85" s="333"/>
      <c r="WFZ85" s="333"/>
      <c r="WGA85" s="333"/>
      <c r="WGB85" s="333"/>
      <c r="WGC85" s="333"/>
      <c r="WGD85" s="333"/>
      <c r="WGE85" s="333"/>
      <c r="WGF85" s="333"/>
      <c r="WGG85" s="333"/>
      <c r="WGH85" s="333"/>
      <c r="WGI85" s="333"/>
      <c r="WGJ85" s="333"/>
      <c r="WGK85" s="333"/>
      <c r="WGL85" s="333"/>
      <c r="WGM85" s="333"/>
      <c r="WGN85" s="333"/>
      <c r="WGO85" s="333"/>
      <c r="WGP85" s="333"/>
      <c r="WGQ85" s="333"/>
      <c r="WGR85" s="333"/>
      <c r="WGS85" s="333"/>
      <c r="WGT85" s="333"/>
      <c r="WGU85" s="333"/>
      <c r="WGV85" s="333"/>
      <c r="WGW85" s="333"/>
      <c r="WGX85" s="333"/>
      <c r="WGY85" s="333"/>
      <c r="WGZ85" s="333"/>
      <c r="WHA85" s="333"/>
      <c r="WHB85" s="333"/>
      <c r="WHC85" s="333"/>
      <c r="WHD85" s="333"/>
      <c r="WHE85" s="333"/>
      <c r="WHF85" s="333"/>
      <c r="WHG85" s="333"/>
      <c r="WHH85" s="333"/>
      <c r="WHI85" s="333"/>
      <c r="WHJ85" s="333"/>
      <c r="WHK85" s="333"/>
      <c r="WHL85" s="333"/>
      <c r="WHM85" s="333"/>
      <c r="WHN85" s="333"/>
      <c r="WHO85" s="333"/>
      <c r="WHP85" s="333"/>
      <c r="WHQ85" s="333"/>
      <c r="WHR85" s="333"/>
      <c r="WHS85" s="333"/>
      <c r="WHT85" s="333"/>
      <c r="WHU85" s="333"/>
      <c r="WHV85" s="333"/>
      <c r="WHW85" s="333"/>
      <c r="WHX85" s="333"/>
      <c r="WHY85" s="333"/>
      <c r="WHZ85" s="333"/>
      <c r="WIA85" s="333"/>
      <c r="WIB85" s="333"/>
      <c r="WIC85" s="333"/>
      <c r="WID85" s="333"/>
      <c r="WIE85" s="333"/>
      <c r="WIF85" s="333"/>
      <c r="WIG85" s="333"/>
      <c r="WIH85" s="333"/>
      <c r="WII85" s="333"/>
      <c r="WIJ85" s="333"/>
      <c r="WIK85" s="333"/>
      <c r="WIL85" s="333"/>
      <c r="WIM85" s="333"/>
      <c r="WIN85" s="333"/>
      <c r="WIO85" s="333"/>
      <c r="WIP85" s="333"/>
      <c r="WIQ85" s="333"/>
      <c r="WIR85" s="333"/>
      <c r="WIS85" s="333"/>
      <c r="WIT85" s="333"/>
      <c r="WIU85" s="333"/>
      <c r="WIV85" s="333"/>
      <c r="WIW85" s="333"/>
      <c r="WIX85" s="333"/>
      <c r="WIY85" s="333"/>
      <c r="WIZ85" s="333"/>
      <c r="WJA85" s="333"/>
      <c r="WJB85" s="333"/>
      <c r="WJC85" s="333"/>
      <c r="WJD85" s="333"/>
      <c r="WJE85" s="333"/>
      <c r="WJF85" s="333"/>
      <c r="WJG85" s="333"/>
      <c r="WJH85" s="333"/>
      <c r="WJI85" s="333"/>
      <c r="WJJ85" s="333"/>
      <c r="WJK85" s="333"/>
      <c r="WJL85" s="333"/>
      <c r="WJM85" s="333"/>
      <c r="WJN85" s="333"/>
      <c r="WJO85" s="333"/>
      <c r="WJP85" s="333"/>
      <c r="WJQ85" s="333"/>
      <c r="WJR85" s="333"/>
      <c r="WJS85" s="333"/>
      <c r="WJT85" s="333"/>
      <c r="WJU85" s="333"/>
      <c r="WJV85" s="333"/>
      <c r="WJW85" s="333"/>
      <c r="WJX85" s="333"/>
      <c r="WJY85" s="333"/>
      <c r="WJZ85" s="333"/>
      <c r="WKA85" s="333"/>
      <c r="WKB85" s="333"/>
      <c r="WKC85" s="333"/>
      <c r="WKD85" s="333"/>
      <c r="WKE85" s="333"/>
      <c r="WKF85" s="333"/>
      <c r="WKG85" s="333"/>
      <c r="WKH85" s="333"/>
      <c r="WKI85" s="333"/>
      <c r="WKJ85" s="333"/>
      <c r="WKK85" s="333"/>
      <c r="WKL85" s="333"/>
      <c r="WKM85" s="333"/>
      <c r="WKN85" s="333"/>
      <c r="WKO85" s="333"/>
      <c r="WKP85" s="333"/>
      <c r="WKQ85" s="333"/>
      <c r="WKR85" s="333"/>
      <c r="WKS85" s="333"/>
      <c r="WKT85" s="333"/>
      <c r="WKU85" s="333"/>
      <c r="WKV85" s="333"/>
      <c r="WKW85" s="333"/>
      <c r="WKX85" s="333"/>
      <c r="WKY85" s="333"/>
      <c r="WKZ85" s="333"/>
      <c r="WLA85" s="333"/>
      <c r="WLB85" s="333"/>
      <c r="WLC85" s="333"/>
      <c r="WLD85" s="333"/>
      <c r="WLE85" s="333"/>
      <c r="WLF85" s="333"/>
      <c r="WLG85" s="333"/>
      <c r="WLH85" s="333"/>
      <c r="WLI85" s="333"/>
      <c r="WLJ85" s="333"/>
      <c r="WLK85" s="333"/>
      <c r="WLL85" s="333"/>
      <c r="WLM85" s="333"/>
      <c r="WLN85" s="333"/>
      <c r="WLO85" s="333"/>
      <c r="WLP85" s="333"/>
      <c r="WLQ85" s="333"/>
      <c r="WLR85" s="333"/>
      <c r="WLS85" s="333"/>
      <c r="WLT85" s="333"/>
      <c r="WLU85" s="333"/>
      <c r="WLV85" s="333"/>
      <c r="WLW85" s="333"/>
      <c r="WLX85" s="333"/>
      <c r="WLY85" s="333"/>
      <c r="WLZ85" s="333"/>
      <c r="WMA85" s="333"/>
      <c r="WMB85" s="333"/>
      <c r="WMC85" s="333"/>
      <c r="WMD85" s="333"/>
      <c r="WME85" s="333"/>
      <c r="WMF85" s="333"/>
      <c r="WMG85" s="333"/>
      <c r="WMH85" s="333"/>
      <c r="WMI85" s="333"/>
      <c r="WMJ85" s="333"/>
      <c r="WMK85" s="333"/>
      <c r="WML85" s="333"/>
      <c r="WMM85" s="333"/>
      <c r="WMN85" s="333"/>
      <c r="WMO85" s="333"/>
      <c r="WMP85" s="333"/>
      <c r="WMQ85" s="333"/>
      <c r="WMR85" s="333"/>
      <c r="WMS85" s="333"/>
      <c r="WMT85" s="333"/>
      <c r="WMU85" s="333"/>
      <c r="WMV85" s="333"/>
      <c r="WMW85" s="333"/>
      <c r="WMX85" s="333"/>
      <c r="WMY85" s="333"/>
      <c r="WMZ85" s="333"/>
      <c r="WNA85" s="333"/>
      <c r="WNB85" s="333"/>
      <c r="WNC85" s="333"/>
      <c r="WND85" s="333"/>
      <c r="WNE85" s="333"/>
      <c r="WNF85" s="333"/>
      <c r="WNG85" s="333"/>
      <c r="WNH85" s="333"/>
      <c r="WNI85" s="333"/>
      <c r="WNJ85" s="333"/>
      <c r="WNK85" s="333"/>
      <c r="WNL85" s="333"/>
      <c r="WNM85" s="333"/>
      <c r="WNN85" s="333"/>
      <c r="WNO85" s="333"/>
      <c r="WNP85" s="333"/>
      <c r="WNQ85" s="333"/>
      <c r="WNR85" s="333"/>
      <c r="WNS85" s="333"/>
      <c r="WNT85" s="333"/>
      <c r="WNU85" s="333"/>
      <c r="WNV85" s="333"/>
      <c r="WNW85" s="333"/>
      <c r="WNX85" s="333"/>
      <c r="WNY85" s="333"/>
      <c r="WNZ85" s="333"/>
      <c r="WOA85" s="333"/>
      <c r="WOB85" s="333"/>
      <c r="WOC85" s="333"/>
      <c r="WOD85" s="333"/>
      <c r="WOE85" s="333"/>
      <c r="WOF85" s="333"/>
      <c r="WOG85" s="333"/>
      <c r="WOH85" s="333"/>
      <c r="WOI85" s="333"/>
      <c r="WOJ85" s="333"/>
      <c r="WOK85" s="333"/>
      <c r="WOL85" s="333"/>
      <c r="WOM85" s="333"/>
      <c r="WON85" s="333"/>
      <c r="WOO85" s="333"/>
      <c r="WOP85" s="333"/>
      <c r="WOQ85" s="333"/>
      <c r="WOR85" s="333"/>
      <c r="WOS85" s="333"/>
      <c r="WOT85" s="333"/>
      <c r="WOU85" s="333"/>
      <c r="WOV85" s="333"/>
      <c r="WOW85" s="333"/>
      <c r="WOX85" s="333"/>
      <c r="WOY85" s="333"/>
      <c r="WOZ85" s="333"/>
      <c r="WPA85" s="333"/>
      <c r="WPB85" s="333"/>
      <c r="WPC85" s="333"/>
      <c r="WPD85" s="333"/>
      <c r="WPE85" s="333"/>
      <c r="WPF85" s="333"/>
      <c r="WPG85" s="333"/>
      <c r="WPH85" s="333"/>
      <c r="WPI85" s="333"/>
      <c r="WPJ85" s="333"/>
      <c r="WPK85" s="333"/>
      <c r="WPL85" s="333"/>
      <c r="WPM85" s="333"/>
      <c r="WPN85" s="333"/>
      <c r="WPO85" s="333"/>
      <c r="WPP85" s="333"/>
      <c r="WPQ85" s="333"/>
      <c r="WPR85" s="333"/>
      <c r="WPS85" s="333"/>
      <c r="WPT85" s="333"/>
      <c r="WPU85" s="333"/>
      <c r="WPV85" s="333"/>
      <c r="WPW85" s="333"/>
      <c r="WPX85" s="333"/>
      <c r="WPY85" s="333"/>
      <c r="WPZ85" s="333"/>
      <c r="WQA85" s="333"/>
      <c r="WQB85" s="333"/>
      <c r="WQC85" s="333"/>
      <c r="WQD85" s="333"/>
      <c r="WQE85" s="333"/>
      <c r="WQF85" s="333"/>
      <c r="WQG85" s="333"/>
      <c r="WQH85" s="333"/>
      <c r="WQI85" s="333"/>
      <c r="WQJ85" s="333"/>
      <c r="WQK85" s="333"/>
      <c r="WQL85" s="333"/>
      <c r="WQM85" s="333"/>
      <c r="WQN85" s="333"/>
      <c r="WQO85" s="333"/>
      <c r="WQP85" s="333"/>
      <c r="WQQ85" s="333"/>
      <c r="WQR85" s="333"/>
      <c r="WQS85" s="333"/>
      <c r="WQT85" s="333"/>
      <c r="WQU85" s="333"/>
      <c r="WQV85" s="333"/>
      <c r="WQW85" s="333"/>
      <c r="WQX85" s="333"/>
      <c r="WQY85" s="333"/>
      <c r="WQZ85" s="333"/>
      <c r="WRA85" s="333"/>
      <c r="WRB85" s="333"/>
      <c r="WRC85" s="333"/>
      <c r="WRD85" s="333"/>
      <c r="WRE85" s="333"/>
      <c r="WRF85" s="333"/>
      <c r="WRG85" s="333"/>
      <c r="WRH85" s="333"/>
      <c r="WRI85" s="333"/>
      <c r="WRJ85" s="333"/>
      <c r="WRK85" s="333"/>
      <c r="WRL85" s="333"/>
      <c r="WRM85" s="333"/>
      <c r="WRN85" s="333"/>
      <c r="WRO85" s="333"/>
      <c r="WRP85" s="333"/>
      <c r="WRQ85" s="333"/>
      <c r="WRR85" s="333"/>
      <c r="WRS85" s="333"/>
      <c r="WRT85" s="333"/>
      <c r="WRU85" s="333"/>
      <c r="WRV85" s="333"/>
      <c r="WRW85" s="333"/>
      <c r="WRX85" s="333"/>
      <c r="WRY85" s="333"/>
      <c r="WRZ85" s="333"/>
      <c r="WSA85" s="333"/>
      <c r="WSB85" s="333"/>
      <c r="WSC85" s="333"/>
      <c r="WSD85" s="333"/>
      <c r="WSE85" s="333"/>
      <c r="WSF85" s="333"/>
      <c r="WSG85" s="333"/>
      <c r="WSH85" s="333"/>
      <c r="WSI85" s="333"/>
      <c r="WSJ85" s="333"/>
      <c r="WSK85" s="333"/>
      <c r="WSL85" s="333"/>
      <c r="WSM85" s="333"/>
      <c r="WSN85" s="333"/>
      <c r="WSO85" s="333"/>
      <c r="WSP85" s="333"/>
      <c r="WSQ85" s="333"/>
      <c r="WSR85" s="333"/>
      <c r="WSS85" s="333"/>
      <c r="WST85" s="333"/>
      <c r="WSU85" s="333"/>
      <c r="WSV85" s="333"/>
      <c r="WSW85" s="333"/>
      <c r="WSX85" s="333"/>
      <c r="WSY85" s="333"/>
      <c r="WSZ85" s="333"/>
      <c r="WTA85" s="333"/>
      <c r="WTB85" s="333"/>
      <c r="WTC85" s="333"/>
      <c r="WTD85" s="333"/>
      <c r="WTE85" s="333"/>
      <c r="WTF85" s="333"/>
      <c r="WTG85" s="333"/>
      <c r="WTH85" s="333"/>
      <c r="WTI85" s="333"/>
      <c r="WTJ85" s="333"/>
      <c r="WTK85" s="333"/>
      <c r="WTL85" s="333"/>
      <c r="WTM85" s="333"/>
      <c r="WTN85" s="333"/>
      <c r="WTO85" s="333"/>
      <c r="WTP85" s="333"/>
      <c r="WTQ85" s="333"/>
      <c r="WTR85" s="333"/>
      <c r="WTS85" s="333"/>
      <c r="WTT85" s="333"/>
      <c r="WTU85" s="333"/>
      <c r="WTV85" s="333"/>
      <c r="WTW85" s="333"/>
      <c r="WTX85" s="333"/>
      <c r="WTY85" s="333"/>
      <c r="WTZ85" s="333"/>
      <c r="WUA85" s="333"/>
      <c r="WUB85" s="333"/>
      <c r="WUC85" s="333"/>
      <c r="WUD85" s="333"/>
      <c r="WUE85" s="333"/>
      <c r="WUF85" s="333"/>
      <c r="WUG85" s="333"/>
      <c r="WUH85" s="333"/>
      <c r="WUI85" s="333"/>
      <c r="WUJ85" s="333"/>
      <c r="WUK85" s="333"/>
      <c r="WUL85" s="333"/>
      <c r="WUM85" s="333"/>
      <c r="WUN85" s="333"/>
      <c r="WUO85" s="333"/>
      <c r="WUP85" s="333"/>
      <c r="WUQ85" s="333"/>
      <c r="WUR85" s="333"/>
      <c r="WUS85" s="333"/>
      <c r="WUT85" s="333"/>
      <c r="WUU85" s="333"/>
      <c r="WUV85" s="333"/>
      <c r="WUW85" s="333"/>
      <c r="WUX85" s="333"/>
      <c r="WUY85" s="333"/>
      <c r="WUZ85" s="333"/>
      <c r="WVA85" s="333"/>
      <c r="WVB85" s="333"/>
      <c r="WVC85" s="333"/>
      <c r="WVD85" s="333"/>
      <c r="WVE85" s="333"/>
      <c r="WVF85" s="333"/>
      <c r="WVG85" s="333"/>
      <c r="WVH85" s="333"/>
      <c r="WVI85" s="333"/>
      <c r="WVJ85" s="333"/>
      <c r="WVK85" s="333"/>
      <c r="WVL85" s="333"/>
      <c r="WVM85" s="333"/>
      <c r="WVN85" s="333"/>
      <c r="WVO85" s="333"/>
      <c r="WVP85" s="333"/>
      <c r="WVQ85" s="333"/>
      <c r="WVR85" s="333"/>
      <c r="WVS85" s="333"/>
      <c r="WVT85" s="333"/>
      <c r="WVU85" s="333"/>
      <c r="WVV85" s="333"/>
      <c r="WVW85" s="333"/>
      <c r="WVX85" s="333"/>
      <c r="WVY85" s="333"/>
      <c r="WVZ85" s="333"/>
      <c r="WWA85" s="333"/>
      <c r="WWB85" s="333"/>
      <c r="WWC85" s="333"/>
      <c r="WWD85" s="333"/>
      <c r="WWE85" s="333"/>
      <c r="WWF85" s="333"/>
      <c r="WWG85" s="333"/>
      <c r="WWH85" s="333"/>
      <c r="WWI85" s="333"/>
      <c r="WWJ85" s="333"/>
      <c r="WWK85" s="333"/>
      <c r="WWL85" s="333"/>
      <c r="WWM85" s="333"/>
      <c r="WWN85" s="333"/>
      <c r="WWO85" s="333"/>
      <c r="WWP85" s="333"/>
      <c r="WWQ85" s="333"/>
      <c r="WWR85" s="333"/>
      <c r="WWS85" s="333"/>
      <c r="WWT85" s="333"/>
      <c r="WWU85" s="333"/>
      <c r="WWV85" s="333"/>
      <c r="WWW85" s="333"/>
      <c r="WWX85" s="333"/>
      <c r="WWY85" s="333"/>
      <c r="WWZ85" s="333"/>
      <c r="WXA85" s="333"/>
      <c r="WXB85" s="333"/>
      <c r="WXC85" s="333"/>
      <c r="WXD85" s="333"/>
      <c r="WXE85" s="333"/>
      <c r="WXF85" s="333"/>
      <c r="WXG85" s="333"/>
      <c r="WXH85" s="333"/>
      <c r="WXI85" s="333"/>
      <c r="WXJ85" s="333"/>
      <c r="WXK85" s="333"/>
      <c r="WXL85" s="333"/>
      <c r="WXM85" s="333"/>
      <c r="WXN85" s="333"/>
      <c r="WXO85" s="333"/>
      <c r="WXP85" s="333"/>
      <c r="WXQ85" s="333"/>
      <c r="WXR85" s="333"/>
      <c r="WXS85" s="333"/>
      <c r="WXT85" s="333"/>
      <c r="WXU85" s="333"/>
      <c r="WXV85" s="333"/>
      <c r="WXW85" s="333"/>
      <c r="WXX85" s="333"/>
      <c r="WXY85" s="333"/>
      <c r="WXZ85" s="333"/>
      <c r="WYA85" s="333"/>
      <c r="WYB85" s="333"/>
      <c r="WYC85" s="333"/>
      <c r="WYD85" s="333"/>
      <c r="WYE85" s="333"/>
      <c r="WYF85" s="333"/>
      <c r="WYG85" s="333"/>
      <c r="WYH85" s="333"/>
      <c r="WYI85" s="333"/>
      <c r="WYJ85" s="333"/>
      <c r="WYK85" s="333"/>
      <c r="WYL85" s="333"/>
      <c r="WYM85" s="333"/>
      <c r="WYN85" s="333"/>
      <c r="WYO85" s="333"/>
      <c r="WYP85" s="333"/>
      <c r="WYQ85" s="333"/>
      <c r="WYR85" s="333"/>
      <c r="WYS85" s="333"/>
      <c r="WYT85" s="333"/>
      <c r="WYU85" s="333"/>
      <c r="WYV85" s="333"/>
      <c r="WYW85" s="333"/>
      <c r="WYX85" s="333"/>
      <c r="WYY85" s="333"/>
      <c r="WYZ85" s="333"/>
      <c r="WZA85" s="333"/>
      <c r="WZB85" s="333"/>
      <c r="WZC85" s="333"/>
      <c r="WZD85" s="333"/>
      <c r="WZE85" s="333"/>
      <c r="WZF85" s="333"/>
      <c r="WZG85" s="333"/>
      <c r="WZH85" s="333"/>
      <c r="WZI85" s="333"/>
      <c r="WZJ85" s="333"/>
      <c r="WZK85" s="333"/>
      <c r="WZL85" s="333"/>
      <c r="WZM85" s="333"/>
      <c r="WZN85" s="333"/>
      <c r="WZO85" s="333"/>
      <c r="WZP85" s="333"/>
      <c r="WZQ85" s="333"/>
      <c r="WZR85" s="333"/>
      <c r="WZS85" s="333"/>
      <c r="WZT85" s="333"/>
      <c r="WZU85" s="333"/>
      <c r="WZV85" s="333"/>
      <c r="WZW85" s="333"/>
      <c r="WZX85" s="333"/>
      <c r="WZY85" s="333"/>
      <c r="WZZ85" s="333"/>
      <c r="XAA85" s="333"/>
      <c r="XAB85" s="333"/>
      <c r="XAC85" s="333"/>
      <c r="XAD85" s="333"/>
      <c r="XAE85" s="333"/>
      <c r="XAF85" s="333"/>
      <c r="XAG85" s="333"/>
      <c r="XAH85" s="333"/>
      <c r="XAI85" s="333"/>
      <c r="XAJ85" s="333"/>
      <c r="XAK85" s="333"/>
      <c r="XAL85" s="333"/>
      <c r="XAM85" s="333"/>
      <c r="XAN85" s="333"/>
      <c r="XAO85" s="333"/>
      <c r="XAP85" s="333"/>
      <c r="XAQ85" s="333"/>
      <c r="XAR85" s="333"/>
      <c r="XAS85" s="333"/>
      <c r="XAT85" s="333"/>
      <c r="XAU85" s="333"/>
      <c r="XAV85" s="333"/>
      <c r="XAW85" s="333"/>
      <c r="XAX85" s="333"/>
      <c r="XAY85" s="333"/>
      <c r="XAZ85" s="333"/>
      <c r="XBA85" s="333"/>
      <c r="XBB85" s="333"/>
      <c r="XBC85" s="333"/>
      <c r="XBD85" s="333"/>
      <c r="XBE85" s="333"/>
      <c r="XBF85" s="333"/>
      <c r="XBG85" s="333"/>
      <c r="XBH85" s="333"/>
      <c r="XBI85" s="333"/>
      <c r="XBJ85" s="333"/>
      <c r="XBK85" s="333"/>
      <c r="XBL85" s="333"/>
      <c r="XBM85" s="333"/>
      <c r="XBN85" s="333"/>
      <c r="XBO85" s="333"/>
      <c r="XBP85" s="333"/>
      <c r="XBQ85" s="333"/>
      <c r="XBR85" s="333"/>
      <c r="XBS85" s="333"/>
      <c r="XBT85" s="333"/>
      <c r="XBU85" s="333"/>
      <c r="XBV85" s="333"/>
      <c r="XBW85" s="333"/>
      <c r="XBX85" s="333"/>
      <c r="XBY85" s="333"/>
      <c r="XBZ85" s="333"/>
      <c r="XCA85" s="333"/>
      <c r="XCB85" s="333"/>
      <c r="XCC85" s="333"/>
      <c r="XCD85" s="333"/>
      <c r="XCE85" s="333"/>
      <c r="XCF85" s="333"/>
      <c r="XCG85" s="333"/>
      <c r="XCH85" s="333"/>
      <c r="XCI85" s="333"/>
      <c r="XCJ85" s="333"/>
      <c r="XCK85" s="333"/>
      <c r="XCL85" s="333"/>
      <c r="XCM85" s="333"/>
      <c r="XCN85" s="333"/>
      <c r="XCO85" s="333"/>
      <c r="XCP85" s="333"/>
      <c r="XCQ85" s="333"/>
      <c r="XCR85" s="333"/>
      <c r="XCS85" s="333"/>
      <c r="XCT85" s="333"/>
      <c r="XCU85" s="333"/>
      <c r="XCV85" s="333"/>
      <c r="XCW85" s="333"/>
      <c r="XCX85" s="333"/>
      <c r="XCY85" s="333"/>
      <c r="XCZ85" s="333"/>
      <c r="XDA85" s="333"/>
      <c r="XDB85" s="333"/>
      <c r="XDC85" s="333"/>
      <c r="XDD85" s="333"/>
      <c r="XDE85" s="333"/>
      <c r="XDF85" s="333"/>
      <c r="XDG85" s="333"/>
      <c r="XDH85" s="333"/>
      <c r="XDI85" s="333"/>
      <c r="XDJ85" s="333"/>
      <c r="XDK85" s="333"/>
      <c r="XDL85" s="333"/>
      <c r="XDM85" s="333"/>
      <c r="XDN85" s="333"/>
      <c r="XDO85" s="333"/>
      <c r="XDP85" s="333"/>
      <c r="XDQ85" s="333"/>
      <c r="XDR85" s="333"/>
      <c r="XDS85" s="333"/>
      <c r="XDT85" s="333"/>
      <c r="XDU85" s="333"/>
      <c r="XDV85" s="333"/>
      <c r="XDW85" s="333"/>
      <c r="XDX85" s="333"/>
      <c r="XDY85" s="333"/>
      <c r="XDZ85" s="333"/>
      <c r="XEA85" s="333"/>
      <c r="XEB85" s="333"/>
      <c r="XEC85" s="333"/>
      <c r="XED85" s="333"/>
      <c r="XEE85" s="333"/>
      <c r="XEF85" s="333"/>
      <c r="XEG85" s="333"/>
      <c r="XEH85" s="333"/>
      <c r="XEI85" s="333"/>
      <c r="XEJ85" s="333"/>
      <c r="XEK85" s="333"/>
      <c r="XEL85" s="333"/>
      <c r="XEM85" s="333"/>
      <c r="XEN85" s="333"/>
      <c r="XEO85" s="333"/>
      <c r="XEP85" s="333"/>
      <c r="XEQ85" s="333"/>
      <c r="XER85" s="333"/>
      <c r="XES85" s="333"/>
      <c r="XET85" s="333"/>
      <c r="XEU85" s="333"/>
      <c r="XEV85" s="333"/>
      <c r="XEW85" s="333"/>
      <c r="XEX85" s="333"/>
      <c r="XEY85" s="333"/>
      <c r="XEZ85" s="333"/>
      <c r="XFA85" s="333"/>
      <c r="XFB85" s="333"/>
      <c r="XFC85" s="333"/>
      <c r="XFD85" s="333"/>
    </row>
    <row r="86" s="270" customFormat="1" ht="33" spans="1:30">
      <c r="A86" s="286" t="s">
        <v>184</v>
      </c>
      <c r="B86" s="4" t="s">
        <v>185</v>
      </c>
      <c r="C86" s="4" t="s">
        <v>78</v>
      </c>
      <c r="D86" s="43" t="s">
        <v>186</v>
      </c>
      <c r="E86" s="43" t="s">
        <v>187</v>
      </c>
      <c r="F86" s="9"/>
      <c r="G86" s="5"/>
      <c r="H86" s="306">
        <v>45</v>
      </c>
      <c r="I86" s="318">
        <f t="shared" ref="I86:I91" si="147">60*60*11.5/H86</f>
        <v>920</v>
      </c>
      <c r="J86" s="25">
        <f t="shared" ref="J86:J91" si="148">+I86*2</f>
        <v>1840</v>
      </c>
      <c r="K86" s="5">
        <v>2000</v>
      </c>
      <c r="L86" s="291">
        <f t="shared" ref="L86:L91" si="149">K86/26</f>
        <v>76.9230769230769</v>
      </c>
      <c r="M86" s="291">
        <f t="shared" ref="M86:M91" si="150">L86*3</f>
        <v>230.769230769231</v>
      </c>
      <c r="N86" s="44">
        <f t="shared" ref="N86:N91" si="151">M86/J86</f>
        <v>0.125418060200669</v>
      </c>
      <c r="O86" s="291">
        <f t="shared" ref="O86:O91" si="152">N86*L86</f>
        <v>9.64754309235914</v>
      </c>
      <c r="P86" s="291">
        <f t="shared" ref="P86:P91" si="153">O86+M86</f>
        <v>240.41677386159</v>
      </c>
      <c r="Q86" s="291">
        <f t="shared" si="107"/>
        <v>500</v>
      </c>
      <c r="R86" s="291">
        <f t="shared" ref="R86:R91" si="154">IF(P86&gt;J86,P86,Q86)</f>
        <v>500</v>
      </c>
      <c r="S86" s="44">
        <f t="shared" ref="S86:S91" si="155">K86/J86</f>
        <v>1.08695652173913</v>
      </c>
      <c r="T86" s="44">
        <f t="shared" ref="T86:T91" si="156">IF(K86=0,0,K86/R86)</f>
        <v>4</v>
      </c>
      <c r="U86" s="325">
        <f t="shared" ref="U86:U91" si="157">CEILING(T86,1)</f>
        <v>4</v>
      </c>
      <c r="V86" s="326">
        <v>120</v>
      </c>
      <c r="W86" s="44">
        <f t="shared" ref="W86:W91" si="158">U86*V86</f>
        <v>480</v>
      </c>
      <c r="X86" s="327">
        <f t="shared" ref="X86:X91" si="159">+(W86/60)/24</f>
        <v>0.333333333333333</v>
      </c>
      <c r="Y86" s="330">
        <f t="shared" ref="Y86:Y91" si="160">+X86+S86</f>
        <v>1.42028985507246</v>
      </c>
      <c r="Z86" s="4">
        <v>1</v>
      </c>
      <c r="AA86" s="25">
        <f t="shared" ref="AA86:AA91" si="161">Z86*S86</f>
        <v>1.08695652173913</v>
      </c>
      <c r="AB86" s="331">
        <f t="shared" ref="AB86:AB91" si="162">Y86*Z86</f>
        <v>1.42028985507246</v>
      </c>
      <c r="AC86" s="331">
        <f t="shared" ref="AC86:AC91" si="163">AB86*2</f>
        <v>2.84057971014493</v>
      </c>
      <c r="AD86" s="4">
        <f t="shared" ref="AD86:AD91" si="164">ROUND(AC86,0)</f>
        <v>3</v>
      </c>
    </row>
    <row r="87" s="270" customFormat="1" spans="1:30">
      <c r="A87" s="293"/>
      <c r="B87" s="4"/>
      <c r="C87" s="4" t="s">
        <v>78</v>
      </c>
      <c r="D87" s="43" t="s">
        <v>188</v>
      </c>
      <c r="E87" s="303" t="s">
        <v>189</v>
      </c>
      <c r="F87" s="307" t="s">
        <v>120</v>
      </c>
      <c r="G87" s="5"/>
      <c r="H87" s="306">
        <v>45</v>
      </c>
      <c r="I87" s="318">
        <f t="shared" si="147"/>
        <v>920</v>
      </c>
      <c r="J87" s="25">
        <f t="shared" si="148"/>
        <v>1840</v>
      </c>
      <c r="K87" s="5">
        <v>2000</v>
      </c>
      <c r="L87" s="291">
        <f t="shared" si="149"/>
        <v>76.9230769230769</v>
      </c>
      <c r="M87" s="291">
        <f t="shared" si="150"/>
        <v>230.769230769231</v>
      </c>
      <c r="N87" s="44">
        <f t="shared" si="151"/>
        <v>0.125418060200669</v>
      </c>
      <c r="O87" s="291">
        <f t="shared" si="152"/>
        <v>9.64754309235914</v>
      </c>
      <c r="P87" s="291">
        <f t="shared" si="153"/>
        <v>240.41677386159</v>
      </c>
      <c r="Q87" s="291">
        <f t="shared" si="107"/>
        <v>500</v>
      </c>
      <c r="R87" s="291">
        <f t="shared" si="154"/>
        <v>500</v>
      </c>
      <c r="S87" s="44">
        <f t="shared" si="155"/>
        <v>1.08695652173913</v>
      </c>
      <c r="T87" s="44">
        <f t="shared" si="156"/>
        <v>4</v>
      </c>
      <c r="U87" s="325">
        <f t="shared" si="157"/>
        <v>4</v>
      </c>
      <c r="V87" s="326">
        <v>120</v>
      </c>
      <c r="W87" s="44">
        <f t="shared" si="158"/>
        <v>480</v>
      </c>
      <c r="X87" s="327">
        <f t="shared" si="159"/>
        <v>0.333333333333333</v>
      </c>
      <c r="Y87" s="330">
        <f t="shared" si="160"/>
        <v>1.42028985507246</v>
      </c>
      <c r="Z87" s="4">
        <v>2</v>
      </c>
      <c r="AA87" s="25">
        <f t="shared" si="161"/>
        <v>2.17391304347826</v>
      </c>
      <c r="AB87" s="331">
        <f t="shared" si="162"/>
        <v>2.84057971014493</v>
      </c>
      <c r="AC87" s="331">
        <f t="shared" si="163"/>
        <v>5.68115942028985</v>
      </c>
      <c r="AD87" s="4">
        <f t="shared" si="164"/>
        <v>6</v>
      </c>
    </row>
    <row r="88" s="270" customFormat="1" spans="1:30">
      <c r="A88" s="293"/>
      <c r="B88" s="4"/>
      <c r="C88" s="4" t="s">
        <v>78</v>
      </c>
      <c r="D88" s="43" t="s">
        <v>190</v>
      </c>
      <c r="E88" s="43">
        <v>8893095859</v>
      </c>
      <c r="F88" s="23"/>
      <c r="G88" s="5"/>
      <c r="H88" s="290">
        <v>45</v>
      </c>
      <c r="I88" s="318">
        <f t="shared" si="147"/>
        <v>920</v>
      </c>
      <c r="J88" s="25">
        <f t="shared" si="148"/>
        <v>1840</v>
      </c>
      <c r="K88" s="5">
        <v>2000</v>
      </c>
      <c r="L88" s="291">
        <f t="shared" si="149"/>
        <v>76.9230769230769</v>
      </c>
      <c r="M88" s="291">
        <f t="shared" si="150"/>
        <v>230.769230769231</v>
      </c>
      <c r="N88" s="44">
        <f t="shared" si="151"/>
        <v>0.125418060200669</v>
      </c>
      <c r="O88" s="291">
        <f t="shared" si="152"/>
        <v>9.64754309235914</v>
      </c>
      <c r="P88" s="291">
        <f t="shared" si="153"/>
        <v>240.41677386159</v>
      </c>
      <c r="Q88" s="291">
        <f t="shared" si="107"/>
        <v>500</v>
      </c>
      <c r="R88" s="291">
        <f t="shared" si="154"/>
        <v>500</v>
      </c>
      <c r="S88" s="44">
        <f t="shared" si="155"/>
        <v>1.08695652173913</v>
      </c>
      <c r="T88" s="44">
        <f t="shared" si="156"/>
        <v>4</v>
      </c>
      <c r="U88" s="325">
        <f t="shared" si="157"/>
        <v>4</v>
      </c>
      <c r="V88" s="326">
        <v>120</v>
      </c>
      <c r="W88" s="44">
        <f t="shared" si="158"/>
        <v>480</v>
      </c>
      <c r="X88" s="327">
        <f t="shared" si="159"/>
        <v>0.333333333333333</v>
      </c>
      <c r="Y88" s="330">
        <f t="shared" si="160"/>
        <v>1.42028985507246</v>
      </c>
      <c r="Z88" s="4">
        <v>2</v>
      </c>
      <c r="AA88" s="25">
        <f t="shared" si="161"/>
        <v>2.17391304347826</v>
      </c>
      <c r="AB88" s="331">
        <f t="shared" si="162"/>
        <v>2.84057971014493</v>
      </c>
      <c r="AC88" s="331">
        <f t="shared" si="163"/>
        <v>5.68115942028985</v>
      </c>
      <c r="AD88" s="4">
        <f t="shared" si="164"/>
        <v>6</v>
      </c>
    </row>
    <row r="89" s="270" customFormat="1" spans="1:30">
      <c r="A89" s="293"/>
      <c r="B89" s="4"/>
      <c r="C89" s="4" t="s">
        <v>78</v>
      </c>
      <c r="D89" s="43" t="s">
        <v>191</v>
      </c>
      <c r="E89" s="303" t="s">
        <v>192</v>
      </c>
      <c r="F89" s="22"/>
      <c r="G89" s="5"/>
      <c r="H89" s="290">
        <v>50</v>
      </c>
      <c r="I89" s="318">
        <f t="shared" si="147"/>
        <v>828</v>
      </c>
      <c r="J89" s="25">
        <f t="shared" si="148"/>
        <v>1656</v>
      </c>
      <c r="K89" s="5">
        <v>2000</v>
      </c>
      <c r="L89" s="291">
        <f t="shared" si="149"/>
        <v>76.9230769230769</v>
      </c>
      <c r="M89" s="291">
        <f t="shared" si="150"/>
        <v>230.769230769231</v>
      </c>
      <c r="N89" s="44">
        <f t="shared" si="151"/>
        <v>0.139353400222965</v>
      </c>
      <c r="O89" s="291">
        <f t="shared" si="152"/>
        <v>10.7194923248435</v>
      </c>
      <c r="P89" s="291">
        <f t="shared" si="153"/>
        <v>241.488723094074</v>
      </c>
      <c r="Q89" s="291">
        <f t="shared" si="107"/>
        <v>500</v>
      </c>
      <c r="R89" s="291">
        <f t="shared" si="154"/>
        <v>500</v>
      </c>
      <c r="S89" s="44">
        <f t="shared" si="155"/>
        <v>1.20772946859903</v>
      </c>
      <c r="T89" s="44">
        <f t="shared" si="156"/>
        <v>4</v>
      </c>
      <c r="U89" s="325">
        <f t="shared" si="157"/>
        <v>4</v>
      </c>
      <c r="V89" s="326">
        <v>120</v>
      </c>
      <c r="W89" s="44">
        <f t="shared" si="158"/>
        <v>480</v>
      </c>
      <c r="X89" s="327">
        <f t="shared" si="159"/>
        <v>0.333333333333333</v>
      </c>
      <c r="Y89" s="330">
        <f t="shared" si="160"/>
        <v>1.54106280193236</v>
      </c>
      <c r="Z89" s="4">
        <v>3</v>
      </c>
      <c r="AA89" s="25">
        <f t="shared" si="161"/>
        <v>3.6231884057971</v>
      </c>
      <c r="AB89" s="331">
        <f t="shared" si="162"/>
        <v>4.62318840579709</v>
      </c>
      <c r="AC89" s="331">
        <f t="shared" si="163"/>
        <v>9.24637681159418</v>
      </c>
      <c r="AD89" s="4">
        <f t="shared" si="164"/>
        <v>9</v>
      </c>
    </row>
    <row r="90" s="270" customFormat="1" ht="28.5" spans="1:30">
      <c r="A90" s="293"/>
      <c r="B90" s="4"/>
      <c r="C90" s="4" t="s">
        <v>70</v>
      </c>
      <c r="D90" s="305" t="s">
        <v>193</v>
      </c>
      <c r="E90" s="5"/>
      <c r="F90" s="10" t="s">
        <v>72</v>
      </c>
      <c r="G90" s="5" t="s">
        <v>35</v>
      </c>
      <c r="H90" s="306">
        <v>45</v>
      </c>
      <c r="I90" s="318">
        <f t="shared" si="147"/>
        <v>920</v>
      </c>
      <c r="J90" s="25">
        <f t="shared" si="148"/>
        <v>1840</v>
      </c>
      <c r="K90" s="5">
        <v>4000</v>
      </c>
      <c r="L90" s="291">
        <f t="shared" si="149"/>
        <v>153.846153846154</v>
      </c>
      <c r="M90" s="291">
        <f t="shared" si="150"/>
        <v>461.538461538462</v>
      </c>
      <c r="N90" s="44">
        <f t="shared" si="151"/>
        <v>0.250836120401338</v>
      </c>
      <c r="O90" s="291">
        <f t="shared" si="152"/>
        <v>38.5901723694366</v>
      </c>
      <c r="P90" s="291">
        <f t="shared" si="153"/>
        <v>500.128633907898</v>
      </c>
      <c r="Q90" s="291">
        <f t="shared" si="107"/>
        <v>1000</v>
      </c>
      <c r="R90" s="291">
        <f t="shared" si="154"/>
        <v>1000</v>
      </c>
      <c r="S90" s="44">
        <f t="shared" si="155"/>
        <v>2.17391304347826</v>
      </c>
      <c r="T90" s="44">
        <f t="shared" si="156"/>
        <v>4</v>
      </c>
      <c r="U90" s="325">
        <f t="shared" si="157"/>
        <v>4</v>
      </c>
      <c r="V90" s="326">
        <v>120</v>
      </c>
      <c r="W90" s="44">
        <f t="shared" si="158"/>
        <v>480</v>
      </c>
      <c r="X90" s="327">
        <f t="shared" si="159"/>
        <v>0.333333333333333</v>
      </c>
      <c r="Y90" s="330">
        <f t="shared" si="160"/>
        <v>2.50724637681159</v>
      </c>
      <c r="Z90" s="4">
        <v>2</v>
      </c>
      <c r="AA90" s="25">
        <f t="shared" si="161"/>
        <v>4.34782608695652</v>
      </c>
      <c r="AB90" s="331">
        <f t="shared" si="162"/>
        <v>5.01449275362319</v>
      </c>
      <c r="AC90" s="331">
        <f t="shared" si="163"/>
        <v>10.0289855072464</v>
      </c>
      <c r="AD90" s="4">
        <f t="shared" si="164"/>
        <v>10</v>
      </c>
    </row>
    <row r="91" s="270" customFormat="1" ht="28.5" spans="1:30">
      <c r="A91" s="293"/>
      <c r="B91" s="4"/>
      <c r="C91" s="4" t="s">
        <v>36</v>
      </c>
      <c r="D91" s="3" t="s">
        <v>194</v>
      </c>
      <c r="E91" s="292" t="s">
        <v>195</v>
      </c>
      <c r="F91" s="10"/>
      <c r="G91" s="5" t="s">
        <v>35</v>
      </c>
      <c r="H91" s="306">
        <v>30</v>
      </c>
      <c r="I91" s="318">
        <f t="shared" si="147"/>
        <v>1380</v>
      </c>
      <c r="J91" s="25">
        <f t="shared" si="148"/>
        <v>2760</v>
      </c>
      <c r="K91" s="291">
        <v>9000</v>
      </c>
      <c r="L91" s="291">
        <f t="shared" si="149"/>
        <v>346.153846153846</v>
      </c>
      <c r="M91" s="291">
        <f t="shared" si="150"/>
        <v>1038.46153846154</v>
      </c>
      <c r="N91" s="44">
        <f t="shared" si="151"/>
        <v>0.376254180602007</v>
      </c>
      <c r="O91" s="291">
        <f t="shared" si="152"/>
        <v>130.241831746848</v>
      </c>
      <c r="P91" s="291">
        <f t="shared" si="153"/>
        <v>1168.70337020839</v>
      </c>
      <c r="Q91" s="291">
        <f t="shared" si="107"/>
        <v>2250</v>
      </c>
      <c r="R91" s="291">
        <f t="shared" si="154"/>
        <v>2250</v>
      </c>
      <c r="S91" s="44">
        <f t="shared" si="155"/>
        <v>3.26086956521739</v>
      </c>
      <c r="T91" s="44">
        <f t="shared" si="156"/>
        <v>4</v>
      </c>
      <c r="U91" s="325">
        <f t="shared" si="157"/>
        <v>4</v>
      </c>
      <c r="V91" s="326">
        <v>60</v>
      </c>
      <c r="W91" s="44">
        <f t="shared" si="158"/>
        <v>240</v>
      </c>
      <c r="X91" s="327">
        <f t="shared" si="159"/>
        <v>0.166666666666667</v>
      </c>
      <c r="Y91" s="330">
        <f t="shared" si="160"/>
        <v>3.42753623188406</v>
      </c>
      <c r="Z91" s="4">
        <v>0</v>
      </c>
      <c r="AA91" s="25">
        <f t="shared" si="161"/>
        <v>0</v>
      </c>
      <c r="AB91" s="331">
        <f t="shared" si="162"/>
        <v>0</v>
      </c>
      <c r="AC91" s="331">
        <f t="shared" si="163"/>
        <v>0</v>
      </c>
      <c r="AD91" s="4">
        <f t="shared" si="164"/>
        <v>0</v>
      </c>
    </row>
    <row r="92" s="271" customFormat="1" spans="1:16384">
      <c r="A92" s="302"/>
      <c r="B92" s="294"/>
      <c r="C92" s="332"/>
      <c r="D92" s="337"/>
      <c r="E92" s="297"/>
      <c r="F92" s="19"/>
      <c r="G92" s="297"/>
      <c r="H92" s="315"/>
      <c r="I92" s="320"/>
      <c r="J92" s="319"/>
      <c r="K92" s="297"/>
      <c r="L92" s="320"/>
      <c r="M92" s="291"/>
      <c r="N92" s="321"/>
      <c r="O92" s="320"/>
      <c r="P92" s="320"/>
      <c r="Q92" s="291">
        <f t="shared" si="107"/>
        <v>0</v>
      </c>
      <c r="R92" s="320"/>
      <c r="S92" s="328">
        <f>SUM(S86:S91)</f>
        <v>9.90338164251208</v>
      </c>
      <c r="T92" s="328">
        <f t="shared" ref="T92:Y92" si="165">SUM(T86:T91)</f>
        <v>24</v>
      </c>
      <c r="U92" s="328">
        <f t="shared" si="165"/>
        <v>24</v>
      </c>
      <c r="V92" s="329">
        <f t="shared" si="165"/>
        <v>660</v>
      </c>
      <c r="W92" s="328">
        <f t="shared" si="165"/>
        <v>2640</v>
      </c>
      <c r="X92" s="328">
        <f t="shared" si="165"/>
        <v>1.83333333333333</v>
      </c>
      <c r="Y92" s="329">
        <f t="shared" si="165"/>
        <v>11.7367149758454</v>
      </c>
      <c r="Z92" s="332"/>
      <c r="AA92" s="319"/>
      <c r="AB92" s="322"/>
      <c r="AC92" s="322"/>
      <c r="AD92" s="4"/>
      <c r="AE92" s="333"/>
      <c r="AF92" s="333"/>
      <c r="AG92" s="333"/>
      <c r="AH92" s="333"/>
      <c r="AI92" s="333"/>
      <c r="AJ92" s="333"/>
      <c r="AK92" s="333"/>
      <c r="AL92" s="333"/>
      <c r="AM92" s="333"/>
      <c r="AN92" s="333"/>
      <c r="AO92" s="333"/>
      <c r="AP92" s="333"/>
      <c r="AQ92" s="333"/>
      <c r="AR92" s="333"/>
      <c r="AS92" s="333"/>
      <c r="AT92" s="333"/>
      <c r="AU92" s="333"/>
      <c r="AV92" s="333"/>
      <c r="AW92" s="333"/>
      <c r="AX92" s="333"/>
      <c r="AY92" s="333"/>
      <c r="AZ92" s="333"/>
      <c r="BA92" s="333"/>
      <c r="BB92" s="333"/>
      <c r="BC92" s="333"/>
      <c r="BD92" s="333"/>
      <c r="BE92" s="333"/>
      <c r="BF92" s="333"/>
      <c r="BG92" s="333"/>
      <c r="BH92" s="333"/>
      <c r="BI92" s="333"/>
      <c r="BJ92" s="333"/>
      <c r="BK92" s="333"/>
      <c r="BL92" s="333"/>
      <c r="BM92" s="333"/>
      <c r="BN92" s="333"/>
      <c r="BO92" s="333"/>
      <c r="BP92" s="333"/>
      <c r="BQ92" s="333"/>
      <c r="BR92" s="333"/>
      <c r="BS92" s="333"/>
      <c r="BT92" s="333"/>
      <c r="BU92" s="333"/>
      <c r="BV92" s="333"/>
      <c r="BW92" s="333"/>
      <c r="BX92" s="333"/>
      <c r="BY92" s="333"/>
      <c r="BZ92" s="333"/>
      <c r="CA92" s="333"/>
      <c r="CB92" s="333"/>
      <c r="CC92" s="333"/>
      <c r="CD92" s="333"/>
      <c r="CE92" s="333"/>
      <c r="CF92" s="333"/>
      <c r="CG92" s="333"/>
      <c r="CH92" s="333"/>
      <c r="CI92" s="333"/>
      <c r="CJ92" s="333"/>
      <c r="CK92" s="333"/>
      <c r="CL92" s="333"/>
      <c r="CM92" s="333"/>
      <c r="CN92" s="333"/>
      <c r="CO92" s="333"/>
      <c r="CP92" s="333"/>
      <c r="CQ92" s="333"/>
      <c r="CR92" s="333"/>
      <c r="CS92" s="333"/>
      <c r="CT92" s="333"/>
      <c r="CU92" s="333"/>
      <c r="CV92" s="333"/>
      <c r="CW92" s="333"/>
      <c r="CX92" s="333"/>
      <c r="CY92" s="333"/>
      <c r="CZ92" s="333"/>
      <c r="DA92" s="333"/>
      <c r="DB92" s="333"/>
      <c r="DC92" s="333"/>
      <c r="DD92" s="333"/>
      <c r="DE92" s="333"/>
      <c r="DF92" s="333"/>
      <c r="DG92" s="333"/>
      <c r="DH92" s="333"/>
      <c r="DI92" s="333"/>
      <c r="DJ92" s="333"/>
      <c r="DK92" s="333"/>
      <c r="DL92" s="333"/>
      <c r="DM92" s="333"/>
      <c r="DN92" s="333"/>
      <c r="DO92" s="333"/>
      <c r="DP92" s="333"/>
      <c r="DQ92" s="333"/>
      <c r="DR92" s="333"/>
      <c r="DS92" s="333"/>
      <c r="DT92" s="333"/>
      <c r="DU92" s="333"/>
      <c r="DV92" s="333"/>
      <c r="DW92" s="333"/>
      <c r="DX92" s="333"/>
      <c r="DY92" s="333"/>
      <c r="DZ92" s="333"/>
      <c r="EA92" s="333"/>
      <c r="EB92" s="333"/>
      <c r="EC92" s="333"/>
      <c r="ED92" s="333"/>
      <c r="EE92" s="333"/>
      <c r="EF92" s="333"/>
      <c r="EG92" s="333"/>
      <c r="EH92" s="333"/>
      <c r="EI92" s="333"/>
      <c r="EJ92" s="333"/>
      <c r="EK92" s="333"/>
      <c r="EL92" s="333"/>
      <c r="EM92" s="333"/>
      <c r="EN92" s="333"/>
      <c r="EO92" s="333"/>
      <c r="EP92" s="333"/>
      <c r="EQ92" s="333"/>
      <c r="ER92" s="333"/>
      <c r="ES92" s="333"/>
      <c r="ET92" s="333"/>
      <c r="EU92" s="333"/>
      <c r="EV92" s="333"/>
      <c r="EW92" s="333"/>
      <c r="EX92" s="333"/>
      <c r="EY92" s="333"/>
      <c r="EZ92" s="333"/>
      <c r="FA92" s="333"/>
      <c r="FB92" s="333"/>
      <c r="FC92" s="333"/>
      <c r="FD92" s="333"/>
      <c r="FE92" s="333"/>
      <c r="FF92" s="333"/>
      <c r="FG92" s="333"/>
      <c r="FH92" s="333"/>
      <c r="FI92" s="333"/>
      <c r="FJ92" s="333"/>
      <c r="FK92" s="333"/>
      <c r="FL92" s="333"/>
      <c r="FM92" s="333"/>
      <c r="FN92" s="333"/>
      <c r="FO92" s="333"/>
      <c r="FP92" s="333"/>
      <c r="FQ92" s="333"/>
      <c r="FR92" s="333"/>
      <c r="FS92" s="333"/>
      <c r="FT92" s="333"/>
      <c r="FU92" s="333"/>
      <c r="FV92" s="333"/>
      <c r="FW92" s="333"/>
      <c r="FX92" s="333"/>
      <c r="FY92" s="333"/>
      <c r="FZ92" s="333"/>
      <c r="GA92" s="333"/>
      <c r="GB92" s="333"/>
      <c r="GC92" s="333"/>
      <c r="GD92" s="333"/>
      <c r="GE92" s="333"/>
      <c r="GF92" s="333"/>
      <c r="GG92" s="333"/>
      <c r="GH92" s="333"/>
      <c r="GI92" s="333"/>
      <c r="GJ92" s="333"/>
      <c r="GK92" s="333"/>
      <c r="GL92" s="333"/>
      <c r="GM92" s="333"/>
      <c r="GN92" s="333"/>
      <c r="GO92" s="333"/>
      <c r="GP92" s="333"/>
      <c r="GQ92" s="333"/>
      <c r="GR92" s="333"/>
      <c r="GS92" s="333"/>
      <c r="GT92" s="333"/>
      <c r="GU92" s="333"/>
      <c r="GV92" s="333"/>
      <c r="GW92" s="333"/>
      <c r="GX92" s="333"/>
      <c r="GY92" s="333"/>
      <c r="GZ92" s="333"/>
      <c r="HA92" s="333"/>
      <c r="HB92" s="333"/>
      <c r="HC92" s="333"/>
      <c r="HD92" s="333"/>
      <c r="HE92" s="333"/>
      <c r="HF92" s="333"/>
      <c r="HG92" s="333"/>
      <c r="HH92" s="333"/>
      <c r="HI92" s="333"/>
      <c r="HJ92" s="333"/>
      <c r="HK92" s="333"/>
      <c r="HL92" s="333"/>
      <c r="HM92" s="333"/>
      <c r="HN92" s="333"/>
      <c r="HO92" s="333"/>
      <c r="HP92" s="333"/>
      <c r="HQ92" s="333"/>
      <c r="HR92" s="333"/>
      <c r="HS92" s="333"/>
      <c r="HT92" s="333"/>
      <c r="HU92" s="333"/>
      <c r="HV92" s="333"/>
      <c r="HW92" s="333"/>
      <c r="HX92" s="333"/>
      <c r="HY92" s="333"/>
      <c r="HZ92" s="333"/>
      <c r="IA92" s="333"/>
      <c r="IB92" s="333"/>
      <c r="IC92" s="333"/>
      <c r="ID92" s="333"/>
      <c r="IE92" s="333"/>
      <c r="IF92" s="333"/>
      <c r="IG92" s="333"/>
      <c r="IH92" s="333"/>
      <c r="II92" s="333"/>
      <c r="IJ92" s="333"/>
      <c r="IK92" s="333"/>
      <c r="IL92" s="333"/>
      <c r="IM92" s="333"/>
      <c r="IN92" s="333"/>
      <c r="IO92" s="333"/>
      <c r="IP92" s="333"/>
      <c r="IQ92" s="333"/>
      <c r="IR92" s="333"/>
      <c r="IS92" s="333"/>
      <c r="IT92" s="333"/>
      <c r="IU92" s="333"/>
      <c r="IV92" s="333"/>
      <c r="IW92" s="333"/>
      <c r="IX92" s="333"/>
      <c r="IY92" s="333"/>
      <c r="IZ92" s="333"/>
      <c r="JA92" s="333"/>
      <c r="JB92" s="333"/>
      <c r="JC92" s="333"/>
      <c r="JD92" s="333"/>
      <c r="JE92" s="333"/>
      <c r="JF92" s="333"/>
      <c r="JG92" s="333"/>
      <c r="JH92" s="333"/>
      <c r="JI92" s="333"/>
      <c r="JJ92" s="333"/>
      <c r="JK92" s="333"/>
      <c r="JL92" s="333"/>
      <c r="JM92" s="333"/>
      <c r="JN92" s="333"/>
      <c r="JO92" s="333"/>
      <c r="JP92" s="333"/>
      <c r="JQ92" s="333"/>
      <c r="JR92" s="333"/>
      <c r="JS92" s="333"/>
      <c r="JT92" s="333"/>
      <c r="JU92" s="333"/>
      <c r="JV92" s="333"/>
      <c r="JW92" s="333"/>
      <c r="JX92" s="333"/>
      <c r="JY92" s="333"/>
      <c r="JZ92" s="333"/>
      <c r="KA92" s="333"/>
      <c r="KB92" s="333"/>
      <c r="KC92" s="333"/>
      <c r="KD92" s="333"/>
      <c r="KE92" s="333"/>
      <c r="KF92" s="333"/>
      <c r="KG92" s="333"/>
      <c r="KH92" s="333"/>
      <c r="KI92" s="333"/>
      <c r="KJ92" s="333"/>
      <c r="KK92" s="333"/>
      <c r="KL92" s="333"/>
      <c r="KM92" s="333"/>
      <c r="KN92" s="333"/>
      <c r="KO92" s="333"/>
      <c r="KP92" s="333"/>
      <c r="KQ92" s="333"/>
      <c r="KR92" s="333"/>
      <c r="KS92" s="333"/>
      <c r="KT92" s="333"/>
      <c r="KU92" s="333"/>
      <c r="KV92" s="333"/>
      <c r="KW92" s="333"/>
      <c r="KX92" s="333"/>
      <c r="KY92" s="333"/>
      <c r="KZ92" s="333"/>
      <c r="LA92" s="333"/>
      <c r="LB92" s="333"/>
      <c r="LC92" s="333"/>
      <c r="LD92" s="333"/>
      <c r="LE92" s="333"/>
      <c r="LF92" s="333"/>
      <c r="LG92" s="333"/>
      <c r="LH92" s="333"/>
      <c r="LI92" s="333"/>
      <c r="LJ92" s="333"/>
      <c r="LK92" s="333"/>
      <c r="LL92" s="333"/>
      <c r="LM92" s="333"/>
      <c r="LN92" s="333"/>
      <c r="LO92" s="333"/>
      <c r="LP92" s="333"/>
      <c r="LQ92" s="333"/>
      <c r="LR92" s="333"/>
      <c r="LS92" s="333"/>
      <c r="LT92" s="333"/>
      <c r="LU92" s="333"/>
      <c r="LV92" s="333"/>
      <c r="LW92" s="333"/>
      <c r="LX92" s="333"/>
      <c r="LY92" s="333"/>
      <c r="LZ92" s="333"/>
      <c r="MA92" s="333"/>
      <c r="MB92" s="333"/>
      <c r="MC92" s="333"/>
      <c r="MD92" s="333"/>
      <c r="ME92" s="333"/>
      <c r="MF92" s="333"/>
      <c r="MG92" s="333"/>
      <c r="MH92" s="333"/>
      <c r="MI92" s="333"/>
      <c r="MJ92" s="333"/>
      <c r="MK92" s="333"/>
      <c r="ML92" s="333"/>
      <c r="MM92" s="333"/>
      <c r="MN92" s="333"/>
      <c r="MO92" s="333"/>
      <c r="MP92" s="333"/>
      <c r="MQ92" s="333"/>
      <c r="MR92" s="333"/>
      <c r="MS92" s="333"/>
      <c r="MT92" s="333"/>
      <c r="MU92" s="333"/>
      <c r="MV92" s="333"/>
      <c r="MW92" s="333"/>
      <c r="MX92" s="333"/>
      <c r="MY92" s="333"/>
      <c r="MZ92" s="333"/>
      <c r="NA92" s="333"/>
      <c r="NB92" s="333"/>
      <c r="NC92" s="333"/>
      <c r="ND92" s="333"/>
      <c r="NE92" s="333"/>
      <c r="NF92" s="333"/>
      <c r="NG92" s="333"/>
      <c r="NH92" s="333"/>
      <c r="NI92" s="333"/>
      <c r="NJ92" s="333"/>
      <c r="NK92" s="333"/>
      <c r="NL92" s="333"/>
      <c r="NM92" s="333"/>
      <c r="NN92" s="333"/>
      <c r="NO92" s="333"/>
      <c r="NP92" s="333"/>
      <c r="NQ92" s="333"/>
      <c r="NR92" s="333"/>
      <c r="NS92" s="333"/>
      <c r="NT92" s="333"/>
      <c r="NU92" s="333"/>
      <c r="NV92" s="333"/>
      <c r="NW92" s="333"/>
      <c r="NX92" s="333"/>
      <c r="NY92" s="333"/>
      <c r="NZ92" s="333"/>
      <c r="OA92" s="333"/>
      <c r="OB92" s="333"/>
      <c r="OC92" s="333"/>
      <c r="OD92" s="333"/>
      <c r="OE92" s="333"/>
      <c r="OF92" s="333"/>
      <c r="OG92" s="333"/>
      <c r="OH92" s="333"/>
      <c r="OI92" s="333"/>
      <c r="OJ92" s="333"/>
      <c r="OK92" s="333"/>
      <c r="OL92" s="333"/>
      <c r="OM92" s="333"/>
      <c r="ON92" s="333"/>
      <c r="OO92" s="333"/>
      <c r="OP92" s="333"/>
      <c r="OQ92" s="333"/>
      <c r="OR92" s="333"/>
      <c r="OS92" s="333"/>
      <c r="OT92" s="333"/>
      <c r="OU92" s="333"/>
      <c r="OV92" s="333"/>
      <c r="OW92" s="333"/>
      <c r="OX92" s="333"/>
      <c r="OY92" s="333"/>
      <c r="OZ92" s="333"/>
      <c r="PA92" s="333"/>
      <c r="PB92" s="333"/>
      <c r="PC92" s="333"/>
      <c r="PD92" s="333"/>
      <c r="PE92" s="333"/>
      <c r="PF92" s="333"/>
      <c r="PG92" s="333"/>
      <c r="PH92" s="333"/>
      <c r="PI92" s="333"/>
      <c r="PJ92" s="333"/>
      <c r="PK92" s="333"/>
      <c r="PL92" s="333"/>
      <c r="PM92" s="333"/>
      <c r="PN92" s="333"/>
      <c r="PO92" s="333"/>
      <c r="PP92" s="333"/>
      <c r="PQ92" s="333"/>
      <c r="PR92" s="333"/>
      <c r="PS92" s="333"/>
      <c r="PT92" s="333"/>
      <c r="PU92" s="333"/>
      <c r="PV92" s="333"/>
      <c r="PW92" s="333"/>
      <c r="PX92" s="333"/>
      <c r="PY92" s="333"/>
      <c r="PZ92" s="333"/>
      <c r="QA92" s="333"/>
      <c r="QB92" s="333"/>
      <c r="QC92" s="333"/>
      <c r="QD92" s="333"/>
      <c r="QE92" s="333"/>
      <c r="QF92" s="333"/>
      <c r="QG92" s="333"/>
      <c r="QH92" s="333"/>
      <c r="QI92" s="333"/>
      <c r="QJ92" s="333"/>
      <c r="QK92" s="333"/>
      <c r="QL92" s="333"/>
      <c r="QM92" s="333"/>
      <c r="QN92" s="333"/>
      <c r="QO92" s="333"/>
      <c r="QP92" s="333"/>
      <c r="QQ92" s="333"/>
      <c r="QR92" s="333"/>
      <c r="QS92" s="333"/>
      <c r="QT92" s="333"/>
      <c r="QU92" s="333"/>
      <c r="QV92" s="333"/>
      <c r="QW92" s="333"/>
      <c r="QX92" s="333"/>
      <c r="QY92" s="333"/>
      <c r="QZ92" s="333"/>
      <c r="RA92" s="333"/>
      <c r="RB92" s="333"/>
      <c r="RC92" s="333"/>
      <c r="RD92" s="333"/>
      <c r="RE92" s="333"/>
      <c r="RF92" s="333"/>
      <c r="RG92" s="333"/>
      <c r="RH92" s="333"/>
      <c r="RI92" s="333"/>
      <c r="RJ92" s="333"/>
      <c r="RK92" s="333"/>
      <c r="RL92" s="333"/>
      <c r="RM92" s="333"/>
      <c r="RN92" s="333"/>
      <c r="RO92" s="333"/>
      <c r="RP92" s="333"/>
      <c r="RQ92" s="333"/>
      <c r="RR92" s="333"/>
      <c r="RS92" s="333"/>
      <c r="RT92" s="333"/>
      <c r="RU92" s="333"/>
      <c r="RV92" s="333"/>
      <c r="RW92" s="333"/>
      <c r="RX92" s="333"/>
      <c r="RY92" s="333"/>
      <c r="RZ92" s="333"/>
      <c r="SA92" s="333"/>
      <c r="SB92" s="333"/>
      <c r="SC92" s="333"/>
      <c r="SD92" s="333"/>
      <c r="SE92" s="333"/>
      <c r="SF92" s="333"/>
      <c r="SG92" s="333"/>
      <c r="SH92" s="333"/>
      <c r="SI92" s="333"/>
      <c r="SJ92" s="333"/>
      <c r="SK92" s="333"/>
      <c r="SL92" s="333"/>
      <c r="SM92" s="333"/>
      <c r="SN92" s="333"/>
      <c r="SO92" s="333"/>
      <c r="SP92" s="333"/>
      <c r="SQ92" s="333"/>
      <c r="SR92" s="333"/>
      <c r="SS92" s="333"/>
      <c r="ST92" s="333"/>
      <c r="SU92" s="333"/>
      <c r="SV92" s="333"/>
      <c r="SW92" s="333"/>
      <c r="SX92" s="333"/>
      <c r="SY92" s="333"/>
      <c r="SZ92" s="333"/>
      <c r="TA92" s="333"/>
      <c r="TB92" s="333"/>
      <c r="TC92" s="333"/>
      <c r="TD92" s="333"/>
      <c r="TE92" s="333"/>
      <c r="TF92" s="333"/>
      <c r="TG92" s="333"/>
      <c r="TH92" s="333"/>
      <c r="TI92" s="333"/>
      <c r="TJ92" s="333"/>
      <c r="TK92" s="333"/>
      <c r="TL92" s="333"/>
      <c r="TM92" s="333"/>
      <c r="TN92" s="333"/>
      <c r="TO92" s="333"/>
      <c r="TP92" s="333"/>
      <c r="TQ92" s="333"/>
      <c r="TR92" s="333"/>
      <c r="TS92" s="333"/>
      <c r="TT92" s="333"/>
      <c r="TU92" s="333"/>
      <c r="TV92" s="333"/>
      <c r="TW92" s="333"/>
      <c r="TX92" s="333"/>
      <c r="TY92" s="333"/>
      <c r="TZ92" s="333"/>
      <c r="UA92" s="333"/>
      <c r="UB92" s="333"/>
      <c r="UC92" s="333"/>
      <c r="UD92" s="333"/>
      <c r="UE92" s="333"/>
      <c r="UF92" s="333"/>
      <c r="UG92" s="333"/>
      <c r="UH92" s="333"/>
      <c r="UI92" s="333"/>
      <c r="UJ92" s="333"/>
      <c r="UK92" s="333"/>
      <c r="UL92" s="333"/>
      <c r="UM92" s="333"/>
      <c r="UN92" s="333"/>
      <c r="UO92" s="333"/>
      <c r="UP92" s="333"/>
      <c r="UQ92" s="333"/>
      <c r="UR92" s="333"/>
      <c r="US92" s="333"/>
      <c r="UT92" s="333"/>
      <c r="UU92" s="333"/>
      <c r="UV92" s="333"/>
      <c r="UW92" s="333"/>
      <c r="UX92" s="333"/>
      <c r="UY92" s="333"/>
      <c r="UZ92" s="333"/>
      <c r="VA92" s="333"/>
      <c r="VB92" s="333"/>
      <c r="VC92" s="333"/>
      <c r="VD92" s="333"/>
      <c r="VE92" s="333"/>
      <c r="VF92" s="333"/>
      <c r="VG92" s="333"/>
      <c r="VH92" s="333"/>
      <c r="VI92" s="333"/>
      <c r="VJ92" s="333"/>
      <c r="VK92" s="333"/>
      <c r="VL92" s="333"/>
      <c r="VM92" s="333"/>
      <c r="VN92" s="333"/>
      <c r="VO92" s="333"/>
      <c r="VP92" s="333"/>
      <c r="VQ92" s="333"/>
      <c r="VR92" s="333"/>
      <c r="VS92" s="333"/>
      <c r="VT92" s="333"/>
      <c r="VU92" s="333"/>
      <c r="VV92" s="333"/>
      <c r="VW92" s="333"/>
      <c r="VX92" s="333"/>
      <c r="VY92" s="333"/>
      <c r="VZ92" s="333"/>
      <c r="WA92" s="333"/>
      <c r="WB92" s="333"/>
      <c r="WC92" s="333"/>
      <c r="WD92" s="333"/>
      <c r="WE92" s="333"/>
      <c r="WF92" s="333"/>
      <c r="WG92" s="333"/>
      <c r="WH92" s="333"/>
      <c r="WI92" s="333"/>
      <c r="WJ92" s="333"/>
      <c r="WK92" s="333"/>
      <c r="WL92" s="333"/>
      <c r="WM92" s="333"/>
      <c r="WN92" s="333"/>
      <c r="WO92" s="333"/>
      <c r="WP92" s="333"/>
      <c r="WQ92" s="333"/>
      <c r="WR92" s="333"/>
      <c r="WS92" s="333"/>
      <c r="WT92" s="333"/>
      <c r="WU92" s="333"/>
      <c r="WV92" s="333"/>
      <c r="WW92" s="333"/>
      <c r="WX92" s="333"/>
      <c r="WY92" s="333"/>
      <c r="WZ92" s="333"/>
      <c r="XA92" s="333"/>
      <c r="XB92" s="333"/>
      <c r="XC92" s="333"/>
      <c r="XD92" s="333"/>
      <c r="XE92" s="333"/>
      <c r="XF92" s="333"/>
      <c r="XG92" s="333"/>
      <c r="XH92" s="333"/>
      <c r="XI92" s="333"/>
      <c r="XJ92" s="333"/>
      <c r="XK92" s="333"/>
      <c r="XL92" s="333"/>
      <c r="XM92" s="333"/>
      <c r="XN92" s="333"/>
      <c r="XO92" s="333"/>
      <c r="XP92" s="333"/>
      <c r="XQ92" s="333"/>
      <c r="XR92" s="333"/>
      <c r="XS92" s="333"/>
      <c r="XT92" s="333"/>
      <c r="XU92" s="333"/>
      <c r="XV92" s="333"/>
      <c r="XW92" s="333"/>
      <c r="XX92" s="333"/>
      <c r="XY92" s="333"/>
      <c r="XZ92" s="333"/>
      <c r="YA92" s="333"/>
      <c r="YB92" s="333"/>
      <c r="YC92" s="333"/>
      <c r="YD92" s="333"/>
      <c r="YE92" s="333"/>
      <c r="YF92" s="333"/>
      <c r="YG92" s="333"/>
      <c r="YH92" s="333"/>
      <c r="YI92" s="333"/>
      <c r="YJ92" s="333"/>
      <c r="YK92" s="333"/>
      <c r="YL92" s="333"/>
      <c r="YM92" s="333"/>
      <c r="YN92" s="333"/>
      <c r="YO92" s="333"/>
      <c r="YP92" s="333"/>
      <c r="YQ92" s="333"/>
      <c r="YR92" s="333"/>
      <c r="YS92" s="333"/>
      <c r="YT92" s="333"/>
      <c r="YU92" s="333"/>
      <c r="YV92" s="333"/>
      <c r="YW92" s="333"/>
      <c r="YX92" s="333"/>
      <c r="YY92" s="333"/>
      <c r="YZ92" s="333"/>
      <c r="ZA92" s="333"/>
      <c r="ZB92" s="333"/>
      <c r="ZC92" s="333"/>
      <c r="ZD92" s="333"/>
      <c r="ZE92" s="333"/>
      <c r="ZF92" s="333"/>
      <c r="ZG92" s="333"/>
      <c r="ZH92" s="333"/>
      <c r="ZI92" s="333"/>
      <c r="ZJ92" s="333"/>
      <c r="ZK92" s="333"/>
      <c r="ZL92" s="333"/>
      <c r="ZM92" s="333"/>
      <c r="ZN92" s="333"/>
      <c r="ZO92" s="333"/>
      <c r="ZP92" s="333"/>
      <c r="ZQ92" s="333"/>
      <c r="ZR92" s="333"/>
      <c r="ZS92" s="333"/>
      <c r="ZT92" s="333"/>
      <c r="ZU92" s="333"/>
      <c r="ZV92" s="333"/>
      <c r="ZW92" s="333"/>
      <c r="ZX92" s="333"/>
      <c r="ZY92" s="333"/>
      <c r="ZZ92" s="333"/>
      <c r="AAA92" s="333"/>
      <c r="AAB92" s="333"/>
      <c r="AAC92" s="333"/>
      <c r="AAD92" s="333"/>
      <c r="AAE92" s="333"/>
      <c r="AAF92" s="333"/>
      <c r="AAG92" s="333"/>
      <c r="AAH92" s="333"/>
      <c r="AAI92" s="333"/>
      <c r="AAJ92" s="333"/>
      <c r="AAK92" s="333"/>
      <c r="AAL92" s="333"/>
      <c r="AAM92" s="333"/>
      <c r="AAN92" s="333"/>
      <c r="AAO92" s="333"/>
      <c r="AAP92" s="333"/>
      <c r="AAQ92" s="333"/>
      <c r="AAR92" s="333"/>
      <c r="AAS92" s="333"/>
      <c r="AAT92" s="333"/>
      <c r="AAU92" s="333"/>
      <c r="AAV92" s="333"/>
      <c r="AAW92" s="333"/>
      <c r="AAX92" s="333"/>
      <c r="AAY92" s="333"/>
      <c r="AAZ92" s="333"/>
      <c r="ABA92" s="333"/>
      <c r="ABB92" s="333"/>
      <c r="ABC92" s="333"/>
      <c r="ABD92" s="333"/>
      <c r="ABE92" s="333"/>
      <c r="ABF92" s="333"/>
      <c r="ABG92" s="333"/>
      <c r="ABH92" s="333"/>
      <c r="ABI92" s="333"/>
      <c r="ABJ92" s="333"/>
      <c r="ABK92" s="333"/>
      <c r="ABL92" s="333"/>
      <c r="ABM92" s="333"/>
      <c r="ABN92" s="333"/>
      <c r="ABO92" s="333"/>
      <c r="ABP92" s="333"/>
      <c r="ABQ92" s="333"/>
      <c r="ABR92" s="333"/>
      <c r="ABS92" s="333"/>
      <c r="ABT92" s="333"/>
      <c r="ABU92" s="333"/>
      <c r="ABV92" s="333"/>
      <c r="ABW92" s="333"/>
      <c r="ABX92" s="333"/>
      <c r="ABY92" s="333"/>
      <c r="ABZ92" s="333"/>
      <c r="ACA92" s="333"/>
      <c r="ACB92" s="333"/>
      <c r="ACC92" s="333"/>
      <c r="ACD92" s="333"/>
      <c r="ACE92" s="333"/>
      <c r="ACF92" s="333"/>
      <c r="ACG92" s="333"/>
      <c r="ACH92" s="333"/>
      <c r="ACI92" s="333"/>
      <c r="ACJ92" s="333"/>
      <c r="ACK92" s="333"/>
      <c r="ACL92" s="333"/>
      <c r="ACM92" s="333"/>
      <c r="ACN92" s="333"/>
      <c r="ACO92" s="333"/>
      <c r="ACP92" s="333"/>
      <c r="ACQ92" s="333"/>
      <c r="ACR92" s="333"/>
      <c r="ACS92" s="333"/>
      <c r="ACT92" s="333"/>
      <c r="ACU92" s="333"/>
      <c r="ACV92" s="333"/>
      <c r="ACW92" s="333"/>
      <c r="ACX92" s="333"/>
      <c r="ACY92" s="333"/>
      <c r="ACZ92" s="333"/>
      <c r="ADA92" s="333"/>
      <c r="ADB92" s="333"/>
      <c r="ADC92" s="333"/>
      <c r="ADD92" s="333"/>
      <c r="ADE92" s="333"/>
      <c r="ADF92" s="333"/>
      <c r="ADG92" s="333"/>
      <c r="ADH92" s="333"/>
      <c r="ADI92" s="333"/>
      <c r="ADJ92" s="333"/>
      <c r="ADK92" s="333"/>
      <c r="ADL92" s="333"/>
      <c r="ADM92" s="333"/>
      <c r="ADN92" s="333"/>
      <c r="ADO92" s="333"/>
      <c r="ADP92" s="333"/>
      <c r="ADQ92" s="333"/>
      <c r="ADR92" s="333"/>
      <c r="ADS92" s="333"/>
      <c r="ADT92" s="333"/>
      <c r="ADU92" s="333"/>
      <c r="ADV92" s="333"/>
      <c r="ADW92" s="333"/>
      <c r="ADX92" s="333"/>
      <c r="ADY92" s="333"/>
      <c r="ADZ92" s="333"/>
      <c r="AEA92" s="333"/>
      <c r="AEB92" s="333"/>
      <c r="AEC92" s="333"/>
      <c r="AED92" s="333"/>
      <c r="AEE92" s="333"/>
      <c r="AEF92" s="333"/>
      <c r="AEG92" s="333"/>
      <c r="AEH92" s="333"/>
      <c r="AEI92" s="333"/>
      <c r="AEJ92" s="333"/>
      <c r="AEK92" s="333"/>
      <c r="AEL92" s="333"/>
      <c r="AEM92" s="333"/>
      <c r="AEN92" s="333"/>
      <c r="AEO92" s="333"/>
      <c r="AEP92" s="333"/>
      <c r="AEQ92" s="333"/>
      <c r="AER92" s="333"/>
      <c r="AES92" s="333"/>
      <c r="AET92" s="333"/>
      <c r="AEU92" s="333"/>
      <c r="AEV92" s="333"/>
      <c r="AEW92" s="333"/>
      <c r="AEX92" s="333"/>
      <c r="AEY92" s="333"/>
      <c r="AEZ92" s="333"/>
      <c r="AFA92" s="333"/>
      <c r="AFB92" s="333"/>
      <c r="AFC92" s="333"/>
      <c r="AFD92" s="333"/>
      <c r="AFE92" s="333"/>
      <c r="AFF92" s="333"/>
      <c r="AFG92" s="333"/>
      <c r="AFH92" s="333"/>
      <c r="AFI92" s="333"/>
      <c r="AFJ92" s="333"/>
      <c r="AFK92" s="333"/>
      <c r="AFL92" s="333"/>
      <c r="AFM92" s="333"/>
      <c r="AFN92" s="333"/>
      <c r="AFO92" s="333"/>
      <c r="AFP92" s="333"/>
      <c r="AFQ92" s="333"/>
      <c r="AFR92" s="333"/>
      <c r="AFS92" s="333"/>
      <c r="AFT92" s="333"/>
      <c r="AFU92" s="333"/>
      <c r="AFV92" s="333"/>
      <c r="AFW92" s="333"/>
      <c r="AFX92" s="333"/>
      <c r="AFY92" s="333"/>
      <c r="AFZ92" s="333"/>
      <c r="AGA92" s="333"/>
      <c r="AGB92" s="333"/>
      <c r="AGC92" s="333"/>
      <c r="AGD92" s="333"/>
      <c r="AGE92" s="333"/>
      <c r="AGF92" s="333"/>
      <c r="AGG92" s="333"/>
      <c r="AGH92" s="333"/>
      <c r="AGI92" s="333"/>
      <c r="AGJ92" s="333"/>
      <c r="AGK92" s="333"/>
      <c r="AGL92" s="333"/>
      <c r="AGM92" s="333"/>
      <c r="AGN92" s="333"/>
      <c r="AGO92" s="333"/>
      <c r="AGP92" s="333"/>
      <c r="AGQ92" s="333"/>
      <c r="AGR92" s="333"/>
      <c r="AGS92" s="333"/>
      <c r="AGT92" s="333"/>
      <c r="AGU92" s="333"/>
      <c r="AGV92" s="333"/>
      <c r="AGW92" s="333"/>
      <c r="AGX92" s="333"/>
      <c r="AGY92" s="333"/>
      <c r="AGZ92" s="333"/>
      <c r="AHA92" s="333"/>
      <c r="AHB92" s="333"/>
      <c r="AHC92" s="333"/>
      <c r="AHD92" s="333"/>
      <c r="AHE92" s="333"/>
      <c r="AHF92" s="333"/>
      <c r="AHG92" s="333"/>
      <c r="AHH92" s="333"/>
      <c r="AHI92" s="333"/>
      <c r="AHJ92" s="333"/>
      <c r="AHK92" s="333"/>
      <c r="AHL92" s="333"/>
      <c r="AHM92" s="333"/>
      <c r="AHN92" s="333"/>
      <c r="AHO92" s="333"/>
      <c r="AHP92" s="333"/>
      <c r="AHQ92" s="333"/>
      <c r="AHR92" s="333"/>
      <c r="AHS92" s="333"/>
      <c r="AHT92" s="333"/>
      <c r="AHU92" s="333"/>
      <c r="AHV92" s="333"/>
      <c r="AHW92" s="333"/>
      <c r="AHX92" s="333"/>
      <c r="AHY92" s="333"/>
      <c r="AHZ92" s="333"/>
      <c r="AIA92" s="333"/>
      <c r="AIB92" s="333"/>
      <c r="AIC92" s="333"/>
      <c r="AID92" s="333"/>
      <c r="AIE92" s="333"/>
      <c r="AIF92" s="333"/>
      <c r="AIG92" s="333"/>
      <c r="AIH92" s="333"/>
      <c r="AII92" s="333"/>
      <c r="AIJ92" s="333"/>
      <c r="AIK92" s="333"/>
      <c r="AIL92" s="333"/>
      <c r="AIM92" s="333"/>
      <c r="AIN92" s="333"/>
      <c r="AIO92" s="333"/>
      <c r="AIP92" s="333"/>
      <c r="AIQ92" s="333"/>
      <c r="AIR92" s="333"/>
      <c r="AIS92" s="333"/>
      <c r="AIT92" s="333"/>
      <c r="AIU92" s="333"/>
      <c r="AIV92" s="333"/>
      <c r="AIW92" s="333"/>
      <c r="AIX92" s="333"/>
      <c r="AIY92" s="333"/>
      <c r="AIZ92" s="333"/>
      <c r="AJA92" s="333"/>
      <c r="AJB92" s="333"/>
      <c r="AJC92" s="333"/>
      <c r="AJD92" s="333"/>
      <c r="AJE92" s="333"/>
      <c r="AJF92" s="333"/>
      <c r="AJG92" s="333"/>
      <c r="AJH92" s="333"/>
      <c r="AJI92" s="333"/>
      <c r="AJJ92" s="333"/>
      <c r="AJK92" s="333"/>
      <c r="AJL92" s="333"/>
      <c r="AJM92" s="333"/>
      <c r="AJN92" s="333"/>
      <c r="AJO92" s="333"/>
      <c r="AJP92" s="333"/>
      <c r="AJQ92" s="333"/>
      <c r="AJR92" s="333"/>
      <c r="AJS92" s="333"/>
      <c r="AJT92" s="333"/>
      <c r="AJU92" s="333"/>
      <c r="AJV92" s="333"/>
      <c r="AJW92" s="333"/>
      <c r="AJX92" s="333"/>
      <c r="AJY92" s="333"/>
      <c r="AJZ92" s="333"/>
      <c r="AKA92" s="333"/>
      <c r="AKB92" s="333"/>
      <c r="AKC92" s="333"/>
      <c r="AKD92" s="333"/>
      <c r="AKE92" s="333"/>
      <c r="AKF92" s="333"/>
      <c r="AKG92" s="333"/>
      <c r="AKH92" s="333"/>
      <c r="AKI92" s="333"/>
      <c r="AKJ92" s="333"/>
      <c r="AKK92" s="333"/>
      <c r="AKL92" s="333"/>
      <c r="AKM92" s="333"/>
      <c r="AKN92" s="333"/>
      <c r="AKO92" s="333"/>
      <c r="AKP92" s="333"/>
      <c r="AKQ92" s="333"/>
      <c r="AKR92" s="333"/>
      <c r="AKS92" s="333"/>
      <c r="AKT92" s="333"/>
      <c r="AKU92" s="333"/>
      <c r="AKV92" s="333"/>
      <c r="AKW92" s="333"/>
      <c r="AKX92" s="333"/>
      <c r="AKY92" s="333"/>
      <c r="AKZ92" s="333"/>
      <c r="ALA92" s="333"/>
      <c r="ALB92" s="333"/>
      <c r="ALC92" s="333"/>
      <c r="ALD92" s="333"/>
      <c r="ALE92" s="333"/>
      <c r="ALF92" s="333"/>
      <c r="ALG92" s="333"/>
      <c r="ALH92" s="333"/>
      <c r="ALI92" s="333"/>
      <c r="ALJ92" s="333"/>
      <c r="ALK92" s="333"/>
      <c r="ALL92" s="333"/>
      <c r="ALM92" s="333"/>
      <c r="ALN92" s="333"/>
      <c r="ALO92" s="333"/>
      <c r="ALP92" s="333"/>
      <c r="ALQ92" s="333"/>
      <c r="ALR92" s="333"/>
      <c r="ALS92" s="333"/>
      <c r="ALT92" s="333"/>
      <c r="ALU92" s="333"/>
      <c r="ALV92" s="333"/>
      <c r="ALW92" s="333"/>
      <c r="ALX92" s="333"/>
      <c r="ALY92" s="333"/>
      <c r="ALZ92" s="333"/>
      <c r="AMA92" s="333"/>
      <c r="AMB92" s="333"/>
      <c r="AMC92" s="333"/>
      <c r="AMD92" s="333"/>
      <c r="AME92" s="333"/>
      <c r="AMF92" s="333"/>
      <c r="AMG92" s="333"/>
      <c r="AMH92" s="333"/>
      <c r="AMI92" s="333"/>
      <c r="AMJ92" s="333"/>
      <c r="AMK92" s="333"/>
      <c r="AML92" s="333"/>
      <c r="AMM92" s="333"/>
      <c r="AMN92" s="333"/>
      <c r="AMO92" s="333"/>
      <c r="AMP92" s="333"/>
      <c r="AMQ92" s="333"/>
      <c r="AMR92" s="333"/>
      <c r="AMS92" s="333"/>
      <c r="AMT92" s="333"/>
      <c r="AMU92" s="333"/>
      <c r="AMV92" s="333"/>
      <c r="AMW92" s="333"/>
      <c r="AMX92" s="333"/>
      <c r="AMY92" s="333"/>
      <c r="AMZ92" s="333"/>
      <c r="ANA92" s="333"/>
      <c r="ANB92" s="333"/>
      <c r="ANC92" s="333"/>
      <c r="AND92" s="333"/>
      <c r="ANE92" s="333"/>
      <c r="ANF92" s="333"/>
      <c r="ANG92" s="333"/>
      <c r="ANH92" s="333"/>
      <c r="ANI92" s="333"/>
      <c r="ANJ92" s="333"/>
      <c r="ANK92" s="333"/>
      <c r="ANL92" s="333"/>
      <c r="ANM92" s="333"/>
      <c r="ANN92" s="333"/>
      <c r="ANO92" s="333"/>
      <c r="ANP92" s="333"/>
      <c r="ANQ92" s="333"/>
      <c r="ANR92" s="333"/>
      <c r="ANS92" s="333"/>
      <c r="ANT92" s="333"/>
      <c r="ANU92" s="333"/>
      <c r="ANV92" s="333"/>
      <c r="ANW92" s="333"/>
      <c r="ANX92" s="333"/>
      <c r="ANY92" s="333"/>
      <c r="ANZ92" s="333"/>
      <c r="AOA92" s="333"/>
      <c r="AOB92" s="333"/>
      <c r="AOC92" s="333"/>
      <c r="AOD92" s="333"/>
      <c r="AOE92" s="333"/>
      <c r="AOF92" s="333"/>
      <c r="AOG92" s="333"/>
      <c r="AOH92" s="333"/>
      <c r="AOI92" s="333"/>
      <c r="AOJ92" s="333"/>
      <c r="AOK92" s="333"/>
      <c r="AOL92" s="333"/>
      <c r="AOM92" s="333"/>
      <c r="AON92" s="333"/>
      <c r="AOO92" s="333"/>
      <c r="AOP92" s="333"/>
      <c r="AOQ92" s="333"/>
      <c r="AOR92" s="333"/>
      <c r="AOS92" s="333"/>
      <c r="AOT92" s="333"/>
      <c r="AOU92" s="333"/>
      <c r="AOV92" s="333"/>
      <c r="AOW92" s="333"/>
      <c r="AOX92" s="333"/>
      <c r="AOY92" s="333"/>
      <c r="AOZ92" s="333"/>
      <c r="APA92" s="333"/>
      <c r="APB92" s="333"/>
      <c r="APC92" s="333"/>
      <c r="APD92" s="333"/>
      <c r="APE92" s="333"/>
      <c r="APF92" s="333"/>
      <c r="APG92" s="333"/>
      <c r="APH92" s="333"/>
      <c r="API92" s="333"/>
      <c r="APJ92" s="333"/>
      <c r="APK92" s="333"/>
      <c r="APL92" s="333"/>
      <c r="APM92" s="333"/>
      <c r="APN92" s="333"/>
      <c r="APO92" s="333"/>
      <c r="APP92" s="333"/>
      <c r="APQ92" s="333"/>
      <c r="APR92" s="333"/>
      <c r="APS92" s="333"/>
      <c r="APT92" s="333"/>
      <c r="APU92" s="333"/>
      <c r="APV92" s="333"/>
      <c r="APW92" s="333"/>
      <c r="APX92" s="333"/>
      <c r="APY92" s="333"/>
      <c r="APZ92" s="333"/>
      <c r="AQA92" s="333"/>
      <c r="AQB92" s="333"/>
      <c r="AQC92" s="333"/>
      <c r="AQD92" s="333"/>
      <c r="AQE92" s="333"/>
      <c r="AQF92" s="333"/>
      <c r="AQG92" s="333"/>
      <c r="AQH92" s="333"/>
      <c r="AQI92" s="333"/>
      <c r="AQJ92" s="333"/>
      <c r="AQK92" s="333"/>
      <c r="AQL92" s="333"/>
      <c r="AQM92" s="333"/>
      <c r="AQN92" s="333"/>
      <c r="AQO92" s="333"/>
      <c r="AQP92" s="333"/>
      <c r="AQQ92" s="333"/>
      <c r="AQR92" s="333"/>
      <c r="AQS92" s="333"/>
      <c r="AQT92" s="333"/>
      <c r="AQU92" s="333"/>
      <c r="AQV92" s="333"/>
      <c r="AQW92" s="333"/>
      <c r="AQX92" s="333"/>
      <c r="AQY92" s="333"/>
      <c r="AQZ92" s="333"/>
      <c r="ARA92" s="333"/>
      <c r="ARB92" s="333"/>
      <c r="ARC92" s="333"/>
      <c r="ARD92" s="333"/>
      <c r="ARE92" s="333"/>
      <c r="ARF92" s="333"/>
      <c r="ARG92" s="333"/>
      <c r="ARH92" s="333"/>
      <c r="ARI92" s="333"/>
      <c r="ARJ92" s="333"/>
      <c r="ARK92" s="333"/>
      <c r="ARL92" s="333"/>
      <c r="ARM92" s="333"/>
      <c r="ARN92" s="333"/>
      <c r="ARO92" s="333"/>
      <c r="ARP92" s="333"/>
      <c r="ARQ92" s="333"/>
      <c r="ARR92" s="333"/>
      <c r="ARS92" s="333"/>
      <c r="ART92" s="333"/>
      <c r="ARU92" s="333"/>
      <c r="ARV92" s="333"/>
      <c r="ARW92" s="333"/>
      <c r="ARX92" s="333"/>
      <c r="ARY92" s="333"/>
      <c r="ARZ92" s="333"/>
      <c r="ASA92" s="333"/>
      <c r="ASB92" s="333"/>
      <c r="ASC92" s="333"/>
      <c r="ASD92" s="333"/>
      <c r="ASE92" s="333"/>
      <c r="ASF92" s="333"/>
      <c r="ASG92" s="333"/>
      <c r="ASH92" s="333"/>
      <c r="ASI92" s="333"/>
      <c r="ASJ92" s="333"/>
      <c r="ASK92" s="333"/>
      <c r="ASL92" s="333"/>
      <c r="ASM92" s="333"/>
      <c r="ASN92" s="333"/>
      <c r="ASO92" s="333"/>
      <c r="ASP92" s="333"/>
      <c r="ASQ92" s="333"/>
      <c r="ASR92" s="333"/>
      <c r="ASS92" s="333"/>
      <c r="AST92" s="333"/>
      <c r="ASU92" s="333"/>
      <c r="ASV92" s="333"/>
      <c r="ASW92" s="333"/>
      <c r="ASX92" s="333"/>
      <c r="ASY92" s="333"/>
      <c r="ASZ92" s="333"/>
      <c r="ATA92" s="333"/>
      <c r="ATB92" s="333"/>
      <c r="ATC92" s="333"/>
      <c r="ATD92" s="333"/>
      <c r="ATE92" s="333"/>
      <c r="ATF92" s="333"/>
      <c r="ATG92" s="333"/>
      <c r="ATH92" s="333"/>
      <c r="ATI92" s="333"/>
      <c r="ATJ92" s="333"/>
      <c r="ATK92" s="333"/>
      <c r="ATL92" s="333"/>
      <c r="ATM92" s="333"/>
      <c r="ATN92" s="333"/>
      <c r="ATO92" s="333"/>
      <c r="ATP92" s="333"/>
      <c r="ATQ92" s="333"/>
      <c r="ATR92" s="333"/>
      <c r="ATS92" s="333"/>
      <c r="ATT92" s="333"/>
      <c r="ATU92" s="333"/>
      <c r="ATV92" s="333"/>
      <c r="ATW92" s="333"/>
      <c r="ATX92" s="333"/>
      <c r="ATY92" s="333"/>
      <c r="ATZ92" s="333"/>
      <c r="AUA92" s="333"/>
      <c r="AUB92" s="333"/>
      <c r="AUC92" s="333"/>
      <c r="AUD92" s="333"/>
      <c r="AUE92" s="333"/>
      <c r="AUF92" s="333"/>
      <c r="AUG92" s="333"/>
      <c r="AUH92" s="333"/>
      <c r="AUI92" s="333"/>
      <c r="AUJ92" s="333"/>
      <c r="AUK92" s="333"/>
      <c r="AUL92" s="333"/>
      <c r="AUM92" s="333"/>
      <c r="AUN92" s="333"/>
      <c r="AUO92" s="333"/>
      <c r="AUP92" s="333"/>
      <c r="AUQ92" s="333"/>
      <c r="AUR92" s="333"/>
      <c r="AUS92" s="333"/>
      <c r="AUT92" s="333"/>
      <c r="AUU92" s="333"/>
      <c r="AUV92" s="333"/>
      <c r="AUW92" s="333"/>
      <c r="AUX92" s="333"/>
      <c r="AUY92" s="333"/>
      <c r="AUZ92" s="333"/>
      <c r="AVA92" s="333"/>
      <c r="AVB92" s="333"/>
      <c r="AVC92" s="333"/>
      <c r="AVD92" s="333"/>
      <c r="AVE92" s="333"/>
      <c r="AVF92" s="333"/>
      <c r="AVG92" s="333"/>
      <c r="AVH92" s="333"/>
      <c r="AVI92" s="333"/>
      <c r="AVJ92" s="333"/>
      <c r="AVK92" s="333"/>
      <c r="AVL92" s="333"/>
      <c r="AVM92" s="333"/>
      <c r="AVN92" s="333"/>
      <c r="AVO92" s="333"/>
      <c r="AVP92" s="333"/>
      <c r="AVQ92" s="333"/>
      <c r="AVR92" s="333"/>
      <c r="AVS92" s="333"/>
      <c r="AVT92" s="333"/>
      <c r="AVU92" s="333"/>
      <c r="AVV92" s="333"/>
      <c r="AVW92" s="333"/>
      <c r="AVX92" s="333"/>
      <c r="AVY92" s="333"/>
      <c r="AVZ92" s="333"/>
      <c r="AWA92" s="333"/>
      <c r="AWB92" s="333"/>
      <c r="AWC92" s="333"/>
      <c r="AWD92" s="333"/>
      <c r="AWE92" s="333"/>
      <c r="AWF92" s="333"/>
      <c r="AWG92" s="333"/>
      <c r="AWH92" s="333"/>
      <c r="AWI92" s="333"/>
      <c r="AWJ92" s="333"/>
      <c r="AWK92" s="333"/>
      <c r="AWL92" s="333"/>
      <c r="AWM92" s="333"/>
      <c r="AWN92" s="333"/>
      <c r="AWO92" s="333"/>
      <c r="AWP92" s="333"/>
      <c r="AWQ92" s="333"/>
      <c r="AWR92" s="333"/>
      <c r="AWS92" s="333"/>
      <c r="AWT92" s="333"/>
      <c r="AWU92" s="333"/>
      <c r="AWV92" s="333"/>
      <c r="AWW92" s="333"/>
      <c r="AWX92" s="333"/>
      <c r="AWY92" s="333"/>
      <c r="AWZ92" s="333"/>
      <c r="AXA92" s="333"/>
      <c r="AXB92" s="333"/>
      <c r="AXC92" s="333"/>
      <c r="AXD92" s="333"/>
      <c r="AXE92" s="333"/>
      <c r="AXF92" s="333"/>
      <c r="AXG92" s="333"/>
      <c r="AXH92" s="333"/>
      <c r="AXI92" s="333"/>
      <c r="AXJ92" s="333"/>
      <c r="AXK92" s="333"/>
      <c r="AXL92" s="333"/>
      <c r="AXM92" s="333"/>
      <c r="AXN92" s="333"/>
      <c r="AXO92" s="333"/>
      <c r="AXP92" s="333"/>
      <c r="AXQ92" s="333"/>
      <c r="AXR92" s="333"/>
      <c r="AXS92" s="333"/>
      <c r="AXT92" s="333"/>
      <c r="AXU92" s="333"/>
      <c r="AXV92" s="333"/>
      <c r="AXW92" s="333"/>
      <c r="AXX92" s="333"/>
      <c r="AXY92" s="333"/>
      <c r="AXZ92" s="333"/>
      <c r="AYA92" s="333"/>
      <c r="AYB92" s="333"/>
      <c r="AYC92" s="333"/>
      <c r="AYD92" s="333"/>
      <c r="AYE92" s="333"/>
      <c r="AYF92" s="333"/>
      <c r="AYG92" s="333"/>
      <c r="AYH92" s="333"/>
      <c r="AYI92" s="333"/>
      <c r="AYJ92" s="333"/>
      <c r="AYK92" s="333"/>
      <c r="AYL92" s="333"/>
      <c r="AYM92" s="333"/>
      <c r="AYN92" s="333"/>
      <c r="AYO92" s="333"/>
      <c r="AYP92" s="333"/>
      <c r="AYQ92" s="333"/>
      <c r="AYR92" s="333"/>
      <c r="AYS92" s="333"/>
      <c r="AYT92" s="333"/>
      <c r="AYU92" s="333"/>
      <c r="AYV92" s="333"/>
      <c r="AYW92" s="333"/>
      <c r="AYX92" s="333"/>
      <c r="AYY92" s="333"/>
      <c r="AYZ92" s="333"/>
      <c r="AZA92" s="333"/>
      <c r="AZB92" s="333"/>
      <c r="AZC92" s="333"/>
      <c r="AZD92" s="333"/>
      <c r="AZE92" s="333"/>
      <c r="AZF92" s="333"/>
      <c r="AZG92" s="333"/>
      <c r="AZH92" s="333"/>
      <c r="AZI92" s="333"/>
      <c r="AZJ92" s="333"/>
      <c r="AZK92" s="333"/>
      <c r="AZL92" s="333"/>
      <c r="AZM92" s="333"/>
      <c r="AZN92" s="333"/>
      <c r="AZO92" s="333"/>
      <c r="AZP92" s="333"/>
      <c r="AZQ92" s="333"/>
      <c r="AZR92" s="333"/>
      <c r="AZS92" s="333"/>
      <c r="AZT92" s="333"/>
      <c r="AZU92" s="333"/>
      <c r="AZV92" s="333"/>
      <c r="AZW92" s="333"/>
      <c r="AZX92" s="333"/>
      <c r="AZY92" s="333"/>
      <c r="AZZ92" s="333"/>
      <c r="BAA92" s="333"/>
      <c r="BAB92" s="333"/>
      <c r="BAC92" s="333"/>
      <c r="BAD92" s="333"/>
      <c r="BAE92" s="333"/>
      <c r="BAF92" s="333"/>
      <c r="BAG92" s="333"/>
      <c r="BAH92" s="333"/>
      <c r="BAI92" s="333"/>
      <c r="BAJ92" s="333"/>
      <c r="BAK92" s="333"/>
      <c r="BAL92" s="333"/>
      <c r="BAM92" s="333"/>
      <c r="BAN92" s="333"/>
      <c r="BAO92" s="333"/>
      <c r="BAP92" s="333"/>
      <c r="BAQ92" s="333"/>
      <c r="BAR92" s="333"/>
      <c r="BAS92" s="333"/>
      <c r="BAT92" s="333"/>
      <c r="BAU92" s="333"/>
      <c r="BAV92" s="333"/>
      <c r="BAW92" s="333"/>
      <c r="BAX92" s="333"/>
      <c r="BAY92" s="333"/>
      <c r="BAZ92" s="333"/>
      <c r="BBA92" s="333"/>
      <c r="BBB92" s="333"/>
      <c r="BBC92" s="333"/>
      <c r="BBD92" s="333"/>
      <c r="BBE92" s="333"/>
      <c r="BBF92" s="333"/>
      <c r="BBG92" s="333"/>
      <c r="BBH92" s="333"/>
      <c r="BBI92" s="333"/>
      <c r="BBJ92" s="333"/>
      <c r="BBK92" s="333"/>
      <c r="BBL92" s="333"/>
      <c r="BBM92" s="333"/>
      <c r="BBN92" s="333"/>
      <c r="BBO92" s="333"/>
      <c r="BBP92" s="333"/>
      <c r="BBQ92" s="333"/>
      <c r="BBR92" s="333"/>
      <c r="BBS92" s="333"/>
      <c r="BBT92" s="333"/>
      <c r="BBU92" s="333"/>
      <c r="BBV92" s="333"/>
      <c r="BBW92" s="333"/>
      <c r="BBX92" s="333"/>
      <c r="BBY92" s="333"/>
      <c r="BBZ92" s="333"/>
      <c r="BCA92" s="333"/>
      <c r="BCB92" s="333"/>
      <c r="BCC92" s="333"/>
      <c r="BCD92" s="333"/>
      <c r="BCE92" s="333"/>
      <c r="BCF92" s="333"/>
      <c r="BCG92" s="333"/>
      <c r="BCH92" s="333"/>
      <c r="BCI92" s="333"/>
      <c r="BCJ92" s="333"/>
      <c r="BCK92" s="333"/>
      <c r="BCL92" s="333"/>
      <c r="BCM92" s="333"/>
      <c r="BCN92" s="333"/>
      <c r="BCO92" s="333"/>
      <c r="BCP92" s="333"/>
      <c r="BCQ92" s="333"/>
      <c r="BCR92" s="333"/>
      <c r="BCS92" s="333"/>
      <c r="BCT92" s="333"/>
      <c r="BCU92" s="333"/>
      <c r="BCV92" s="333"/>
      <c r="BCW92" s="333"/>
      <c r="BCX92" s="333"/>
      <c r="BCY92" s="333"/>
      <c r="BCZ92" s="333"/>
      <c r="BDA92" s="333"/>
      <c r="BDB92" s="333"/>
      <c r="BDC92" s="333"/>
      <c r="BDD92" s="333"/>
      <c r="BDE92" s="333"/>
      <c r="BDF92" s="333"/>
      <c r="BDG92" s="333"/>
      <c r="BDH92" s="333"/>
      <c r="BDI92" s="333"/>
      <c r="BDJ92" s="333"/>
      <c r="BDK92" s="333"/>
      <c r="BDL92" s="333"/>
      <c r="BDM92" s="333"/>
      <c r="BDN92" s="333"/>
      <c r="BDO92" s="333"/>
      <c r="BDP92" s="333"/>
      <c r="BDQ92" s="333"/>
      <c r="BDR92" s="333"/>
      <c r="BDS92" s="333"/>
      <c r="BDT92" s="333"/>
      <c r="BDU92" s="333"/>
      <c r="BDV92" s="333"/>
      <c r="BDW92" s="333"/>
      <c r="BDX92" s="333"/>
      <c r="BDY92" s="333"/>
      <c r="BDZ92" s="333"/>
      <c r="BEA92" s="333"/>
      <c r="BEB92" s="333"/>
      <c r="BEC92" s="333"/>
      <c r="BED92" s="333"/>
      <c r="BEE92" s="333"/>
      <c r="BEF92" s="333"/>
      <c r="BEG92" s="333"/>
      <c r="BEH92" s="333"/>
      <c r="BEI92" s="333"/>
      <c r="BEJ92" s="333"/>
      <c r="BEK92" s="333"/>
      <c r="BEL92" s="333"/>
      <c r="BEM92" s="333"/>
      <c r="BEN92" s="333"/>
      <c r="BEO92" s="333"/>
      <c r="BEP92" s="333"/>
      <c r="BEQ92" s="333"/>
      <c r="BER92" s="333"/>
      <c r="BES92" s="333"/>
      <c r="BET92" s="333"/>
      <c r="BEU92" s="333"/>
      <c r="BEV92" s="333"/>
      <c r="BEW92" s="333"/>
      <c r="BEX92" s="333"/>
      <c r="BEY92" s="333"/>
      <c r="BEZ92" s="333"/>
      <c r="BFA92" s="333"/>
      <c r="BFB92" s="333"/>
      <c r="BFC92" s="333"/>
      <c r="BFD92" s="333"/>
      <c r="BFE92" s="333"/>
      <c r="BFF92" s="333"/>
      <c r="BFG92" s="333"/>
      <c r="BFH92" s="333"/>
      <c r="BFI92" s="333"/>
      <c r="BFJ92" s="333"/>
      <c r="BFK92" s="333"/>
      <c r="BFL92" s="333"/>
      <c r="BFM92" s="333"/>
      <c r="BFN92" s="333"/>
      <c r="BFO92" s="333"/>
      <c r="BFP92" s="333"/>
      <c r="BFQ92" s="333"/>
      <c r="BFR92" s="333"/>
      <c r="BFS92" s="333"/>
      <c r="BFT92" s="333"/>
      <c r="BFU92" s="333"/>
      <c r="BFV92" s="333"/>
      <c r="BFW92" s="333"/>
      <c r="BFX92" s="333"/>
      <c r="BFY92" s="333"/>
      <c r="BFZ92" s="333"/>
      <c r="BGA92" s="333"/>
      <c r="BGB92" s="333"/>
      <c r="BGC92" s="333"/>
      <c r="BGD92" s="333"/>
      <c r="BGE92" s="333"/>
      <c r="BGF92" s="333"/>
      <c r="BGG92" s="333"/>
      <c r="BGH92" s="333"/>
      <c r="BGI92" s="333"/>
      <c r="BGJ92" s="333"/>
      <c r="BGK92" s="333"/>
      <c r="BGL92" s="333"/>
      <c r="BGM92" s="333"/>
      <c r="BGN92" s="333"/>
      <c r="BGO92" s="333"/>
      <c r="BGP92" s="333"/>
      <c r="BGQ92" s="333"/>
      <c r="BGR92" s="333"/>
      <c r="BGS92" s="333"/>
      <c r="BGT92" s="333"/>
      <c r="BGU92" s="333"/>
      <c r="BGV92" s="333"/>
      <c r="BGW92" s="333"/>
      <c r="BGX92" s="333"/>
      <c r="BGY92" s="333"/>
      <c r="BGZ92" s="333"/>
      <c r="BHA92" s="333"/>
      <c r="BHB92" s="333"/>
      <c r="BHC92" s="333"/>
      <c r="BHD92" s="333"/>
      <c r="BHE92" s="333"/>
      <c r="BHF92" s="333"/>
      <c r="BHG92" s="333"/>
      <c r="BHH92" s="333"/>
      <c r="BHI92" s="333"/>
      <c r="BHJ92" s="333"/>
      <c r="BHK92" s="333"/>
      <c r="BHL92" s="333"/>
      <c r="BHM92" s="333"/>
      <c r="BHN92" s="333"/>
      <c r="BHO92" s="333"/>
      <c r="BHP92" s="333"/>
      <c r="BHQ92" s="333"/>
      <c r="BHR92" s="333"/>
      <c r="BHS92" s="333"/>
      <c r="BHT92" s="333"/>
      <c r="BHU92" s="333"/>
      <c r="BHV92" s="333"/>
      <c r="BHW92" s="333"/>
      <c r="BHX92" s="333"/>
      <c r="BHY92" s="333"/>
      <c r="BHZ92" s="333"/>
      <c r="BIA92" s="333"/>
      <c r="BIB92" s="333"/>
      <c r="BIC92" s="333"/>
      <c r="BID92" s="333"/>
      <c r="BIE92" s="333"/>
      <c r="BIF92" s="333"/>
      <c r="BIG92" s="333"/>
      <c r="BIH92" s="333"/>
      <c r="BII92" s="333"/>
      <c r="BIJ92" s="333"/>
      <c r="BIK92" s="333"/>
      <c r="BIL92" s="333"/>
      <c r="BIM92" s="333"/>
      <c r="BIN92" s="333"/>
      <c r="BIO92" s="333"/>
      <c r="BIP92" s="333"/>
      <c r="BIQ92" s="333"/>
      <c r="BIR92" s="333"/>
      <c r="BIS92" s="333"/>
      <c r="BIT92" s="333"/>
      <c r="BIU92" s="333"/>
      <c r="BIV92" s="333"/>
      <c r="BIW92" s="333"/>
      <c r="BIX92" s="333"/>
      <c r="BIY92" s="333"/>
      <c r="BIZ92" s="333"/>
      <c r="BJA92" s="333"/>
      <c r="BJB92" s="333"/>
      <c r="BJC92" s="333"/>
      <c r="BJD92" s="333"/>
      <c r="BJE92" s="333"/>
      <c r="BJF92" s="333"/>
      <c r="BJG92" s="333"/>
      <c r="BJH92" s="333"/>
      <c r="BJI92" s="333"/>
      <c r="BJJ92" s="333"/>
      <c r="BJK92" s="333"/>
      <c r="BJL92" s="333"/>
      <c r="BJM92" s="333"/>
      <c r="BJN92" s="333"/>
      <c r="BJO92" s="333"/>
      <c r="BJP92" s="333"/>
      <c r="BJQ92" s="333"/>
      <c r="BJR92" s="333"/>
      <c r="BJS92" s="333"/>
      <c r="BJT92" s="333"/>
      <c r="BJU92" s="333"/>
      <c r="BJV92" s="333"/>
      <c r="BJW92" s="333"/>
      <c r="BJX92" s="333"/>
      <c r="BJY92" s="333"/>
      <c r="BJZ92" s="333"/>
      <c r="BKA92" s="333"/>
      <c r="BKB92" s="333"/>
      <c r="BKC92" s="333"/>
      <c r="BKD92" s="333"/>
      <c r="BKE92" s="333"/>
      <c r="BKF92" s="333"/>
      <c r="BKG92" s="333"/>
      <c r="BKH92" s="333"/>
      <c r="BKI92" s="333"/>
      <c r="BKJ92" s="333"/>
      <c r="BKK92" s="333"/>
      <c r="BKL92" s="333"/>
      <c r="BKM92" s="333"/>
      <c r="BKN92" s="333"/>
      <c r="BKO92" s="333"/>
      <c r="BKP92" s="333"/>
      <c r="BKQ92" s="333"/>
      <c r="BKR92" s="333"/>
      <c r="BKS92" s="333"/>
      <c r="BKT92" s="333"/>
      <c r="BKU92" s="333"/>
      <c r="BKV92" s="333"/>
      <c r="BKW92" s="333"/>
      <c r="BKX92" s="333"/>
      <c r="BKY92" s="333"/>
      <c r="BKZ92" s="333"/>
      <c r="BLA92" s="333"/>
      <c r="BLB92" s="333"/>
      <c r="BLC92" s="333"/>
      <c r="BLD92" s="333"/>
      <c r="BLE92" s="333"/>
      <c r="BLF92" s="333"/>
      <c r="BLG92" s="333"/>
      <c r="BLH92" s="333"/>
      <c r="BLI92" s="333"/>
      <c r="BLJ92" s="333"/>
      <c r="BLK92" s="333"/>
      <c r="BLL92" s="333"/>
      <c r="BLM92" s="333"/>
      <c r="BLN92" s="333"/>
      <c r="BLO92" s="333"/>
      <c r="BLP92" s="333"/>
      <c r="BLQ92" s="333"/>
      <c r="BLR92" s="333"/>
      <c r="BLS92" s="333"/>
      <c r="BLT92" s="333"/>
      <c r="BLU92" s="333"/>
      <c r="BLV92" s="333"/>
      <c r="BLW92" s="333"/>
      <c r="BLX92" s="333"/>
      <c r="BLY92" s="333"/>
      <c r="BLZ92" s="333"/>
      <c r="BMA92" s="333"/>
      <c r="BMB92" s="333"/>
      <c r="BMC92" s="333"/>
      <c r="BMD92" s="333"/>
      <c r="BME92" s="333"/>
      <c r="BMF92" s="333"/>
      <c r="BMG92" s="333"/>
      <c r="BMH92" s="333"/>
      <c r="BMI92" s="333"/>
      <c r="BMJ92" s="333"/>
      <c r="BMK92" s="333"/>
      <c r="BML92" s="333"/>
      <c r="BMM92" s="333"/>
      <c r="BMN92" s="333"/>
      <c r="BMO92" s="333"/>
      <c r="BMP92" s="333"/>
      <c r="BMQ92" s="333"/>
      <c r="BMR92" s="333"/>
      <c r="BMS92" s="333"/>
      <c r="BMT92" s="333"/>
      <c r="BMU92" s="333"/>
      <c r="BMV92" s="333"/>
      <c r="BMW92" s="333"/>
      <c r="BMX92" s="333"/>
      <c r="BMY92" s="333"/>
      <c r="BMZ92" s="333"/>
      <c r="BNA92" s="333"/>
      <c r="BNB92" s="333"/>
      <c r="BNC92" s="333"/>
      <c r="BND92" s="333"/>
      <c r="BNE92" s="333"/>
      <c r="BNF92" s="333"/>
      <c r="BNG92" s="333"/>
      <c r="BNH92" s="333"/>
      <c r="BNI92" s="333"/>
      <c r="BNJ92" s="333"/>
      <c r="BNK92" s="333"/>
      <c r="BNL92" s="333"/>
      <c r="BNM92" s="333"/>
      <c r="BNN92" s="333"/>
      <c r="BNO92" s="333"/>
      <c r="BNP92" s="333"/>
      <c r="BNQ92" s="333"/>
      <c r="BNR92" s="333"/>
      <c r="BNS92" s="333"/>
      <c r="BNT92" s="333"/>
      <c r="BNU92" s="333"/>
      <c r="BNV92" s="333"/>
      <c r="BNW92" s="333"/>
      <c r="BNX92" s="333"/>
      <c r="BNY92" s="333"/>
      <c r="BNZ92" s="333"/>
      <c r="BOA92" s="333"/>
      <c r="BOB92" s="333"/>
      <c r="BOC92" s="333"/>
      <c r="BOD92" s="333"/>
      <c r="BOE92" s="333"/>
      <c r="BOF92" s="333"/>
      <c r="BOG92" s="333"/>
      <c r="BOH92" s="333"/>
      <c r="BOI92" s="333"/>
      <c r="BOJ92" s="333"/>
      <c r="BOK92" s="333"/>
      <c r="BOL92" s="333"/>
      <c r="BOM92" s="333"/>
      <c r="BON92" s="333"/>
      <c r="BOO92" s="333"/>
      <c r="BOP92" s="333"/>
      <c r="BOQ92" s="333"/>
      <c r="BOR92" s="333"/>
      <c r="BOS92" s="333"/>
      <c r="BOT92" s="333"/>
      <c r="BOU92" s="333"/>
      <c r="BOV92" s="333"/>
      <c r="BOW92" s="333"/>
      <c r="BOX92" s="333"/>
      <c r="BOY92" s="333"/>
      <c r="BOZ92" s="333"/>
      <c r="BPA92" s="333"/>
      <c r="BPB92" s="333"/>
      <c r="BPC92" s="333"/>
      <c r="BPD92" s="333"/>
      <c r="BPE92" s="333"/>
      <c r="BPF92" s="333"/>
      <c r="BPG92" s="333"/>
      <c r="BPH92" s="333"/>
      <c r="BPI92" s="333"/>
      <c r="BPJ92" s="333"/>
      <c r="BPK92" s="333"/>
      <c r="BPL92" s="333"/>
      <c r="BPM92" s="333"/>
      <c r="BPN92" s="333"/>
      <c r="BPO92" s="333"/>
      <c r="BPP92" s="333"/>
      <c r="BPQ92" s="333"/>
      <c r="BPR92" s="333"/>
      <c r="BPS92" s="333"/>
      <c r="BPT92" s="333"/>
      <c r="BPU92" s="333"/>
      <c r="BPV92" s="333"/>
      <c r="BPW92" s="333"/>
      <c r="BPX92" s="333"/>
      <c r="BPY92" s="333"/>
      <c r="BPZ92" s="333"/>
      <c r="BQA92" s="333"/>
      <c r="BQB92" s="333"/>
      <c r="BQC92" s="333"/>
      <c r="BQD92" s="333"/>
      <c r="BQE92" s="333"/>
      <c r="BQF92" s="333"/>
      <c r="BQG92" s="333"/>
      <c r="BQH92" s="333"/>
      <c r="BQI92" s="333"/>
      <c r="BQJ92" s="333"/>
      <c r="BQK92" s="333"/>
      <c r="BQL92" s="333"/>
      <c r="BQM92" s="333"/>
      <c r="BQN92" s="333"/>
      <c r="BQO92" s="333"/>
      <c r="BQP92" s="333"/>
      <c r="BQQ92" s="333"/>
      <c r="BQR92" s="333"/>
      <c r="BQS92" s="333"/>
      <c r="BQT92" s="333"/>
      <c r="BQU92" s="333"/>
      <c r="BQV92" s="333"/>
      <c r="BQW92" s="333"/>
      <c r="BQX92" s="333"/>
      <c r="BQY92" s="333"/>
      <c r="BQZ92" s="333"/>
      <c r="BRA92" s="333"/>
      <c r="BRB92" s="333"/>
      <c r="BRC92" s="333"/>
      <c r="BRD92" s="333"/>
      <c r="BRE92" s="333"/>
      <c r="BRF92" s="333"/>
      <c r="BRG92" s="333"/>
      <c r="BRH92" s="333"/>
      <c r="BRI92" s="333"/>
      <c r="BRJ92" s="333"/>
      <c r="BRK92" s="333"/>
      <c r="BRL92" s="333"/>
      <c r="BRM92" s="333"/>
      <c r="BRN92" s="333"/>
      <c r="BRO92" s="333"/>
      <c r="BRP92" s="333"/>
      <c r="BRQ92" s="333"/>
      <c r="BRR92" s="333"/>
      <c r="BRS92" s="333"/>
      <c r="BRT92" s="333"/>
      <c r="BRU92" s="333"/>
      <c r="BRV92" s="333"/>
      <c r="BRW92" s="333"/>
      <c r="BRX92" s="333"/>
      <c r="BRY92" s="333"/>
      <c r="BRZ92" s="333"/>
      <c r="BSA92" s="333"/>
      <c r="BSB92" s="333"/>
      <c r="BSC92" s="333"/>
      <c r="BSD92" s="333"/>
      <c r="BSE92" s="333"/>
      <c r="BSF92" s="333"/>
      <c r="BSG92" s="333"/>
      <c r="BSH92" s="333"/>
      <c r="BSI92" s="333"/>
      <c r="BSJ92" s="333"/>
      <c r="BSK92" s="333"/>
      <c r="BSL92" s="333"/>
      <c r="BSM92" s="333"/>
      <c r="BSN92" s="333"/>
      <c r="BSO92" s="333"/>
      <c r="BSP92" s="333"/>
      <c r="BSQ92" s="333"/>
      <c r="BSR92" s="333"/>
      <c r="BSS92" s="333"/>
      <c r="BST92" s="333"/>
      <c r="BSU92" s="333"/>
      <c r="BSV92" s="333"/>
      <c r="BSW92" s="333"/>
      <c r="BSX92" s="333"/>
      <c r="BSY92" s="333"/>
      <c r="BSZ92" s="333"/>
      <c r="BTA92" s="333"/>
      <c r="BTB92" s="333"/>
      <c r="BTC92" s="333"/>
      <c r="BTD92" s="333"/>
      <c r="BTE92" s="333"/>
      <c r="BTF92" s="333"/>
      <c r="BTG92" s="333"/>
      <c r="BTH92" s="333"/>
      <c r="BTI92" s="333"/>
      <c r="BTJ92" s="333"/>
      <c r="BTK92" s="333"/>
      <c r="BTL92" s="333"/>
      <c r="BTM92" s="333"/>
      <c r="BTN92" s="333"/>
      <c r="BTO92" s="333"/>
      <c r="BTP92" s="333"/>
      <c r="BTQ92" s="333"/>
      <c r="BTR92" s="333"/>
      <c r="BTS92" s="333"/>
      <c r="BTT92" s="333"/>
      <c r="BTU92" s="333"/>
      <c r="BTV92" s="333"/>
      <c r="BTW92" s="333"/>
      <c r="BTX92" s="333"/>
      <c r="BTY92" s="333"/>
      <c r="BTZ92" s="333"/>
      <c r="BUA92" s="333"/>
      <c r="BUB92" s="333"/>
      <c r="BUC92" s="333"/>
      <c r="BUD92" s="333"/>
      <c r="BUE92" s="333"/>
      <c r="BUF92" s="333"/>
      <c r="BUG92" s="333"/>
      <c r="BUH92" s="333"/>
      <c r="BUI92" s="333"/>
      <c r="BUJ92" s="333"/>
      <c r="BUK92" s="333"/>
      <c r="BUL92" s="333"/>
      <c r="BUM92" s="333"/>
      <c r="BUN92" s="333"/>
      <c r="BUO92" s="333"/>
      <c r="BUP92" s="333"/>
      <c r="BUQ92" s="333"/>
      <c r="BUR92" s="333"/>
      <c r="BUS92" s="333"/>
      <c r="BUT92" s="333"/>
      <c r="BUU92" s="333"/>
      <c r="BUV92" s="333"/>
      <c r="BUW92" s="333"/>
      <c r="BUX92" s="333"/>
      <c r="BUY92" s="333"/>
      <c r="BUZ92" s="333"/>
      <c r="BVA92" s="333"/>
      <c r="BVB92" s="333"/>
      <c r="BVC92" s="333"/>
      <c r="BVD92" s="333"/>
      <c r="BVE92" s="333"/>
      <c r="BVF92" s="333"/>
      <c r="BVG92" s="333"/>
      <c r="BVH92" s="333"/>
      <c r="BVI92" s="333"/>
      <c r="BVJ92" s="333"/>
      <c r="BVK92" s="333"/>
      <c r="BVL92" s="333"/>
      <c r="BVM92" s="333"/>
      <c r="BVN92" s="333"/>
      <c r="BVO92" s="333"/>
      <c r="BVP92" s="333"/>
      <c r="BVQ92" s="333"/>
      <c r="BVR92" s="333"/>
      <c r="BVS92" s="333"/>
      <c r="BVT92" s="333"/>
      <c r="BVU92" s="333"/>
      <c r="BVV92" s="333"/>
      <c r="BVW92" s="333"/>
      <c r="BVX92" s="333"/>
      <c r="BVY92" s="333"/>
      <c r="BVZ92" s="333"/>
      <c r="BWA92" s="333"/>
      <c r="BWB92" s="333"/>
      <c r="BWC92" s="333"/>
      <c r="BWD92" s="333"/>
      <c r="BWE92" s="333"/>
      <c r="BWF92" s="333"/>
      <c r="BWG92" s="333"/>
      <c r="BWH92" s="333"/>
      <c r="BWI92" s="333"/>
      <c r="BWJ92" s="333"/>
      <c r="BWK92" s="333"/>
      <c r="BWL92" s="333"/>
      <c r="BWM92" s="333"/>
      <c r="BWN92" s="333"/>
      <c r="BWO92" s="333"/>
      <c r="BWP92" s="333"/>
      <c r="BWQ92" s="333"/>
      <c r="BWR92" s="333"/>
      <c r="BWS92" s="333"/>
      <c r="BWT92" s="333"/>
      <c r="BWU92" s="333"/>
      <c r="BWV92" s="333"/>
      <c r="BWW92" s="333"/>
      <c r="BWX92" s="333"/>
      <c r="BWY92" s="333"/>
      <c r="BWZ92" s="333"/>
      <c r="BXA92" s="333"/>
      <c r="BXB92" s="333"/>
      <c r="BXC92" s="333"/>
      <c r="BXD92" s="333"/>
      <c r="BXE92" s="333"/>
      <c r="BXF92" s="333"/>
      <c r="BXG92" s="333"/>
      <c r="BXH92" s="333"/>
      <c r="BXI92" s="333"/>
      <c r="BXJ92" s="333"/>
      <c r="BXK92" s="333"/>
      <c r="BXL92" s="333"/>
      <c r="BXM92" s="333"/>
      <c r="BXN92" s="333"/>
      <c r="BXO92" s="333"/>
      <c r="BXP92" s="333"/>
      <c r="BXQ92" s="333"/>
      <c r="BXR92" s="333"/>
      <c r="BXS92" s="333"/>
      <c r="BXT92" s="333"/>
      <c r="BXU92" s="333"/>
      <c r="BXV92" s="333"/>
      <c r="BXW92" s="333"/>
      <c r="BXX92" s="333"/>
      <c r="BXY92" s="333"/>
      <c r="BXZ92" s="333"/>
      <c r="BYA92" s="333"/>
      <c r="BYB92" s="333"/>
      <c r="BYC92" s="333"/>
      <c r="BYD92" s="333"/>
      <c r="BYE92" s="333"/>
      <c r="BYF92" s="333"/>
      <c r="BYG92" s="333"/>
      <c r="BYH92" s="333"/>
      <c r="BYI92" s="333"/>
      <c r="BYJ92" s="333"/>
      <c r="BYK92" s="333"/>
      <c r="BYL92" s="333"/>
      <c r="BYM92" s="333"/>
      <c r="BYN92" s="333"/>
      <c r="BYO92" s="333"/>
      <c r="BYP92" s="333"/>
      <c r="BYQ92" s="333"/>
      <c r="BYR92" s="333"/>
      <c r="BYS92" s="333"/>
      <c r="BYT92" s="333"/>
      <c r="BYU92" s="333"/>
      <c r="BYV92" s="333"/>
      <c r="BYW92" s="333"/>
      <c r="BYX92" s="333"/>
      <c r="BYY92" s="333"/>
      <c r="BYZ92" s="333"/>
      <c r="BZA92" s="333"/>
      <c r="BZB92" s="333"/>
      <c r="BZC92" s="333"/>
      <c r="BZD92" s="333"/>
      <c r="BZE92" s="333"/>
      <c r="BZF92" s="333"/>
      <c r="BZG92" s="333"/>
      <c r="BZH92" s="333"/>
      <c r="BZI92" s="333"/>
      <c r="BZJ92" s="333"/>
      <c r="BZK92" s="333"/>
      <c r="BZL92" s="333"/>
      <c r="BZM92" s="333"/>
      <c r="BZN92" s="333"/>
      <c r="BZO92" s="333"/>
      <c r="BZP92" s="333"/>
      <c r="BZQ92" s="333"/>
      <c r="BZR92" s="333"/>
      <c r="BZS92" s="333"/>
      <c r="BZT92" s="333"/>
      <c r="BZU92" s="333"/>
      <c r="BZV92" s="333"/>
      <c r="BZW92" s="333"/>
      <c r="BZX92" s="333"/>
      <c r="BZY92" s="333"/>
      <c r="BZZ92" s="333"/>
      <c r="CAA92" s="333"/>
      <c r="CAB92" s="333"/>
      <c r="CAC92" s="333"/>
      <c r="CAD92" s="333"/>
      <c r="CAE92" s="333"/>
      <c r="CAF92" s="333"/>
      <c r="CAG92" s="333"/>
      <c r="CAH92" s="333"/>
      <c r="CAI92" s="333"/>
      <c r="CAJ92" s="333"/>
      <c r="CAK92" s="333"/>
      <c r="CAL92" s="333"/>
      <c r="CAM92" s="333"/>
      <c r="CAN92" s="333"/>
      <c r="CAO92" s="333"/>
      <c r="CAP92" s="333"/>
      <c r="CAQ92" s="333"/>
      <c r="CAR92" s="333"/>
      <c r="CAS92" s="333"/>
      <c r="CAT92" s="333"/>
      <c r="CAU92" s="333"/>
      <c r="CAV92" s="333"/>
      <c r="CAW92" s="333"/>
      <c r="CAX92" s="333"/>
      <c r="CAY92" s="333"/>
      <c r="CAZ92" s="333"/>
      <c r="CBA92" s="333"/>
      <c r="CBB92" s="333"/>
      <c r="CBC92" s="333"/>
      <c r="CBD92" s="333"/>
      <c r="CBE92" s="333"/>
      <c r="CBF92" s="333"/>
      <c r="CBG92" s="333"/>
      <c r="CBH92" s="333"/>
      <c r="CBI92" s="333"/>
      <c r="CBJ92" s="333"/>
      <c r="CBK92" s="333"/>
      <c r="CBL92" s="333"/>
      <c r="CBM92" s="333"/>
      <c r="CBN92" s="333"/>
      <c r="CBO92" s="333"/>
      <c r="CBP92" s="333"/>
      <c r="CBQ92" s="333"/>
      <c r="CBR92" s="333"/>
      <c r="CBS92" s="333"/>
      <c r="CBT92" s="333"/>
      <c r="CBU92" s="333"/>
      <c r="CBV92" s="333"/>
      <c r="CBW92" s="333"/>
      <c r="CBX92" s="333"/>
      <c r="CBY92" s="333"/>
      <c r="CBZ92" s="333"/>
      <c r="CCA92" s="333"/>
      <c r="CCB92" s="333"/>
      <c r="CCC92" s="333"/>
      <c r="CCD92" s="333"/>
      <c r="CCE92" s="333"/>
      <c r="CCF92" s="333"/>
      <c r="CCG92" s="333"/>
      <c r="CCH92" s="333"/>
      <c r="CCI92" s="333"/>
      <c r="CCJ92" s="333"/>
      <c r="CCK92" s="333"/>
      <c r="CCL92" s="333"/>
      <c r="CCM92" s="333"/>
      <c r="CCN92" s="333"/>
      <c r="CCO92" s="333"/>
      <c r="CCP92" s="333"/>
      <c r="CCQ92" s="333"/>
      <c r="CCR92" s="333"/>
      <c r="CCS92" s="333"/>
      <c r="CCT92" s="333"/>
      <c r="CCU92" s="333"/>
      <c r="CCV92" s="333"/>
      <c r="CCW92" s="333"/>
      <c r="CCX92" s="333"/>
      <c r="CCY92" s="333"/>
      <c r="CCZ92" s="333"/>
      <c r="CDA92" s="333"/>
      <c r="CDB92" s="333"/>
      <c r="CDC92" s="333"/>
      <c r="CDD92" s="333"/>
      <c r="CDE92" s="333"/>
      <c r="CDF92" s="333"/>
      <c r="CDG92" s="333"/>
      <c r="CDH92" s="333"/>
      <c r="CDI92" s="333"/>
      <c r="CDJ92" s="333"/>
      <c r="CDK92" s="333"/>
      <c r="CDL92" s="333"/>
      <c r="CDM92" s="333"/>
      <c r="CDN92" s="333"/>
      <c r="CDO92" s="333"/>
      <c r="CDP92" s="333"/>
      <c r="CDQ92" s="333"/>
      <c r="CDR92" s="333"/>
      <c r="CDS92" s="333"/>
      <c r="CDT92" s="333"/>
      <c r="CDU92" s="333"/>
      <c r="CDV92" s="333"/>
      <c r="CDW92" s="333"/>
      <c r="CDX92" s="333"/>
      <c r="CDY92" s="333"/>
      <c r="CDZ92" s="333"/>
      <c r="CEA92" s="333"/>
      <c r="CEB92" s="333"/>
      <c r="CEC92" s="333"/>
      <c r="CED92" s="333"/>
      <c r="CEE92" s="333"/>
      <c r="CEF92" s="333"/>
      <c r="CEG92" s="333"/>
      <c r="CEH92" s="333"/>
      <c r="CEI92" s="333"/>
      <c r="CEJ92" s="333"/>
      <c r="CEK92" s="333"/>
      <c r="CEL92" s="333"/>
      <c r="CEM92" s="333"/>
      <c r="CEN92" s="333"/>
      <c r="CEO92" s="333"/>
      <c r="CEP92" s="333"/>
      <c r="CEQ92" s="333"/>
      <c r="CER92" s="333"/>
      <c r="CES92" s="333"/>
      <c r="CET92" s="333"/>
      <c r="CEU92" s="333"/>
      <c r="CEV92" s="333"/>
      <c r="CEW92" s="333"/>
      <c r="CEX92" s="333"/>
      <c r="CEY92" s="333"/>
      <c r="CEZ92" s="333"/>
      <c r="CFA92" s="333"/>
      <c r="CFB92" s="333"/>
      <c r="CFC92" s="333"/>
      <c r="CFD92" s="333"/>
      <c r="CFE92" s="333"/>
      <c r="CFF92" s="333"/>
      <c r="CFG92" s="333"/>
      <c r="CFH92" s="333"/>
      <c r="CFI92" s="333"/>
      <c r="CFJ92" s="333"/>
      <c r="CFK92" s="333"/>
      <c r="CFL92" s="333"/>
      <c r="CFM92" s="333"/>
      <c r="CFN92" s="333"/>
      <c r="CFO92" s="333"/>
      <c r="CFP92" s="333"/>
      <c r="CFQ92" s="333"/>
      <c r="CFR92" s="333"/>
      <c r="CFS92" s="333"/>
      <c r="CFT92" s="333"/>
      <c r="CFU92" s="333"/>
      <c r="CFV92" s="333"/>
      <c r="CFW92" s="333"/>
      <c r="CFX92" s="333"/>
      <c r="CFY92" s="333"/>
      <c r="CFZ92" s="333"/>
      <c r="CGA92" s="333"/>
      <c r="CGB92" s="333"/>
      <c r="CGC92" s="333"/>
      <c r="CGD92" s="333"/>
      <c r="CGE92" s="333"/>
      <c r="CGF92" s="333"/>
      <c r="CGG92" s="333"/>
      <c r="CGH92" s="333"/>
      <c r="CGI92" s="333"/>
      <c r="CGJ92" s="333"/>
      <c r="CGK92" s="333"/>
      <c r="CGL92" s="333"/>
      <c r="CGM92" s="333"/>
      <c r="CGN92" s="333"/>
      <c r="CGO92" s="333"/>
      <c r="CGP92" s="333"/>
      <c r="CGQ92" s="333"/>
      <c r="CGR92" s="333"/>
      <c r="CGS92" s="333"/>
      <c r="CGT92" s="333"/>
      <c r="CGU92" s="333"/>
      <c r="CGV92" s="333"/>
      <c r="CGW92" s="333"/>
      <c r="CGX92" s="333"/>
      <c r="CGY92" s="333"/>
      <c r="CGZ92" s="333"/>
      <c r="CHA92" s="333"/>
      <c r="CHB92" s="333"/>
      <c r="CHC92" s="333"/>
      <c r="CHD92" s="333"/>
      <c r="CHE92" s="333"/>
      <c r="CHF92" s="333"/>
      <c r="CHG92" s="333"/>
      <c r="CHH92" s="333"/>
      <c r="CHI92" s="333"/>
      <c r="CHJ92" s="333"/>
      <c r="CHK92" s="333"/>
      <c r="CHL92" s="333"/>
      <c r="CHM92" s="333"/>
      <c r="CHN92" s="333"/>
      <c r="CHO92" s="333"/>
      <c r="CHP92" s="333"/>
      <c r="CHQ92" s="333"/>
      <c r="CHR92" s="333"/>
      <c r="CHS92" s="333"/>
      <c r="CHT92" s="333"/>
      <c r="CHU92" s="333"/>
      <c r="CHV92" s="333"/>
      <c r="CHW92" s="333"/>
      <c r="CHX92" s="333"/>
      <c r="CHY92" s="333"/>
      <c r="CHZ92" s="333"/>
      <c r="CIA92" s="333"/>
      <c r="CIB92" s="333"/>
      <c r="CIC92" s="333"/>
      <c r="CID92" s="333"/>
      <c r="CIE92" s="333"/>
      <c r="CIF92" s="333"/>
      <c r="CIG92" s="333"/>
      <c r="CIH92" s="333"/>
      <c r="CII92" s="333"/>
      <c r="CIJ92" s="333"/>
      <c r="CIK92" s="333"/>
      <c r="CIL92" s="333"/>
      <c r="CIM92" s="333"/>
      <c r="CIN92" s="333"/>
      <c r="CIO92" s="333"/>
      <c r="CIP92" s="333"/>
      <c r="CIQ92" s="333"/>
      <c r="CIR92" s="333"/>
      <c r="CIS92" s="333"/>
      <c r="CIT92" s="333"/>
      <c r="CIU92" s="333"/>
      <c r="CIV92" s="333"/>
      <c r="CIW92" s="333"/>
      <c r="CIX92" s="333"/>
      <c r="CIY92" s="333"/>
      <c r="CIZ92" s="333"/>
      <c r="CJA92" s="333"/>
      <c r="CJB92" s="333"/>
      <c r="CJC92" s="333"/>
      <c r="CJD92" s="333"/>
      <c r="CJE92" s="333"/>
      <c r="CJF92" s="333"/>
      <c r="CJG92" s="333"/>
      <c r="CJH92" s="333"/>
      <c r="CJI92" s="333"/>
      <c r="CJJ92" s="333"/>
      <c r="CJK92" s="333"/>
      <c r="CJL92" s="333"/>
      <c r="CJM92" s="333"/>
      <c r="CJN92" s="333"/>
      <c r="CJO92" s="333"/>
      <c r="CJP92" s="333"/>
      <c r="CJQ92" s="333"/>
      <c r="CJR92" s="333"/>
      <c r="CJS92" s="333"/>
      <c r="CJT92" s="333"/>
      <c r="CJU92" s="333"/>
      <c r="CJV92" s="333"/>
      <c r="CJW92" s="333"/>
      <c r="CJX92" s="333"/>
      <c r="CJY92" s="333"/>
      <c r="CJZ92" s="333"/>
      <c r="CKA92" s="333"/>
      <c r="CKB92" s="333"/>
      <c r="CKC92" s="333"/>
      <c r="CKD92" s="333"/>
      <c r="CKE92" s="333"/>
      <c r="CKF92" s="333"/>
      <c r="CKG92" s="333"/>
      <c r="CKH92" s="333"/>
      <c r="CKI92" s="333"/>
      <c r="CKJ92" s="333"/>
      <c r="CKK92" s="333"/>
      <c r="CKL92" s="333"/>
      <c r="CKM92" s="333"/>
      <c r="CKN92" s="333"/>
      <c r="CKO92" s="333"/>
      <c r="CKP92" s="333"/>
      <c r="CKQ92" s="333"/>
      <c r="CKR92" s="333"/>
      <c r="CKS92" s="333"/>
      <c r="CKT92" s="333"/>
      <c r="CKU92" s="333"/>
      <c r="CKV92" s="333"/>
      <c r="CKW92" s="333"/>
      <c r="CKX92" s="333"/>
      <c r="CKY92" s="333"/>
      <c r="CKZ92" s="333"/>
      <c r="CLA92" s="333"/>
      <c r="CLB92" s="333"/>
      <c r="CLC92" s="333"/>
      <c r="CLD92" s="333"/>
      <c r="CLE92" s="333"/>
      <c r="CLF92" s="333"/>
      <c r="CLG92" s="333"/>
      <c r="CLH92" s="333"/>
      <c r="CLI92" s="333"/>
      <c r="CLJ92" s="333"/>
      <c r="CLK92" s="333"/>
      <c r="CLL92" s="333"/>
      <c r="CLM92" s="333"/>
      <c r="CLN92" s="333"/>
      <c r="CLO92" s="333"/>
      <c r="CLP92" s="333"/>
      <c r="CLQ92" s="333"/>
      <c r="CLR92" s="333"/>
      <c r="CLS92" s="333"/>
      <c r="CLT92" s="333"/>
      <c r="CLU92" s="333"/>
      <c r="CLV92" s="333"/>
      <c r="CLW92" s="333"/>
      <c r="CLX92" s="333"/>
      <c r="CLY92" s="333"/>
      <c r="CLZ92" s="333"/>
      <c r="CMA92" s="333"/>
      <c r="CMB92" s="333"/>
      <c r="CMC92" s="333"/>
      <c r="CMD92" s="333"/>
      <c r="CME92" s="333"/>
      <c r="CMF92" s="333"/>
      <c r="CMG92" s="333"/>
      <c r="CMH92" s="333"/>
      <c r="CMI92" s="333"/>
      <c r="CMJ92" s="333"/>
      <c r="CMK92" s="333"/>
      <c r="CML92" s="333"/>
      <c r="CMM92" s="333"/>
      <c r="CMN92" s="333"/>
      <c r="CMO92" s="333"/>
      <c r="CMP92" s="333"/>
      <c r="CMQ92" s="333"/>
      <c r="CMR92" s="333"/>
      <c r="CMS92" s="333"/>
      <c r="CMT92" s="333"/>
      <c r="CMU92" s="333"/>
      <c r="CMV92" s="333"/>
      <c r="CMW92" s="333"/>
      <c r="CMX92" s="333"/>
      <c r="CMY92" s="333"/>
      <c r="CMZ92" s="333"/>
      <c r="CNA92" s="333"/>
      <c r="CNB92" s="333"/>
      <c r="CNC92" s="333"/>
      <c r="CND92" s="333"/>
      <c r="CNE92" s="333"/>
      <c r="CNF92" s="333"/>
      <c r="CNG92" s="333"/>
      <c r="CNH92" s="333"/>
      <c r="CNI92" s="333"/>
      <c r="CNJ92" s="333"/>
      <c r="CNK92" s="333"/>
      <c r="CNL92" s="333"/>
      <c r="CNM92" s="333"/>
      <c r="CNN92" s="333"/>
      <c r="CNO92" s="333"/>
      <c r="CNP92" s="333"/>
      <c r="CNQ92" s="333"/>
      <c r="CNR92" s="333"/>
      <c r="CNS92" s="333"/>
      <c r="CNT92" s="333"/>
      <c r="CNU92" s="333"/>
      <c r="CNV92" s="333"/>
      <c r="CNW92" s="333"/>
      <c r="CNX92" s="333"/>
      <c r="CNY92" s="333"/>
      <c r="CNZ92" s="333"/>
      <c r="COA92" s="333"/>
      <c r="COB92" s="333"/>
      <c r="COC92" s="333"/>
      <c r="COD92" s="333"/>
      <c r="COE92" s="333"/>
      <c r="COF92" s="333"/>
      <c r="COG92" s="333"/>
      <c r="COH92" s="333"/>
      <c r="COI92" s="333"/>
      <c r="COJ92" s="333"/>
      <c r="COK92" s="333"/>
      <c r="COL92" s="333"/>
      <c r="COM92" s="333"/>
      <c r="CON92" s="333"/>
      <c r="COO92" s="333"/>
      <c r="COP92" s="333"/>
      <c r="COQ92" s="333"/>
      <c r="COR92" s="333"/>
      <c r="COS92" s="333"/>
      <c r="COT92" s="333"/>
      <c r="COU92" s="333"/>
      <c r="COV92" s="333"/>
      <c r="COW92" s="333"/>
      <c r="COX92" s="333"/>
      <c r="COY92" s="333"/>
      <c r="COZ92" s="333"/>
      <c r="CPA92" s="333"/>
      <c r="CPB92" s="333"/>
      <c r="CPC92" s="333"/>
      <c r="CPD92" s="333"/>
      <c r="CPE92" s="333"/>
      <c r="CPF92" s="333"/>
      <c r="CPG92" s="333"/>
      <c r="CPH92" s="333"/>
      <c r="CPI92" s="333"/>
      <c r="CPJ92" s="333"/>
      <c r="CPK92" s="333"/>
      <c r="CPL92" s="333"/>
      <c r="CPM92" s="333"/>
      <c r="CPN92" s="333"/>
      <c r="CPO92" s="333"/>
      <c r="CPP92" s="333"/>
      <c r="CPQ92" s="333"/>
      <c r="CPR92" s="333"/>
      <c r="CPS92" s="333"/>
      <c r="CPT92" s="333"/>
      <c r="CPU92" s="333"/>
      <c r="CPV92" s="333"/>
      <c r="CPW92" s="333"/>
      <c r="CPX92" s="333"/>
      <c r="CPY92" s="333"/>
      <c r="CPZ92" s="333"/>
      <c r="CQA92" s="333"/>
      <c r="CQB92" s="333"/>
      <c r="CQC92" s="333"/>
      <c r="CQD92" s="333"/>
      <c r="CQE92" s="333"/>
      <c r="CQF92" s="333"/>
      <c r="CQG92" s="333"/>
      <c r="CQH92" s="333"/>
      <c r="CQI92" s="333"/>
      <c r="CQJ92" s="333"/>
      <c r="CQK92" s="333"/>
      <c r="CQL92" s="333"/>
      <c r="CQM92" s="333"/>
      <c r="CQN92" s="333"/>
      <c r="CQO92" s="333"/>
      <c r="CQP92" s="333"/>
      <c r="CQQ92" s="333"/>
      <c r="CQR92" s="333"/>
      <c r="CQS92" s="333"/>
      <c r="CQT92" s="333"/>
      <c r="CQU92" s="333"/>
      <c r="CQV92" s="333"/>
      <c r="CQW92" s="333"/>
      <c r="CQX92" s="333"/>
      <c r="CQY92" s="333"/>
      <c r="CQZ92" s="333"/>
      <c r="CRA92" s="333"/>
      <c r="CRB92" s="333"/>
      <c r="CRC92" s="333"/>
      <c r="CRD92" s="333"/>
      <c r="CRE92" s="333"/>
      <c r="CRF92" s="333"/>
      <c r="CRG92" s="333"/>
      <c r="CRH92" s="333"/>
      <c r="CRI92" s="333"/>
      <c r="CRJ92" s="333"/>
      <c r="CRK92" s="333"/>
      <c r="CRL92" s="333"/>
      <c r="CRM92" s="333"/>
      <c r="CRN92" s="333"/>
      <c r="CRO92" s="333"/>
      <c r="CRP92" s="333"/>
      <c r="CRQ92" s="333"/>
      <c r="CRR92" s="333"/>
      <c r="CRS92" s="333"/>
      <c r="CRT92" s="333"/>
      <c r="CRU92" s="333"/>
      <c r="CRV92" s="333"/>
      <c r="CRW92" s="333"/>
      <c r="CRX92" s="333"/>
      <c r="CRY92" s="333"/>
      <c r="CRZ92" s="333"/>
      <c r="CSA92" s="333"/>
      <c r="CSB92" s="333"/>
      <c r="CSC92" s="333"/>
      <c r="CSD92" s="333"/>
      <c r="CSE92" s="333"/>
      <c r="CSF92" s="333"/>
      <c r="CSG92" s="333"/>
      <c r="CSH92" s="333"/>
      <c r="CSI92" s="333"/>
      <c r="CSJ92" s="333"/>
      <c r="CSK92" s="333"/>
      <c r="CSL92" s="333"/>
      <c r="CSM92" s="333"/>
      <c r="CSN92" s="333"/>
      <c r="CSO92" s="333"/>
      <c r="CSP92" s="333"/>
      <c r="CSQ92" s="333"/>
      <c r="CSR92" s="333"/>
      <c r="CSS92" s="333"/>
      <c r="CST92" s="333"/>
      <c r="CSU92" s="333"/>
      <c r="CSV92" s="333"/>
      <c r="CSW92" s="333"/>
      <c r="CSX92" s="333"/>
      <c r="CSY92" s="333"/>
      <c r="CSZ92" s="333"/>
      <c r="CTA92" s="333"/>
      <c r="CTB92" s="333"/>
      <c r="CTC92" s="333"/>
      <c r="CTD92" s="333"/>
      <c r="CTE92" s="333"/>
      <c r="CTF92" s="333"/>
      <c r="CTG92" s="333"/>
      <c r="CTH92" s="333"/>
      <c r="CTI92" s="333"/>
      <c r="CTJ92" s="333"/>
      <c r="CTK92" s="333"/>
      <c r="CTL92" s="333"/>
      <c r="CTM92" s="333"/>
      <c r="CTN92" s="333"/>
      <c r="CTO92" s="333"/>
      <c r="CTP92" s="333"/>
      <c r="CTQ92" s="333"/>
      <c r="CTR92" s="333"/>
      <c r="CTS92" s="333"/>
      <c r="CTT92" s="333"/>
      <c r="CTU92" s="333"/>
      <c r="CTV92" s="333"/>
      <c r="CTW92" s="333"/>
      <c r="CTX92" s="333"/>
      <c r="CTY92" s="333"/>
      <c r="CTZ92" s="333"/>
      <c r="CUA92" s="333"/>
      <c r="CUB92" s="333"/>
      <c r="CUC92" s="333"/>
      <c r="CUD92" s="333"/>
      <c r="CUE92" s="333"/>
      <c r="CUF92" s="333"/>
      <c r="CUG92" s="333"/>
      <c r="CUH92" s="333"/>
      <c r="CUI92" s="333"/>
      <c r="CUJ92" s="333"/>
      <c r="CUK92" s="333"/>
      <c r="CUL92" s="333"/>
      <c r="CUM92" s="333"/>
      <c r="CUN92" s="333"/>
      <c r="CUO92" s="333"/>
      <c r="CUP92" s="333"/>
      <c r="CUQ92" s="333"/>
      <c r="CUR92" s="333"/>
      <c r="CUS92" s="333"/>
      <c r="CUT92" s="333"/>
      <c r="CUU92" s="333"/>
      <c r="CUV92" s="333"/>
      <c r="CUW92" s="333"/>
      <c r="CUX92" s="333"/>
      <c r="CUY92" s="333"/>
      <c r="CUZ92" s="333"/>
      <c r="CVA92" s="333"/>
      <c r="CVB92" s="333"/>
      <c r="CVC92" s="333"/>
      <c r="CVD92" s="333"/>
      <c r="CVE92" s="333"/>
      <c r="CVF92" s="333"/>
      <c r="CVG92" s="333"/>
      <c r="CVH92" s="333"/>
      <c r="CVI92" s="333"/>
      <c r="CVJ92" s="333"/>
      <c r="CVK92" s="333"/>
      <c r="CVL92" s="333"/>
      <c r="CVM92" s="333"/>
      <c r="CVN92" s="333"/>
      <c r="CVO92" s="333"/>
      <c r="CVP92" s="333"/>
      <c r="CVQ92" s="333"/>
      <c r="CVR92" s="333"/>
      <c r="CVS92" s="333"/>
      <c r="CVT92" s="333"/>
      <c r="CVU92" s="333"/>
      <c r="CVV92" s="333"/>
      <c r="CVW92" s="333"/>
      <c r="CVX92" s="333"/>
      <c r="CVY92" s="333"/>
      <c r="CVZ92" s="333"/>
      <c r="CWA92" s="333"/>
      <c r="CWB92" s="333"/>
      <c r="CWC92" s="333"/>
      <c r="CWD92" s="333"/>
      <c r="CWE92" s="333"/>
      <c r="CWF92" s="333"/>
      <c r="CWG92" s="333"/>
      <c r="CWH92" s="333"/>
      <c r="CWI92" s="333"/>
      <c r="CWJ92" s="333"/>
      <c r="CWK92" s="333"/>
      <c r="CWL92" s="333"/>
      <c r="CWM92" s="333"/>
      <c r="CWN92" s="333"/>
      <c r="CWO92" s="333"/>
      <c r="CWP92" s="333"/>
      <c r="CWQ92" s="333"/>
      <c r="CWR92" s="333"/>
      <c r="CWS92" s="333"/>
      <c r="CWT92" s="333"/>
      <c r="CWU92" s="333"/>
      <c r="CWV92" s="333"/>
      <c r="CWW92" s="333"/>
      <c r="CWX92" s="333"/>
      <c r="CWY92" s="333"/>
      <c r="CWZ92" s="333"/>
      <c r="CXA92" s="333"/>
      <c r="CXB92" s="333"/>
      <c r="CXC92" s="333"/>
      <c r="CXD92" s="333"/>
      <c r="CXE92" s="333"/>
      <c r="CXF92" s="333"/>
      <c r="CXG92" s="333"/>
      <c r="CXH92" s="333"/>
      <c r="CXI92" s="333"/>
      <c r="CXJ92" s="333"/>
      <c r="CXK92" s="333"/>
      <c r="CXL92" s="333"/>
      <c r="CXM92" s="333"/>
      <c r="CXN92" s="333"/>
      <c r="CXO92" s="333"/>
      <c r="CXP92" s="333"/>
      <c r="CXQ92" s="333"/>
      <c r="CXR92" s="333"/>
      <c r="CXS92" s="333"/>
      <c r="CXT92" s="333"/>
      <c r="CXU92" s="333"/>
      <c r="CXV92" s="333"/>
      <c r="CXW92" s="333"/>
      <c r="CXX92" s="333"/>
      <c r="CXY92" s="333"/>
      <c r="CXZ92" s="333"/>
      <c r="CYA92" s="333"/>
      <c r="CYB92" s="333"/>
      <c r="CYC92" s="333"/>
      <c r="CYD92" s="333"/>
      <c r="CYE92" s="333"/>
      <c r="CYF92" s="333"/>
      <c r="CYG92" s="333"/>
      <c r="CYH92" s="333"/>
      <c r="CYI92" s="333"/>
      <c r="CYJ92" s="333"/>
      <c r="CYK92" s="333"/>
      <c r="CYL92" s="333"/>
      <c r="CYM92" s="333"/>
      <c r="CYN92" s="333"/>
      <c r="CYO92" s="333"/>
      <c r="CYP92" s="333"/>
      <c r="CYQ92" s="333"/>
      <c r="CYR92" s="333"/>
      <c r="CYS92" s="333"/>
      <c r="CYT92" s="333"/>
      <c r="CYU92" s="333"/>
      <c r="CYV92" s="333"/>
      <c r="CYW92" s="333"/>
      <c r="CYX92" s="333"/>
      <c r="CYY92" s="333"/>
      <c r="CYZ92" s="333"/>
      <c r="CZA92" s="333"/>
      <c r="CZB92" s="333"/>
      <c r="CZC92" s="333"/>
      <c r="CZD92" s="333"/>
      <c r="CZE92" s="333"/>
      <c r="CZF92" s="333"/>
      <c r="CZG92" s="333"/>
      <c r="CZH92" s="333"/>
      <c r="CZI92" s="333"/>
      <c r="CZJ92" s="333"/>
      <c r="CZK92" s="333"/>
      <c r="CZL92" s="333"/>
      <c r="CZM92" s="333"/>
      <c r="CZN92" s="333"/>
      <c r="CZO92" s="333"/>
      <c r="CZP92" s="333"/>
      <c r="CZQ92" s="333"/>
      <c r="CZR92" s="333"/>
      <c r="CZS92" s="333"/>
      <c r="CZT92" s="333"/>
      <c r="CZU92" s="333"/>
      <c r="CZV92" s="333"/>
      <c r="CZW92" s="333"/>
      <c r="CZX92" s="333"/>
      <c r="CZY92" s="333"/>
      <c r="CZZ92" s="333"/>
      <c r="DAA92" s="333"/>
      <c r="DAB92" s="333"/>
      <c r="DAC92" s="333"/>
      <c r="DAD92" s="333"/>
      <c r="DAE92" s="333"/>
      <c r="DAF92" s="333"/>
      <c r="DAG92" s="333"/>
      <c r="DAH92" s="333"/>
      <c r="DAI92" s="333"/>
      <c r="DAJ92" s="333"/>
      <c r="DAK92" s="333"/>
      <c r="DAL92" s="333"/>
      <c r="DAM92" s="333"/>
      <c r="DAN92" s="333"/>
      <c r="DAO92" s="333"/>
      <c r="DAP92" s="333"/>
      <c r="DAQ92" s="333"/>
      <c r="DAR92" s="333"/>
      <c r="DAS92" s="333"/>
      <c r="DAT92" s="333"/>
      <c r="DAU92" s="333"/>
      <c r="DAV92" s="333"/>
      <c r="DAW92" s="333"/>
      <c r="DAX92" s="333"/>
      <c r="DAY92" s="333"/>
      <c r="DAZ92" s="333"/>
      <c r="DBA92" s="333"/>
      <c r="DBB92" s="333"/>
      <c r="DBC92" s="333"/>
      <c r="DBD92" s="333"/>
      <c r="DBE92" s="333"/>
      <c r="DBF92" s="333"/>
      <c r="DBG92" s="333"/>
      <c r="DBH92" s="333"/>
      <c r="DBI92" s="333"/>
      <c r="DBJ92" s="333"/>
      <c r="DBK92" s="333"/>
      <c r="DBL92" s="333"/>
      <c r="DBM92" s="333"/>
      <c r="DBN92" s="333"/>
      <c r="DBO92" s="333"/>
      <c r="DBP92" s="333"/>
      <c r="DBQ92" s="333"/>
      <c r="DBR92" s="333"/>
      <c r="DBS92" s="333"/>
      <c r="DBT92" s="333"/>
      <c r="DBU92" s="333"/>
      <c r="DBV92" s="333"/>
      <c r="DBW92" s="333"/>
      <c r="DBX92" s="333"/>
      <c r="DBY92" s="333"/>
      <c r="DBZ92" s="333"/>
      <c r="DCA92" s="333"/>
      <c r="DCB92" s="333"/>
      <c r="DCC92" s="333"/>
      <c r="DCD92" s="333"/>
      <c r="DCE92" s="333"/>
      <c r="DCF92" s="333"/>
      <c r="DCG92" s="333"/>
      <c r="DCH92" s="333"/>
      <c r="DCI92" s="333"/>
      <c r="DCJ92" s="333"/>
      <c r="DCK92" s="333"/>
      <c r="DCL92" s="333"/>
      <c r="DCM92" s="333"/>
      <c r="DCN92" s="333"/>
      <c r="DCO92" s="333"/>
      <c r="DCP92" s="333"/>
      <c r="DCQ92" s="333"/>
      <c r="DCR92" s="333"/>
      <c r="DCS92" s="333"/>
      <c r="DCT92" s="333"/>
      <c r="DCU92" s="333"/>
      <c r="DCV92" s="333"/>
      <c r="DCW92" s="333"/>
      <c r="DCX92" s="333"/>
      <c r="DCY92" s="333"/>
      <c r="DCZ92" s="333"/>
      <c r="DDA92" s="333"/>
      <c r="DDB92" s="333"/>
      <c r="DDC92" s="333"/>
      <c r="DDD92" s="333"/>
      <c r="DDE92" s="333"/>
      <c r="DDF92" s="333"/>
      <c r="DDG92" s="333"/>
      <c r="DDH92" s="333"/>
      <c r="DDI92" s="333"/>
      <c r="DDJ92" s="333"/>
      <c r="DDK92" s="333"/>
      <c r="DDL92" s="333"/>
      <c r="DDM92" s="333"/>
      <c r="DDN92" s="333"/>
      <c r="DDO92" s="333"/>
      <c r="DDP92" s="333"/>
      <c r="DDQ92" s="333"/>
      <c r="DDR92" s="333"/>
      <c r="DDS92" s="333"/>
      <c r="DDT92" s="333"/>
      <c r="DDU92" s="333"/>
      <c r="DDV92" s="333"/>
      <c r="DDW92" s="333"/>
      <c r="DDX92" s="333"/>
      <c r="DDY92" s="333"/>
      <c r="DDZ92" s="333"/>
      <c r="DEA92" s="333"/>
      <c r="DEB92" s="333"/>
      <c r="DEC92" s="333"/>
      <c r="DED92" s="333"/>
      <c r="DEE92" s="333"/>
      <c r="DEF92" s="333"/>
      <c r="DEG92" s="333"/>
      <c r="DEH92" s="333"/>
      <c r="DEI92" s="333"/>
      <c r="DEJ92" s="333"/>
      <c r="DEK92" s="333"/>
      <c r="DEL92" s="333"/>
      <c r="DEM92" s="333"/>
      <c r="DEN92" s="333"/>
      <c r="DEO92" s="333"/>
      <c r="DEP92" s="333"/>
      <c r="DEQ92" s="333"/>
      <c r="DER92" s="333"/>
      <c r="DES92" s="333"/>
      <c r="DET92" s="333"/>
      <c r="DEU92" s="333"/>
      <c r="DEV92" s="333"/>
      <c r="DEW92" s="333"/>
      <c r="DEX92" s="333"/>
      <c r="DEY92" s="333"/>
      <c r="DEZ92" s="333"/>
      <c r="DFA92" s="333"/>
      <c r="DFB92" s="333"/>
      <c r="DFC92" s="333"/>
      <c r="DFD92" s="333"/>
      <c r="DFE92" s="333"/>
      <c r="DFF92" s="333"/>
      <c r="DFG92" s="333"/>
      <c r="DFH92" s="333"/>
      <c r="DFI92" s="333"/>
      <c r="DFJ92" s="333"/>
      <c r="DFK92" s="333"/>
      <c r="DFL92" s="333"/>
      <c r="DFM92" s="333"/>
      <c r="DFN92" s="333"/>
      <c r="DFO92" s="333"/>
      <c r="DFP92" s="333"/>
      <c r="DFQ92" s="333"/>
      <c r="DFR92" s="333"/>
      <c r="DFS92" s="333"/>
      <c r="DFT92" s="333"/>
      <c r="DFU92" s="333"/>
      <c r="DFV92" s="333"/>
      <c r="DFW92" s="333"/>
      <c r="DFX92" s="333"/>
      <c r="DFY92" s="333"/>
      <c r="DFZ92" s="333"/>
      <c r="DGA92" s="333"/>
      <c r="DGB92" s="333"/>
      <c r="DGC92" s="333"/>
      <c r="DGD92" s="333"/>
      <c r="DGE92" s="333"/>
      <c r="DGF92" s="333"/>
      <c r="DGG92" s="333"/>
      <c r="DGH92" s="333"/>
      <c r="DGI92" s="333"/>
      <c r="DGJ92" s="333"/>
      <c r="DGK92" s="333"/>
      <c r="DGL92" s="333"/>
      <c r="DGM92" s="333"/>
      <c r="DGN92" s="333"/>
      <c r="DGO92" s="333"/>
      <c r="DGP92" s="333"/>
      <c r="DGQ92" s="333"/>
      <c r="DGR92" s="333"/>
      <c r="DGS92" s="333"/>
      <c r="DGT92" s="333"/>
      <c r="DGU92" s="333"/>
      <c r="DGV92" s="333"/>
      <c r="DGW92" s="333"/>
      <c r="DGX92" s="333"/>
      <c r="DGY92" s="333"/>
      <c r="DGZ92" s="333"/>
      <c r="DHA92" s="333"/>
      <c r="DHB92" s="333"/>
      <c r="DHC92" s="333"/>
      <c r="DHD92" s="333"/>
      <c r="DHE92" s="333"/>
      <c r="DHF92" s="333"/>
      <c r="DHG92" s="333"/>
      <c r="DHH92" s="333"/>
      <c r="DHI92" s="333"/>
      <c r="DHJ92" s="333"/>
      <c r="DHK92" s="333"/>
      <c r="DHL92" s="333"/>
      <c r="DHM92" s="333"/>
      <c r="DHN92" s="333"/>
      <c r="DHO92" s="333"/>
      <c r="DHP92" s="333"/>
      <c r="DHQ92" s="333"/>
      <c r="DHR92" s="333"/>
      <c r="DHS92" s="333"/>
      <c r="DHT92" s="333"/>
      <c r="DHU92" s="333"/>
      <c r="DHV92" s="333"/>
      <c r="DHW92" s="333"/>
      <c r="DHX92" s="333"/>
      <c r="DHY92" s="333"/>
      <c r="DHZ92" s="333"/>
      <c r="DIA92" s="333"/>
      <c r="DIB92" s="333"/>
      <c r="DIC92" s="333"/>
      <c r="DID92" s="333"/>
      <c r="DIE92" s="333"/>
      <c r="DIF92" s="333"/>
      <c r="DIG92" s="333"/>
      <c r="DIH92" s="333"/>
      <c r="DII92" s="333"/>
      <c r="DIJ92" s="333"/>
      <c r="DIK92" s="333"/>
      <c r="DIL92" s="333"/>
      <c r="DIM92" s="333"/>
      <c r="DIN92" s="333"/>
      <c r="DIO92" s="333"/>
      <c r="DIP92" s="333"/>
      <c r="DIQ92" s="333"/>
      <c r="DIR92" s="333"/>
      <c r="DIS92" s="333"/>
      <c r="DIT92" s="333"/>
      <c r="DIU92" s="333"/>
      <c r="DIV92" s="333"/>
      <c r="DIW92" s="333"/>
      <c r="DIX92" s="333"/>
      <c r="DIY92" s="333"/>
      <c r="DIZ92" s="333"/>
      <c r="DJA92" s="333"/>
      <c r="DJB92" s="333"/>
      <c r="DJC92" s="333"/>
      <c r="DJD92" s="333"/>
      <c r="DJE92" s="333"/>
      <c r="DJF92" s="333"/>
      <c r="DJG92" s="333"/>
      <c r="DJH92" s="333"/>
      <c r="DJI92" s="333"/>
      <c r="DJJ92" s="333"/>
      <c r="DJK92" s="333"/>
      <c r="DJL92" s="333"/>
      <c r="DJM92" s="333"/>
      <c r="DJN92" s="333"/>
      <c r="DJO92" s="333"/>
      <c r="DJP92" s="333"/>
      <c r="DJQ92" s="333"/>
      <c r="DJR92" s="333"/>
      <c r="DJS92" s="333"/>
      <c r="DJT92" s="333"/>
      <c r="DJU92" s="333"/>
      <c r="DJV92" s="333"/>
      <c r="DJW92" s="333"/>
      <c r="DJX92" s="333"/>
      <c r="DJY92" s="333"/>
      <c r="DJZ92" s="333"/>
      <c r="DKA92" s="333"/>
      <c r="DKB92" s="333"/>
      <c r="DKC92" s="333"/>
      <c r="DKD92" s="333"/>
      <c r="DKE92" s="333"/>
      <c r="DKF92" s="333"/>
      <c r="DKG92" s="333"/>
      <c r="DKH92" s="333"/>
      <c r="DKI92" s="333"/>
      <c r="DKJ92" s="333"/>
      <c r="DKK92" s="333"/>
      <c r="DKL92" s="333"/>
      <c r="DKM92" s="333"/>
      <c r="DKN92" s="333"/>
      <c r="DKO92" s="333"/>
      <c r="DKP92" s="333"/>
      <c r="DKQ92" s="333"/>
      <c r="DKR92" s="333"/>
      <c r="DKS92" s="333"/>
      <c r="DKT92" s="333"/>
      <c r="DKU92" s="333"/>
      <c r="DKV92" s="333"/>
      <c r="DKW92" s="333"/>
      <c r="DKX92" s="333"/>
      <c r="DKY92" s="333"/>
      <c r="DKZ92" s="333"/>
      <c r="DLA92" s="333"/>
      <c r="DLB92" s="333"/>
      <c r="DLC92" s="333"/>
      <c r="DLD92" s="333"/>
      <c r="DLE92" s="333"/>
      <c r="DLF92" s="333"/>
      <c r="DLG92" s="333"/>
      <c r="DLH92" s="333"/>
      <c r="DLI92" s="333"/>
      <c r="DLJ92" s="333"/>
      <c r="DLK92" s="333"/>
      <c r="DLL92" s="333"/>
      <c r="DLM92" s="333"/>
      <c r="DLN92" s="333"/>
      <c r="DLO92" s="333"/>
      <c r="DLP92" s="333"/>
      <c r="DLQ92" s="333"/>
      <c r="DLR92" s="333"/>
      <c r="DLS92" s="333"/>
      <c r="DLT92" s="333"/>
      <c r="DLU92" s="333"/>
      <c r="DLV92" s="333"/>
      <c r="DLW92" s="333"/>
      <c r="DLX92" s="333"/>
      <c r="DLY92" s="333"/>
      <c r="DLZ92" s="333"/>
      <c r="DMA92" s="333"/>
      <c r="DMB92" s="333"/>
      <c r="DMC92" s="333"/>
      <c r="DMD92" s="333"/>
      <c r="DME92" s="333"/>
      <c r="DMF92" s="333"/>
      <c r="DMG92" s="333"/>
      <c r="DMH92" s="333"/>
      <c r="DMI92" s="333"/>
      <c r="DMJ92" s="333"/>
      <c r="DMK92" s="333"/>
      <c r="DML92" s="333"/>
      <c r="DMM92" s="333"/>
      <c r="DMN92" s="333"/>
      <c r="DMO92" s="333"/>
      <c r="DMP92" s="333"/>
      <c r="DMQ92" s="333"/>
      <c r="DMR92" s="333"/>
      <c r="DMS92" s="333"/>
      <c r="DMT92" s="333"/>
      <c r="DMU92" s="333"/>
      <c r="DMV92" s="333"/>
      <c r="DMW92" s="333"/>
      <c r="DMX92" s="333"/>
      <c r="DMY92" s="333"/>
      <c r="DMZ92" s="333"/>
      <c r="DNA92" s="333"/>
      <c r="DNB92" s="333"/>
      <c r="DNC92" s="333"/>
      <c r="DND92" s="333"/>
      <c r="DNE92" s="333"/>
      <c r="DNF92" s="333"/>
      <c r="DNG92" s="333"/>
      <c r="DNH92" s="333"/>
      <c r="DNI92" s="333"/>
      <c r="DNJ92" s="333"/>
      <c r="DNK92" s="333"/>
      <c r="DNL92" s="333"/>
      <c r="DNM92" s="333"/>
      <c r="DNN92" s="333"/>
      <c r="DNO92" s="333"/>
      <c r="DNP92" s="333"/>
      <c r="DNQ92" s="333"/>
      <c r="DNR92" s="333"/>
      <c r="DNS92" s="333"/>
      <c r="DNT92" s="333"/>
      <c r="DNU92" s="333"/>
      <c r="DNV92" s="333"/>
      <c r="DNW92" s="333"/>
      <c r="DNX92" s="333"/>
      <c r="DNY92" s="333"/>
      <c r="DNZ92" s="333"/>
      <c r="DOA92" s="333"/>
      <c r="DOB92" s="333"/>
      <c r="DOC92" s="333"/>
      <c r="DOD92" s="333"/>
      <c r="DOE92" s="333"/>
      <c r="DOF92" s="333"/>
      <c r="DOG92" s="333"/>
      <c r="DOH92" s="333"/>
      <c r="DOI92" s="333"/>
      <c r="DOJ92" s="333"/>
      <c r="DOK92" s="333"/>
      <c r="DOL92" s="333"/>
      <c r="DOM92" s="333"/>
      <c r="DON92" s="333"/>
      <c r="DOO92" s="333"/>
      <c r="DOP92" s="333"/>
      <c r="DOQ92" s="333"/>
      <c r="DOR92" s="333"/>
      <c r="DOS92" s="333"/>
      <c r="DOT92" s="333"/>
      <c r="DOU92" s="333"/>
      <c r="DOV92" s="333"/>
      <c r="DOW92" s="333"/>
      <c r="DOX92" s="333"/>
      <c r="DOY92" s="333"/>
      <c r="DOZ92" s="333"/>
      <c r="DPA92" s="333"/>
      <c r="DPB92" s="333"/>
      <c r="DPC92" s="333"/>
      <c r="DPD92" s="333"/>
      <c r="DPE92" s="333"/>
      <c r="DPF92" s="333"/>
      <c r="DPG92" s="333"/>
      <c r="DPH92" s="333"/>
      <c r="DPI92" s="333"/>
      <c r="DPJ92" s="333"/>
      <c r="DPK92" s="333"/>
      <c r="DPL92" s="333"/>
      <c r="DPM92" s="333"/>
      <c r="DPN92" s="333"/>
      <c r="DPO92" s="333"/>
      <c r="DPP92" s="333"/>
      <c r="DPQ92" s="333"/>
      <c r="DPR92" s="333"/>
      <c r="DPS92" s="333"/>
      <c r="DPT92" s="333"/>
      <c r="DPU92" s="333"/>
      <c r="DPV92" s="333"/>
      <c r="DPW92" s="333"/>
      <c r="DPX92" s="333"/>
      <c r="DPY92" s="333"/>
      <c r="DPZ92" s="333"/>
      <c r="DQA92" s="333"/>
      <c r="DQB92" s="333"/>
      <c r="DQC92" s="333"/>
      <c r="DQD92" s="333"/>
      <c r="DQE92" s="333"/>
      <c r="DQF92" s="333"/>
      <c r="DQG92" s="333"/>
      <c r="DQH92" s="333"/>
      <c r="DQI92" s="333"/>
      <c r="DQJ92" s="333"/>
      <c r="DQK92" s="333"/>
      <c r="DQL92" s="333"/>
      <c r="DQM92" s="333"/>
      <c r="DQN92" s="333"/>
      <c r="DQO92" s="333"/>
      <c r="DQP92" s="333"/>
      <c r="DQQ92" s="333"/>
      <c r="DQR92" s="333"/>
      <c r="DQS92" s="333"/>
      <c r="DQT92" s="333"/>
      <c r="DQU92" s="333"/>
      <c r="DQV92" s="333"/>
      <c r="DQW92" s="333"/>
      <c r="DQX92" s="333"/>
      <c r="DQY92" s="333"/>
      <c r="DQZ92" s="333"/>
      <c r="DRA92" s="333"/>
      <c r="DRB92" s="333"/>
      <c r="DRC92" s="333"/>
      <c r="DRD92" s="333"/>
      <c r="DRE92" s="333"/>
      <c r="DRF92" s="333"/>
      <c r="DRG92" s="333"/>
      <c r="DRH92" s="333"/>
      <c r="DRI92" s="333"/>
      <c r="DRJ92" s="333"/>
      <c r="DRK92" s="333"/>
      <c r="DRL92" s="333"/>
      <c r="DRM92" s="333"/>
      <c r="DRN92" s="333"/>
      <c r="DRO92" s="333"/>
      <c r="DRP92" s="333"/>
      <c r="DRQ92" s="333"/>
      <c r="DRR92" s="333"/>
      <c r="DRS92" s="333"/>
      <c r="DRT92" s="333"/>
      <c r="DRU92" s="333"/>
      <c r="DRV92" s="333"/>
      <c r="DRW92" s="333"/>
      <c r="DRX92" s="333"/>
      <c r="DRY92" s="333"/>
      <c r="DRZ92" s="333"/>
      <c r="DSA92" s="333"/>
      <c r="DSB92" s="333"/>
      <c r="DSC92" s="333"/>
      <c r="DSD92" s="333"/>
      <c r="DSE92" s="333"/>
      <c r="DSF92" s="333"/>
      <c r="DSG92" s="333"/>
      <c r="DSH92" s="333"/>
      <c r="DSI92" s="333"/>
      <c r="DSJ92" s="333"/>
      <c r="DSK92" s="333"/>
      <c r="DSL92" s="333"/>
      <c r="DSM92" s="333"/>
      <c r="DSN92" s="333"/>
      <c r="DSO92" s="333"/>
      <c r="DSP92" s="333"/>
      <c r="DSQ92" s="333"/>
      <c r="DSR92" s="333"/>
      <c r="DSS92" s="333"/>
      <c r="DST92" s="333"/>
      <c r="DSU92" s="333"/>
      <c r="DSV92" s="333"/>
      <c r="DSW92" s="333"/>
      <c r="DSX92" s="333"/>
      <c r="DSY92" s="333"/>
      <c r="DSZ92" s="333"/>
      <c r="DTA92" s="333"/>
      <c r="DTB92" s="333"/>
      <c r="DTC92" s="333"/>
      <c r="DTD92" s="333"/>
      <c r="DTE92" s="333"/>
      <c r="DTF92" s="333"/>
      <c r="DTG92" s="333"/>
      <c r="DTH92" s="333"/>
      <c r="DTI92" s="333"/>
      <c r="DTJ92" s="333"/>
      <c r="DTK92" s="333"/>
      <c r="DTL92" s="333"/>
      <c r="DTM92" s="333"/>
      <c r="DTN92" s="333"/>
      <c r="DTO92" s="333"/>
      <c r="DTP92" s="333"/>
      <c r="DTQ92" s="333"/>
      <c r="DTR92" s="333"/>
      <c r="DTS92" s="333"/>
      <c r="DTT92" s="333"/>
      <c r="DTU92" s="333"/>
      <c r="DTV92" s="333"/>
      <c r="DTW92" s="333"/>
      <c r="DTX92" s="333"/>
      <c r="DTY92" s="333"/>
      <c r="DTZ92" s="333"/>
      <c r="DUA92" s="333"/>
      <c r="DUB92" s="333"/>
      <c r="DUC92" s="333"/>
      <c r="DUD92" s="333"/>
      <c r="DUE92" s="333"/>
      <c r="DUF92" s="333"/>
      <c r="DUG92" s="333"/>
      <c r="DUH92" s="333"/>
      <c r="DUI92" s="333"/>
      <c r="DUJ92" s="333"/>
      <c r="DUK92" s="333"/>
      <c r="DUL92" s="333"/>
      <c r="DUM92" s="333"/>
      <c r="DUN92" s="333"/>
      <c r="DUO92" s="333"/>
      <c r="DUP92" s="333"/>
      <c r="DUQ92" s="333"/>
      <c r="DUR92" s="333"/>
      <c r="DUS92" s="333"/>
      <c r="DUT92" s="333"/>
      <c r="DUU92" s="333"/>
      <c r="DUV92" s="333"/>
      <c r="DUW92" s="333"/>
      <c r="DUX92" s="333"/>
      <c r="DUY92" s="333"/>
      <c r="DUZ92" s="333"/>
      <c r="DVA92" s="333"/>
      <c r="DVB92" s="333"/>
      <c r="DVC92" s="333"/>
      <c r="DVD92" s="333"/>
      <c r="DVE92" s="333"/>
      <c r="DVF92" s="333"/>
      <c r="DVG92" s="333"/>
      <c r="DVH92" s="333"/>
      <c r="DVI92" s="333"/>
      <c r="DVJ92" s="333"/>
      <c r="DVK92" s="333"/>
      <c r="DVL92" s="333"/>
      <c r="DVM92" s="333"/>
      <c r="DVN92" s="333"/>
      <c r="DVO92" s="333"/>
      <c r="DVP92" s="333"/>
      <c r="DVQ92" s="333"/>
      <c r="DVR92" s="333"/>
      <c r="DVS92" s="333"/>
      <c r="DVT92" s="333"/>
      <c r="DVU92" s="333"/>
      <c r="DVV92" s="333"/>
      <c r="DVW92" s="333"/>
      <c r="DVX92" s="333"/>
      <c r="DVY92" s="333"/>
      <c r="DVZ92" s="333"/>
      <c r="DWA92" s="333"/>
      <c r="DWB92" s="333"/>
      <c r="DWC92" s="333"/>
      <c r="DWD92" s="333"/>
      <c r="DWE92" s="333"/>
      <c r="DWF92" s="333"/>
      <c r="DWG92" s="333"/>
      <c r="DWH92" s="333"/>
      <c r="DWI92" s="333"/>
      <c r="DWJ92" s="333"/>
      <c r="DWK92" s="333"/>
      <c r="DWL92" s="333"/>
      <c r="DWM92" s="333"/>
      <c r="DWN92" s="333"/>
      <c r="DWO92" s="333"/>
      <c r="DWP92" s="333"/>
      <c r="DWQ92" s="333"/>
      <c r="DWR92" s="333"/>
      <c r="DWS92" s="333"/>
      <c r="DWT92" s="333"/>
      <c r="DWU92" s="333"/>
      <c r="DWV92" s="333"/>
      <c r="DWW92" s="333"/>
      <c r="DWX92" s="333"/>
      <c r="DWY92" s="333"/>
      <c r="DWZ92" s="333"/>
      <c r="DXA92" s="333"/>
      <c r="DXB92" s="333"/>
      <c r="DXC92" s="333"/>
      <c r="DXD92" s="333"/>
      <c r="DXE92" s="333"/>
      <c r="DXF92" s="333"/>
      <c r="DXG92" s="333"/>
      <c r="DXH92" s="333"/>
      <c r="DXI92" s="333"/>
      <c r="DXJ92" s="333"/>
      <c r="DXK92" s="333"/>
      <c r="DXL92" s="333"/>
      <c r="DXM92" s="333"/>
      <c r="DXN92" s="333"/>
      <c r="DXO92" s="333"/>
      <c r="DXP92" s="333"/>
      <c r="DXQ92" s="333"/>
      <c r="DXR92" s="333"/>
      <c r="DXS92" s="333"/>
      <c r="DXT92" s="333"/>
      <c r="DXU92" s="333"/>
      <c r="DXV92" s="333"/>
      <c r="DXW92" s="333"/>
      <c r="DXX92" s="333"/>
      <c r="DXY92" s="333"/>
      <c r="DXZ92" s="333"/>
      <c r="DYA92" s="333"/>
      <c r="DYB92" s="333"/>
      <c r="DYC92" s="333"/>
      <c r="DYD92" s="333"/>
      <c r="DYE92" s="333"/>
      <c r="DYF92" s="333"/>
      <c r="DYG92" s="333"/>
      <c r="DYH92" s="333"/>
      <c r="DYI92" s="333"/>
      <c r="DYJ92" s="333"/>
      <c r="DYK92" s="333"/>
      <c r="DYL92" s="333"/>
      <c r="DYM92" s="333"/>
      <c r="DYN92" s="333"/>
      <c r="DYO92" s="333"/>
      <c r="DYP92" s="333"/>
      <c r="DYQ92" s="333"/>
      <c r="DYR92" s="333"/>
      <c r="DYS92" s="333"/>
      <c r="DYT92" s="333"/>
      <c r="DYU92" s="333"/>
      <c r="DYV92" s="333"/>
      <c r="DYW92" s="333"/>
      <c r="DYX92" s="333"/>
      <c r="DYY92" s="333"/>
      <c r="DYZ92" s="333"/>
      <c r="DZA92" s="333"/>
      <c r="DZB92" s="333"/>
      <c r="DZC92" s="333"/>
      <c r="DZD92" s="333"/>
      <c r="DZE92" s="333"/>
      <c r="DZF92" s="333"/>
      <c r="DZG92" s="333"/>
      <c r="DZH92" s="333"/>
      <c r="DZI92" s="333"/>
      <c r="DZJ92" s="333"/>
      <c r="DZK92" s="333"/>
      <c r="DZL92" s="333"/>
      <c r="DZM92" s="333"/>
      <c r="DZN92" s="333"/>
      <c r="DZO92" s="333"/>
      <c r="DZP92" s="333"/>
      <c r="DZQ92" s="333"/>
      <c r="DZR92" s="333"/>
      <c r="DZS92" s="333"/>
      <c r="DZT92" s="333"/>
      <c r="DZU92" s="333"/>
      <c r="DZV92" s="333"/>
      <c r="DZW92" s="333"/>
      <c r="DZX92" s="333"/>
      <c r="DZY92" s="333"/>
      <c r="DZZ92" s="333"/>
      <c r="EAA92" s="333"/>
      <c r="EAB92" s="333"/>
      <c r="EAC92" s="333"/>
      <c r="EAD92" s="333"/>
      <c r="EAE92" s="333"/>
      <c r="EAF92" s="333"/>
      <c r="EAG92" s="333"/>
      <c r="EAH92" s="333"/>
      <c r="EAI92" s="333"/>
      <c r="EAJ92" s="333"/>
      <c r="EAK92" s="333"/>
      <c r="EAL92" s="333"/>
      <c r="EAM92" s="333"/>
      <c r="EAN92" s="333"/>
      <c r="EAO92" s="333"/>
      <c r="EAP92" s="333"/>
      <c r="EAQ92" s="333"/>
      <c r="EAR92" s="333"/>
      <c r="EAS92" s="333"/>
      <c r="EAT92" s="333"/>
      <c r="EAU92" s="333"/>
      <c r="EAV92" s="333"/>
      <c r="EAW92" s="333"/>
      <c r="EAX92" s="333"/>
      <c r="EAY92" s="333"/>
      <c r="EAZ92" s="333"/>
      <c r="EBA92" s="333"/>
      <c r="EBB92" s="333"/>
      <c r="EBC92" s="333"/>
      <c r="EBD92" s="333"/>
      <c r="EBE92" s="333"/>
      <c r="EBF92" s="333"/>
      <c r="EBG92" s="333"/>
      <c r="EBH92" s="333"/>
      <c r="EBI92" s="333"/>
      <c r="EBJ92" s="333"/>
      <c r="EBK92" s="333"/>
      <c r="EBL92" s="333"/>
      <c r="EBM92" s="333"/>
      <c r="EBN92" s="333"/>
      <c r="EBO92" s="333"/>
      <c r="EBP92" s="333"/>
      <c r="EBQ92" s="333"/>
      <c r="EBR92" s="333"/>
      <c r="EBS92" s="333"/>
      <c r="EBT92" s="333"/>
      <c r="EBU92" s="333"/>
      <c r="EBV92" s="333"/>
      <c r="EBW92" s="333"/>
      <c r="EBX92" s="333"/>
      <c r="EBY92" s="333"/>
      <c r="EBZ92" s="333"/>
      <c r="ECA92" s="333"/>
      <c r="ECB92" s="333"/>
      <c r="ECC92" s="333"/>
      <c r="ECD92" s="333"/>
      <c r="ECE92" s="333"/>
      <c r="ECF92" s="333"/>
      <c r="ECG92" s="333"/>
      <c r="ECH92" s="333"/>
      <c r="ECI92" s="333"/>
      <c r="ECJ92" s="333"/>
      <c r="ECK92" s="333"/>
      <c r="ECL92" s="333"/>
      <c r="ECM92" s="333"/>
      <c r="ECN92" s="333"/>
      <c r="ECO92" s="333"/>
      <c r="ECP92" s="333"/>
      <c r="ECQ92" s="333"/>
      <c r="ECR92" s="333"/>
      <c r="ECS92" s="333"/>
      <c r="ECT92" s="333"/>
      <c r="ECU92" s="333"/>
      <c r="ECV92" s="333"/>
      <c r="ECW92" s="333"/>
      <c r="ECX92" s="333"/>
      <c r="ECY92" s="333"/>
      <c r="ECZ92" s="333"/>
      <c r="EDA92" s="333"/>
      <c r="EDB92" s="333"/>
      <c r="EDC92" s="333"/>
      <c r="EDD92" s="333"/>
      <c r="EDE92" s="333"/>
      <c r="EDF92" s="333"/>
      <c r="EDG92" s="333"/>
      <c r="EDH92" s="333"/>
      <c r="EDI92" s="333"/>
      <c r="EDJ92" s="333"/>
      <c r="EDK92" s="333"/>
      <c r="EDL92" s="333"/>
      <c r="EDM92" s="333"/>
      <c r="EDN92" s="333"/>
      <c r="EDO92" s="333"/>
      <c r="EDP92" s="333"/>
      <c r="EDQ92" s="333"/>
      <c r="EDR92" s="333"/>
      <c r="EDS92" s="333"/>
      <c r="EDT92" s="333"/>
      <c r="EDU92" s="333"/>
      <c r="EDV92" s="333"/>
      <c r="EDW92" s="333"/>
      <c r="EDX92" s="333"/>
      <c r="EDY92" s="333"/>
      <c r="EDZ92" s="333"/>
      <c r="EEA92" s="333"/>
      <c r="EEB92" s="333"/>
      <c r="EEC92" s="333"/>
      <c r="EED92" s="333"/>
      <c r="EEE92" s="333"/>
      <c r="EEF92" s="333"/>
      <c r="EEG92" s="333"/>
      <c r="EEH92" s="333"/>
      <c r="EEI92" s="333"/>
      <c r="EEJ92" s="333"/>
      <c r="EEK92" s="333"/>
      <c r="EEL92" s="333"/>
      <c r="EEM92" s="333"/>
      <c r="EEN92" s="333"/>
      <c r="EEO92" s="333"/>
      <c r="EEP92" s="333"/>
      <c r="EEQ92" s="333"/>
      <c r="EER92" s="333"/>
      <c r="EES92" s="333"/>
      <c r="EET92" s="333"/>
      <c r="EEU92" s="333"/>
      <c r="EEV92" s="333"/>
      <c r="EEW92" s="333"/>
      <c r="EEX92" s="333"/>
      <c r="EEY92" s="333"/>
      <c r="EEZ92" s="333"/>
      <c r="EFA92" s="333"/>
      <c r="EFB92" s="333"/>
      <c r="EFC92" s="333"/>
      <c r="EFD92" s="333"/>
      <c r="EFE92" s="333"/>
      <c r="EFF92" s="333"/>
      <c r="EFG92" s="333"/>
      <c r="EFH92" s="333"/>
      <c r="EFI92" s="333"/>
      <c r="EFJ92" s="333"/>
      <c r="EFK92" s="333"/>
      <c r="EFL92" s="333"/>
      <c r="EFM92" s="333"/>
      <c r="EFN92" s="333"/>
      <c r="EFO92" s="333"/>
      <c r="EFP92" s="333"/>
      <c r="EFQ92" s="333"/>
      <c r="EFR92" s="333"/>
      <c r="EFS92" s="333"/>
      <c r="EFT92" s="333"/>
      <c r="EFU92" s="333"/>
      <c r="EFV92" s="333"/>
      <c r="EFW92" s="333"/>
      <c r="EFX92" s="333"/>
      <c r="EFY92" s="333"/>
      <c r="EFZ92" s="333"/>
      <c r="EGA92" s="333"/>
      <c r="EGB92" s="333"/>
      <c r="EGC92" s="333"/>
      <c r="EGD92" s="333"/>
      <c r="EGE92" s="333"/>
      <c r="EGF92" s="333"/>
      <c r="EGG92" s="333"/>
      <c r="EGH92" s="333"/>
      <c r="EGI92" s="333"/>
      <c r="EGJ92" s="333"/>
      <c r="EGK92" s="333"/>
      <c r="EGL92" s="333"/>
      <c r="EGM92" s="333"/>
      <c r="EGN92" s="333"/>
      <c r="EGO92" s="333"/>
      <c r="EGP92" s="333"/>
      <c r="EGQ92" s="333"/>
      <c r="EGR92" s="333"/>
      <c r="EGS92" s="333"/>
      <c r="EGT92" s="333"/>
      <c r="EGU92" s="333"/>
      <c r="EGV92" s="333"/>
      <c r="EGW92" s="333"/>
      <c r="EGX92" s="333"/>
      <c r="EGY92" s="333"/>
      <c r="EGZ92" s="333"/>
      <c r="EHA92" s="333"/>
      <c r="EHB92" s="333"/>
      <c r="EHC92" s="333"/>
      <c r="EHD92" s="333"/>
      <c r="EHE92" s="333"/>
      <c r="EHF92" s="333"/>
      <c r="EHG92" s="333"/>
      <c r="EHH92" s="333"/>
      <c r="EHI92" s="333"/>
      <c r="EHJ92" s="333"/>
      <c r="EHK92" s="333"/>
      <c r="EHL92" s="333"/>
      <c r="EHM92" s="333"/>
      <c r="EHN92" s="333"/>
      <c r="EHO92" s="333"/>
      <c r="EHP92" s="333"/>
      <c r="EHQ92" s="333"/>
      <c r="EHR92" s="333"/>
      <c r="EHS92" s="333"/>
      <c r="EHT92" s="333"/>
      <c r="EHU92" s="333"/>
      <c r="EHV92" s="333"/>
      <c r="EHW92" s="333"/>
      <c r="EHX92" s="333"/>
      <c r="EHY92" s="333"/>
      <c r="EHZ92" s="333"/>
      <c r="EIA92" s="333"/>
      <c r="EIB92" s="333"/>
      <c r="EIC92" s="333"/>
      <c r="EID92" s="333"/>
      <c r="EIE92" s="333"/>
      <c r="EIF92" s="333"/>
      <c r="EIG92" s="333"/>
      <c r="EIH92" s="333"/>
      <c r="EII92" s="333"/>
      <c r="EIJ92" s="333"/>
      <c r="EIK92" s="333"/>
      <c r="EIL92" s="333"/>
      <c r="EIM92" s="333"/>
      <c r="EIN92" s="333"/>
      <c r="EIO92" s="333"/>
      <c r="EIP92" s="333"/>
      <c r="EIQ92" s="333"/>
      <c r="EIR92" s="333"/>
      <c r="EIS92" s="333"/>
      <c r="EIT92" s="333"/>
      <c r="EIU92" s="333"/>
      <c r="EIV92" s="333"/>
      <c r="EIW92" s="333"/>
      <c r="EIX92" s="333"/>
      <c r="EIY92" s="333"/>
      <c r="EIZ92" s="333"/>
      <c r="EJA92" s="333"/>
      <c r="EJB92" s="333"/>
      <c r="EJC92" s="333"/>
      <c r="EJD92" s="333"/>
      <c r="EJE92" s="333"/>
      <c r="EJF92" s="333"/>
      <c r="EJG92" s="333"/>
      <c r="EJH92" s="333"/>
      <c r="EJI92" s="333"/>
      <c r="EJJ92" s="333"/>
      <c r="EJK92" s="333"/>
      <c r="EJL92" s="333"/>
      <c r="EJM92" s="333"/>
      <c r="EJN92" s="333"/>
      <c r="EJO92" s="333"/>
      <c r="EJP92" s="333"/>
      <c r="EJQ92" s="333"/>
      <c r="EJR92" s="333"/>
      <c r="EJS92" s="333"/>
      <c r="EJT92" s="333"/>
      <c r="EJU92" s="333"/>
      <c r="EJV92" s="333"/>
      <c r="EJW92" s="333"/>
      <c r="EJX92" s="333"/>
      <c r="EJY92" s="333"/>
      <c r="EJZ92" s="333"/>
      <c r="EKA92" s="333"/>
      <c r="EKB92" s="333"/>
      <c r="EKC92" s="333"/>
      <c r="EKD92" s="333"/>
      <c r="EKE92" s="333"/>
      <c r="EKF92" s="333"/>
      <c r="EKG92" s="333"/>
      <c r="EKH92" s="333"/>
      <c r="EKI92" s="333"/>
      <c r="EKJ92" s="333"/>
      <c r="EKK92" s="333"/>
      <c r="EKL92" s="333"/>
      <c r="EKM92" s="333"/>
      <c r="EKN92" s="333"/>
      <c r="EKO92" s="333"/>
      <c r="EKP92" s="333"/>
      <c r="EKQ92" s="333"/>
      <c r="EKR92" s="333"/>
      <c r="EKS92" s="333"/>
      <c r="EKT92" s="333"/>
      <c r="EKU92" s="333"/>
      <c r="EKV92" s="333"/>
      <c r="EKW92" s="333"/>
      <c r="EKX92" s="333"/>
      <c r="EKY92" s="333"/>
      <c r="EKZ92" s="333"/>
      <c r="ELA92" s="333"/>
      <c r="ELB92" s="333"/>
      <c r="ELC92" s="333"/>
      <c r="ELD92" s="333"/>
      <c r="ELE92" s="333"/>
      <c r="ELF92" s="333"/>
      <c r="ELG92" s="333"/>
      <c r="ELH92" s="333"/>
      <c r="ELI92" s="333"/>
      <c r="ELJ92" s="333"/>
      <c r="ELK92" s="333"/>
      <c r="ELL92" s="333"/>
      <c r="ELM92" s="333"/>
      <c r="ELN92" s="333"/>
      <c r="ELO92" s="333"/>
      <c r="ELP92" s="333"/>
      <c r="ELQ92" s="333"/>
      <c r="ELR92" s="333"/>
      <c r="ELS92" s="333"/>
      <c r="ELT92" s="333"/>
      <c r="ELU92" s="333"/>
      <c r="ELV92" s="333"/>
      <c r="ELW92" s="333"/>
      <c r="ELX92" s="333"/>
      <c r="ELY92" s="333"/>
      <c r="ELZ92" s="333"/>
      <c r="EMA92" s="333"/>
      <c r="EMB92" s="333"/>
      <c r="EMC92" s="333"/>
      <c r="EMD92" s="333"/>
      <c r="EME92" s="333"/>
      <c r="EMF92" s="333"/>
      <c r="EMG92" s="333"/>
      <c r="EMH92" s="333"/>
      <c r="EMI92" s="333"/>
      <c r="EMJ92" s="333"/>
      <c r="EMK92" s="333"/>
      <c r="EML92" s="333"/>
      <c r="EMM92" s="333"/>
      <c r="EMN92" s="333"/>
      <c r="EMO92" s="333"/>
      <c r="EMP92" s="333"/>
      <c r="EMQ92" s="333"/>
      <c r="EMR92" s="333"/>
      <c r="EMS92" s="333"/>
      <c r="EMT92" s="333"/>
      <c r="EMU92" s="333"/>
      <c r="EMV92" s="333"/>
      <c r="EMW92" s="333"/>
      <c r="EMX92" s="333"/>
      <c r="EMY92" s="333"/>
      <c r="EMZ92" s="333"/>
      <c r="ENA92" s="333"/>
      <c r="ENB92" s="333"/>
      <c r="ENC92" s="333"/>
      <c r="END92" s="333"/>
      <c r="ENE92" s="333"/>
      <c r="ENF92" s="333"/>
      <c r="ENG92" s="333"/>
      <c r="ENH92" s="333"/>
      <c r="ENI92" s="333"/>
      <c r="ENJ92" s="333"/>
      <c r="ENK92" s="333"/>
      <c r="ENL92" s="333"/>
      <c r="ENM92" s="333"/>
      <c r="ENN92" s="333"/>
      <c r="ENO92" s="333"/>
      <c r="ENP92" s="333"/>
      <c r="ENQ92" s="333"/>
      <c r="ENR92" s="333"/>
      <c r="ENS92" s="333"/>
      <c r="ENT92" s="333"/>
      <c r="ENU92" s="333"/>
      <c r="ENV92" s="333"/>
      <c r="ENW92" s="333"/>
      <c r="ENX92" s="333"/>
      <c r="ENY92" s="333"/>
      <c r="ENZ92" s="333"/>
      <c r="EOA92" s="333"/>
      <c r="EOB92" s="333"/>
      <c r="EOC92" s="333"/>
      <c r="EOD92" s="333"/>
      <c r="EOE92" s="333"/>
      <c r="EOF92" s="333"/>
      <c r="EOG92" s="333"/>
      <c r="EOH92" s="333"/>
      <c r="EOI92" s="333"/>
      <c r="EOJ92" s="333"/>
      <c r="EOK92" s="333"/>
      <c r="EOL92" s="333"/>
      <c r="EOM92" s="333"/>
      <c r="EON92" s="333"/>
      <c r="EOO92" s="333"/>
      <c r="EOP92" s="333"/>
      <c r="EOQ92" s="333"/>
      <c r="EOR92" s="333"/>
      <c r="EOS92" s="333"/>
      <c r="EOT92" s="333"/>
      <c r="EOU92" s="333"/>
      <c r="EOV92" s="333"/>
      <c r="EOW92" s="333"/>
      <c r="EOX92" s="333"/>
      <c r="EOY92" s="333"/>
      <c r="EOZ92" s="333"/>
      <c r="EPA92" s="333"/>
      <c r="EPB92" s="333"/>
      <c r="EPC92" s="333"/>
      <c r="EPD92" s="333"/>
      <c r="EPE92" s="333"/>
      <c r="EPF92" s="333"/>
      <c r="EPG92" s="333"/>
      <c r="EPH92" s="333"/>
      <c r="EPI92" s="333"/>
      <c r="EPJ92" s="333"/>
      <c r="EPK92" s="333"/>
      <c r="EPL92" s="333"/>
      <c r="EPM92" s="333"/>
      <c r="EPN92" s="333"/>
      <c r="EPO92" s="333"/>
      <c r="EPP92" s="333"/>
      <c r="EPQ92" s="333"/>
      <c r="EPR92" s="333"/>
      <c r="EPS92" s="333"/>
      <c r="EPT92" s="333"/>
      <c r="EPU92" s="333"/>
      <c r="EPV92" s="333"/>
      <c r="EPW92" s="333"/>
      <c r="EPX92" s="333"/>
      <c r="EPY92" s="333"/>
      <c r="EPZ92" s="333"/>
      <c r="EQA92" s="333"/>
      <c r="EQB92" s="333"/>
      <c r="EQC92" s="333"/>
      <c r="EQD92" s="333"/>
      <c r="EQE92" s="333"/>
      <c r="EQF92" s="333"/>
      <c r="EQG92" s="333"/>
      <c r="EQH92" s="333"/>
      <c r="EQI92" s="333"/>
      <c r="EQJ92" s="333"/>
      <c r="EQK92" s="333"/>
      <c r="EQL92" s="333"/>
      <c r="EQM92" s="333"/>
      <c r="EQN92" s="333"/>
      <c r="EQO92" s="333"/>
      <c r="EQP92" s="333"/>
      <c r="EQQ92" s="333"/>
      <c r="EQR92" s="333"/>
      <c r="EQS92" s="333"/>
      <c r="EQT92" s="333"/>
      <c r="EQU92" s="333"/>
      <c r="EQV92" s="333"/>
      <c r="EQW92" s="333"/>
      <c r="EQX92" s="333"/>
      <c r="EQY92" s="333"/>
      <c r="EQZ92" s="333"/>
      <c r="ERA92" s="333"/>
      <c r="ERB92" s="333"/>
      <c r="ERC92" s="333"/>
      <c r="ERD92" s="333"/>
      <c r="ERE92" s="333"/>
      <c r="ERF92" s="333"/>
      <c r="ERG92" s="333"/>
      <c r="ERH92" s="333"/>
      <c r="ERI92" s="333"/>
      <c r="ERJ92" s="333"/>
      <c r="ERK92" s="333"/>
      <c r="ERL92" s="333"/>
      <c r="ERM92" s="333"/>
      <c r="ERN92" s="333"/>
      <c r="ERO92" s="333"/>
      <c r="ERP92" s="333"/>
      <c r="ERQ92" s="333"/>
      <c r="ERR92" s="333"/>
      <c r="ERS92" s="333"/>
      <c r="ERT92" s="333"/>
      <c r="ERU92" s="333"/>
      <c r="ERV92" s="333"/>
      <c r="ERW92" s="333"/>
      <c r="ERX92" s="333"/>
      <c r="ERY92" s="333"/>
      <c r="ERZ92" s="333"/>
      <c r="ESA92" s="333"/>
      <c r="ESB92" s="333"/>
      <c r="ESC92" s="333"/>
      <c r="ESD92" s="333"/>
      <c r="ESE92" s="333"/>
      <c r="ESF92" s="333"/>
      <c r="ESG92" s="333"/>
      <c r="ESH92" s="333"/>
      <c r="ESI92" s="333"/>
      <c r="ESJ92" s="333"/>
      <c r="ESK92" s="333"/>
      <c r="ESL92" s="333"/>
      <c r="ESM92" s="333"/>
      <c r="ESN92" s="333"/>
      <c r="ESO92" s="333"/>
      <c r="ESP92" s="333"/>
      <c r="ESQ92" s="333"/>
      <c r="ESR92" s="333"/>
      <c r="ESS92" s="333"/>
      <c r="EST92" s="333"/>
      <c r="ESU92" s="333"/>
      <c r="ESV92" s="333"/>
      <c r="ESW92" s="333"/>
      <c r="ESX92" s="333"/>
      <c r="ESY92" s="333"/>
      <c r="ESZ92" s="333"/>
      <c r="ETA92" s="333"/>
      <c r="ETB92" s="333"/>
      <c r="ETC92" s="333"/>
      <c r="ETD92" s="333"/>
      <c r="ETE92" s="333"/>
      <c r="ETF92" s="333"/>
      <c r="ETG92" s="333"/>
      <c r="ETH92" s="333"/>
      <c r="ETI92" s="333"/>
      <c r="ETJ92" s="333"/>
      <c r="ETK92" s="333"/>
      <c r="ETL92" s="333"/>
      <c r="ETM92" s="333"/>
      <c r="ETN92" s="333"/>
      <c r="ETO92" s="333"/>
      <c r="ETP92" s="333"/>
      <c r="ETQ92" s="333"/>
      <c r="ETR92" s="333"/>
      <c r="ETS92" s="333"/>
      <c r="ETT92" s="333"/>
      <c r="ETU92" s="333"/>
      <c r="ETV92" s="333"/>
      <c r="ETW92" s="333"/>
      <c r="ETX92" s="333"/>
      <c r="ETY92" s="333"/>
      <c r="ETZ92" s="333"/>
      <c r="EUA92" s="333"/>
      <c r="EUB92" s="333"/>
      <c r="EUC92" s="333"/>
      <c r="EUD92" s="333"/>
      <c r="EUE92" s="333"/>
      <c r="EUF92" s="333"/>
      <c r="EUG92" s="333"/>
      <c r="EUH92" s="333"/>
      <c r="EUI92" s="333"/>
      <c r="EUJ92" s="333"/>
      <c r="EUK92" s="333"/>
      <c r="EUL92" s="333"/>
      <c r="EUM92" s="333"/>
      <c r="EUN92" s="333"/>
      <c r="EUO92" s="333"/>
      <c r="EUP92" s="333"/>
      <c r="EUQ92" s="333"/>
      <c r="EUR92" s="333"/>
      <c r="EUS92" s="333"/>
      <c r="EUT92" s="333"/>
      <c r="EUU92" s="333"/>
      <c r="EUV92" s="333"/>
      <c r="EUW92" s="333"/>
      <c r="EUX92" s="333"/>
      <c r="EUY92" s="333"/>
      <c r="EUZ92" s="333"/>
      <c r="EVA92" s="333"/>
      <c r="EVB92" s="333"/>
      <c r="EVC92" s="333"/>
      <c r="EVD92" s="333"/>
      <c r="EVE92" s="333"/>
      <c r="EVF92" s="333"/>
      <c r="EVG92" s="333"/>
      <c r="EVH92" s="333"/>
      <c r="EVI92" s="333"/>
      <c r="EVJ92" s="333"/>
      <c r="EVK92" s="333"/>
      <c r="EVL92" s="333"/>
      <c r="EVM92" s="333"/>
      <c r="EVN92" s="333"/>
      <c r="EVO92" s="333"/>
      <c r="EVP92" s="333"/>
      <c r="EVQ92" s="333"/>
      <c r="EVR92" s="333"/>
      <c r="EVS92" s="333"/>
      <c r="EVT92" s="333"/>
      <c r="EVU92" s="333"/>
      <c r="EVV92" s="333"/>
      <c r="EVW92" s="333"/>
      <c r="EVX92" s="333"/>
      <c r="EVY92" s="333"/>
      <c r="EVZ92" s="333"/>
      <c r="EWA92" s="333"/>
      <c r="EWB92" s="333"/>
      <c r="EWC92" s="333"/>
      <c r="EWD92" s="333"/>
      <c r="EWE92" s="333"/>
      <c r="EWF92" s="333"/>
      <c r="EWG92" s="333"/>
      <c r="EWH92" s="333"/>
      <c r="EWI92" s="333"/>
      <c r="EWJ92" s="333"/>
      <c r="EWK92" s="333"/>
      <c r="EWL92" s="333"/>
      <c r="EWM92" s="333"/>
      <c r="EWN92" s="333"/>
      <c r="EWO92" s="333"/>
      <c r="EWP92" s="333"/>
      <c r="EWQ92" s="333"/>
      <c r="EWR92" s="333"/>
      <c r="EWS92" s="333"/>
      <c r="EWT92" s="333"/>
      <c r="EWU92" s="333"/>
      <c r="EWV92" s="333"/>
      <c r="EWW92" s="333"/>
      <c r="EWX92" s="333"/>
      <c r="EWY92" s="333"/>
      <c r="EWZ92" s="333"/>
      <c r="EXA92" s="333"/>
      <c r="EXB92" s="333"/>
      <c r="EXC92" s="333"/>
      <c r="EXD92" s="333"/>
      <c r="EXE92" s="333"/>
      <c r="EXF92" s="333"/>
      <c r="EXG92" s="333"/>
      <c r="EXH92" s="333"/>
      <c r="EXI92" s="333"/>
      <c r="EXJ92" s="333"/>
      <c r="EXK92" s="333"/>
      <c r="EXL92" s="333"/>
      <c r="EXM92" s="333"/>
      <c r="EXN92" s="333"/>
      <c r="EXO92" s="333"/>
      <c r="EXP92" s="333"/>
      <c r="EXQ92" s="333"/>
      <c r="EXR92" s="333"/>
      <c r="EXS92" s="333"/>
      <c r="EXT92" s="333"/>
      <c r="EXU92" s="333"/>
      <c r="EXV92" s="333"/>
      <c r="EXW92" s="333"/>
      <c r="EXX92" s="333"/>
      <c r="EXY92" s="333"/>
      <c r="EXZ92" s="333"/>
      <c r="EYA92" s="333"/>
      <c r="EYB92" s="333"/>
      <c r="EYC92" s="333"/>
      <c r="EYD92" s="333"/>
      <c r="EYE92" s="333"/>
      <c r="EYF92" s="333"/>
      <c r="EYG92" s="333"/>
      <c r="EYH92" s="333"/>
      <c r="EYI92" s="333"/>
      <c r="EYJ92" s="333"/>
      <c r="EYK92" s="333"/>
      <c r="EYL92" s="333"/>
      <c r="EYM92" s="333"/>
      <c r="EYN92" s="333"/>
      <c r="EYO92" s="333"/>
      <c r="EYP92" s="333"/>
      <c r="EYQ92" s="333"/>
      <c r="EYR92" s="333"/>
      <c r="EYS92" s="333"/>
      <c r="EYT92" s="333"/>
      <c r="EYU92" s="333"/>
      <c r="EYV92" s="333"/>
      <c r="EYW92" s="333"/>
      <c r="EYX92" s="333"/>
      <c r="EYY92" s="333"/>
      <c r="EYZ92" s="333"/>
      <c r="EZA92" s="333"/>
      <c r="EZB92" s="333"/>
      <c r="EZC92" s="333"/>
      <c r="EZD92" s="333"/>
      <c r="EZE92" s="333"/>
      <c r="EZF92" s="333"/>
      <c r="EZG92" s="333"/>
      <c r="EZH92" s="333"/>
      <c r="EZI92" s="333"/>
      <c r="EZJ92" s="333"/>
      <c r="EZK92" s="333"/>
      <c r="EZL92" s="333"/>
      <c r="EZM92" s="333"/>
      <c r="EZN92" s="333"/>
      <c r="EZO92" s="333"/>
      <c r="EZP92" s="333"/>
      <c r="EZQ92" s="333"/>
      <c r="EZR92" s="333"/>
      <c r="EZS92" s="333"/>
      <c r="EZT92" s="333"/>
      <c r="EZU92" s="333"/>
      <c r="EZV92" s="333"/>
      <c r="EZW92" s="333"/>
      <c r="EZX92" s="333"/>
      <c r="EZY92" s="333"/>
      <c r="EZZ92" s="333"/>
      <c r="FAA92" s="333"/>
      <c r="FAB92" s="333"/>
      <c r="FAC92" s="333"/>
      <c r="FAD92" s="333"/>
      <c r="FAE92" s="333"/>
      <c r="FAF92" s="333"/>
      <c r="FAG92" s="333"/>
      <c r="FAH92" s="333"/>
      <c r="FAI92" s="333"/>
      <c r="FAJ92" s="333"/>
      <c r="FAK92" s="333"/>
      <c r="FAL92" s="333"/>
      <c r="FAM92" s="333"/>
      <c r="FAN92" s="333"/>
      <c r="FAO92" s="333"/>
      <c r="FAP92" s="333"/>
      <c r="FAQ92" s="333"/>
      <c r="FAR92" s="333"/>
      <c r="FAS92" s="333"/>
      <c r="FAT92" s="333"/>
      <c r="FAU92" s="333"/>
      <c r="FAV92" s="333"/>
      <c r="FAW92" s="333"/>
      <c r="FAX92" s="333"/>
      <c r="FAY92" s="333"/>
      <c r="FAZ92" s="333"/>
      <c r="FBA92" s="333"/>
      <c r="FBB92" s="333"/>
      <c r="FBC92" s="333"/>
      <c r="FBD92" s="333"/>
      <c r="FBE92" s="333"/>
      <c r="FBF92" s="333"/>
      <c r="FBG92" s="333"/>
      <c r="FBH92" s="333"/>
      <c r="FBI92" s="333"/>
      <c r="FBJ92" s="333"/>
      <c r="FBK92" s="333"/>
      <c r="FBL92" s="333"/>
      <c r="FBM92" s="333"/>
      <c r="FBN92" s="333"/>
      <c r="FBO92" s="333"/>
      <c r="FBP92" s="333"/>
      <c r="FBQ92" s="333"/>
      <c r="FBR92" s="333"/>
      <c r="FBS92" s="333"/>
      <c r="FBT92" s="333"/>
      <c r="FBU92" s="333"/>
      <c r="FBV92" s="333"/>
      <c r="FBW92" s="333"/>
      <c r="FBX92" s="333"/>
      <c r="FBY92" s="333"/>
      <c r="FBZ92" s="333"/>
      <c r="FCA92" s="333"/>
      <c r="FCB92" s="333"/>
      <c r="FCC92" s="333"/>
      <c r="FCD92" s="333"/>
      <c r="FCE92" s="333"/>
      <c r="FCF92" s="333"/>
      <c r="FCG92" s="333"/>
      <c r="FCH92" s="333"/>
      <c r="FCI92" s="333"/>
      <c r="FCJ92" s="333"/>
      <c r="FCK92" s="333"/>
      <c r="FCL92" s="333"/>
      <c r="FCM92" s="333"/>
      <c r="FCN92" s="333"/>
      <c r="FCO92" s="333"/>
      <c r="FCP92" s="333"/>
      <c r="FCQ92" s="333"/>
      <c r="FCR92" s="333"/>
      <c r="FCS92" s="333"/>
      <c r="FCT92" s="333"/>
      <c r="FCU92" s="333"/>
      <c r="FCV92" s="333"/>
      <c r="FCW92" s="333"/>
      <c r="FCX92" s="333"/>
      <c r="FCY92" s="333"/>
      <c r="FCZ92" s="333"/>
      <c r="FDA92" s="333"/>
      <c r="FDB92" s="333"/>
      <c r="FDC92" s="333"/>
      <c r="FDD92" s="333"/>
      <c r="FDE92" s="333"/>
      <c r="FDF92" s="333"/>
      <c r="FDG92" s="333"/>
      <c r="FDH92" s="333"/>
      <c r="FDI92" s="333"/>
      <c r="FDJ92" s="333"/>
      <c r="FDK92" s="333"/>
      <c r="FDL92" s="333"/>
      <c r="FDM92" s="333"/>
      <c r="FDN92" s="333"/>
      <c r="FDO92" s="333"/>
      <c r="FDP92" s="333"/>
      <c r="FDQ92" s="333"/>
      <c r="FDR92" s="333"/>
      <c r="FDS92" s="333"/>
      <c r="FDT92" s="333"/>
      <c r="FDU92" s="333"/>
      <c r="FDV92" s="333"/>
      <c r="FDW92" s="333"/>
      <c r="FDX92" s="333"/>
      <c r="FDY92" s="333"/>
      <c r="FDZ92" s="333"/>
      <c r="FEA92" s="333"/>
      <c r="FEB92" s="333"/>
      <c r="FEC92" s="333"/>
      <c r="FED92" s="333"/>
      <c r="FEE92" s="333"/>
      <c r="FEF92" s="333"/>
      <c r="FEG92" s="333"/>
      <c r="FEH92" s="333"/>
      <c r="FEI92" s="333"/>
      <c r="FEJ92" s="333"/>
      <c r="FEK92" s="333"/>
      <c r="FEL92" s="333"/>
      <c r="FEM92" s="333"/>
      <c r="FEN92" s="333"/>
      <c r="FEO92" s="333"/>
      <c r="FEP92" s="333"/>
      <c r="FEQ92" s="333"/>
      <c r="FER92" s="333"/>
      <c r="FES92" s="333"/>
      <c r="FET92" s="333"/>
      <c r="FEU92" s="333"/>
      <c r="FEV92" s="333"/>
      <c r="FEW92" s="333"/>
      <c r="FEX92" s="333"/>
      <c r="FEY92" s="333"/>
      <c r="FEZ92" s="333"/>
      <c r="FFA92" s="333"/>
      <c r="FFB92" s="333"/>
      <c r="FFC92" s="333"/>
      <c r="FFD92" s="333"/>
      <c r="FFE92" s="333"/>
      <c r="FFF92" s="333"/>
      <c r="FFG92" s="333"/>
      <c r="FFH92" s="333"/>
      <c r="FFI92" s="333"/>
      <c r="FFJ92" s="333"/>
      <c r="FFK92" s="333"/>
      <c r="FFL92" s="333"/>
      <c r="FFM92" s="333"/>
      <c r="FFN92" s="333"/>
      <c r="FFO92" s="333"/>
      <c r="FFP92" s="333"/>
      <c r="FFQ92" s="333"/>
      <c r="FFR92" s="333"/>
      <c r="FFS92" s="333"/>
      <c r="FFT92" s="333"/>
      <c r="FFU92" s="333"/>
      <c r="FFV92" s="333"/>
      <c r="FFW92" s="333"/>
      <c r="FFX92" s="333"/>
      <c r="FFY92" s="333"/>
      <c r="FFZ92" s="333"/>
      <c r="FGA92" s="333"/>
      <c r="FGB92" s="333"/>
      <c r="FGC92" s="333"/>
      <c r="FGD92" s="333"/>
      <c r="FGE92" s="333"/>
      <c r="FGF92" s="333"/>
      <c r="FGG92" s="333"/>
      <c r="FGH92" s="333"/>
      <c r="FGI92" s="333"/>
      <c r="FGJ92" s="333"/>
      <c r="FGK92" s="333"/>
      <c r="FGL92" s="333"/>
      <c r="FGM92" s="333"/>
      <c r="FGN92" s="333"/>
      <c r="FGO92" s="333"/>
      <c r="FGP92" s="333"/>
      <c r="FGQ92" s="333"/>
      <c r="FGR92" s="333"/>
      <c r="FGS92" s="333"/>
      <c r="FGT92" s="333"/>
      <c r="FGU92" s="333"/>
      <c r="FGV92" s="333"/>
      <c r="FGW92" s="333"/>
      <c r="FGX92" s="333"/>
      <c r="FGY92" s="333"/>
      <c r="FGZ92" s="333"/>
      <c r="FHA92" s="333"/>
      <c r="FHB92" s="333"/>
      <c r="FHC92" s="333"/>
      <c r="FHD92" s="333"/>
      <c r="FHE92" s="333"/>
      <c r="FHF92" s="333"/>
      <c r="FHG92" s="333"/>
      <c r="FHH92" s="333"/>
      <c r="FHI92" s="333"/>
      <c r="FHJ92" s="333"/>
      <c r="FHK92" s="333"/>
      <c r="FHL92" s="333"/>
      <c r="FHM92" s="333"/>
      <c r="FHN92" s="333"/>
      <c r="FHO92" s="333"/>
      <c r="FHP92" s="333"/>
      <c r="FHQ92" s="333"/>
      <c r="FHR92" s="333"/>
      <c r="FHS92" s="333"/>
      <c r="FHT92" s="333"/>
      <c r="FHU92" s="333"/>
      <c r="FHV92" s="333"/>
      <c r="FHW92" s="333"/>
      <c r="FHX92" s="333"/>
      <c r="FHY92" s="333"/>
      <c r="FHZ92" s="333"/>
      <c r="FIA92" s="333"/>
      <c r="FIB92" s="333"/>
      <c r="FIC92" s="333"/>
      <c r="FID92" s="333"/>
      <c r="FIE92" s="333"/>
      <c r="FIF92" s="333"/>
      <c r="FIG92" s="333"/>
      <c r="FIH92" s="333"/>
      <c r="FII92" s="333"/>
      <c r="FIJ92" s="333"/>
      <c r="FIK92" s="333"/>
      <c r="FIL92" s="333"/>
      <c r="FIM92" s="333"/>
      <c r="FIN92" s="333"/>
      <c r="FIO92" s="333"/>
      <c r="FIP92" s="333"/>
      <c r="FIQ92" s="333"/>
      <c r="FIR92" s="333"/>
      <c r="FIS92" s="333"/>
      <c r="FIT92" s="333"/>
      <c r="FIU92" s="333"/>
      <c r="FIV92" s="333"/>
      <c r="FIW92" s="333"/>
      <c r="FIX92" s="333"/>
      <c r="FIY92" s="333"/>
      <c r="FIZ92" s="333"/>
      <c r="FJA92" s="333"/>
      <c r="FJB92" s="333"/>
      <c r="FJC92" s="333"/>
      <c r="FJD92" s="333"/>
      <c r="FJE92" s="333"/>
      <c r="FJF92" s="333"/>
      <c r="FJG92" s="333"/>
      <c r="FJH92" s="333"/>
      <c r="FJI92" s="333"/>
      <c r="FJJ92" s="333"/>
      <c r="FJK92" s="333"/>
      <c r="FJL92" s="333"/>
      <c r="FJM92" s="333"/>
      <c r="FJN92" s="333"/>
      <c r="FJO92" s="333"/>
      <c r="FJP92" s="333"/>
      <c r="FJQ92" s="333"/>
      <c r="FJR92" s="333"/>
      <c r="FJS92" s="333"/>
      <c r="FJT92" s="333"/>
      <c r="FJU92" s="333"/>
      <c r="FJV92" s="333"/>
      <c r="FJW92" s="333"/>
      <c r="FJX92" s="333"/>
      <c r="FJY92" s="333"/>
      <c r="FJZ92" s="333"/>
      <c r="FKA92" s="333"/>
      <c r="FKB92" s="333"/>
      <c r="FKC92" s="333"/>
      <c r="FKD92" s="333"/>
      <c r="FKE92" s="333"/>
      <c r="FKF92" s="333"/>
      <c r="FKG92" s="333"/>
      <c r="FKH92" s="333"/>
      <c r="FKI92" s="333"/>
      <c r="FKJ92" s="333"/>
      <c r="FKK92" s="333"/>
      <c r="FKL92" s="333"/>
      <c r="FKM92" s="333"/>
      <c r="FKN92" s="333"/>
      <c r="FKO92" s="333"/>
      <c r="FKP92" s="333"/>
      <c r="FKQ92" s="333"/>
      <c r="FKR92" s="333"/>
      <c r="FKS92" s="333"/>
      <c r="FKT92" s="333"/>
      <c r="FKU92" s="333"/>
      <c r="FKV92" s="333"/>
      <c r="FKW92" s="333"/>
      <c r="FKX92" s="333"/>
      <c r="FKY92" s="333"/>
      <c r="FKZ92" s="333"/>
      <c r="FLA92" s="333"/>
      <c r="FLB92" s="333"/>
      <c r="FLC92" s="333"/>
      <c r="FLD92" s="333"/>
      <c r="FLE92" s="333"/>
      <c r="FLF92" s="333"/>
      <c r="FLG92" s="333"/>
      <c r="FLH92" s="333"/>
      <c r="FLI92" s="333"/>
      <c r="FLJ92" s="333"/>
      <c r="FLK92" s="333"/>
      <c r="FLL92" s="333"/>
      <c r="FLM92" s="333"/>
      <c r="FLN92" s="333"/>
      <c r="FLO92" s="333"/>
      <c r="FLP92" s="333"/>
      <c r="FLQ92" s="333"/>
      <c r="FLR92" s="333"/>
      <c r="FLS92" s="333"/>
      <c r="FLT92" s="333"/>
      <c r="FLU92" s="333"/>
      <c r="FLV92" s="333"/>
      <c r="FLW92" s="333"/>
      <c r="FLX92" s="333"/>
      <c r="FLY92" s="333"/>
      <c r="FLZ92" s="333"/>
      <c r="FMA92" s="333"/>
      <c r="FMB92" s="333"/>
      <c r="FMC92" s="333"/>
      <c r="FMD92" s="333"/>
      <c r="FME92" s="333"/>
      <c r="FMF92" s="333"/>
      <c r="FMG92" s="333"/>
      <c r="FMH92" s="333"/>
      <c r="FMI92" s="333"/>
      <c r="FMJ92" s="333"/>
      <c r="FMK92" s="333"/>
      <c r="FML92" s="333"/>
      <c r="FMM92" s="333"/>
      <c r="FMN92" s="333"/>
      <c r="FMO92" s="333"/>
      <c r="FMP92" s="333"/>
      <c r="FMQ92" s="333"/>
      <c r="FMR92" s="333"/>
      <c r="FMS92" s="333"/>
      <c r="FMT92" s="333"/>
      <c r="FMU92" s="333"/>
      <c r="FMV92" s="333"/>
      <c r="FMW92" s="333"/>
      <c r="FMX92" s="333"/>
      <c r="FMY92" s="333"/>
      <c r="FMZ92" s="333"/>
      <c r="FNA92" s="333"/>
      <c r="FNB92" s="333"/>
      <c r="FNC92" s="333"/>
      <c r="FND92" s="333"/>
      <c r="FNE92" s="333"/>
      <c r="FNF92" s="333"/>
      <c r="FNG92" s="333"/>
      <c r="FNH92" s="333"/>
      <c r="FNI92" s="333"/>
      <c r="FNJ92" s="333"/>
      <c r="FNK92" s="333"/>
      <c r="FNL92" s="333"/>
      <c r="FNM92" s="333"/>
      <c r="FNN92" s="333"/>
      <c r="FNO92" s="333"/>
      <c r="FNP92" s="333"/>
      <c r="FNQ92" s="333"/>
      <c r="FNR92" s="333"/>
      <c r="FNS92" s="333"/>
      <c r="FNT92" s="333"/>
      <c r="FNU92" s="333"/>
      <c r="FNV92" s="333"/>
      <c r="FNW92" s="333"/>
      <c r="FNX92" s="333"/>
      <c r="FNY92" s="333"/>
      <c r="FNZ92" s="333"/>
      <c r="FOA92" s="333"/>
      <c r="FOB92" s="333"/>
      <c r="FOC92" s="333"/>
      <c r="FOD92" s="333"/>
      <c r="FOE92" s="333"/>
      <c r="FOF92" s="333"/>
      <c r="FOG92" s="333"/>
      <c r="FOH92" s="333"/>
      <c r="FOI92" s="333"/>
      <c r="FOJ92" s="333"/>
      <c r="FOK92" s="333"/>
      <c r="FOL92" s="333"/>
      <c r="FOM92" s="333"/>
      <c r="FON92" s="333"/>
      <c r="FOO92" s="333"/>
      <c r="FOP92" s="333"/>
      <c r="FOQ92" s="333"/>
      <c r="FOR92" s="333"/>
      <c r="FOS92" s="333"/>
      <c r="FOT92" s="333"/>
      <c r="FOU92" s="333"/>
      <c r="FOV92" s="333"/>
      <c r="FOW92" s="333"/>
      <c r="FOX92" s="333"/>
      <c r="FOY92" s="333"/>
      <c r="FOZ92" s="333"/>
      <c r="FPA92" s="333"/>
      <c r="FPB92" s="333"/>
      <c r="FPC92" s="333"/>
      <c r="FPD92" s="333"/>
      <c r="FPE92" s="333"/>
      <c r="FPF92" s="333"/>
      <c r="FPG92" s="333"/>
      <c r="FPH92" s="333"/>
      <c r="FPI92" s="333"/>
      <c r="FPJ92" s="333"/>
      <c r="FPK92" s="333"/>
      <c r="FPL92" s="333"/>
      <c r="FPM92" s="333"/>
      <c r="FPN92" s="333"/>
      <c r="FPO92" s="333"/>
      <c r="FPP92" s="333"/>
      <c r="FPQ92" s="333"/>
      <c r="FPR92" s="333"/>
      <c r="FPS92" s="333"/>
      <c r="FPT92" s="333"/>
      <c r="FPU92" s="333"/>
      <c r="FPV92" s="333"/>
      <c r="FPW92" s="333"/>
      <c r="FPX92" s="333"/>
      <c r="FPY92" s="333"/>
      <c r="FPZ92" s="333"/>
      <c r="FQA92" s="333"/>
      <c r="FQB92" s="333"/>
      <c r="FQC92" s="333"/>
      <c r="FQD92" s="333"/>
      <c r="FQE92" s="333"/>
      <c r="FQF92" s="333"/>
      <c r="FQG92" s="333"/>
      <c r="FQH92" s="333"/>
      <c r="FQI92" s="333"/>
      <c r="FQJ92" s="333"/>
      <c r="FQK92" s="333"/>
      <c r="FQL92" s="333"/>
      <c r="FQM92" s="333"/>
      <c r="FQN92" s="333"/>
      <c r="FQO92" s="333"/>
      <c r="FQP92" s="333"/>
      <c r="FQQ92" s="333"/>
      <c r="FQR92" s="333"/>
      <c r="FQS92" s="333"/>
      <c r="FQT92" s="333"/>
      <c r="FQU92" s="333"/>
      <c r="FQV92" s="333"/>
      <c r="FQW92" s="333"/>
      <c r="FQX92" s="333"/>
      <c r="FQY92" s="333"/>
      <c r="FQZ92" s="333"/>
      <c r="FRA92" s="333"/>
      <c r="FRB92" s="333"/>
      <c r="FRC92" s="333"/>
      <c r="FRD92" s="333"/>
      <c r="FRE92" s="333"/>
      <c r="FRF92" s="333"/>
      <c r="FRG92" s="333"/>
      <c r="FRH92" s="333"/>
      <c r="FRI92" s="333"/>
      <c r="FRJ92" s="333"/>
      <c r="FRK92" s="333"/>
      <c r="FRL92" s="333"/>
      <c r="FRM92" s="333"/>
      <c r="FRN92" s="333"/>
      <c r="FRO92" s="333"/>
      <c r="FRP92" s="333"/>
      <c r="FRQ92" s="333"/>
      <c r="FRR92" s="333"/>
      <c r="FRS92" s="333"/>
      <c r="FRT92" s="333"/>
      <c r="FRU92" s="333"/>
      <c r="FRV92" s="333"/>
      <c r="FRW92" s="333"/>
      <c r="FRX92" s="333"/>
      <c r="FRY92" s="333"/>
      <c r="FRZ92" s="333"/>
      <c r="FSA92" s="333"/>
      <c r="FSB92" s="333"/>
      <c r="FSC92" s="333"/>
      <c r="FSD92" s="333"/>
      <c r="FSE92" s="333"/>
      <c r="FSF92" s="333"/>
      <c r="FSG92" s="333"/>
      <c r="FSH92" s="333"/>
      <c r="FSI92" s="333"/>
      <c r="FSJ92" s="333"/>
      <c r="FSK92" s="333"/>
      <c r="FSL92" s="333"/>
      <c r="FSM92" s="333"/>
      <c r="FSN92" s="333"/>
      <c r="FSO92" s="333"/>
      <c r="FSP92" s="333"/>
      <c r="FSQ92" s="333"/>
      <c r="FSR92" s="333"/>
      <c r="FSS92" s="333"/>
      <c r="FST92" s="333"/>
      <c r="FSU92" s="333"/>
      <c r="FSV92" s="333"/>
      <c r="FSW92" s="333"/>
      <c r="FSX92" s="333"/>
      <c r="FSY92" s="333"/>
      <c r="FSZ92" s="333"/>
      <c r="FTA92" s="333"/>
      <c r="FTB92" s="333"/>
      <c r="FTC92" s="333"/>
      <c r="FTD92" s="333"/>
      <c r="FTE92" s="333"/>
      <c r="FTF92" s="333"/>
      <c r="FTG92" s="333"/>
      <c r="FTH92" s="333"/>
      <c r="FTI92" s="333"/>
      <c r="FTJ92" s="333"/>
      <c r="FTK92" s="333"/>
      <c r="FTL92" s="333"/>
      <c r="FTM92" s="333"/>
      <c r="FTN92" s="333"/>
      <c r="FTO92" s="333"/>
      <c r="FTP92" s="333"/>
      <c r="FTQ92" s="333"/>
      <c r="FTR92" s="333"/>
      <c r="FTS92" s="333"/>
      <c r="FTT92" s="333"/>
      <c r="FTU92" s="333"/>
      <c r="FTV92" s="333"/>
      <c r="FTW92" s="333"/>
      <c r="FTX92" s="333"/>
      <c r="FTY92" s="333"/>
      <c r="FTZ92" s="333"/>
      <c r="FUA92" s="333"/>
      <c r="FUB92" s="333"/>
      <c r="FUC92" s="333"/>
      <c r="FUD92" s="333"/>
      <c r="FUE92" s="333"/>
      <c r="FUF92" s="333"/>
      <c r="FUG92" s="333"/>
      <c r="FUH92" s="333"/>
      <c r="FUI92" s="333"/>
      <c r="FUJ92" s="333"/>
      <c r="FUK92" s="333"/>
      <c r="FUL92" s="333"/>
      <c r="FUM92" s="333"/>
      <c r="FUN92" s="333"/>
      <c r="FUO92" s="333"/>
      <c r="FUP92" s="333"/>
      <c r="FUQ92" s="333"/>
      <c r="FUR92" s="333"/>
      <c r="FUS92" s="333"/>
      <c r="FUT92" s="333"/>
      <c r="FUU92" s="333"/>
      <c r="FUV92" s="333"/>
      <c r="FUW92" s="333"/>
      <c r="FUX92" s="333"/>
      <c r="FUY92" s="333"/>
      <c r="FUZ92" s="333"/>
      <c r="FVA92" s="333"/>
      <c r="FVB92" s="333"/>
      <c r="FVC92" s="333"/>
      <c r="FVD92" s="333"/>
      <c r="FVE92" s="333"/>
      <c r="FVF92" s="333"/>
      <c r="FVG92" s="333"/>
      <c r="FVH92" s="333"/>
      <c r="FVI92" s="333"/>
      <c r="FVJ92" s="333"/>
      <c r="FVK92" s="333"/>
      <c r="FVL92" s="333"/>
      <c r="FVM92" s="333"/>
      <c r="FVN92" s="333"/>
      <c r="FVO92" s="333"/>
      <c r="FVP92" s="333"/>
      <c r="FVQ92" s="333"/>
      <c r="FVR92" s="333"/>
      <c r="FVS92" s="333"/>
      <c r="FVT92" s="333"/>
      <c r="FVU92" s="333"/>
      <c r="FVV92" s="333"/>
      <c r="FVW92" s="333"/>
      <c r="FVX92" s="333"/>
      <c r="FVY92" s="333"/>
      <c r="FVZ92" s="333"/>
      <c r="FWA92" s="333"/>
      <c r="FWB92" s="333"/>
      <c r="FWC92" s="333"/>
      <c r="FWD92" s="333"/>
      <c r="FWE92" s="333"/>
      <c r="FWF92" s="333"/>
      <c r="FWG92" s="333"/>
      <c r="FWH92" s="333"/>
      <c r="FWI92" s="333"/>
      <c r="FWJ92" s="333"/>
      <c r="FWK92" s="333"/>
      <c r="FWL92" s="333"/>
      <c r="FWM92" s="333"/>
      <c r="FWN92" s="333"/>
      <c r="FWO92" s="333"/>
      <c r="FWP92" s="333"/>
      <c r="FWQ92" s="333"/>
      <c r="FWR92" s="333"/>
      <c r="FWS92" s="333"/>
      <c r="FWT92" s="333"/>
      <c r="FWU92" s="333"/>
      <c r="FWV92" s="333"/>
      <c r="FWW92" s="333"/>
      <c r="FWX92" s="333"/>
      <c r="FWY92" s="333"/>
      <c r="FWZ92" s="333"/>
      <c r="FXA92" s="333"/>
      <c r="FXB92" s="333"/>
      <c r="FXC92" s="333"/>
      <c r="FXD92" s="333"/>
      <c r="FXE92" s="333"/>
      <c r="FXF92" s="333"/>
      <c r="FXG92" s="333"/>
      <c r="FXH92" s="333"/>
      <c r="FXI92" s="333"/>
      <c r="FXJ92" s="333"/>
      <c r="FXK92" s="333"/>
      <c r="FXL92" s="333"/>
      <c r="FXM92" s="333"/>
      <c r="FXN92" s="333"/>
      <c r="FXO92" s="333"/>
      <c r="FXP92" s="333"/>
      <c r="FXQ92" s="333"/>
      <c r="FXR92" s="333"/>
      <c r="FXS92" s="333"/>
      <c r="FXT92" s="333"/>
      <c r="FXU92" s="333"/>
      <c r="FXV92" s="333"/>
      <c r="FXW92" s="333"/>
      <c r="FXX92" s="333"/>
      <c r="FXY92" s="333"/>
      <c r="FXZ92" s="333"/>
      <c r="FYA92" s="333"/>
      <c r="FYB92" s="333"/>
      <c r="FYC92" s="333"/>
      <c r="FYD92" s="333"/>
      <c r="FYE92" s="333"/>
      <c r="FYF92" s="333"/>
      <c r="FYG92" s="333"/>
      <c r="FYH92" s="333"/>
      <c r="FYI92" s="333"/>
      <c r="FYJ92" s="333"/>
      <c r="FYK92" s="333"/>
      <c r="FYL92" s="333"/>
      <c r="FYM92" s="333"/>
      <c r="FYN92" s="333"/>
      <c r="FYO92" s="333"/>
      <c r="FYP92" s="333"/>
      <c r="FYQ92" s="333"/>
      <c r="FYR92" s="333"/>
      <c r="FYS92" s="333"/>
      <c r="FYT92" s="333"/>
      <c r="FYU92" s="333"/>
      <c r="FYV92" s="333"/>
      <c r="FYW92" s="333"/>
      <c r="FYX92" s="333"/>
      <c r="FYY92" s="333"/>
      <c r="FYZ92" s="333"/>
      <c r="FZA92" s="333"/>
      <c r="FZB92" s="333"/>
      <c r="FZC92" s="333"/>
      <c r="FZD92" s="333"/>
      <c r="FZE92" s="333"/>
      <c r="FZF92" s="333"/>
      <c r="FZG92" s="333"/>
      <c r="FZH92" s="333"/>
      <c r="FZI92" s="333"/>
      <c r="FZJ92" s="333"/>
      <c r="FZK92" s="333"/>
      <c r="FZL92" s="333"/>
      <c r="FZM92" s="333"/>
      <c r="FZN92" s="333"/>
      <c r="FZO92" s="333"/>
      <c r="FZP92" s="333"/>
      <c r="FZQ92" s="333"/>
      <c r="FZR92" s="333"/>
      <c r="FZS92" s="333"/>
      <c r="FZT92" s="333"/>
      <c r="FZU92" s="333"/>
      <c r="FZV92" s="333"/>
      <c r="FZW92" s="333"/>
      <c r="FZX92" s="333"/>
      <c r="FZY92" s="333"/>
      <c r="FZZ92" s="333"/>
      <c r="GAA92" s="333"/>
      <c r="GAB92" s="333"/>
      <c r="GAC92" s="333"/>
      <c r="GAD92" s="333"/>
      <c r="GAE92" s="333"/>
      <c r="GAF92" s="333"/>
      <c r="GAG92" s="333"/>
      <c r="GAH92" s="333"/>
      <c r="GAI92" s="333"/>
      <c r="GAJ92" s="333"/>
      <c r="GAK92" s="333"/>
      <c r="GAL92" s="333"/>
      <c r="GAM92" s="333"/>
      <c r="GAN92" s="333"/>
      <c r="GAO92" s="333"/>
      <c r="GAP92" s="333"/>
      <c r="GAQ92" s="333"/>
      <c r="GAR92" s="333"/>
      <c r="GAS92" s="333"/>
      <c r="GAT92" s="333"/>
      <c r="GAU92" s="333"/>
      <c r="GAV92" s="333"/>
      <c r="GAW92" s="333"/>
      <c r="GAX92" s="333"/>
      <c r="GAY92" s="333"/>
      <c r="GAZ92" s="333"/>
      <c r="GBA92" s="333"/>
      <c r="GBB92" s="333"/>
      <c r="GBC92" s="333"/>
      <c r="GBD92" s="333"/>
      <c r="GBE92" s="333"/>
      <c r="GBF92" s="333"/>
      <c r="GBG92" s="333"/>
      <c r="GBH92" s="333"/>
      <c r="GBI92" s="333"/>
      <c r="GBJ92" s="333"/>
      <c r="GBK92" s="333"/>
      <c r="GBL92" s="333"/>
      <c r="GBM92" s="333"/>
      <c r="GBN92" s="333"/>
      <c r="GBO92" s="333"/>
      <c r="GBP92" s="333"/>
      <c r="GBQ92" s="333"/>
      <c r="GBR92" s="333"/>
      <c r="GBS92" s="333"/>
      <c r="GBT92" s="333"/>
      <c r="GBU92" s="333"/>
      <c r="GBV92" s="333"/>
      <c r="GBW92" s="333"/>
      <c r="GBX92" s="333"/>
      <c r="GBY92" s="333"/>
      <c r="GBZ92" s="333"/>
      <c r="GCA92" s="333"/>
      <c r="GCB92" s="333"/>
      <c r="GCC92" s="333"/>
      <c r="GCD92" s="333"/>
      <c r="GCE92" s="333"/>
      <c r="GCF92" s="333"/>
      <c r="GCG92" s="333"/>
      <c r="GCH92" s="333"/>
      <c r="GCI92" s="333"/>
      <c r="GCJ92" s="333"/>
      <c r="GCK92" s="333"/>
      <c r="GCL92" s="333"/>
      <c r="GCM92" s="333"/>
      <c r="GCN92" s="333"/>
      <c r="GCO92" s="333"/>
      <c r="GCP92" s="333"/>
      <c r="GCQ92" s="333"/>
      <c r="GCR92" s="333"/>
      <c r="GCS92" s="333"/>
      <c r="GCT92" s="333"/>
      <c r="GCU92" s="333"/>
      <c r="GCV92" s="333"/>
      <c r="GCW92" s="333"/>
      <c r="GCX92" s="333"/>
      <c r="GCY92" s="333"/>
      <c r="GCZ92" s="333"/>
      <c r="GDA92" s="333"/>
      <c r="GDB92" s="333"/>
      <c r="GDC92" s="333"/>
      <c r="GDD92" s="333"/>
      <c r="GDE92" s="333"/>
      <c r="GDF92" s="333"/>
      <c r="GDG92" s="333"/>
      <c r="GDH92" s="333"/>
      <c r="GDI92" s="333"/>
      <c r="GDJ92" s="333"/>
      <c r="GDK92" s="333"/>
      <c r="GDL92" s="333"/>
      <c r="GDM92" s="333"/>
      <c r="GDN92" s="333"/>
      <c r="GDO92" s="333"/>
      <c r="GDP92" s="333"/>
      <c r="GDQ92" s="333"/>
      <c r="GDR92" s="333"/>
      <c r="GDS92" s="333"/>
      <c r="GDT92" s="333"/>
      <c r="GDU92" s="333"/>
      <c r="GDV92" s="333"/>
      <c r="GDW92" s="333"/>
      <c r="GDX92" s="333"/>
      <c r="GDY92" s="333"/>
      <c r="GDZ92" s="333"/>
      <c r="GEA92" s="333"/>
      <c r="GEB92" s="333"/>
      <c r="GEC92" s="333"/>
      <c r="GED92" s="333"/>
      <c r="GEE92" s="333"/>
      <c r="GEF92" s="333"/>
      <c r="GEG92" s="333"/>
      <c r="GEH92" s="333"/>
      <c r="GEI92" s="333"/>
      <c r="GEJ92" s="333"/>
      <c r="GEK92" s="333"/>
      <c r="GEL92" s="333"/>
      <c r="GEM92" s="333"/>
      <c r="GEN92" s="333"/>
      <c r="GEO92" s="333"/>
      <c r="GEP92" s="333"/>
      <c r="GEQ92" s="333"/>
      <c r="GER92" s="333"/>
      <c r="GES92" s="333"/>
      <c r="GET92" s="333"/>
      <c r="GEU92" s="333"/>
      <c r="GEV92" s="333"/>
      <c r="GEW92" s="333"/>
      <c r="GEX92" s="333"/>
      <c r="GEY92" s="333"/>
      <c r="GEZ92" s="333"/>
      <c r="GFA92" s="333"/>
      <c r="GFB92" s="333"/>
      <c r="GFC92" s="333"/>
      <c r="GFD92" s="333"/>
      <c r="GFE92" s="333"/>
      <c r="GFF92" s="333"/>
      <c r="GFG92" s="333"/>
      <c r="GFH92" s="333"/>
      <c r="GFI92" s="333"/>
      <c r="GFJ92" s="333"/>
      <c r="GFK92" s="333"/>
      <c r="GFL92" s="333"/>
      <c r="GFM92" s="333"/>
      <c r="GFN92" s="333"/>
      <c r="GFO92" s="333"/>
      <c r="GFP92" s="333"/>
      <c r="GFQ92" s="333"/>
      <c r="GFR92" s="333"/>
      <c r="GFS92" s="333"/>
      <c r="GFT92" s="333"/>
      <c r="GFU92" s="333"/>
      <c r="GFV92" s="333"/>
      <c r="GFW92" s="333"/>
      <c r="GFX92" s="333"/>
      <c r="GFY92" s="333"/>
      <c r="GFZ92" s="333"/>
      <c r="GGA92" s="333"/>
      <c r="GGB92" s="333"/>
      <c r="GGC92" s="333"/>
      <c r="GGD92" s="333"/>
      <c r="GGE92" s="333"/>
      <c r="GGF92" s="333"/>
      <c r="GGG92" s="333"/>
      <c r="GGH92" s="333"/>
      <c r="GGI92" s="333"/>
      <c r="GGJ92" s="333"/>
      <c r="GGK92" s="333"/>
      <c r="GGL92" s="333"/>
      <c r="GGM92" s="333"/>
      <c r="GGN92" s="333"/>
      <c r="GGO92" s="333"/>
      <c r="GGP92" s="333"/>
      <c r="GGQ92" s="333"/>
      <c r="GGR92" s="333"/>
      <c r="GGS92" s="333"/>
      <c r="GGT92" s="333"/>
      <c r="GGU92" s="333"/>
      <c r="GGV92" s="333"/>
      <c r="GGW92" s="333"/>
      <c r="GGX92" s="333"/>
      <c r="GGY92" s="333"/>
      <c r="GGZ92" s="333"/>
      <c r="GHA92" s="333"/>
      <c r="GHB92" s="333"/>
      <c r="GHC92" s="333"/>
      <c r="GHD92" s="333"/>
      <c r="GHE92" s="333"/>
      <c r="GHF92" s="333"/>
      <c r="GHG92" s="333"/>
      <c r="GHH92" s="333"/>
      <c r="GHI92" s="333"/>
      <c r="GHJ92" s="333"/>
      <c r="GHK92" s="333"/>
      <c r="GHL92" s="333"/>
      <c r="GHM92" s="333"/>
      <c r="GHN92" s="333"/>
      <c r="GHO92" s="333"/>
      <c r="GHP92" s="333"/>
      <c r="GHQ92" s="333"/>
      <c r="GHR92" s="333"/>
      <c r="GHS92" s="333"/>
      <c r="GHT92" s="333"/>
      <c r="GHU92" s="333"/>
      <c r="GHV92" s="333"/>
      <c r="GHW92" s="333"/>
      <c r="GHX92" s="333"/>
      <c r="GHY92" s="333"/>
      <c r="GHZ92" s="333"/>
      <c r="GIA92" s="333"/>
      <c r="GIB92" s="333"/>
      <c r="GIC92" s="333"/>
      <c r="GID92" s="333"/>
      <c r="GIE92" s="333"/>
      <c r="GIF92" s="333"/>
      <c r="GIG92" s="333"/>
      <c r="GIH92" s="333"/>
      <c r="GII92" s="333"/>
      <c r="GIJ92" s="333"/>
      <c r="GIK92" s="333"/>
      <c r="GIL92" s="333"/>
      <c r="GIM92" s="333"/>
      <c r="GIN92" s="333"/>
      <c r="GIO92" s="333"/>
      <c r="GIP92" s="333"/>
      <c r="GIQ92" s="333"/>
      <c r="GIR92" s="333"/>
      <c r="GIS92" s="333"/>
      <c r="GIT92" s="333"/>
      <c r="GIU92" s="333"/>
      <c r="GIV92" s="333"/>
      <c r="GIW92" s="333"/>
      <c r="GIX92" s="333"/>
      <c r="GIY92" s="333"/>
      <c r="GIZ92" s="333"/>
      <c r="GJA92" s="333"/>
      <c r="GJB92" s="333"/>
      <c r="GJC92" s="333"/>
      <c r="GJD92" s="333"/>
      <c r="GJE92" s="333"/>
      <c r="GJF92" s="333"/>
      <c r="GJG92" s="333"/>
      <c r="GJH92" s="333"/>
      <c r="GJI92" s="333"/>
      <c r="GJJ92" s="333"/>
      <c r="GJK92" s="333"/>
      <c r="GJL92" s="333"/>
      <c r="GJM92" s="333"/>
      <c r="GJN92" s="333"/>
      <c r="GJO92" s="333"/>
      <c r="GJP92" s="333"/>
      <c r="GJQ92" s="333"/>
      <c r="GJR92" s="333"/>
      <c r="GJS92" s="333"/>
      <c r="GJT92" s="333"/>
      <c r="GJU92" s="333"/>
      <c r="GJV92" s="333"/>
      <c r="GJW92" s="333"/>
      <c r="GJX92" s="333"/>
      <c r="GJY92" s="333"/>
      <c r="GJZ92" s="333"/>
      <c r="GKA92" s="333"/>
      <c r="GKB92" s="333"/>
      <c r="GKC92" s="333"/>
      <c r="GKD92" s="333"/>
      <c r="GKE92" s="333"/>
      <c r="GKF92" s="333"/>
      <c r="GKG92" s="333"/>
      <c r="GKH92" s="333"/>
      <c r="GKI92" s="333"/>
      <c r="GKJ92" s="333"/>
      <c r="GKK92" s="333"/>
      <c r="GKL92" s="333"/>
      <c r="GKM92" s="333"/>
      <c r="GKN92" s="333"/>
      <c r="GKO92" s="333"/>
      <c r="GKP92" s="333"/>
      <c r="GKQ92" s="333"/>
      <c r="GKR92" s="333"/>
      <c r="GKS92" s="333"/>
      <c r="GKT92" s="333"/>
      <c r="GKU92" s="333"/>
      <c r="GKV92" s="333"/>
      <c r="GKW92" s="333"/>
      <c r="GKX92" s="333"/>
      <c r="GKY92" s="333"/>
      <c r="GKZ92" s="333"/>
      <c r="GLA92" s="333"/>
      <c r="GLB92" s="333"/>
      <c r="GLC92" s="333"/>
      <c r="GLD92" s="333"/>
      <c r="GLE92" s="333"/>
      <c r="GLF92" s="333"/>
      <c r="GLG92" s="333"/>
      <c r="GLH92" s="333"/>
      <c r="GLI92" s="333"/>
      <c r="GLJ92" s="333"/>
      <c r="GLK92" s="333"/>
      <c r="GLL92" s="333"/>
      <c r="GLM92" s="333"/>
      <c r="GLN92" s="333"/>
      <c r="GLO92" s="333"/>
      <c r="GLP92" s="333"/>
      <c r="GLQ92" s="333"/>
      <c r="GLR92" s="333"/>
      <c r="GLS92" s="333"/>
      <c r="GLT92" s="333"/>
      <c r="GLU92" s="333"/>
      <c r="GLV92" s="333"/>
      <c r="GLW92" s="333"/>
      <c r="GLX92" s="333"/>
      <c r="GLY92" s="333"/>
      <c r="GLZ92" s="333"/>
      <c r="GMA92" s="333"/>
      <c r="GMB92" s="333"/>
      <c r="GMC92" s="333"/>
      <c r="GMD92" s="333"/>
      <c r="GME92" s="333"/>
      <c r="GMF92" s="333"/>
      <c r="GMG92" s="333"/>
      <c r="GMH92" s="333"/>
      <c r="GMI92" s="333"/>
      <c r="GMJ92" s="333"/>
      <c r="GMK92" s="333"/>
      <c r="GML92" s="333"/>
      <c r="GMM92" s="333"/>
      <c r="GMN92" s="333"/>
      <c r="GMO92" s="333"/>
      <c r="GMP92" s="333"/>
      <c r="GMQ92" s="333"/>
      <c r="GMR92" s="333"/>
      <c r="GMS92" s="333"/>
      <c r="GMT92" s="333"/>
      <c r="GMU92" s="333"/>
      <c r="GMV92" s="333"/>
      <c r="GMW92" s="333"/>
      <c r="GMX92" s="333"/>
      <c r="GMY92" s="333"/>
      <c r="GMZ92" s="333"/>
      <c r="GNA92" s="333"/>
      <c r="GNB92" s="333"/>
      <c r="GNC92" s="333"/>
      <c r="GND92" s="333"/>
      <c r="GNE92" s="333"/>
      <c r="GNF92" s="333"/>
      <c r="GNG92" s="333"/>
      <c r="GNH92" s="333"/>
      <c r="GNI92" s="333"/>
      <c r="GNJ92" s="333"/>
      <c r="GNK92" s="333"/>
      <c r="GNL92" s="333"/>
      <c r="GNM92" s="333"/>
      <c r="GNN92" s="333"/>
      <c r="GNO92" s="333"/>
      <c r="GNP92" s="333"/>
      <c r="GNQ92" s="333"/>
      <c r="GNR92" s="333"/>
      <c r="GNS92" s="333"/>
      <c r="GNT92" s="333"/>
      <c r="GNU92" s="333"/>
      <c r="GNV92" s="333"/>
      <c r="GNW92" s="333"/>
      <c r="GNX92" s="333"/>
      <c r="GNY92" s="333"/>
      <c r="GNZ92" s="333"/>
      <c r="GOA92" s="333"/>
      <c r="GOB92" s="333"/>
      <c r="GOC92" s="333"/>
      <c r="GOD92" s="333"/>
      <c r="GOE92" s="333"/>
      <c r="GOF92" s="333"/>
      <c r="GOG92" s="333"/>
      <c r="GOH92" s="333"/>
      <c r="GOI92" s="333"/>
      <c r="GOJ92" s="333"/>
      <c r="GOK92" s="333"/>
      <c r="GOL92" s="333"/>
      <c r="GOM92" s="333"/>
      <c r="GON92" s="333"/>
      <c r="GOO92" s="333"/>
      <c r="GOP92" s="333"/>
      <c r="GOQ92" s="333"/>
      <c r="GOR92" s="333"/>
      <c r="GOS92" s="333"/>
      <c r="GOT92" s="333"/>
      <c r="GOU92" s="333"/>
      <c r="GOV92" s="333"/>
      <c r="GOW92" s="333"/>
      <c r="GOX92" s="333"/>
      <c r="GOY92" s="333"/>
      <c r="GOZ92" s="333"/>
      <c r="GPA92" s="333"/>
      <c r="GPB92" s="333"/>
      <c r="GPC92" s="333"/>
      <c r="GPD92" s="333"/>
      <c r="GPE92" s="333"/>
      <c r="GPF92" s="333"/>
      <c r="GPG92" s="333"/>
      <c r="GPH92" s="333"/>
      <c r="GPI92" s="333"/>
      <c r="GPJ92" s="333"/>
      <c r="GPK92" s="333"/>
      <c r="GPL92" s="333"/>
      <c r="GPM92" s="333"/>
      <c r="GPN92" s="333"/>
      <c r="GPO92" s="333"/>
      <c r="GPP92" s="333"/>
      <c r="GPQ92" s="333"/>
      <c r="GPR92" s="333"/>
      <c r="GPS92" s="333"/>
      <c r="GPT92" s="333"/>
      <c r="GPU92" s="333"/>
      <c r="GPV92" s="333"/>
      <c r="GPW92" s="333"/>
      <c r="GPX92" s="333"/>
      <c r="GPY92" s="333"/>
      <c r="GPZ92" s="333"/>
      <c r="GQA92" s="333"/>
      <c r="GQB92" s="333"/>
      <c r="GQC92" s="333"/>
      <c r="GQD92" s="333"/>
      <c r="GQE92" s="333"/>
      <c r="GQF92" s="333"/>
      <c r="GQG92" s="333"/>
      <c r="GQH92" s="333"/>
      <c r="GQI92" s="333"/>
      <c r="GQJ92" s="333"/>
      <c r="GQK92" s="333"/>
      <c r="GQL92" s="333"/>
      <c r="GQM92" s="333"/>
      <c r="GQN92" s="333"/>
      <c r="GQO92" s="333"/>
      <c r="GQP92" s="333"/>
      <c r="GQQ92" s="333"/>
      <c r="GQR92" s="333"/>
      <c r="GQS92" s="333"/>
      <c r="GQT92" s="333"/>
      <c r="GQU92" s="333"/>
      <c r="GQV92" s="333"/>
      <c r="GQW92" s="333"/>
      <c r="GQX92" s="333"/>
      <c r="GQY92" s="333"/>
      <c r="GQZ92" s="333"/>
      <c r="GRA92" s="333"/>
      <c r="GRB92" s="333"/>
      <c r="GRC92" s="333"/>
      <c r="GRD92" s="333"/>
      <c r="GRE92" s="333"/>
      <c r="GRF92" s="333"/>
      <c r="GRG92" s="333"/>
      <c r="GRH92" s="333"/>
      <c r="GRI92" s="333"/>
      <c r="GRJ92" s="333"/>
      <c r="GRK92" s="333"/>
      <c r="GRL92" s="333"/>
      <c r="GRM92" s="333"/>
      <c r="GRN92" s="333"/>
      <c r="GRO92" s="333"/>
      <c r="GRP92" s="333"/>
      <c r="GRQ92" s="333"/>
      <c r="GRR92" s="333"/>
      <c r="GRS92" s="333"/>
      <c r="GRT92" s="333"/>
      <c r="GRU92" s="333"/>
      <c r="GRV92" s="333"/>
      <c r="GRW92" s="333"/>
      <c r="GRX92" s="333"/>
      <c r="GRY92" s="333"/>
      <c r="GRZ92" s="333"/>
      <c r="GSA92" s="333"/>
      <c r="GSB92" s="333"/>
      <c r="GSC92" s="333"/>
      <c r="GSD92" s="333"/>
      <c r="GSE92" s="333"/>
      <c r="GSF92" s="333"/>
      <c r="GSG92" s="333"/>
      <c r="GSH92" s="333"/>
      <c r="GSI92" s="333"/>
      <c r="GSJ92" s="333"/>
      <c r="GSK92" s="333"/>
      <c r="GSL92" s="333"/>
      <c r="GSM92" s="333"/>
      <c r="GSN92" s="333"/>
      <c r="GSO92" s="333"/>
      <c r="GSP92" s="333"/>
      <c r="GSQ92" s="333"/>
      <c r="GSR92" s="333"/>
      <c r="GSS92" s="333"/>
      <c r="GST92" s="333"/>
      <c r="GSU92" s="333"/>
      <c r="GSV92" s="333"/>
      <c r="GSW92" s="333"/>
      <c r="GSX92" s="333"/>
      <c r="GSY92" s="333"/>
      <c r="GSZ92" s="333"/>
      <c r="GTA92" s="333"/>
      <c r="GTB92" s="333"/>
      <c r="GTC92" s="333"/>
      <c r="GTD92" s="333"/>
      <c r="GTE92" s="333"/>
      <c r="GTF92" s="333"/>
      <c r="GTG92" s="333"/>
      <c r="GTH92" s="333"/>
      <c r="GTI92" s="333"/>
      <c r="GTJ92" s="333"/>
      <c r="GTK92" s="333"/>
      <c r="GTL92" s="333"/>
      <c r="GTM92" s="333"/>
      <c r="GTN92" s="333"/>
      <c r="GTO92" s="333"/>
      <c r="GTP92" s="333"/>
      <c r="GTQ92" s="333"/>
      <c r="GTR92" s="333"/>
      <c r="GTS92" s="333"/>
      <c r="GTT92" s="333"/>
      <c r="GTU92" s="333"/>
      <c r="GTV92" s="333"/>
      <c r="GTW92" s="333"/>
      <c r="GTX92" s="333"/>
      <c r="GTY92" s="333"/>
      <c r="GTZ92" s="333"/>
      <c r="GUA92" s="333"/>
      <c r="GUB92" s="333"/>
      <c r="GUC92" s="333"/>
      <c r="GUD92" s="333"/>
      <c r="GUE92" s="333"/>
      <c r="GUF92" s="333"/>
      <c r="GUG92" s="333"/>
      <c r="GUH92" s="333"/>
      <c r="GUI92" s="333"/>
      <c r="GUJ92" s="333"/>
      <c r="GUK92" s="333"/>
      <c r="GUL92" s="333"/>
      <c r="GUM92" s="333"/>
      <c r="GUN92" s="333"/>
      <c r="GUO92" s="333"/>
      <c r="GUP92" s="333"/>
      <c r="GUQ92" s="333"/>
      <c r="GUR92" s="333"/>
      <c r="GUS92" s="333"/>
      <c r="GUT92" s="333"/>
      <c r="GUU92" s="333"/>
      <c r="GUV92" s="333"/>
      <c r="GUW92" s="333"/>
      <c r="GUX92" s="333"/>
      <c r="GUY92" s="333"/>
      <c r="GUZ92" s="333"/>
      <c r="GVA92" s="333"/>
      <c r="GVB92" s="333"/>
      <c r="GVC92" s="333"/>
      <c r="GVD92" s="333"/>
      <c r="GVE92" s="333"/>
      <c r="GVF92" s="333"/>
      <c r="GVG92" s="333"/>
      <c r="GVH92" s="333"/>
      <c r="GVI92" s="333"/>
      <c r="GVJ92" s="333"/>
      <c r="GVK92" s="333"/>
      <c r="GVL92" s="333"/>
      <c r="GVM92" s="333"/>
      <c r="GVN92" s="333"/>
      <c r="GVO92" s="333"/>
      <c r="GVP92" s="333"/>
      <c r="GVQ92" s="333"/>
      <c r="GVR92" s="333"/>
      <c r="GVS92" s="333"/>
      <c r="GVT92" s="333"/>
      <c r="GVU92" s="333"/>
      <c r="GVV92" s="333"/>
      <c r="GVW92" s="333"/>
      <c r="GVX92" s="333"/>
      <c r="GVY92" s="333"/>
      <c r="GVZ92" s="333"/>
      <c r="GWA92" s="333"/>
      <c r="GWB92" s="333"/>
      <c r="GWC92" s="333"/>
      <c r="GWD92" s="333"/>
      <c r="GWE92" s="333"/>
      <c r="GWF92" s="333"/>
      <c r="GWG92" s="333"/>
      <c r="GWH92" s="333"/>
      <c r="GWI92" s="333"/>
      <c r="GWJ92" s="333"/>
      <c r="GWK92" s="333"/>
      <c r="GWL92" s="333"/>
      <c r="GWM92" s="333"/>
      <c r="GWN92" s="333"/>
      <c r="GWO92" s="333"/>
      <c r="GWP92" s="333"/>
      <c r="GWQ92" s="333"/>
      <c r="GWR92" s="333"/>
      <c r="GWS92" s="333"/>
      <c r="GWT92" s="333"/>
      <c r="GWU92" s="333"/>
      <c r="GWV92" s="333"/>
      <c r="GWW92" s="333"/>
      <c r="GWX92" s="333"/>
      <c r="GWY92" s="333"/>
      <c r="GWZ92" s="333"/>
      <c r="GXA92" s="333"/>
      <c r="GXB92" s="333"/>
      <c r="GXC92" s="333"/>
      <c r="GXD92" s="333"/>
      <c r="GXE92" s="333"/>
      <c r="GXF92" s="333"/>
      <c r="GXG92" s="333"/>
      <c r="GXH92" s="333"/>
      <c r="GXI92" s="333"/>
      <c r="GXJ92" s="333"/>
      <c r="GXK92" s="333"/>
      <c r="GXL92" s="333"/>
      <c r="GXM92" s="333"/>
      <c r="GXN92" s="333"/>
      <c r="GXO92" s="333"/>
      <c r="GXP92" s="333"/>
      <c r="GXQ92" s="333"/>
      <c r="GXR92" s="333"/>
      <c r="GXS92" s="333"/>
      <c r="GXT92" s="333"/>
      <c r="GXU92" s="333"/>
      <c r="GXV92" s="333"/>
      <c r="GXW92" s="333"/>
      <c r="GXX92" s="333"/>
      <c r="GXY92" s="333"/>
      <c r="GXZ92" s="333"/>
      <c r="GYA92" s="333"/>
      <c r="GYB92" s="333"/>
      <c r="GYC92" s="333"/>
      <c r="GYD92" s="333"/>
      <c r="GYE92" s="333"/>
      <c r="GYF92" s="333"/>
      <c r="GYG92" s="333"/>
      <c r="GYH92" s="333"/>
      <c r="GYI92" s="333"/>
      <c r="GYJ92" s="333"/>
      <c r="GYK92" s="333"/>
      <c r="GYL92" s="333"/>
      <c r="GYM92" s="333"/>
      <c r="GYN92" s="333"/>
      <c r="GYO92" s="333"/>
      <c r="GYP92" s="333"/>
      <c r="GYQ92" s="333"/>
      <c r="GYR92" s="333"/>
      <c r="GYS92" s="333"/>
      <c r="GYT92" s="333"/>
      <c r="GYU92" s="333"/>
      <c r="GYV92" s="333"/>
      <c r="GYW92" s="333"/>
      <c r="GYX92" s="333"/>
      <c r="GYY92" s="333"/>
      <c r="GYZ92" s="333"/>
      <c r="GZA92" s="333"/>
      <c r="GZB92" s="333"/>
      <c r="GZC92" s="333"/>
      <c r="GZD92" s="333"/>
      <c r="GZE92" s="333"/>
      <c r="GZF92" s="333"/>
      <c r="GZG92" s="333"/>
      <c r="GZH92" s="333"/>
      <c r="GZI92" s="333"/>
      <c r="GZJ92" s="333"/>
      <c r="GZK92" s="333"/>
      <c r="GZL92" s="333"/>
      <c r="GZM92" s="333"/>
      <c r="GZN92" s="333"/>
      <c r="GZO92" s="333"/>
      <c r="GZP92" s="333"/>
      <c r="GZQ92" s="333"/>
      <c r="GZR92" s="333"/>
      <c r="GZS92" s="333"/>
      <c r="GZT92" s="333"/>
      <c r="GZU92" s="333"/>
      <c r="GZV92" s="333"/>
      <c r="GZW92" s="333"/>
      <c r="GZX92" s="333"/>
      <c r="GZY92" s="333"/>
      <c r="GZZ92" s="333"/>
      <c r="HAA92" s="333"/>
      <c r="HAB92" s="333"/>
      <c r="HAC92" s="333"/>
      <c r="HAD92" s="333"/>
      <c r="HAE92" s="333"/>
      <c r="HAF92" s="333"/>
      <c r="HAG92" s="333"/>
      <c r="HAH92" s="333"/>
      <c r="HAI92" s="333"/>
      <c r="HAJ92" s="333"/>
      <c r="HAK92" s="333"/>
      <c r="HAL92" s="333"/>
      <c r="HAM92" s="333"/>
      <c r="HAN92" s="333"/>
      <c r="HAO92" s="333"/>
      <c r="HAP92" s="333"/>
      <c r="HAQ92" s="333"/>
      <c r="HAR92" s="333"/>
      <c r="HAS92" s="333"/>
      <c r="HAT92" s="333"/>
      <c r="HAU92" s="333"/>
      <c r="HAV92" s="333"/>
      <c r="HAW92" s="333"/>
      <c r="HAX92" s="333"/>
      <c r="HAY92" s="333"/>
      <c r="HAZ92" s="333"/>
      <c r="HBA92" s="333"/>
      <c r="HBB92" s="333"/>
      <c r="HBC92" s="333"/>
      <c r="HBD92" s="333"/>
      <c r="HBE92" s="333"/>
      <c r="HBF92" s="333"/>
      <c r="HBG92" s="333"/>
      <c r="HBH92" s="333"/>
      <c r="HBI92" s="333"/>
      <c r="HBJ92" s="333"/>
      <c r="HBK92" s="333"/>
      <c r="HBL92" s="333"/>
      <c r="HBM92" s="333"/>
      <c r="HBN92" s="333"/>
      <c r="HBO92" s="333"/>
      <c r="HBP92" s="333"/>
      <c r="HBQ92" s="333"/>
      <c r="HBR92" s="333"/>
      <c r="HBS92" s="333"/>
      <c r="HBT92" s="333"/>
      <c r="HBU92" s="333"/>
      <c r="HBV92" s="333"/>
      <c r="HBW92" s="333"/>
      <c r="HBX92" s="333"/>
      <c r="HBY92" s="333"/>
      <c r="HBZ92" s="333"/>
      <c r="HCA92" s="333"/>
      <c r="HCB92" s="333"/>
      <c r="HCC92" s="333"/>
      <c r="HCD92" s="333"/>
      <c r="HCE92" s="333"/>
      <c r="HCF92" s="333"/>
      <c r="HCG92" s="333"/>
      <c r="HCH92" s="333"/>
      <c r="HCI92" s="333"/>
      <c r="HCJ92" s="333"/>
      <c r="HCK92" s="333"/>
      <c r="HCL92" s="333"/>
      <c r="HCM92" s="333"/>
      <c r="HCN92" s="333"/>
      <c r="HCO92" s="333"/>
      <c r="HCP92" s="333"/>
      <c r="HCQ92" s="333"/>
      <c r="HCR92" s="333"/>
      <c r="HCS92" s="333"/>
      <c r="HCT92" s="333"/>
      <c r="HCU92" s="333"/>
      <c r="HCV92" s="333"/>
      <c r="HCW92" s="333"/>
      <c r="HCX92" s="333"/>
      <c r="HCY92" s="333"/>
      <c r="HCZ92" s="333"/>
      <c r="HDA92" s="333"/>
      <c r="HDB92" s="333"/>
      <c r="HDC92" s="333"/>
      <c r="HDD92" s="333"/>
      <c r="HDE92" s="333"/>
      <c r="HDF92" s="333"/>
      <c r="HDG92" s="333"/>
      <c r="HDH92" s="333"/>
      <c r="HDI92" s="333"/>
      <c r="HDJ92" s="333"/>
      <c r="HDK92" s="333"/>
      <c r="HDL92" s="333"/>
      <c r="HDM92" s="333"/>
      <c r="HDN92" s="333"/>
      <c r="HDO92" s="333"/>
      <c r="HDP92" s="333"/>
      <c r="HDQ92" s="333"/>
      <c r="HDR92" s="333"/>
      <c r="HDS92" s="333"/>
      <c r="HDT92" s="333"/>
      <c r="HDU92" s="333"/>
      <c r="HDV92" s="333"/>
      <c r="HDW92" s="333"/>
      <c r="HDX92" s="333"/>
      <c r="HDY92" s="333"/>
      <c r="HDZ92" s="333"/>
      <c r="HEA92" s="333"/>
      <c r="HEB92" s="333"/>
      <c r="HEC92" s="333"/>
      <c r="HED92" s="333"/>
      <c r="HEE92" s="333"/>
      <c r="HEF92" s="333"/>
      <c r="HEG92" s="333"/>
      <c r="HEH92" s="333"/>
      <c r="HEI92" s="333"/>
      <c r="HEJ92" s="333"/>
      <c r="HEK92" s="333"/>
      <c r="HEL92" s="333"/>
      <c r="HEM92" s="333"/>
      <c r="HEN92" s="333"/>
      <c r="HEO92" s="333"/>
      <c r="HEP92" s="333"/>
      <c r="HEQ92" s="333"/>
      <c r="HER92" s="333"/>
      <c r="HES92" s="333"/>
      <c r="HET92" s="333"/>
      <c r="HEU92" s="333"/>
      <c r="HEV92" s="333"/>
      <c r="HEW92" s="333"/>
      <c r="HEX92" s="333"/>
      <c r="HEY92" s="333"/>
      <c r="HEZ92" s="333"/>
      <c r="HFA92" s="333"/>
      <c r="HFB92" s="333"/>
      <c r="HFC92" s="333"/>
      <c r="HFD92" s="333"/>
      <c r="HFE92" s="333"/>
      <c r="HFF92" s="333"/>
      <c r="HFG92" s="333"/>
      <c r="HFH92" s="333"/>
      <c r="HFI92" s="333"/>
      <c r="HFJ92" s="333"/>
      <c r="HFK92" s="333"/>
      <c r="HFL92" s="333"/>
      <c r="HFM92" s="333"/>
      <c r="HFN92" s="333"/>
      <c r="HFO92" s="333"/>
      <c r="HFP92" s="333"/>
      <c r="HFQ92" s="333"/>
      <c r="HFR92" s="333"/>
      <c r="HFS92" s="333"/>
      <c r="HFT92" s="333"/>
      <c r="HFU92" s="333"/>
      <c r="HFV92" s="333"/>
      <c r="HFW92" s="333"/>
      <c r="HFX92" s="333"/>
      <c r="HFY92" s="333"/>
      <c r="HFZ92" s="333"/>
      <c r="HGA92" s="333"/>
      <c r="HGB92" s="333"/>
      <c r="HGC92" s="333"/>
      <c r="HGD92" s="333"/>
      <c r="HGE92" s="333"/>
      <c r="HGF92" s="333"/>
      <c r="HGG92" s="333"/>
      <c r="HGH92" s="333"/>
      <c r="HGI92" s="333"/>
      <c r="HGJ92" s="333"/>
      <c r="HGK92" s="333"/>
      <c r="HGL92" s="333"/>
      <c r="HGM92" s="333"/>
      <c r="HGN92" s="333"/>
      <c r="HGO92" s="333"/>
      <c r="HGP92" s="333"/>
      <c r="HGQ92" s="333"/>
      <c r="HGR92" s="333"/>
      <c r="HGS92" s="333"/>
      <c r="HGT92" s="333"/>
      <c r="HGU92" s="333"/>
      <c r="HGV92" s="333"/>
      <c r="HGW92" s="333"/>
      <c r="HGX92" s="333"/>
      <c r="HGY92" s="333"/>
      <c r="HGZ92" s="333"/>
      <c r="HHA92" s="333"/>
      <c r="HHB92" s="333"/>
      <c r="HHC92" s="333"/>
      <c r="HHD92" s="333"/>
      <c r="HHE92" s="333"/>
      <c r="HHF92" s="333"/>
      <c r="HHG92" s="333"/>
      <c r="HHH92" s="333"/>
      <c r="HHI92" s="333"/>
      <c r="HHJ92" s="333"/>
      <c r="HHK92" s="333"/>
      <c r="HHL92" s="333"/>
      <c r="HHM92" s="333"/>
      <c r="HHN92" s="333"/>
      <c r="HHO92" s="333"/>
      <c r="HHP92" s="333"/>
      <c r="HHQ92" s="333"/>
      <c r="HHR92" s="333"/>
      <c r="HHS92" s="333"/>
      <c r="HHT92" s="333"/>
      <c r="HHU92" s="333"/>
      <c r="HHV92" s="333"/>
      <c r="HHW92" s="333"/>
      <c r="HHX92" s="333"/>
      <c r="HHY92" s="333"/>
      <c r="HHZ92" s="333"/>
      <c r="HIA92" s="333"/>
      <c r="HIB92" s="333"/>
      <c r="HIC92" s="333"/>
      <c r="HID92" s="333"/>
      <c r="HIE92" s="333"/>
      <c r="HIF92" s="333"/>
      <c r="HIG92" s="333"/>
      <c r="HIH92" s="333"/>
      <c r="HII92" s="333"/>
      <c r="HIJ92" s="333"/>
      <c r="HIK92" s="333"/>
      <c r="HIL92" s="333"/>
      <c r="HIM92" s="333"/>
      <c r="HIN92" s="333"/>
      <c r="HIO92" s="333"/>
      <c r="HIP92" s="333"/>
      <c r="HIQ92" s="333"/>
      <c r="HIR92" s="333"/>
      <c r="HIS92" s="333"/>
      <c r="HIT92" s="333"/>
      <c r="HIU92" s="333"/>
      <c r="HIV92" s="333"/>
      <c r="HIW92" s="333"/>
      <c r="HIX92" s="333"/>
      <c r="HIY92" s="333"/>
      <c r="HIZ92" s="333"/>
      <c r="HJA92" s="333"/>
      <c r="HJB92" s="333"/>
      <c r="HJC92" s="333"/>
      <c r="HJD92" s="333"/>
      <c r="HJE92" s="333"/>
      <c r="HJF92" s="333"/>
      <c r="HJG92" s="333"/>
      <c r="HJH92" s="333"/>
      <c r="HJI92" s="333"/>
      <c r="HJJ92" s="333"/>
      <c r="HJK92" s="333"/>
      <c r="HJL92" s="333"/>
      <c r="HJM92" s="333"/>
      <c r="HJN92" s="333"/>
      <c r="HJO92" s="333"/>
      <c r="HJP92" s="333"/>
      <c r="HJQ92" s="333"/>
      <c r="HJR92" s="333"/>
      <c r="HJS92" s="333"/>
      <c r="HJT92" s="333"/>
      <c r="HJU92" s="333"/>
      <c r="HJV92" s="333"/>
      <c r="HJW92" s="333"/>
      <c r="HJX92" s="333"/>
      <c r="HJY92" s="333"/>
      <c r="HJZ92" s="333"/>
      <c r="HKA92" s="333"/>
      <c r="HKB92" s="333"/>
      <c r="HKC92" s="333"/>
      <c r="HKD92" s="333"/>
      <c r="HKE92" s="333"/>
      <c r="HKF92" s="333"/>
      <c r="HKG92" s="333"/>
      <c r="HKH92" s="333"/>
      <c r="HKI92" s="333"/>
      <c r="HKJ92" s="333"/>
      <c r="HKK92" s="333"/>
      <c r="HKL92" s="333"/>
      <c r="HKM92" s="333"/>
      <c r="HKN92" s="333"/>
      <c r="HKO92" s="333"/>
      <c r="HKP92" s="333"/>
      <c r="HKQ92" s="333"/>
      <c r="HKR92" s="333"/>
      <c r="HKS92" s="333"/>
      <c r="HKT92" s="333"/>
      <c r="HKU92" s="333"/>
      <c r="HKV92" s="333"/>
      <c r="HKW92" s="333"/>
      <c r="HKX92" s="333"/>
      <c r="HKY92" s="333"/>
      <c r="HKZ92" s="333"/>
      <c r="HLA92" s="333"/>
      <c r="HLB92" s="333"/>
      <c r="HLC92" s="333"/>
      <c r="HLD92" s="333"/>
      <c r="HLE92" s="333"/>
      <c r="HLF92" s="333"/>
      <c r="HLG92" s="333"/>
      <c r="HLH92" s="333"/>
      <c r="HLI92" s="333"/>
      <c r="HLJ92" s="333"/>
      <c r="HLK92" s="333"/>
      <c r="HLL92" s="333"/>
      <c r="HLM92" s="333"/>
      <c r="HLN92" s="333"/>
      <c r="HLO92" s="333"/>
      <c r="HLP92" s="333"/>
      <c r="HLQ92" s="333"/>
      <c r="HLR92" s="333"/>
      <c r="HLS92" s="333"/>
      <c r="HLT92" s="333"/>
      <c r="HLU92" s="333"/>
      <c r="HLV92" s="333"/>
      <c r="HLW92" s="333"/>
      <c r="HLX92" s="333"/>
      <c r="HLY92" s="333"/>
      <c r="HLZ92" s="333"/>
      <c r="HMA92" s="333"/>
      <c r="HMB92" s="333"/>
      <c r="HMC92" s="333"/>
      <c r="HMD92" s="333"/>
      <c r="HME92" s="333"/>
      <c r="HMF92" s="333"/>
      <c r="HMG92" s="333"/>
      <c r="HMH92" s="333"/>
      <c r="HMI92" s="333"/>
      <c r="HMJ92" s="333"/>
      <c r="HMK92" s="333"/>
      <c r="HML92" s="333"/>
      <c r="HMM92" s="333"/>
      <c r="HMN92" s="333"/>
      <c r="HMO92" s="333"/>
      <c r="HMP92" s="333"/>
      <c r="HMQ92" s="333"/>
      <c r="HMR92" s="333"/>
      <c r="HMS92" s="333"/>
      <c r="HMT92" s="333"/>
      <c r="HMU92" s="333"/>
      <c r="HMV92" s="333"/>
      <c r="HMW92" s="333"/>
      <c r="HMX92" s="333"/>
      <c r="HMY92" s="333"/>
      <c r="HMZ92" s="333"/>
      <c r="HNA92" s="333"/>
      <c r="HNB92" s="333"/>
      <c r="HNC92" s="333"/>
      <c r="HND92" s="333"/>
      <c r="HNE92" s="333"/>
      <c r="HNF92" s="333"/>
      <c r="HNG92" s="333"/>
      <c r="HNH92" s="333"/>
      <c r="HNI92" s="333"/>
      <c r="HNJ92" s="333"/>
      <c r="HNK92" s="333"/>
      <c r="HNL92" s="333"/>
      <c r="HNM92" s="333"/>
      <c r="HNN92" s="333"/>
      <c r="HNO92" s="333"/>
      <c r="HNP92" s="333"/>
      <c r="HNQ92" s="333"/>
      <c r="HNR92" s="333"/>
      <c r="HNS92" s="333"/>
      <c r="HNT92" s="333"/>
      <c r="HNU92" s="333"/>
      <c r="HNV92" s="333"/>
      <c r="HNW92" s="333"/>
      <c r="HNX92" s="333"/>
      <c r="HNY92" s="333"/>
      <c r="HNZ92" s="333"/>
      <c r="HOA92" s="333"/>
      <c r="HOB92" s="333"/>
      <c r="HOC92" s="333"/>
      <c r="HOD92" s="333"/>
      <c r="HOE92" s="333"/>
      <c r="HOF92" s="333"/>
      <c r="HOG92" s="333"/>
      <c r="HOH92" s="333"/>
      <c r="HOI92" s="333"/>
      <c r="HOJ92" s="333"/>
      <c r="HOK92" s="333"/>
      <c r="HOL92" s="333"/>
      <c r="HOM92" s="333"/>
      <c r="HON92" s="333"/>
      <c r="HOO92" s="333"/>
      <c r="HOP92" s="333"/>
      <c r="HOQ92" s="333"/>
      <c r="HOR92" s="333"/>
      <c r="HOS92" s="333"/>
      <c r="HOT92" s="333"/>
      <c r="HOU92" s="333"/>
      <c r="HOV92" s="333"/>
      <c r="HOW92" s="333"/>
      <c r="HOX92" s="333"/>
      <c r="HOY92" s="333"/>
      <c r="HOZ92" s="333"/>
      <c r="HPA92" s="333"/>
      <c r="HPB92" s="333"/>
      <c r="HPC92" s="333"/>
      <c r="HPD92" s="333"/>
      <c r="HPE92" s="333"/>
      <c r="HPF92" s="333"/>
      <c r="HPG92" s="333"/>
      <c r="HPH92" s="333"/>
      <c r="HPI92" s="333"/>
      <c r="HPJ92" s="333"/>
      <c r="HPK92" s="333"/>
      <c r="HPL92" s="333"/>
      <c r="HPM92" s="333"/>
      <c r="HPN92" s="333"/>
      <c r="HPO92" s="333"/>
      <c r="HPP92" s="333"/>
      <c r="HPQ92" s="333"/>
      <c r="HPR92" s="333"/>
      <c r="HPS92" s="333"/>
      <c r="HPT92" s="333"/>
      <c r="HPU92" s="333"/>
      <c r="HPV92" s="333"/>
      <c r="HPW92" s="333"/>
      <c r="HPX92" s="333"/>
      <c r="HPY92" s="333"/>
      <c r="HPZ92" s="333"/>
      <c r="HQA92" s="333"/>
      <c r="HQB92" s="333"/>
      <c r="HQC92" s="333"/>
      <c r="HQD92" s="333"/>
      <c r="HQE92" s="333"/>
      <c r="HQF92" s="333"/>
      <c r="HQG92" s="333"/>
      <c r="HQH92" s="333"/>
      <c r="HQI92" s="333"/>
      <c r="HQJ92" s="333"/>
      <c r="HQK92" s="333"/>
      <c r="HQL92" s="333"/>
      <c r="HQM92" s="333"/>
      <c r="HQN92" s="333"/>
      <c r="HQO92" s="333"/>
      <c r="HQP92" s="333"/>
      <c r="HQQ92" s="333"/>
      <c r="HQR92" s="333"/>
      <c r="HQS92" s="333"/>
      <c r="HQT92" s="333"/>
      <c r="HQU92" s="333"/>
      <c r="HQV92" s="333"/>
      <c r="HQW92" s="333"/>
      <c r="HQX92" s="333"/>
      <c r="HQY92" s="333"/>
      <c r="HQZ92" s="333"/>
      <c r="HRA92" s="333"/>
      <c r="HRB92" s="333"/>
      <c r="HRC92" s="333"/>
      <c r="HRD92" s="333"/>
      <c r="HRE92" s="333"/>
      <c r="HRF92" s="333"/>
      <c r="HRG92" s="333"/>
      <c r="HRH92" s="333"/>
      <c r="HRI92" s="333"/>
      <c r="HRJ92" s="333"/>
      <c r="HRK92" s="333"/>
      <c r="HRL92" s="333"/>
      <c r="HRM92" s="333"/>
      <c r="HRN92" s="333"/>
      <c r="HRO92" s="333"/>
      <c r="HRP92" s="333"/>
      <c r="HRQ92" s="333"/>
      <c r="HRR92" s="333"/>
      <c r="HRS92" s="333"/>
      <c r="HRT92" s="333"/>
      <c r="HRU92" s="333"/>
      <c r="HRV92" s="333"/>
      <c r="HRW92" s="333"/>
      <c r="HRX92" s="333"/>
      <c r="HRY92" s="333"/>
      <c r="HRZ92" s="333"/>
      <c r="HSA92" s="333"/>
      <c r="HSB92" s="333"/>
      <c r="HSC92" s="333"/>
      <c r="HSD92" s="333"/>
      <c r="HSE92" s="333"/>
      <c r="HSF92" s="333"/>
      <c r="HSG92" s="333"/>
      <c r="HSH92" s="333"/>
      <c r="HSI92" s="333"/>
      <c r="HSJ92" s="333"/>
      <c r="HSK92" s="333"/>
      <c r="HSL92" s="333"/>
      <c r="HSM92" s="333"/>
      <c r="HSN92" s="333"/>
      <c r="HSO92" s="333"/>
      <c r="HSP92" s="333"/>
      <c r="HSQ92" s="333"/>
      <c r="HSR92" s="333"/>
      <c r="HSS92" s="333"/>
      <c r="HST92" s="333"/>
      <c r="HSU92" s="333"/>
      <c r="HSV92" s="333"/>
      <c r="HSW92" s="333"/>
      <c r="HSX92" s="333"/>
      <c r="HSY92" s="333"/>
      <c r="HSZ92" s="333"/>
      <c r="HTA92" s="333"/>
      <c r="HTB92" s="333"/>
      <c r="HTC92" s="333"/>
      <c r="HTD92" s="333"/>
      <c r="HTE92" s="333"/>
      <c r="HTF92" s="333"/>
      <c r="HTG92" s="333"/>
      <c r="HTH92" s="333"/>
      <c r="HTI92" s="333"/>
      <c r="HTJ92" s="333"/>
      <c r="HTK92" s="333"/>
      <c r="HTL92" s="333"/>
      <c r="HTM92" s="333"/>
      <c r="HTN92" s="333"/>
      <c r="HTO92" s="333"/>
      <c r="HTP92" s="333"/>
      <c r="HTQ92" s="333"/>
      <c r="HTR92" s="333"/>
      <c r="HTS92" s="333"/>
      <c r="HTT92" s="333"/>
      <c r="HTU92" s="333"/>
      <c r="HTV92" s="333"/>
      <c r="HTW92" s="333"/>
      <c r="HTX92" s="333"/>
      <c r="HTY92" s="333"/>
      <c r="HTZ92" s="333"/>
      <c r="HUA92" s="333"/>
      <c r="HUB92" s="333"/>
      <c r="HUC92" s="333"/>
      <c r="HUD92" s="333"/>
      <c r="HUE92" s="333"/>
      <c r="HUF92" s="333"/>
      <c r="HUG92" s="333"/>
      <c r="HUH92" s="333"/>
      <c r="HUI92" s="333"/>
      <c r="HUJ92" s="333"/>
      <c r="HUK92" s="333"/>
      <c r="HUL92" s="333"/>
      <c r="HUM92" s="333"/>
      <c r="HUN92" s="333"/>
      <c r="HUO92" s="333"/>
      <c r="HUP92" s="333"/>
      <c r="HUQ92" s="333"/>
      <c r="HUR92" s="333"/>
      <c r="HUS92" s="333"/>
      <c r="HUT92" s="333"/>
      <c r="HUU92" s="333"/>
      <c r="HUV92" s="333"/>
      <c r="HUW92" s="333"/>
      <c r="HUX92" s="333"/>
      <c r="HUY92" s="333"/>
      <c r="HUZ92" s="333"/>
      <c r="HVA92" s="333"/>
      <c r="HVB92" s="333"/>
      <c r="HVC92" s="333"/>
      <c r="HVD92" s="333"/>
      <c r="HVE92" s="333"/>
      <c r="HVF92" s="333"/>
      <c r="HVG92" s="333"/>
      <c r="HVH92" s="333"/>
      <c r="HVI92" s="333"/>
      <c r="HVJ92" s="333"/>
      <c r="HVK92" s="333"/>
      <c r="HVL92" s="333"/>
      <c r="HVM92" s="333"/>
      <c r="HVN92" s="333"/>
      <c r="HVO92" s="333"/>
      <c r="HVP92" s="333"/>
      <c r="HVQ92" s="333"/>
      <c r="HVR92" s="333"/>
      <c r="HVS92" s="333"/>
      <c r="HVT92" s="333"/>
      <c r="HVU92" s="333"/>
      <c r="HVV92" s="333"/>
      <c r="HVW92" s="333"/>
      <c r="HVX92" s="333"/>
      <c r="HVY92" s="333"/>
      <c r="HVZ92" s="333"/>
      <c r="HWA92" s="333"/>
      <c r="HWB92" s="333"/>
      <c r="HWC92" s="333"/>
      <c r="HWD92" s="333"/>
      <c r="HWE92" s="333"/>
      <c r="HWF92" s="333"/>
      <c r="HWG92" s="333"/>
      <c r="HWH92" s="333"/>
      <c r="HWI92" s="333"/>
      <c r="HWJ92" s="333"/>
      <c r="HWK92" s="333"/>
      <c r="HWL92" s="333"/>
      <c r="HWM92" s="333"/>
      <c r="HWN92" s="333"/>
      <c r="HWO92" s="333"/>
      <c r="HWP92" s="333"/>
      <c r="HWQ92" s="333"/>
      <c r="HWR92" s="333"/>
      <c r="HWS92" s="333"/>
      <c r="HWT92" s="333"/>
      <c r="HWU92" s="333"/>
      <c r="HWV92" s="333"/>
      <c r="HWW92" s="333"/>
      <c r="HWX92" s="333"/>
      <c r="HWY92" s="333"/>
      <c r="HWZ92" s="333"/>
      <c r="HXA92" s="333"/>
      <c r="HXB92" s="333"/>
      <c r="HXC92" s="333"/>
      <c r="HXD92" s="333"/>
      <c r="HXE92" s="333"/>
      <c r="HXF92" s="333"/>
      <c r="HXG92" s="333"/>
      <c r="HXH92" s="333"/>
      <c r="HXI92" s="333"/>
      <c r="HXJ92" s="333"/>
      <c r="HXK92" s="333"/>
      <c r="HXL92" s="333"/>
      <c r="HXM92" s="333"/>
      <c r="HXN92" s="333"/>
      <c r="HXO92" s="333"/>
      <c r="HXP92" s="333"/>
      <c r="HXQ92" s="333"/>
      <c r="HXR92" s="333"/>
      <c r="HXS92" s="333"/>
      <c r="HXT92" s="333"/>
      <c r="HXU92" s="333"/>
      <c r="HXV92" s="333"/>
      <c r="HXW92" s="333"/>
      <c r="HXX92" s="333"/>
      <c r="HXY92" s="333"/>
      <c r="HXZ92" s="333"/>
      <c r="HYA92" s="333"/>
      <c r="HYB92" s="333"/>
      <c r="HYC92" s="333"/>
      <c r="HYD92" s="333"/>
      <c r="HYE92" s="333"/>
      <c r="HYF92" s="333"/>
      <c r="HYG92" s="333"/>
      <c r="HYH92" s="333"/>
      <c r="HYI92" s="333"/>
      <c r="HYJ92" s="333"/>
      <c r="HYK92" s="333"/>
      <c r="HYL92" s="333"/>
      <c r="HYM92" s="333"/>
      <c r="HYN92" s="333"/>
      <c r="HYO92" s="333"/>
      <c r="HYP92" s="333"/>
      <c r="HYQ92" s="333"/>
      <c r="HYR92" s="333"/>
      <c r="HYS92" s="333"/>
      <c r="HYT92" s="333"/>
      <c r="HYU92" s="333"/>
      <c r="HYV92" s="333"/>
      <c r="HYW92" s="333"/>
      <c r="HYX92" s="333"/>
      <c r="HYY92" s="333"/>
      <c r="HYZ92" s="333"/>
      <c r="HZA92" s="333"/>
      <c r="HZB92" s="333"/>
      <c r="HZC92" s="333"/>
      <c r="HZD92" s="333"/>
      <c r="HZE92" s="333"/>
      <c r="HZF92" s="333"/>
      <c r="HZG92" s="333"/>
      <c r="HZH92" s="333"/>
      <c r="HZI92" s="333"/>
      <c r="HZJ92" s="333"/>
      <c r="HZK92" s="333"/>
      <c r="HZL92" s="333"/>
      <c r="HZM92" s="333"/>
      <c r="HZN92" s="333"/>
      <c r="HZO92" s="333"/>
      <c r="HZP92" s="333"/>
      <c r="HZQ92" s="333"/>
      <c r="HZR92" s="333"/>
      <c r="HZS92" s="333"/>
      <c r="HZT92" s="333"/>
      <c r="HZU92" s="333"/>
      <c r="HZV92" s="333"/>
      <c r="HZW92" s="333"/>
      <c r="HZX92" s="333"/>
      <c r="HZY92" s="333"/>
      <c r="HZZ92" s="333"/>
      <c r="IAA92" s="333"/>
      <c r="IAB92" s="333"/>
      <c r="IAC92" s="333"/>
      <c r="IAD92" s="333"/>
      <c r="IAE92" s="333"/>
      <c r="IAF92" s="333"/>
      <c r="IAG92" s="333"/>
      <c r="IAH92" s="333"/>
      <c r="IAI92" s="333"/>
      <c r="IAJ92" s="333"/>
      <c r="IAK92" s="333"/>
      <c r="IAL92" s="333"/>
      <c r="IAM92" s="333"/>
      <c r="IAN92" s="333"/>
      <c r="IAO92" s="333"/>
      <c r="IAP92" s="333"/>
      <c r="IAQ92" s="333"/>
      <c r="IAR92" s="333"/>
      <c r="IAS92" s="333"/>
      <c r="IAT92" s="333"/>
      <c r="IAU92" s="333"/>
      <c r="IAV92" s="333"/>
      <c r="IAW92" s="333"/>
      <c r="IAX92" s="333"/>
      <c r="IAY92" s="333"/>
      <c r="IAZ92" s="333"/>
      <c r="IBA92" s="333"/>
      <c r="IBB92" s="333"/>
      <c r="IBC92" s="333"/>
      <c r="IBD92" s="333"/>
      <c r="IBE92" s="333"/>
      <c r="IBF92" s="333"/>
      <c r="IBG92" s="333"/>
      <c r="IBH92" s="333"/>
      <c r="IBI92" s="333"/>
      <c r="IBJ92" s="333"/>
      <c r="IBK92" s="333"/>
      <c r="IBL92" s="333"/>
      <c r="IBM92" s="333"/>
      <c r="IBN92" s="333"/>
      <c r="IBO92" s="333"/>
      <c r="IBP92" s="333"/>
      <c r="IBQ92" s="333"/>
      <c r="IBR92" s="333"/>
      <c r="IBS92" s="333"/>
      <c r="IBT92" s="333"/>
      <c r="IBU92" s="333"/>
      <c r="IBV92" s="333"/>
      <c r="IBW92" s="333"/>
      <c r="IBX92" s="333"/>
      <c r="IBY92" s="333"/>
      <c r="IBZ92" s="333"/>
      <c r="ICA92" s="333"/>
      <c r="ICB92" s="333"/>
      <c r="ICC92" s="333"/>
      <c r="ICD92" s="333"/>
      <c r="ICE92" s="333"/>
      <c r="ICF92" s="333"/>
      <c r="ICG92" s="333"/>
      <c r="ICH92" s="333"/>
      <c r="ICI92" s="333"/>
      <c r="ICJ92" s="333"/>
      <c r="ICK92" s="333"/>
      <c r="ICL92" s="333"/>
      <c r="ICM92" s="333"/>
      <c r="ICN92" s="333"/>
      <c r="ICO92" s="333"/>
      <c r="ICP92" s="333"/>
      <c r="ICQ92" s="333"/>
      <c r="ICR92" s="333"/>
      <c r="ICS92" s="333"/>
      <c r="ICT92" s="333"/>
      <c r="ICU92" s="333"/>
      <c r="ICV92" s="333"/>
      <c r="ICW92" s="333"/>
      <c r="ICX92" s="333"/>
      <c r="ICY92" s="333"/>
      <c r="ICZ92" s="333"/>
      <c r="IDA92" s="333"/>
      <c r="IDB92" s="333"/>
      <c r="IDC92" s="333"/>
      <c r="IDD92" s="333"/>
      <c r="IDE92" s="333"/>
      <c r="IDF92" s="333"/>
      <c r="IDG92" s="333"/>
      <c r="IDH92" s="333"/>
      <c r="IDI92" s="333"/>
      <c r="IDJ92" s="333"/>
      <c r="IDK92" s="333"/>
      <c r="IDL92" s="333"/>
      <c r="IDM92" s="333"/>
      <c r="IDN92" s="333"/>
      <c r="IDO92" s="333"/>
      <c r="IDP92" s="333"/>
      <c r="IDQ92" s="333"/>
      <c r="IDR92" s="333"/>
      <c r="IDS92" s="333"/>
      <c r="IDT92" s="333"/>
      <c r="IDU92" s="333"/>
      <c r="IDV92" s="333"/>
      <c r="IDW92" s="333"/>
      <c r="IDX92" s="333"/>
      <c r="IDY92" s="333"/>
      <c r="IDZ92" s="333"/>
      <c r="IEA92" s="333"/>
      <c r="IEB92" s="333"/>
      <c r="IEC92" s="333"/>
      <c r="IED92" s="333"/>
      <c r="IEE92" s="333"/>
      <c r="IEF92" s="333"/>
      <c r="IEG92" s="333"/>
      <c r="IEH92" s="333"/>
      <c r="IEI92" s="333"/>
      <c r="IEJ92" s="333"/>
      <c r="IEK92" s="333"/>
      <c r="IEL92" s="333"/>
      <c r="IEM92" s="333"/>
      <c r="IEN92" s="333"/>
      <c r="IEO92" s="333"/>
      <c r="IEP92" s="333"/>
      <c r="IEQ92" s="333"/>
      <c r="IER92" s="333"/>
      <c r="IES92" s="333"/>
      <c r="IET92" s="333"/>
      <c r="IEU92" s="333"/>
      <c r="IEV92" s="333"/>
      <c r="IEW92" s="333"/>
      <c r="IEX92" s="333"/>
      <c r="IEY92" s="333"/>
      <c r="IEZ92" s="333"/>
      <c r="IFA92" s="333"/>
      <c r="IFB92" s="333"/>
      <c r="IFC92" s="333"/>
      <c r="IFD92" s="333"/>
      <c r="IFE92" s="333"/>
      <c r="IFF92" s="333"/>
      <c r="IFG92" s="333"/>
      <c r="IFH92" s="333"/>
      <c r="IFI92" s="333"/>
      <c r="IFJ92" s="333"/>
      <c r="IFK92" s="333"/>
      <c r="IFL92" s="333"/>
      <c r="IFM92" s="333"/>
      <c r="IFN92" s="333"/>
      <c r="IFO92" s="333"/>
      <c r="IFP92" s="333"/>
      <c r="IFQ92" s="333"/>
      <c r="IFR92" s="333"/>
      <c r="IFS92" s="333"/>
      <c r="IFT92" s="333"/>
      <c r="IFU92" s="333"/>
      <c r="IFV92" s="333"/>
      <c r="IFW92" s="333"/>
      <c r="IFX92" s="333"/>
      <c r="IFY92" s="333"/>
      <c r="IFZ92" s="333"/>
      <c r="IGA92" s="333"/>
      <c r="IGB92" s="333"/>
      <c r="IGC92" s="333"/>
      <c r="IGD92" s="333"/>
      <c r="IGE92" s="333"/>
      <c r="IGF92" s="333"/>
      <c r="IGG92" s="333"/>
      <c r="IGH92" s="333"/>
      <c r="IGI92" s="333"/>
      <c r="IGJ92" s="333"/>
      <c r="IGK92" s="333"/>
      <c r="IGL92" s="333"/>
      <c r="IGM92" s="333"/>
      <c r="IGN92" s="333"/>
      <c r="IGO92" s="333"/>
      <c r="IGP92" s="333"/>
      <c r="IGQ92" s="333"/>
      <c r="IGR92" s="333"/>
      <c r="IGS92" s="333"/>
      <c r="IGT92" s="333"/>
      <c r="IGU92" s="333"/>
      <c r="IGV92" s="333"/>
      <c r="IGW92" s="333"/>
      <c r="IGX92" s="333"/>
      <c r="IGY92" s="333"/>
      <c r="IGZ92" s="333"/>
      <c r="IHA92" s="333"/>
      <c r="IHB92" s="333"/>
      <c r="IHC92" s="333"/>
      <c r="IHD92" s="333"/>
      <c r="IHE92" s="333"/>
      <c r="IHF92" s="333"/>
      <c r="IHG92" s="333"/>
      <c r="IHH92" s="333"/>
      <c r="IHI92" s="333"/>
      <c r="IHJ92" s="333"/>
      <c r="IHK92" s="333"/>
      <c r="IHL92" s="333"/>
      <c r="IHM92" s="333"/>
      <c r="IHN92" s="333"/>
      <c r="IHO92" s="333"/>
      <c r="IHP92" s="333"/>
      <c r="IHQ92" s="333"/>
      <c r="IHR92" s="333"/>
      <c r="IHS92" s="333"/>
      <c r="IHT92" s="333"/>
      <c r="IHU92" s="333"/>
      <c r="IHV92" s="333"/>
      <c r="IHW92" s="333"/>
      <c r="IHX92" s="333"/>
      <c r="IHY92" s="333"/>
      <c r="IHZ92" s="333"/>
      <c r="IIA92" s="333"/>
      <c r="IIB92" s="333"/>
      <c r="IIC92" s="333"/>
      <c r="IID92" s="333"/>
      <c r="IIE92" s="333"/>
      <c r="IIF92" s="333"/>
      <c r="IIG92" s="333"/>
      <c r="IIH92" s="333"/>
      <c r="III92" s="333"/>
      <c r="IIJ92" s="333"/>
      <c r="IIK92" s="333"/>
      <c r="IIL92" s="333"/>
      <c r="IIM92" s="333"/>
      <c r="IIN92" s="333"/>
      <c r="IIO92" s="333"/>
      <c r="IIP92" s="333"/>
      <c r="IIQ92" s="333"/>
      <c r="IIR92" s="333"/>
      <c r="IIS92" s="333"/>
      <c r="IIT92" s="333"/>
      <c r="IIU92" s="333"/>
      <c r="IIV92" s="333"/>
      <c r="IIW92" s="333"/>
      <c r="IIX92" s="333"/>
      <c r="IIY92" s="333"/>
      <c r="IIZ92" s="333"/>
      <c r="IJA92" s="333"/>
      <c r="IJB92" s="333"/>
      <c r="IJC92" s="333"/>
      <c r="IJD92" s="333"/>
      <c r="IJE92" s="333"/>
      <c r="IJF92" s="333"/>
      <c r="IJG92" s="333"/>
      <c r="IJH92" s="333"/>
      <c r="IJI92" s="333"/>
      <c r="IJJ92" s="333"/>
      <c r="IJK92" s="333"/>
      <c r="IJL92" s="333"/>
      <c r="IJM92" s="333"/>
      <c r="IJN92" s="333"/>
      <c r="IJO92" s="333"/>
      <c r="IJP92" s="333"/>
      <c r="IJQ92" s="333"/>
      <c r="IJR92" s="333"/>
      <c r="IJS92" s="333"/>
      <c r="IJT92" s="333"/>
      <c r="IJU92" s="333"/>
      <c r="IJV92" s="333"/>
      <c r="IJW92" s="333"/>
      <c r="IJX92" s="333"/>
      <c r="IJY92" s="333"/>
      <c r="IJZ92" s="333"/>
      <c r="IKA92" s="333"/>
      <c r="IKB92" s="333"/>
      <c r="IKC92" s="333"/>
      <c r="IKD92" s="333"/>
      <c r="IKE92" s="333"/>
      <c r="IKF92" s="333"/>
      <c r="IKG92" s="333"/>
      <c r="IKH92" s="333"/>
      <c r="IKI92" s="333"/>
      <c r="IKJ92" s="333"/>
      <c r="IKK92" s="333"/>
      <c r="IKL92" s="333"/>
      <c r="IKM92" s="333"/>
      <c r="IKN92" s="333"/>
      <c r="IKO92" s="333"/>
      <c r="IKP92" s="333"/>
      <c r="IKQ92" s="333"/>
      <c r="IKR92" s="333"/>
      <c r="IKS92" s="333"/>
      <c r="IKT92" s="333"/>
      <c r="IKU92" s="333"/>
      <c r="IKV92" s="333"/>
      <c r="IKW92" s="333"/>
      <c r="IKX92" s="333"/>
      <c r="IKY92" s="333"/>
      <c r="IKZ92" s="333"/>
      <c r="ILA92" s="333"/>
      <c r="ILB92" s="333"/>
      <c r="ILC92" s="333"/>
      <c r="ILD92" s="333"/>
      <c r="ILE92" s="333"/>
      <c r="ILF92" s="333"/>
      <c r="ILG92" s="333"/>
      <c r="ILH92" s="333"/>
      <c r="ILI92" s="333"/>
      <c r="ILJ92" s="333"/>
      <c r="ILK92" s="333"/>
      <c r="ILL92" s="333"/>
      <c r="ILM92" s="333"/>
      <c r="ILN92" s="333"/>
      <c r="ILO92" s="333"/>
      <c r="ILP92" s="333"/>
      <c r="ILQ92" s="333"/>
      <c r="ILR92" s="333"/>
      <c r="ILS92" s="333"/>
      <c r="ILT92" s="333"/>
      <c r="ILU92" s="333"/>
      <c r="ILV92" s="333"/>
      <c r="ILW92" s="333"/>
      <c r="ILX92" s="333"/>
      <c r="ILY92" s="333"/>
      <c r="ILZ92" s="333"/>
      <c r="IMA92" s="333"/>
      <c r="IMB92" s="333"/>
      <c r="IMC92" s="333"/>
      <c r="IMD92" s="333"/>
      <c r="IME92" s="333"/>
      <c r="IMF92" s="333"/>
      <c r="IMG92" s="333"/>
      <c r="IMH92" s="333"/>
      <c r="IMI92" s="333"/>
      <c r="IMJ92" s="333"/>
      <c r="IMK92" s="333"/>
      <c r="IML92" s="333"/>
      <c r="IMM92" s="333"/>
      <c r="IMN92" s="333"/>
      <c r="IMO92" s="333"/>
      <c r="IMP92" s="333"/>
      <c r="IMQ92" s="333"/>
      <c r="IMR92" s="333"/>
      <c r="IMS92" s="333"/>
      <c r="IMT92" s="333"/>
      <c r="IMU92" s="333"/>
      <c r="IMV92" s="333"/>
      <c r="IMW92" s="333"/>
      <c r="IMX92" s="333"/>
      <c r="IMY92" s="333"/>
      <c r="IMZ92" s="333"/>
      <c r="INA92" s="333"/>
      <c r="INB92" s="333"/>
      <c r="INC92" s="333"/>
      <c r="IND92" s="333"/>
      <c r="INE92" s="333"/>
      <c r="INF92" s="333"/>
      <c r="ING92" s="333"/>
      <c r="INH92" s="333"/>
      <c r="INI92" s="333"/>
      <c r="INJ92" s="333"/>
      <c r="INK92" s="333"/>
      <c r="INL92" s="333"/>
      <c r="INM92" s="333"/>
      <c r="INN92" s="333"/>
      <c r="INO92" s="333"/>
      <c r="INP92" s="333"/>
      <c r="INQ92" s="333"/>
      <c r="INR92" s="333"/>
      <c r="INS92" s="333"/>
      <c r="INT92" s="333"/>
      <c r="INU92" s="333"/>
      <c r="INV92" s="333"/>
      <c r="INW92" s="333"/>
      <c r="INX92" s="333"/>
      <c r="INY92" s="333"/>
      <c r="INZ92" s="333"/>
      <c r="IOA92" s="333"/>
      <c r="IOB92" s="333"/>
      <c r="IOC92" s="333"/>
      <c r="IOD92" s="333"/>
      <c r="IOE92" s="333"/>
      <c r="IOF92" s="333"/>
      <c r="IOG92" s="333"/>
      <c r="IOH92" s="333"/>
      <c r="IOI92" s="333"/>
      <c r="IOJ92" s="333"/>
      <c r="IOK92" s="333"/>
      <c r="IOL92" s="333"/>
      <c r="IOM92" s="333"/>
      <c r="ION92" s="333"/>
      <c r="IOO92" s="333"/>
      <c r="IOP92" s="333"/>
      <c r="IOQ92" s="333"/>
      <c r="IOR92" s="333"/>
      <c r="IOS92" s="333"/>
      <c r="IOT92" s="333"/>
      <c r="IOU92" s="333"/>
      <c r="IOV92" s="333"/>
      <c r="IOW92" s="333"/>
      <c r="IOX92" s="333"/>
      <c r="IOY92" s="333"/>
      <c r="IOZ92" s="333"/>
      <c r="IPA92" s="333"/>
      <c r="IPB92" s="333"/>
      <c r="IPC92" s="333"/>
      <c r="IPD92" s="333"/>
      <c r="IPE92" s="333"/>
      <c r="IPF92" s="333"/>
      <c r="IPG92" s="333"/>
      <c r="IPH92" s="333"/>
      <c r="IPI92" s="333"/>
      <c r="IPJ92" s="333"/>
      <c r="IPK92" s="333"/>
      <c r="IPL92" s="333"/>
      <c r="IPM92" s="333"/>
      <c r="IPN92" s="333"/>
      <c r="IPO92" s="333"/>
      <c r="IPP92" s="333"/>
      <c r="IPQ92" s="333"/>
      <c r="IPR92" s="333"/>
      <c r="IPS92" s="333"/>
      <c r="IPT92" s="333"/>
      <c r="IPU92" s="333"/>
      <c r="IPV92" s="333"/>
      <c r="IPW92" s="333"/>
      <c r="IPX92" s="333"/>
      <c r="IPY92" s="333"/>
      <c r="IPZ92" s="333"/>
      <c r="IQA92" s="333"/>
      <c r="IQB92" s="333"/>
      <c r="IQC92" s="333"/>
      <c r="IQD92" s="333"/>
      <c r="IQE92" s="333"/>
      <c r="IQF92" s="333"/>
      <c r="IQG92" s="333"/>
      <c r="IQH92" s="333"/>
      <c r="IQI92" s="333"/>
      <c r="IQJ92" s="333"/>
      <c r="IQK92" s="333"/>
      <c r="IQL92" s="333"/>
      <c r="IQM92" s="333"/>
      <c r="IQN92" s="333"/>
      <c r="IQO92" s="333"/>
      <c r="IQP92" s="333"/>
      <c r="IQQ92" s="333"/>
      <c r="IQR92" s="333"/>
      <c r="IQS92" s="333"/>
      <c r="IQT92" s="333"/>
      <c r="IQU92" s="333"/>
      <c r="IQV92" s="333"/>
      <c r="IQW92" s="333"/>
      <c r="IQX92" s="333"/>
      <c r="IQY92" s="333"/>
      <c r="IQZ92" s="333"/>
      <c r="IRA92" s="333"/>
      <c r="IRB92" s="333"/>
      <c r="IRC92" s="333"/>
      <c r="IRD92" s="333"/>
      <c r="IRE92" s="333"/>
      <c r="IRF92" s="333"/>
      <c r="IRG92" s="333"/>
      <c r="IRH92" s="333"/>
      <c r="IRI92" s="333"/>
      <c r="IRJ92" s="333"/>
      <c r="IRK92" s="333"/>
      <c r="IRL92" s="333"/>
      <c r="IRM92" s="333"/>
      <c r="IRN92" s="333"/>
      <c r="IRO92" s="333"/>
      <c r="IRP92" s="333"/>
      <c r="IRQ92" s="333"/>
      <c r="IRR92" s="333"/>
      <c r="IRS92" s="333"/>
      <c r="IRT92" s="333"/>
      <c r="IRU92" s="333"/>
      <c r="IRV92" s="333"/>
      <c r="IRW92" s="333"/>
      <c r="IRX92" s="333"/>
      <c r="IRY92" s="333"/>
      <c r="IRZ92" s="333"/>
      <c r="ISA92" s="333"/>
      <c r="ISB92" s="333"/>
      <c r="ISC92" s="333"/>
      <c r="ISD92" s="333"/>
      <c r="ISE92" s="333"/>
      <c r="ISF92" s="333"/>
      <c r="ISG92" s="333"/>
      <c r="ISH92" s="333"/>
      <c r="ISI92" s="333"/>
      <c r="ISJ92" s="333"/>
      <c r="ISK92" s="333"/>
      <c r="ISL92" s="333"/>
      <c r="ISM92" s="333"/>
      <c r="ISN92" s="333"/>
      <c r="ISO92" s="333"/>
      <c r="ISP92" s="333"/>
      <c r="ISQ92" s="333"/>
      <c r="ISR92" s="333"/>
      <c r="ISS92" s="333"/>
      <c r="IST92" s="333"/>
      <c r="ISU92" s="333"/>
      <c r="ISV92" s="333"/>
      <c r="ISW92" s="333"/>
      <c r="ISX92" s="333"/>
      <c r="ISY92" s="333"/>
      <c r="ISZ92" s="333"/>
      <c r="ITA92" s="333"/>
      <c r="ITB92" s="333"/>
      <c r="ITC92" s="333"/>
      <c r="ITD92" s="333"/>
      <c r="ITE92" s="333"/>
      <c r="ITF92" s="333"/>
      <c r="ITG92" s="333"/>
      <c r="ITH92" s="333"/>
      <c r="ITI92" s="333"/>
      <c r="ITJ92" s="333"/>
      <c r="ITK92" s="333"/>
      <c r="ITL92" s="333"/>
      <c r="ITM92" s="333"/>
      <c r="ITN92" s="333"/>
      <c r="ITO92" s="333"/>
      <c r="ITP92" s="333"/>
      <c r="ITQ92" s="333"/>
      <c r="ITR92" s="333"/>
      <c r="ITS92" s="333"/>
      <c r="ITT92" s="333"/>
      <c r="ITU92" s="333"/>
      <c r="ITV92" s="333"/>
      <c r="ITW92" s="333"/>
      <c r="ITX92" s="333"/>
      <c r="ITY92" s="333"/>
      <c r="ITZ92" s="333"/>
      <c r="IUA92" s="333"/>
      <c r="IUB92" s="333"/>
      <c r="IUC92" s="333"/>
      <c r="IUD92" s="333"/>
      <c r="IUE92" s="333"/>
      <c r="IUF92" s="333"/>
      <c r="IUG92" s="333"/>
      <c r="IUH92" s="333"/>
      <c r="IUI92" s="333"/>
      <c r="IUJ92" s="333"/>
      <c r="IUK92" s="333"/>
      <c r="IUL92" s="333"/>
      <c r="IUM92" s="333"/>
      <c r="IUN92" s="333"/>
      <c r="IUO92" s="333"/>
      <c r="IUP92" s="333"/>
      <c r="IUQ92" s="333"/>
      <c r="IUR92" s="333"/>
      <c r="IUS92" s="333"/>
      <c r="IUT92" s="333"/>
      <c r="IUU92" s="333"/>
      <c r="IUV92" s="333"/>
      <c r="IUW92" s="333"/>
      <c r="IUX92" s="333"/>
      <c r="IUY92" s="333"/>
      <c r="IUZ92" s="333"/>
      <c r="IVA92" s="333"/>
      <c r="IVB92" s="333"/>
      <c r="IVC92" s="333"/>
      <c r="IVD92" s="333"/>
      <c r="IVE92" s="333"/>
      <c r="IVF92" s="333"/>
      <c r="IVG92" s="333"/>
      <c r="IVH92" s="333"/>
      <c r="IVI92" s="333"/>
      <c r="IVJ92" s="333"/>
      <c r="IVK92" s="333"/>
      <c r="IVL92" s="333"/>
      <c r="IVM92" s="333"/>
      <c r="IVN92" s="333"/>
      <c r="IVO92" s="333"/>
      <c r="IVP92" s="333"/>
      <c r="IVQ92" s="333"/>
      <c r="IVR92" s="333"/>
      <c r="IVS92" s="333"/>
      <c r="IVT92" s="333"/>
      <c r="IVU92" s="333"/>
      <c r="IVV92" s="333"/>
      <c r="IVW92" s="333"/>
      <c r="IVX92" s="333"/>
      <c r="IVY92" s="333"/>
      <c r="IVZ92" s="333"/>
      <c r="IWA92" s="333"/>
      <c r="IWB92" s="333"/>
      <c r="IWC92" s="333"/>
      <c r="IWD92" s="333"/>
      <c r="IWE92" s="333"/>
      <c r="IWF92" s="333"/>
      <c r="IWG92" s="333"/>
      <c r="IWH92" s="333"/>
      <c r="IWI92" s="333"/>
      <c r="IWJ92" s="333"/>
      <c r="IWK92" s="333"/>
      <c r="IWL92" s="333"/>
      <c r="IWM92" s="333"/>
      <c r="IWN92" s="333"/>
      <c r="IWO92" s="333"/>
      <c r="IWP92" s="333"/>
      <c r="IWQ92" s="333"/>
      <c r="IWR92" s="333"/>
      <c r="IWS92" s="333"/>
      <c r="IWT92" s="333"/>
      <c r="IWU92" s="333"/>
      <c r="IWV92" s="333"/>
      <c r="IWW92" s="333"/>
      <c r="IWX92" s="333"/>
      <c r="IWY92" s="333"/>
      <c r="IWZ92" s="333"/>
      <c r="IXA92" s="333"/>
      <c r="IXB92" s="333"/>
      <c r="IXC92" s="333"/>
      <c r="IXD92" s="333"/>
      <c r="IXE92" s="333"/>
      <c r="IXF92" s="333"/>
      <c r="IXG92" s="333"/>
      <c r="IXH92" s="333"/>
      <c r="IXI92" s="333"/>
      <c r="IXJ92" s="333"/>
      <c r="IXK92" s="333"/>
      <c r="IXL92" s="333"/>
      <c r="IXM92" s="333"/>
      <c r="IXN92" s="333"/>
      <c r="IXO92" s="333"/>
      <c r="IXP92" s="333"/>
      <c r="IXQ92" s="333"/>
      <c r="IXR92" s="333"/>
      <c r="IXS92" s="333"/>
      <c r="IXT92" s="333"/>
      <c r="IXU92" s="333"/>
      <c r="IXV92" s="333"/>
      <c r="IXW92" s="333"/>
      <c r="IXX92" s="333"/>
      <c r="IXY92" s="333"/>
      <c r="IXZ92" s="333"/>
      <c r="IYA92" s="333"/>
      <c r="IYB92" s="333"/>
      <c r="IYC92" s="333"/>
      <c r="IYD92" s="333"/>
      <c r="IYE92" s="333"/>
      <c r="IYF92" s="333"/>
      <c r="IYG92" s="333"/>
      <c r="IYH92" s="333"/>
      <c r="IYI92" s="333"/>
      <c r="IYJ92" s="333"/>
      <c r="IYK92" s="333"/>
      <c r="IYL92" s="333"/>
      <c r="IYM92" s="333"/>
      <c r="IYN92" s="333"/>
      <c r="IYO92" s="333"/>
      <c r="IYP92" s="333"/>
      <c r="IYQ92" s="333"/>
      <c r="IYR92" s="333"/>
      <c r="IYS92" s="333"/>
      <c r="IYT92" s="333"/>
      <c r="IYU92" s="333"/>
      <c r="IYV92" s="333"/>
      <c r="IYW92" s="333"/>
      <c r="IYX92" s="333"/>
      <c r="IYY92" s="333"/>
      <c r="IYZ92" s="333"/>
      <c r="IZA92" s="333"/>
      <c r="IZB92" s="333"/>
      <c r="IZC92" s="333"/>
      <c r="IZD92" s="333"/>
      <c r="IZE92" s="333"/>
      <c r="IZF92" s="333"/>
      <c r="IZG92" s="333"/>
      <c r="IZH92" s="333"/>
      <c r="IZI92" s="333"/>
      <c r="IZJ92" s="333"/>
      <c r="IZK92" s="333"/>
      <c r="IZL92" s="333"/>
      <c r="IZM92" s="333"/>
      <c r="IZN92" s="333"/>
      <c r="IZO92" s="333"/>
      <c r="IZP92" s="333"/>
      <c r="IZQ92" s="333"/>
      <c r="IZR92" s="333"/>
      <c r="IZS92" s="333"/>
      <c r="IZT92" s="333"/>
      <c r="IZU92" s="333"/>
      <c r="IZV92" s="333"/>
      <c r="IZW92" s="333"/>
      <c r="IZX92" s="333"/>
      <c r="IZY92" s="333"/>
      <c r="IZZ92" s="333"/>
      <c r="JAA92" s="333"/>
      <c r="JAB92" s="333"/>
      <c r="JAC92" s="333"/>
      <c r="JAD92" s="333"/>
      <c r="JAE92" s="333"/>
      <c r="JAF92" s="333"/>
      <c r="JAG92" s="333"/>
      <c r="JAH92" s="333"/>
      <c r="JAI92" s="333"/>
      <c r="JAJ92" s="333"/>
      <c r="JAK92" s="333"/>
      <c r="JAL92" s="333"/>
      <c r="JAM92" s="333"/>
      <c r="JAN92" s="333"/>
      <c r="JAO92" s="333"/>
      <c r="JAP92" s="333"/>
      <c r="JAQ92" s="333"/>
      <c r="JAR92" s="333"/>
      <c r="JAS92" s="333"/>
      <c r="JAT92" s="333"/>
      <c r="JAU92" s="333"/>
      <c r="JAV92" s="333"/>
      <c r="JAW92" s="333"/>
      <c r="JAX92" s="333"/>
      <c r="JAY92" s="333"/>
      <c r="JAZ92" s="333"/>
      <c r="JBA92" s="333"/>
      <c r="JBB92" s="333"/>
      <c r="JBC92" s="333"/>
      <c r="JBD92" s="333"/>
      <c r="JBE92" s="333"/>
      <c r="JBF92" s="333"/>
      <c r="JBG92" s="333"/>
      <c r="JBH92" s="333"/>
      <c r="JBI92" s="333"/>
      <c r="JBJ92" s="333"/>
      <c r="JBK92" s="333"/>
      <c r="JBL92" s="333"/>
      <c r="JBM92" s="333"/>
      <c r="JBN92" s="333"/>
      <c r="JBO92" s="333"/>
      <c r="JBP92" s="333"/>
      <c r="JBQ92" s="333"/>
      <c r="JBR92" s="333"/>
      <c r="JBS92" s="333"/>
      <c r="JBT92" s="333"/>
      <c r="JBU92" s="333"/>
      <c r="JBV92" s="333"/>
      <c r="JBW92" s="333"/>
      <c r="JBX92" s="333"/>
      <c r="JBY92" s="333"/>
      <c r="JBZ92" s="333"/>
      <c r="JCA92" s="333"/>
      <c r="JCB92" s="333"/>
      <c r="JCC92" s="333"/>
      <c r="JCD92" s="333"/>
      <c r="JCE92" s="333"/>
      <c r="JCF92" s="333"/>
      <c r="JCG92" s="333"/>
      <c r="JCH92" s="333"/>
      <c r="JCI92" s="333"/>
      <c r="JCJ92" s="333"/>
      <c r="JCK92" s="333"/>
      <c r="JCL92" s="333"/>
      <c r="JCM92" s="333"/>
      <c r="JCN92" s="333"/>
      <c r="JCO92" s="333"/>
      <c r="JCP92" s="333"/>
      <c r="JCQ92" s="333"/>
      <c r="JCR92" s="333"/>
      <c r="JCS92" s="333"/>
      <c r="JCT92" s="333"/>
      <c r="JCU92" s="333"/>
      <c r="JCV92" s="333"/>
      <c r="JCW92" s="333"/>
      <c r="JCX92" s="333"/>
      <c r="JCY92" s="333"/>
      <c r="JCZ92" s="333"/>
      <c r="JDA92" s="333"/>
      <c r="JDB92" s="333"/>
      <c r="JDC92" s="333"/>
      <c r="JDD92" s="333"/>
      <c r="JDE92" s="333"/>
      <c r="JDF92" s="333"/>
      <c r="JDG92" s="333"/>
      <c r="JDH92" s="333"/>
      <c r="JDI92" s="333"/>
      <c r="JDJ92" s="333"/>
      <c r="JDK92" s="333"/>
      <c r="JDL92" s="333"/>
      <c r="JDM92" s="333"/>
      <c r="JDN92" s="333"/>
      <c r="JDO92" s="333"/>
      <c r="JDP92" s="333"/>
      <c r="JDQ92" s="333"/>
      <c r="JDR92" s="333"/>
      <c r="JDS92" s="333"/>
      <c r="JDT92" s="333"/>
      <c r="JDU92" s="333"/>
      <c r="JDV92" s="333"/>
      <c r="JDW92" s="333"/>
      <c r="JDX92" s="333"/>
      <c r="JDY92" s="333"/>
      <c r="JDZ92" s="333"/>
      <c r="JEA92" s="333"/>
      <c r="JEB92" s="333"/>
      <c r="JEC92" s="333"/>
      <c r="JED92" s="333"/>
      <c r="JEE92" s="333"/>
      <c r="JEF92" s="333"/>
      <c r="JEG92" s="333"/>
      <c r="JEH92" s="333"/>
      <c r="JEI92" s="333"/>
      <c r="JEJ92" s="333"/>
      <c r="JEK92" s="333"/>
      <c r="JEL92" s="333"/>
      <c r="JEM92" s="333"/>
      <c r="JEN92" s="333"/>
      <c r="JEO92" s="333"/>
      <c r="JEP92" s="333"/>
      <c r="JEQ92" s="333"/>
      <c r="JER92" s="333"/>
      <c r="JES92" s="333"/>
      <c r="JET92" s="333"/>
      <c r="JEU92" s="333"/>
      <c r="JEV92" s="333"/>
      <c r="JEW92" s="333"/>
      <c r="JEX92" s="333"/>
      <c r="JEY92" s="333"/>
      <c r="JEZ92" s="333"/>
      <c r="JFA92" s="333"/>
      <c r="JFB92" s="333"/>
      <c r="JFC92" s="333"/>
      <c r="JFD92" s="333"/>
      <c r="JFE92" s="333"/>
      <c r="JFF92" s="333"/>
      <c r="JFG92" s="333"/>
      <c r="JFH92" s="333"/>
      <c r="JFI92" s="333"/>
      <c r="JFJ92" s="333"/>
      <c r="JFK92" s="333"/>
      <c r="JFL92" s="333"/>
      <c r="JFM92" s="333"/>
      <c r="JFN92" s="333"/>
      <c r="JFO92" s="333"/>
      <c r="JFP92" s="333"/>
      <c r="JFQ92" s="333"/>
      <c r="JFR92" s="333"/>
      <c r="JFS92" s="333"/>
      <c r="JFT92" s="333"/>
      <c r="JFU92" s="333"/>
      <c r="JFV92" s="333"/>
      <c r="JFW92" s="333"/>
      <c r="JFX92" s="333"/>
      <c r="JFY92" s="333"/>
      <c r="JFZ92" s="333"/>
      <c r="JGA92" s="333"/>
      <c r="JGB92" s="333"/>
      <c r="JGC92" s="333"/>
      <c r="JGD92" s="333"/>
      <c r="JGE92" s="333"/>
      <c r="JGF92" s="333"/>
      <c r="JGG92" s="333"/>
      <c r="JGH92" s="333"/>
      <c r="JGI92" s="333"/>
      <c r="JGJ92" s="333"/>
      <c r="JGK92" s="333"/>
      <c r="JGL92" s="333"/>
      <c r="JGM92" s="333"/>
      <c r="JGN92" s="333"/>
      <c r="JGO92" s="333"/>
      <c r="JGP92" s="333"/>
      <c r="JGQ92" s="333"/>
      <c r="JGR92" s="333"/>
      <c r="JGS92" s="333"/>
      <c r="JGT92" s="333"/>
      <c r="JGU92" s="333"/>
      <c r="JGV92" s="333"/>
      <c r="JGW92" s="333"/>
      <c r="JGX92" s="333"/>
      <c r="JGY92" s="333"/>
      <c r="JGZ92" s="333"/>
      <c r="JHA92" s="333"/>
      <c r="JHB92" s="333"/>
      <c r="JHC92" s="333"/>
      <c r="JHD92" s="333"/>
      <c r="JHE92" s="333"/>
      <c r="JHF92" s="333"/>
      <c r="JHG92" s="333"/>
      <c r="JHH92" s="333"/>
      <c r="JHI92" s="333"/>
      <c r="JHJ92" s="333"/>
      <c r="JHK92" s="333"/>
      <c r="JHL92" s="333"/>
      <c r="JHM92" s="333"/>
      <c r="JHN92" s="333"/>
      <c r="JHO92" s="333"/>
      <c r="JHP92" s="333"/>
      <c r="JHQ92" s="333"/>
      <c r="JHR92" s="333"/>
      <c r="JHS92" s="333"/>
      <c r="JHT92" s="333"/>
      <c r="JHU92" s="333"/>
      <c r="JHV92" s="333"/>
      <c r="JHW92" s="333"/>
      <c r="JHX92" s="333"/>
      <c r="JHY92" s="333"/>
      <c r="JHZ92" s="333"/>
      <c r="JIA92" s="333"/>
      <c r="JIB92" s="333"/>
      <c r="JIC92" s="333"/>
      <c r="JID92" s="333"/>
      <c r="JIE92" s="333"/>
      <c r="JIF92" s="333"/>
      <c r="JIG92" s="333"/>
      <c r="JIH92" s="333"/>
      <c r="JII92" s="333"/>
      <c r="JIJ92" s="333"/>
      <c r="JIK92" s="333"/>
      <c r="JIL92" s="333"/>
      <c r="JIM92" s="333"/>
      <c r="JIN92" s="333"/>
      <c r="JIO92" s="333"/>
      <c r="JIP92" s="333"/>
      <c r="JIQ92" s="333"/>
      <c r="JIR92" s="333"/>
      <c r="JIS92" s="333"/>
      <c r="JIT92" s="333"/>
      <c r="JIU92" s="333"/>
      <c r="JIV92" s="333"/>
      <c r="JIW92" s="333"/>
      <c r="JIX92" s="333"/>
      <c r="JIY92" s="333"/>
      <c r="JIZ92" s="333"/>
      <c r="JJA92" s="333"/>
      <c r="JJB92" s="333"/>
      <c r="JJC92" s="333"/>
      <c r="JJD92" s="333"/>
      <c r="JJE92" s="333"/>
      <c r="JJF92" s="333"/>
      <c r="JJG92" s="333"/>
      <c r="JJH92" s="333"/>
      <c r="JJI92" s="333"/>
      <c r="JJJ92" s="333"/>
      <c r="JJK92" s="333"/>
      <c r="JJL92" s="333"/>
      <c r="JJM92" s="333"/>
      <c r="JJN92" s="333"/>
      <c r="JJO92" s="333"/>
      <c r="JJP92" s="333"/>
      <c r="JJQ92" s="333"/>
      <c r="JJR92" s="333"/>
      <c r="JJS92" s="333"/>
      <c r="JJT92" s="333"/>
      <c r="JJU92" s="333"/>
      <c r="JJV92" s="333"/>
      <c r="JJW92" s="333"/>
      <c r="JJX92" s="333"/>
      <c r="JJY92" s="333"/>
      <c r="JJZ92" s="333"/>
      <c r="JKA92" s="333"/>
      <c r="JKB92" s="333"/>
      <c r="JKC92" s="333"/>
      <c r="JKD92" s="333"/>
      <c r="JKE92" s="333"/>
      <c r="JKF92" s="333"/>
      <c r="JKG92" s="333"/>
      <c r="JKH92" s="333"/>
      <c r="JKI92" s="333"/>
      <c r="JKJ92" s="333"/>
      <c r="JKK92" s="333"/>
      <c r="JKL92" s="333"/>
      <c r="JKM92" s="333"/>
      <c r="JKN92" s="333"/>
      <c r="JKO92" s="333"/>
      <c r="JKP92" s="333"/>
      <c r="JKQ92" s="333"/>
      <c r="JKR92" s="333"/>
      <c r="JKS92" s="333"/>
      <c r="JKT92" s="333"/>
      <c r="JKU92" s="333"/>
      <c r="JKV92" s="333"/>
      <c r="JKW92" s="333"/>
      <c r="JKX92" s="333"/>
      <c r="JKY92" s="333"/>
      <c r="JKZ92" s="333"/>
      <c r="JLA92" s="333"/>
      <c r="JLB92" s="333"/>
      <c r="JLC92" s="333"/>
      <c r="JLD92" s="333"/>
      <c r="JLE92" s="333"/>
      <c r="JLF92" s="333"/>
      <c r="JLG92" s="333"/>
      <c r="JLH92" s="333"/>
      <c r="JLI92" s="333"/>
      <c r="JLJ92" s="333"/>
      <c r="JLK92" s="333"/>
      <c r="JLL92" s="333"/>
      <c r="JLM92" s="333"/>
      <c r="JLN92" s="333"/>
      <c r="JLO92" s="333"/>
      <c r="JLP92" s="333"/>
      <c r="JLQ92" s="333"/>
      <c r="JLR92" s="333"/>
      <c r="JLS92" s="333"/>
      <c r="JLT92" s="333"/>
      <c r="JLU92" s="333"/>
      <c r="JLV92" s="333"/>
      <c r="JLW92" s="333"/>
      <c r="JLX92" s="333"/>
      <c r="JLY92" s="333"/>
      <c r="JLZ92" s="333"/>
      <c r="JMA92" s="333"/>
      <c r="JMB92" s="333"/>
      <c r="JMC92" s="333"/>
      <c r="JMD92" s="333"/>
      <c r="JME92" s="333"/>
      <c r="JMF92" s="333"/>
      <c r="JMG92" s="333"/>
      <c r="JMH92" s="333"/>
      <c r="JMI92" s="333"/>
      <c r="JMJ92" s="333"/>
      <c r="JMK92" s="333"/>
      <c r="JML92" s="333"/>
      <c r="JMM92" s="333"/>
      <c r="JMN92" s="333"/>
      <c r="JMO92" s="333"/>
      <c r="JMP92" s="333"/>
      <c r="JMQ92" s="333"/>
      <c r="JMR92" s="333"/>
      <c r="JMS92" s="333"/>
      <c r="JMT92" s="333"/>
      <c r="JMU92" s="333"/>
      <c r="JMV92" s="333"/>
      <c r="JMW92" s="333"/>
      <c r="JMX92" s="333"/>
      <c r="JMY92" s="333"/>
      <c r="JMZ92" s="333"/>
      <c r="JNA92" s="333"/>
      <c r="JNB92" s="333"/>
      <c r="JNC92" s="333"/>
      <c r="JND92" s="333"/>
      <c r="JNE92" s="333"/>
      <c r="JNF92" s="333"/>
      <c r="JNG92" s="333"/>
      <c r="JNH92" s="333"/>
      <c r="JNI92" s="333"/>
      <c r="JNJ92" s="333"/>
      <c r="JNK92" s="333"/>
      <c r="JNL92" s="333"/>
      <c r="JNM92" s="333"/>
      <c r="JNN92" s="333"/>
      <c r="JNO92" s="333"/>
      <c r="JNP92" s="333"/>
      <c r="JNQ92" s="333"/>
      <c r="JNR92" s="333"/>
      <c r="JNS92" s="333"/>
      <c r="JNT92" s="333"/>
      <c r="JNU92" s="333"/>
      <c r="JNV92" s="333"/>
      <c r="JNW92" s="333"/>
      <c r="JNX92" s="333"/>
      <c r="JNY92" s="333"/>
      <c r="JNZ92" s="333"/>
      <c r="JOA92" s="333"/>
      <c r="JOB92" s="333"/>
      <c r="JOC92" s="333"/>
      <c r="JOD92" s="333"/>
      <c r="JOE92" s="333"/>
      <c r="JOF92" s="333"/>
      <c r="JOG92" s="333"/>
      <c r="JOH92" s="333"/>
      <c r="JOI92" s="333"/>
      <c r="JOJ92" s="333"/>
      <c r="JOK92" s="333"/>
      <c r="JOL92" s="333"/>
      <c r="JOM92" s="333"/>
      <c r="JON92" s="333"/>
      <c r="JOO92" s="333"/>
      <c r="JOP92" s="333"/>
      <c r="JOQ92" s="333"/>
      <c r="JOR92" s="333"/>
      <c r="JOS92" s="333"/>
      <c r="JOT92" s="333"/>
      <c r="JOU92" s="333"/>
      <c r="JOV92" s="333"/>
      <c r="JOW92" s="333"/>
      <c r="JOX92" s="333"/>
      <c r="JOY92" s="333"/>
      <c r="JOZ92" s="333"/>
      <c r="JPA92" s="333"/>
      <c r="JPB92" s="333"/>
      <c r="JPC92" s="333"/>
      <c r="JPD92" s="333"/>
      <c r="JPE92" s="333"/>
      <c r="JPF92" s="333"/>
      <c r="JPG92" s="333"/>
      <c r="JPH92" s="333"/>
      <c r="JPI92" s="333"/>
      <c r="JPJ92" s="333"/>
      <c r="JPK92" s="333"/>
      <c r="JPL92" s="333"/>
      <c r="JPM92" s="333"/>
      <c r="JPN92" s="333"/>
      <c r="JPO92" s="333"/>
      <c r="JPP92" s="333"/>
      <c r="JPQ92" s="333"/>
      <c r="JPR92" s="333"/>
      <c r="JPS92" s="333"/>
      <c r="JPT92" s="333"/>
      <c r="JPU92" s="333"/>
      <c r="JPV92" s="333"/>
      <c r="JPW92" s="333"/>
      <c r="JPX92" s="333"/>
      <c r="JPY92" s="333"/>
      <c r="JPZ92" s="333"/>
      <c r="JQA92" s="333"/>
      <c r="JQB92" s="333"/>
      <c r="JQC92" s="333"/>
      <c r="JQD92" s="333"/>
      <c r="JQE92" s="333"/>
      <c r="JQF92" s="333"/>
      <c r="JQG92" s="333"/>
      <c r="JQH92" s="333"/>
      <c r="JQI92" s="333"/>
      <c r="JQJ92" s="333"/>
      <c r="JQK92" s="333"/>
      <c r="JQL92" s="333"/>
      <c r="JQM92" s="333"/>
      <c r="JQN92" s="333"/>
      <c r="JQO92" s="333"/>
      <c r="JQP92" s="333"/>
      <c r="JQQ92" s="333"/>
      <c r="JQR92" s="333"/>
      <c r="JQS92" s="333"/>
      <c r="JQT92" s="333"/>
      <c r="JQU92" s="333"/>
      <c r="JQV92" s="333"/>
      <c r="JQW92" s="333"/>
      <c r="JQX92" s="333"/>
      <c r="JQY92" s="333"/>
      <c r="JQZ92" s="333"/>
      <c r="JRA92" s="333"/>
      <c r="JRB92" s="333"/>
      <c r="JRC92" s="333"/>
      <c r="JRD92" s="333"/>
      <c r="JRE92" s="333"/>
      <c r="JRF92" s="333"/>
      <c r="JRG92" s="333"/>
      <c r="JRH92" s="333"/>
      <c r="JRI92" s="333"/>
      <c r="JRJ92" s="333"/>
      <c r="JRK92" s="333"/>
      <c r="JRL92" s="333"/>
      <c r="JRM92" s="333"/>
      <c r="JRN92" s="333"/>
      <c r="JRO92" s="333"/>
      <c r="JRP92" s="333"/>
      <c r="JRQ92" s="333"/>
      <c r="JRR92" s="333"/>
      <c r="JRS92" s="333"/>
      <c r="JRT92" s="333"/>
      <c r="JRU92" s="333"/>
      <c r="JRV92" s="333"/>
      <c r="JRW92" s="333"/>
      <c r="JRX92" s="333"/>
      <c r="JRY92" s="333"/>
      <c r="JRZ92" s="333"/>
      <c r="JSA92" s="333"/>
      <c r="JSB92" s="333"/>
      <c r="JSC92" s="333"/>
      <c r="JSD92" s="333"/>
      <c r="JSE92" s="333"/>
      <c r="JSF92" s="333"/>
      <c r="JSG92" s="333"/>
      <c r="JSH92" s="333"/>
      <c r="JSI92" s="333"/>
      <c r="JSJ92" s="333"/>
      <c r="JSK92" s="333"/>
      <c r="JSL92" s="333"/>
      <c r="JSM92" s="333"/>
      <c r="JSN92" s="333"/>
      <c r="JSO92" s="333"/>
      <c r="JSP92" s="333"/>
      <c r="JSQ92" s="333"/>
      <c r="JSR92" s="333"/>
      <c r="JSS92" s="333"/>
      <c r="JST92" s="333"/>
      <c r="JSU92" s="333"/>
      <c r="JSV92" s="333"/>
      <c r="JSW92" s="333"/>
      <c r="JSX92" s="333"/>
      <c r="JSY92" s="333"/>
      <c r="JSZ92" s="333"/>
      <c r="JTA92" s="333"/>
      <c r="JTB92" s="333"/>
      <c r="JTC92" s="333"/>
      <c r="JTD92" s="333"/>
      <c r="JTE92" s="333"/>
      <c r="JTF92" s="333"/>
      <c r="JTG92" s="333"/>
      <c r="JTH92" s="333"/>
      <c r="JTI92" s="333"/>
      <c r="JTJ92" s="333"/>
      <c r="JTK92" s="333"/>
      <c r="JTL92" s="333"/>
      <c r="JTM92" s="333"/>
      <c r="JTN92" s="333"/>
      <c r="JTO92" s="333"/>
      <c r="JTP92" s="333"/>
      <c r="JTQ92" s="333"/>
      <c r="JTR92" s="333"/>
      <c r="JTS92" s="333"/>
      <c r="JTT92" s="333"/>
      <c r="JTU92" s="333"/>
      <c r="JTV92" s="333"/>
      <c r="JTW92" s="333"/>
      <c r="JTX92" s="333"/>
      <c r="JTY92" s="333"/>
      <c r="JTZ92" s="333"/>
      <c r="JUA92" s="333"/>
      <c r="JUB92" s="333"/>
      <c r="JUC92" s="333"/>
      <c r="JUD92" s="333"/>
      <c r="JUE92" s="333"/>
      <c r="JUF92" s="333"/>
      <c r="JUG92" s="333"/>
      <c r="JUH92" s="333"/>
      <c r="JUI92" s="333"/>
      <c r="JUJ92" s="333"/>
      <c r="JUK92" s="333"/>
      <c r="JUL92" s="333"/>
      <c r="JUM92" s="333"/>
      <c r="JUN92" s="333"/>
      <c r="JUO92" s="333"/>
      <c r="JUP92" s="333"/>
      <c r="JUQ92" s="333"/>
      <c r="JUR92" s="333"/>
      <c r="JUS92" s="333"/>
      <c r="JUT92" s="333"/>
      <c r="JUU92" s="333"/>
      <c r="JUV92" s="333"/>
      <c r="JUW92" s="333"/>
      <c r="JUX92" s="333"/>
      <c r="JUY92" s="333"/>
      <c r="JUZ92" s="333"/>
      <c r="JVA92" s="333"/>
      <c r="JVB92" s="333"/>
      <c r="JVC92" s="333"/>
      <c r="JVD92" s="333"/>
      <c r="JVE92" s="333"/>
      <c r="JVF92" s="333"/>
      <c r="JVG92" s="333"/>
      <c r="JVH92" s="333"/>
      <c r="JVI92" s="333"/>
      <c r="JVJ92" s="333"/>
      <c r="JVK92" s="333"/>
      <c r="JVL92" s="333"/>
      <c r="JVM92" s="333"/>
      <c r="JVN92" s="333"/>
      <c r="JVO92" s="333"/>
      <c r="JVP92" s="333"/>
      <c r="JVQ92" s="333"/>
      <c r="JVR92" s="333"/>
      <c r="JVS92" s="333"/>
      <c r="JVT92" s="333"/>
      <c r="JVU92" s="333"/>
      <c r="JVV92" s="333"/>
      <c r="JVW92" s="333"/>
      <c r="JVX92" s="333"/>
      <c r="JVY92" s="333"/>
      <c r="JVZ92" s="333"/>
      <c r="JWA92" s="333"/>
      <c r="JWB92" s="333"/>
      <c r="JWC92" s="333"/>
      <c r="JWD92" s="333"/>
      <c r="JWE92" s="333"/>
      <c r="JWF92" s="333"/>
      <c r="JWG92" s="333"/>
      <c r="JWH92" s="333"/>
      <c r="JWI92" s="333"/>
      <c r="JWJ92" s="333"/>
      <c r="JWK92" s="333"/>
      <c r="JWL92" s="333"/>
      <c r="JWM92" s="333"/>
      <c r="JWN92" s="333"/>
      <c r="JWO92" s="333"/>
      <c r="JWP92" s="333"/>
      <c r="JWQ92" s="333"/>
      <c r="JWR92" s="333"/>
      <c r="JWS92" s="333"/>
      <c r="JWT92" s="333"/>
      <c r="JWU92" s="333"/>
      <c r="JWV92" s="333"/>
      <c r="JWW92" s="333"/>
      <c r="JWX92" s="333"/>
      <c r="JWY92" s="333"/>
      <c r="JWZ92" s="333"/>
      <c r="JXA92" s="333"/>
      <c r="JXB92" s="333"/>
      <c r="JXC92" s="333"/>
      <c r="JXD92" s="333"/>
      <c r="JXE92" s="333"/>
      <c r="JXF92" s="333"/>
      <c r="JXG92" s="333"/>
      <c r="JXH92" s="333"/>
      <c r="JXI92" s="333"/>
      <c r="JXJ92" s="333"/>
      <c r="JXK92" s="333"/>
      <c r="JXL92" s="333"/>
      <c r="JXM92" s="333"/>
      <c r="JXN92" s="333"/>
      <c r="JXO92" s="333"/>
      <c r="JXP92" s="333"/>
      <c r="JXQ92" s="333"/>
      <c r="JXR92" s="333"/>
      <c r="JXS92" s="333"/>
      <c r="JXT92" s="333"/>
      <c r="JXU92" s="333"/>
      <c r="JXV92" s="333"/>
      <c r="JXW92" s="333"/>
      <c r="JXX92" s="333"/>
      <c r="JXY92" s="333"/>
      <c r="JXZ92" s="333"/>
      <c r="JYA92" s="333"/>
      <c r="JYB92" s="333"/>
      <c r="JYC92" s="333"/>
      <c r="JYD92" s="333"/>
      <c r="JYE92" s="333"/>
      <c r="JYF92" s="333"/>
      <c r="JYG92" s="333"/>
      <c r="JYH92" s="333"/>
      <c r="JYI92" s="333"/>
      <c r="JYJ92" s="333"/>
      <c r="JYK92" s="333"/>
      <c r="JYL92" s="333"/>
      <c r="JYM92" s="333"/>
      <c r="JYN92" s="333"/>
      <c r="JYO92" s="333"/>
      <c r="JYP92" s="333"/>
      <c r="JYQ92" s="333"/>
      <c r="JYR92" s="333"/>
      <c r="JYS92" s="333"/>
      <c r="JYT92" s="333"/>
      <c r="JYU92" s="333"/>
      <c r="JYV92" s="333"/>
      <c r="JYW92" s="333"/>
      <c r="JYX92" s="333"/>
      <c r="JYY92" s="333"/>
      <c r="JYZ92" s="333"/>
      <c r="JZA92" s="333"/>
      <c r="JZB92" s="333"/>
      <c r="JZC92" s="333"/>
      <c r="JZD92" s="333"/>
      <c r="JZE92" s="333"/>
      <c r="JZF92" s="333"/>
      <c r="JZG92" s="333"/>
      <c r="JZH92" s="333"/>
      <c r="JZI92" s="333"/>
      <c r="JZJ92" s="333"/>
      <c r="JZK92" s="333"/>
      <c r="JZL92" s="333"/>
      <c r="JZM92" s="333"/>
      <c r="JZN92" s="333"/>
      <c r="JZO92" s="333"/>
      <c r="JZP92" s="333"/>
      <c r="JZQ92" s="333"/>
      <c r="JZR92" s="333"/>
      <c r="JZS92" s="333"/>
      <c r="JZT92" s="333"/>
      <c r="JZU92" s="333"/>
      <c r="JZV92" s="333"/>
      <c r="JZW92" s="333"/>
      <c r="JZX92" s="333"/>
      <c r="JZY92" s="333"/>
      <c r="JZZ92" s="333"/>
      <c r="KAA92" s="333"/>
      <c r="KAB92" s="333"/>
      <c r="KAC92" s="333"/>
      <c r="KAD92" s="333"/>
      <c r="KAE92" s="333"/>
      <c r="KAF92" s="333"/>
      <c r="KAG92" s="333"/>
      <c r="KAH92" s="333"/>
      <c r="KAI92" s="333"/>
      <c r="KAJ92" s="333"/>
      <c r="KAK92" s="333"/>
      <c r="KAL92" s="333"/>
      <c r="KAM92" s="333"/>
      <c r="KAN92" s="333"/>
      <c r="KAO92" s="333"/>
      <c r="KAP92" s="333"/>
      <c r="KAQ92" s="333"/>
      <c r="KAR92" s="333"/>
      <c r="KAS92" s="333"/>
      <c r="KAT92" s="333"/>
      <c r="KAU92" s="333"/>
      <c r="KAV92" s="333"/>
      <c r="KAW92" s="333"/>
      <c r="KAX92" s="333"/>
      <c r="KAY92" s="333"/>
      <c r="KAZ92" s="333"/>
      <c r="KBA92" s="333"/>
      <c r="KBB92" s="333"/>
      <c r="KBC92" s="333"/>
      <c r="KBD92" s="333"/>
      <c r="KBE92" s="333"/>
      <c r="KBF92" s="333"/>
      <c r="KBG92" s="333"/>
      <c r="KBH92" s="333"/>
      <c r="KBI92" s="333"/>
      <c r="KBJ92" s="333"/>
      <c r="KBK92" s="333"/>
      <c r="KBL92" s="333"/>
      <c r="KBM92" s="333"/>
      <c r="KBN92" s="333"/>
      <c r="KBO92" s="333"/>
      <c r="KBP92" s="333"/>
      <c r="KBQ92" s="333"/>
      <c r="KBR92" s="333"/>
      <c r="KBS92" s="333"/>
      <c r="KBT92" s="333"/>
      <c r="KBU92" s="333"/>
      <c r="KBV92" s="333"/>
      <c r="KBW92" s="333"/>
      <c r="KBX92" s="333"/>
      <c r="KBY92" s="333"/>
      <c r="KBZ92" s="333"/>
      <c r="KCA92" s="333"/>
      <c r="KCB92" s="333"/>
      <c r="KCC92" s="333"/>
      <c r="KCD92" s="333"/>
      <c r="KCE92" s="333"/>
      <c r="KCF92" s="333"/>
      <c r="KCG92" s="333"/>
      <c r="KCH92" s="333"/>
      <c r="KCI92" s="333"/>
      <c r="KCJ92" s="333"/>
      <c r="KCK92" s="333"/>
      <c r="KCL92" s="333"/>
      <c r="KCM92" s="333"/>
      <c r="KCN92" s="333"/>
      <c r="KCO92" s="333"/>
      <c r="KCP92" s="333"/>
      <c r="KCQ92" s="333"/>
      <c r="KCR92" s="333"/>
      <c r="KCS92" s="333"/>
      <c r="KCT92" s="333"/>
      <c r="KCU92" s="333"/>
      <c r="KCV92" s="333"/>
      <c r="KCW92" s="333"/>
      <c r="KCX92" s="333"/>
      <c r="KCY92" s="333"/>
      <c r="KCZ92" s="333"/>
      <c r="KDA92" s="333"/>
      <c r="KDB92" s="333"/>
      <c r="KDC92" s="333"/>
      <c r="KDD92" s="333"/>
      <c r="KDE92" s="333"/>
      <c r="KDF92" s="333"/>
      <c r="KDG92" s="333"/>
      <c r="KDH92" s="333"/>
      <c r="KDI92" s="333"/>
      <c r="KDJ92" s="333"/>
      <c r="KDK92" s="333"/>
      <c r="KDL92" s="333"/>
      <c r="KDM92" s="333"/>
      <c r="KDN92" s="333"/>
      <c r="KDO92" s="333"/>
      <c r="KDP92" s="333"/>
      <c r="KDQ92" s="333"/>
      <c r="KDR92" s="333"/>
      <c r="KDS92" s="333"/>
      <c r="KDT92" s="333"/>
      <c r="KDU92" s="333"/>
      <c r="KDV92" s="333"/>
      <c r="KDW92" s="333"/>
      <c r="KDX92" s="333"/>
      <c r="KDY92" s="333"/>
      <c r="KDZ92" s="333"/>
      <c r="KEA92" s="333"/>
      <c r="KEB92" s="333"/>
      <c r="KEC92" s="333"/>
      <c r="KED92" s="333"/>
      <c r="KEE92" s="333"/>
      <c r="KEF92" s="333"/>
      <c r="KEG92" s="333"/>
      <c r="KEH92" s="333"/>
      <c r="KEI92" s="333"/>
      <c r="KEJ92" s="333"/>
      <c r="KEK92" s="333"/>
      <c r="KEL92" s="333"/>
      <c r="KEM92" s="333"/>
      <c r="KEN92" s="333"/>
      <c r="KEO92" s="333"/>
      <c r="KEP92" s="333"/>
      <c r="KEQ92" s="333"/>
      <c r="KER92" s="333"/>
      <c r="KES92" s="333"/>
      <c r="KET92" s="333"/>
      <c r="KEU92" s="333"/>
      <c r="KEV92" s="333"/>
      <c r="KEW92" s="333"/>
      <c r="KEX92" s="333"/>
      <c r="KEY92" s="333"/>
      <c r="KEZ92" s="333"/>
      <c r="KFA92" s="333"/>
      <c r="KFB92" s="333"/>
      <c r="KFC92" s="333"/>
      <c r="KFD92" s="333"/>
      <c r="KFE92" s="333"/>
      <c r="KFF92" s="333"/>
      <c r="KFG92" s="333"/>
      <c r="KFH92" s="333"/>
      <c r="KFI92" s="333"/>
      <c r="KFJ92" s="333"/>
      <c r="KFK92" s="333"/>
      <c r="KFL92" s="333"/>
      <c r="KFM92" s="333"/>
      <c r="KFN92" s="333"/>
      <c r="KFO92" s="333"/>
      <c r="KFP92" s="333"/>
      <c r="KFQ92" s="333"/>
      <c r="KFR92" s="333"/>
      <c r="KFS92" s="333"/>
      <c r="KFT92" s="333"/>
      <c r="KFU92" s="333"/>
      <c r="KFV92" s="333"/>
      <c r="KFW92" s="333"/>
      <c r="KFX92" s="333"/>
      <c r="KFY92" s="333"/>
      <c r="KFZ92" s="333"/>
      <c r="KGA92" s="333"/>
      <c r="KGB92" s="333"/>
      <c r="KGC92" s="333"/>
      <c r="KGD92" s="333"/>
      <c r="KGE92" s="333"/>
      <c r="KGF92" s="333"/>
      <c r="KGG92" s="333"/>
      <c r="KGH92" s="333"/>
      <c r="KGI92" s="333"/>
      <c r="KGJ92" s="333"/>
      <c r="KGK92" s="333"/>
      <c r="KGL92" s="333"/>
      <c r="KGM92" s="333"/>
      <c r="KGN92" s="333"/>
      <c r="KGO92" s="333"/>
      <c r="KGP92" s="333"/>
      <c r="KGQ92" s="333"/>
      <c r="KGR92" s="333"/>
      <c r="KGS92" s="333"/>
      <c r="KGT92" s="333"/>
      <c r="KGU92" s="333"/>
      <c r="KGV92" s="333"/>
      <c r="KGW92" s="333"/>
      <c r="KGX92" s="333"/>
      <c r="KGY92" s="333"/>
      <c r="KGZ92" s="333"/>
      <c r="KHA92" s="333"/>
      <c r="KHB92" s="333"/>
      <c r="KHC92" s="333"/>
      <c r="KHD92" s="333"/>
      <c r="KHE92" s="333"/>
      <c r="KHF92" s="333"/>
      <c r="KHG92" s="333"/>
      <c r="KHH92" s="333"/>
      <c r="KHI92" s="333"/>
      <c r="KHJ92" s="333"/>
      <c r="KHK92" s="333"/>
      <c r="KHL92" s="333"/>
      <c r="KHM92" s="333"/>
      <c r="KHN92" s="333"/>
      <c r="KHO92" s="333"/>
      <c r="KHP92" s="333"/>
      <c r="KHQ92" s="333"/>
      <c r="KHR92" s="333"/>
      <c r="KHS92" s="333"/>
      <c r="KHT92" s="333"/>
      <c r="KHU92" s="333"/>
      <c r="KHV92" s="333"/>
      <c r="KHW92" s="333"/>
      <c r="KHX92" s="333"/>
      <c r="KHY92" s="333"/>
      <c r="KHZ92" s="333"/>
      <c r="KIA92" s="333"/>
      <c r="KIB92" s="333"/>
      <c r="KIC92" s="333"/>
      <c r="KID92" s="333"/>
      <c r="KIE92" s="333"/>
      <c r="KIF92" s="333"/>
      <c r="KIG92" s="333"/>
      <c r="KIH92" s="333"/>
      <c r="KII92" s="333"/>
      <c r="KIJ92" s="333"/>
      <c r="KIK92" s="333"/>
      <c r="KIL92" s="333"/>
      <c r="KIM92" s="333"/>
      <c r="KIN92" s="333"/>
      <c r="KIO92" s="333"/>
      <c r="KIP92" s="333"/>
      <c r="KIQ92" s="333"/>
      <c r="KIR92" s="333"/>
      <c r="KIS92" s="333"/>
      <c r="KIT92" s="333"/>
      <c r="KIU92" s="333"/>
      <c r="KIV92" s="333"/>
      <c r="KIW92" s="333"/>
      <c r="KIX92" s="333"/>
      <c r="KIY92" s="333"/>
      <c r="KIZ92" s="333"/>
      <c r="KJA92" s="333"/>
      <c r="KJB92" s="333"/>
      <c r="KJC92" s="333"/>
      <c r="KJD92" s="333"/>
      <c r="KJE92" s="333"/>
      <c r="KJF92" s="333"/>
      <c r="KJG92" s="333"/>
      <c r="KJH92" s="333"/>
      <c r="KJI92" s="333"/>
      <c r="KJJ92" s="333"/>
      <c r="KJK92" s="333"/>
      <c r="KJL92" s="333"/>
      <c r="KJM92" s="333"/>
      <c r="KJN92" s="333"/>
      <c r="KJO92" s="333"/>
      <c r="KJP92" s="333"/>
      <c r="KJQ92" s="333"/>
      <c r="KJR92" s="333"/>
      <c r="KJS92" s="333"/>
      <c r="KJT92" s="333"/>
      <c r="KJU92" s="333"/>
      <c r="KJV92" s="333"/>
      <c r="KJW92" s="333"/>
      <c r="KJX92" s="333"/>
      <c r="KJY92" s="333"/>
      <c r="KJZ92" s="333"/>
      <c r="KKA92" s="333"/>
      <c r="KKB92" s="333"/>
      <c r="KKC92" s="333"/>
      <c r="KKD92" s="333"/>
      <c r="KKE92" s="333"/>
      <c r="KKF92" s="333"/>
      <c r="KKG92" s="333"/>
      <c r="KKH92" s="333"/>
      <c r="KKI92" s="333"/>
      <c r="KKJ92" s="333"/>
      <c r="KKK92" s="333"/>
      <c r="KKL92" s="333"/>
      <c r="KKM92" s="333"/>
      <c r="KKN92" s="333"/>
      <c r="KKO92" s="333"/>
      <c r="KKP92" s="333"/>
      <c r="KKQ92" s="333"/>
      <c r="KKR92" s="333"/>
      <c r="KKS92" s="333"/>
      <c r="KKT92" s="333"/>
      <c r="KKU92" s="333"/>
      <c r="KKV92" s="333"/>
      <c r="KKW92" s="333"/>
      <c r="KKX92" s="333"/>
      <c r="KKY92" s="333"/>
      <c r="KKZ92" s="333"/>
      <c r="KLA92" s="333"/>
      <c r="KLB92" s="333"/>
      <c r="KLC92" s="333"/>
      <c r="KLD92" s="333"/>
      <c r="KLE92" s="333"/>
      <c r="KLF92" s="333"/>
      <c r="KLG92" s="333"/>
      <c r="KLH92" s="333"/>
      <c r="KLI92" s="333"/>
      <c r="KLJ92" s="333"/>
      <c r="KLK92" s="333"/>
      <c r="KLL92" s="333"/>
      <c r="KLM92" s="333"/>
      <c r="KLN92" s="333"/>
      <c r="KLO92" s="333"/>
      <c r="KLP92" s="333"/>
      <c r="KLQ92" s="333"/>
      <c r="KLR92" s="333"/>
      <c r="KLS92" s="333"/>
      <c r="KLT92" s="333"/>
      <c r="KLU92" s="333"/>
      <c r="KLV92" s="333"/>
      <c r="KLW92" s="333"/>
      <c r="KLX92" s="333"/>
      <c r="KLY92" s="333"/>
      <c r="KLZ92" s="333"/>
      <c r="KMA92" s="333"/>
      <c r="KMB92" s="333"/>
      <c r="KMC92" s="333"/>
      <c r="KMD92" s="333"/>
      <c r="KME92" s="333"/>
      <c r="KMF92" s="333"/>
      <c r="KMG92" s="333"/>
      <c r="KMH92" s="333"/>
      <c r="KMI92" s="333"/>
      <c r="KMJ92" s="333"/>
      <c r="KMK92" s="333"/>
      <c r="KML92" s="333"/>
      <c r="KMM92" s="333"/>
      <c r="KMN92" s="333"/>
      <c r="KMO92" s="333"/>
      <c r="KMP92" s="333"/>
      <c r="KMQ92" s="333"/>
      <c r="KMR92" s="333"/>
      <c r="KMS92" s="333"/>
      <c r="KMT92" s="333"/>
      <c r="KMU92" s="333"/>
      <c r="KMV92" s="333"/>
      <c r="KMW92" s="333"/>
      <c r="KMX92" s="333"/>
      <c r="KMY92" s="333"/>
      <c r="KMZ92" s="333"/>
      <c r="KNA92" s="333"/>
      <c r="KNB92" s="333"/>
      <c r="KNC92" s="333"/>
      <c r="KND92" s="333"/>
      <c r="KNE92" s="333"/>
      <c r="KNF92" s="333"/>
      <c r="KNG92" s="333"/>
      <c r="KNH92" s="333"/>
      <c r="KNI92" s="333"/>
      <c r="KNJ92" s="333"/>
      <c r="KNK92" s="333"/>
      <c r="KNL92" s="333"/>
      <c r="KNM92" s="333"/>
      <c r="KNN92" s="333"/>
      <c r="KNO92" s="333"/>
      <c r="KNP92" s="333"/>
      <c r="KNQ92" s="333"/>
      <c r="KNR92" s="333"/>
      <c r="KNS92" s="333"/>
      <c r="KNT92" s="333"/>
      <c r="KNU92" s="333"/>
      <c r="KNV92" s="333"/>
      <c r="KNW92" s="333"/>
      <c r="KNX92" s="333"/>
      <c r="KNY92" s="333"/>
      <c r="KNZ92" s="333"/>
      <c r="KOA92" s="333"/>
      <c r="KOB92" s="333"/>
      <c r="KOC92" s="333"/>
      <c r="KOD92" s="333"/>
      <c r="KOE92" s="333"/>
      <c r="KOF92" s="333"/>
      <c r="KOG92" s="333"/>
      <c r="KOH92" s="333"/>
      <c r="KOI92" s="333"/>
      <c r="KOJ92" s="333"/>
      <c r="KOK92" s="333"/>
      <c r="KOL92" s="333"/>
      <c r="KOM92" s="333"/>
      <c r="KON92" s="333"/>
      <c r="KOO92" s="333"/>
      <c r="KOP92" s="333"/>
      <c r="KOQ92" s="333"/>
      <c r="KOR92" s="333"/>
      <c r="KOS92" s="333"/>
      <c r="KOT92" s="333"/>
      <c r="KOU92" s="333"/>
      <c r="KOV92" s="333"/>
      <c r="KOW92" s="333"/>
      <c r="KOX92" s="333"/>
      <c r="KOY92" s="333"/>
      <c r="KOZ92" s="333"/>
      <c r="KPA92" s="333"/>
      <c r="KPB92" s="333"/>
      <c r="KPC92" s="333"/>
      <c r="KPD92" s="333"/>
      <c r="KPE92" s="333"/>
      <c r="KPF92" s="333"/>
      <c r="KPG92" s="333"/>
      <c r="KPH92" s="333"/>
      <c r="KPI92" s="333"/>
      <c r="KPJ92" s="333"/>
      <c r="KPK92" s="333"/>
      <c r="KPL92" s="333"/>
      <c r="KPM92" s="333"/>
      <c r="KPN92" s="333"/>
      <c r="KPO92" s="333"/>
      <c r="KPP92" s="333"/>
      <c r="KPQ92" s="333"/>
      <c r="KPR92" s="333"/>
      <c r="KPS92" s="333"/>
      <c r="KPT92" s="333"/>
      <c r="KPU92" s="333"/>
      <c r="KPV92" s="333"/>
      <c r="KPW92" s="333"/>
      <c r="KPX92" s="333"/>
      <c r="KPY92" s="333"/>
      <c r="KPZ92" s="333"/>
      <c r="KQA92" s="333"/>
      <c r="KQB92" s="333"/>
      <c r="KQC92" s="333"/>
      <c r="KQD92" s="333"/>
      <c r="KQE92" s="333"/>
      <c r="KQF92" s="333"/>
      <c r="KQG92" s="333"/>
      <c r="KQH92" s="333"/>
      <c r="KQI92" s="333"/>
      <c r="KQJ92" s="333"/>
      <c r="KQK92" s="333"/>
      <c r="KQL92" s="333"/>
      <c r="KQM92" s="333"/>
      <c r="KQN92" s="333"/>
      <c r="KQO92" s="333"/>
      <c r="KQP92" s="333"/>
      <c r="KQQ92" s="333"/>
      <c r="KQR92" s="333"/>
      <c r="KQS92" s="333"/>
      <c r="KQT92" s="333"/>
      <c r="KQU92" s="333"/>
      <c r="KQV92" s="333"/>
      <c r="KQW92" s="333"/>
      <c r="KQX92" s="333"/>
      <c r="KQY92" s="333"/>
      <c r="KQZ92" s="333"/>
      <c r="KRA92" s="333"/>
      <c r="KRB92" s="333"/>
      <c r="KRC92" s="333"/>
      <c r="KRD92" s="333"/>
      <c r="KRE92" s="333"/>
      <c r="KRF92" s="333"/>
      <c r="KRG92" s="333"/>
      <c r="KRH92" s="333"/>
      <c r="KRI92" s="333"/>
      <c r="KRJ92" s="333"/>
      <c r="KRK92" s="333"/>
      <c r="KRL92" s="333"/>
      <c r="KRM92" s="333"/>
      <c r="KRN92" s="333"/>
      <c r="KRO92" s="333"/>
      <c r="KRP92" s="333"/>
      <c r="KRQ92" s="333"/>
      <c r="KRR92" s="333"/>
      <c r="KRS92" s="333"/>
      <c r="KRT92" s="333"/>
      <c r="KRU92" s="333"/>
      <c r="KRV92" s="333"/>
      <c r="KRW92" s="333"/>
      <c r="KRX92" s="333"/>
      <c r="KRY92" s="333"/>
      <c r="KRZ92" s="333"/>
      <c r="KSA92" s="333"/>
      <c r="KSB92" s="333"/>
      <c r="KSC92" s="333"/>
      <c r="KSD92" s="333"/>
      <c r="KSE92" s="333"/>
      <c r="KSF92" s="333"/>
      <c r="KSG92" s="333"/>
      <c r="KSH92" s="333"/>
      <c r="KSI92" s="333"/>
      <c r="KSJ92" s="333"/>
      <c r="KSK92" s="333"/>
      <c r="KSL92" s="333"/>
      <c r="KSM92" s="333"/>
      <c r="KSN92" s="333"/>
      <c r="KSO92" s="333"/>
      <c r="KSP92" s="333"/>
      <c r="KSQ92" s="333"/>
      <c r="KSR92" s="333"/>
      <c r="KSS92" s="333"/>
      <c r="KST92" s="333"/>
      <c r="KSU92" s="333"/>
      <c r="KSV92" s="333"/>
      <c r="KSW92" s="333"/>
      <c r="KSX92" s="333"/>
      <c r="KSY92" s="333"/>
      <c r="KSZ92" s="333"/>
      <c r="KTA92" s="333"/>
      <c r="KTB92" s="333"/>
      <c r="KTC92" s="333"/>
      <c r="KTD92" s="333"/>
      <c r="KTE92" s="333"/>
      <c r="KTF92" s="333"/>
      <c r="KTG92" s="333"/>
      <c r="KTH92" s="333"/>
      <c r="KTI92" s="333"/>
      <c r="KTJ92" s="333"/>
      <c r="KTK92" s="333"/>
      <c r="KTL92" s="333"/>
      <c r="KTM92" s="333"/>
      <c r="KTN92" s="333"/>
      <c r="KTO92" s="333"/>
      <c r="KTP92" s="333"/>
      <c r="KTQ92" s="333"/>
      <c r="KTR92" s="333"/>
      <c r="KTS92" s="333"/>
      <c r="KTT92" s="333"/>
      <c r="KTU92" s="333"/>
      <c r="KTV92" s="333"/>
      <c r="KTW92" s="333"/>
      <c r="KTX92" s="333"/>
      <c r="KTY92" s="333"/>
      <c r="KTZ92" s="333"/>
      <c r="KUA92" s="333"/>
      <c r="KUB92" s="333"/>
      <c r="KUC92" s="333"/>
      <c r="KUD92" s="333"/>
      <c r="KUE92" s="333"/>
      <c r="KUF92" s="333"/>
      <c r="KUG92" s="333"/>
      <c r="KUH92" s="333"/>
      <c r="KUI92" s="333"/>
      <c r="KUJ92" s="333"/>
      <c r="KUK92" s="333"/>
      <c r="KUL92" s="333"/>
      <c r="KUM92" s="333"/>
      <c r="KUN92" s="333"/>
      <c r="KUO92" s="333"/>
      <c r="KUP92" s="333"/>
      <c r="KUQ92" s="333"/>
      <c r="KUR92" s="333"/>
      <c r="KUS92" s="333"/>
      <c r="KUT92" s="333"/>
      <c r="KUU92" s="333"/>
      <c r="KUV92" s="333"/>
      <c r="KUW92" s="333"/>
      <c r="KUX92" s="333"/>
      <c r="KUY92" s="333"/>
      <c r="KUZ92" s="333"/>
      <c r="KVA92" s="333"/>
      <c r="KVB92" s="333"/>
      <c r="KVC92" s="333"/>
      <c r="KVD92" s="333"/>
      <c r="KVE92" s="333"/>
      <c r="KVF92" s="333"/>
      <c r="KVG92" s="333"/>
      <c r="KVH92" s="333"/>
      <c r="KVI92" s="333"/>
      <c r="KVJ92" s="333"/>
      <c r="KVK92" s="333"/>
      <c r="KVL92" s="333"/>
      <c r="KVM92" s="333"/>
      <c r="KVN92" s="333"/>
      <c r="KVO92" s="333"/>
      <c r="KVP92" s="333"/>
      <c r="KVQ92" s="333"/>
      <c r="KVR92" s="333"/>
      <c r="KVS92" s="333"/>
      <c r="KVT92" s="333"/>
      <c r="KVU92" s="333"/>
      <c r="KVV92" s="333"/>
      <c r="KVW92" s="333"/>
      <c r="KVX92" s="333"/>
      <c r="KVY92" s="333"/>
      <c r="KVZ92" s="333"/>
      <c r="KWA92" s="333"/>
      <c r="KWB92" s="333"/>
      <c r="KWC92" s="333"/>
      <c r="KWD92" s="333"/>
      <c r="KWE92" s="333"/>
      <c r="KWF92" s="333"/>
      <c r="KWG92" s="333"/>
      <c r="KWH92" s="333"/>
      <c r="KWI92" s="333"/>
      <c r="KWJ92" s="333"/>
      <c r="KWK92" s="333"/>
      <c r="KWL92" s="333"/>
      <c r="KWM92" s="333"/>
      <c r="KWN92" s="333"/>
      <c r="KWO92" s="333"/>
      <c r="KWP92" s="333"/>
      <c r="KWQ92" s="333"/>
      <c r="KWR92" s="333"/>
      <c r="KWS92" s="333"/>
      <c r="KWT92" s="333"/>
      <c r="KWU92" s="333"/>
      <c r="KWV92" s="333"/>
      <c r="KWW92" s="333"/>
      <c r="KWX92" s="333"/>
      <c r="KWY92" s="333"/>
      <c r="KWZ92" s="333"/>
      <c r="KXA92" s="333"/>
      <c r="KXB92" s="333"/>
      <c r="KXC92" s="333"/>
      <c r="KXD92" s="333"/>
      <c r="KXE92" s="333"/>
      <c r="KXF92" s="333"/>
      <c r="KXG92" s="333"/>
      <c r="KXH92" s="333"/>
      <c r="KXI92" s="333"/>
      <c r="KXJ92" s="333"/>
      <c r="KXK92" s="333"/>
      <c r="KXL92" s="333"/>
      <c r="KXM92" s="333"/>
      <c r="KXN92" s="333"/>
      <c r="KXO92" s="333"/>
      <c r="KXP92" s="333"/>
      <c r="KXQ92" s="333"/>
      <c r="KXR92" s="333"/>
      <c r="KXS92" s="333"/>
      <c r="KXT92" s="333"/>
      <c r="KXU92" s="333"/>
      <c r="KXV92" s="333"/>
      <c r="KXW92" s="333"/>
      <c r="KXX92" s="333"/>
      <c r="KXY92" s="333"/>
      <c r="KXZ92" s="333"/>
      <c r="KYA92" s="333"/>
      <c r="KYB92" s="333"/>
      <c r="KYC92" s="333"/>
      <c r="KYD92" s="333"/>
      <c r="KYE92" s="333"/>
      <c r="KYF92" s="333"/>
      <c r="KYG92" s="333"/>
      <c r="KYH92" s="333"/>
      <c r="KYI92" s="333"/>
      <c r="KYJ92" s="333"/>
      <c r="KYK92" s="333"/>
      <c r="KYL92" s="333"/>
      <c r="KYM92" s="333"/>
      <c r="KYN92" s="333"/>
      <c r="KYO92" s="333"/>
      <c r="KYP92" s="333"/>
      <c r="KYQ92" s="333"/>
      <c r="KYR92" s="333"/>
      <c r="KYS92" s="333"/>
      <c r="KYT92" s="333"/>
      <c r="KYU92" s="333"/>
      <c r="KYV92" s="333"/>
      <c r="KYW92" s="333"/>
      <c r="KYX92" s="333"/>
      <c r="KYY92" s="333"/>
      <c r="KYZ92" s="333"/>
      <c r="KZA92" s="333"/>
      <c r="KZB92" s="333"/>
      <c r="KZC92" s="333"/>
      <c r="KZD92" s="333"/>
      <c r="KZE92" s="333"/>
      <c r="KZF92" s="333"/>
      <c r="KZG92" s="333"/>
      <c r="KZH92" s="333"/>
      <c r="KZI92" s="333"/>
      <c r="KZJ92" s="333"/>
      <c r="KZK92" s="333"/>
      <c r="KZL92" s="333"/>
      <c r="KZM92" s="333"/>
      <c r="KZN92" s="333"/>
      <c r="KZO92" s="333"/>
      <c r="KZP92" s="333"/>
      <c r="KZQ92" s="333"/>
      <c r="KZR92" s="333"/>
      <c r="KZS92" s="333"/>
      <c r="KZT92" s="333"/>
      <c r="KZU92" s="333"/>
      <c r="KZV92" s="333"/>
      <c r="KZW92" s="333"/>
      <c r="KZX92" s="333"/>
      <c r="KZY92" s="333"/>
      <c r="KZZ92" s="333"/>
      <c r="LAA92" s="333"/>
      <c r="LAB92" s="333"/>
      <c r="LAC92" s="333"/>
      <c r="LAD92" s="333"/>
      <c r="LAE92" s="333"/>
      <c r="LAF92" s="333"/>
      <c r="LAG92" s="333"/>
      <c r="LAH92" s="333"/>
      <c r="LAI92" s="333"/>
      <c r="LAJ92" s="333"/>
      <c r="LAK92" s="333"/>
      <c r="LAL92" s="333"/>
      <c r="LAM92" s="333"/>
      <c r="LAN92" s="333"/>
      <c r="LAO92" s="333"/>
      <c r="LAP92" s="333"/>
      <c r="LAQ92" s="333"/>
      <c r="LAR92" s="333"/>
      <c r="LAS92" s="333"/>
      <c r="LAT92" s="333"/>
      <c r="LAU92" s="333"/>
      <c r="LAV92" s="333"/>
      <c r="LAW92" s="333"/>
      <c r="LAX92" s="333"/>
      <c r="LAY92" s="333"/>
      <c r="LAZ92" s="333"/>
      <c r="LBA92" s="333"/>
      <c r="LBB92" s="333"/>
      <c r="LBC92" s="333"/>
      <c r="LBD92" s="333"/>
      <c r="LBE92" s="333"/>
      <c r="LBF92" s="333"/>
      <c r="LBG92" s="333"/>
      <c r="LBH92" s="333"/>
      <c r="LBI92" s="333"/>
      <c r="LBJ92" s="333"/>
      <c r="LBK92" s="333"/>
      <c r="LBL92" s="333"/>
      <c r="LBM92" s="333"/>
      <c r="LBN92" s="333"/>
      <c r="LBO92" s="333"/>
      <c r="LBP92" s="333"/>
      <c r="LBQ92" s="333"/>
      <c r="LBR92" s="333"/>
      <c r="LBS92" s="333"/>
      <c r="LBT92" s="333"/>
      <c r="LBU92" s="333"/>
      <c r="LBV92" s="333"/>
      <c r="LBW92" s="333"/>
      <c r="LBX92" s="333"/>
      <c r="LBY92" s="333"/>
      <c r="LBZ92" s="333"/>
      <c r="LCA92" s="333"/>
      <c r="LCB92" s="333"/>
      <c r="LCC92" s="333"/>
      <c r="LCD92" s="333"/>
      <c r="LCE92" s="333"/>
      <c r="LCF92" s="333"/>
      <c r="LCG92" s="333"/>
      <c r="LCH92" s="333"/>
      <c r="LCI92" s="333"/>
      <c r="LCJ92" s="333"/>
      <c r="LCK92" s="333"/>
      <c r="LCL92" s="333"/>
      <c r="LCM92" s="333"/>
      <c r="LCN92" s="333"/>
      <c r="LCO92" s="333"/>
      <c r="LCP92" s="333"/>
      <c r="LCQ92" s="333"/>
      <c r="LCR92" s="333"/>
      <c r="LCS92" s="333"/>
      <c r="LCT92" s="333"/>
      <c r="LCU92" s="333"/>
      <c r="LCV92" s="333"/>
      <c r="LCW92" s="333"/>
      <c r="LCX92" s="333"/>
      <c r="LCY92" s="333"/>
      <c r="LCZ92" s="333"/>
      <c r="LDA92" s="333"/>
      <c r="LDB92" s="333"/>
      <c r="LDC92" s="333"/>
      <c r="LDD92" s="333"/>
      <c r="LDE92" s="333"/>
      <c r="LDF92" s="333"/>
      <c r="LDG92" s="333"/>
      <c r="LDH92" s="333"/>
      <c r="LDI92" s="333"/>
      <c r="LDJ92" s="333"/>
      <c r="LDK92" s="333"/>
      <c r="LDL92" s="333"/>
      <c r="LDM92" s="333"/>
      <c r="LDN92" s="333"/>
      <c r="LDO92" s="333"/>
      <c r="LDP92" s="333"/>
      <c r="LDQ92" s="333"/>
      <c r="LDR92" s="333"/>
      <c r="LDS92" s="333"/>
      <c r="LDT92" s="333"/>
      <c r="LDU92" s="333"/>
      <c r="LDV92" s="333"/>
      <c r="LDW92" s="333"/>
      <c r="LDX92" s="333"/>
      <c r="LDY92" s="333"/>
      <c r="LDZ92" s="333"/>
      <c r="LEA92" s="333"/>
      <c r="LEB92" s="333"/>
      <c r="LEC92" s="333"/>
      <c r="LED92" s="333"/>
      <c r="LEE92" s="333"/>
      <c r="LEF92" s="333"/>
      <c r="LEG92" s="333"/>
      <c r="LEH92" s="333"/>
      <c r="LEI92" s="333"/>
      <c r="LEJ92" s="333"/>
      <c r="LEK92" s="333"/>
      <c r="LEL92" s="333"/>
      <c r="LEM92" s="333"/>
      <c r="LEN92" s="333"/>
      <c r="LEO92" s="333"/>
      <c r="LEP92" s="333"/>
      <c r="LEQ92" s="333"/>
      <c r="LER92" s="333"/>
      <c r="LES92" s="333"/>
      <c r="LET92" s="333"/>
      <c r="LEU92" s="333"/>
      <c r="LEV92" s="333"/>
      <c r="LEW92" s="333"/>
      <c r="LEX92" s="333"/>
      <c r="LEY92" s="333"/>
      <c r="LEZ92" s="333"/>
      <c r="LFA92" s="333"/>
      <c r="LFB92" s="333"/>
      <c r="LFC92" s="333"/>
      <c r="LFD92" s="333"/>
      <c r="LFE92" s="333"/>
      <c r="LFF92" s="333"/>
      <c r="LFG92" s="333"/>
      <c r="LFH92" s="333"/>
      <c r="LFI92" s="333"/>
      <c r="LFJ92" s="333"/>
      <c r="LFK92" s="333"/>
      <c r="LFL92" s="333"/>
      <c r="LFM92" s="333"/>
      <c r="LFN92" s="333"/>
      <c r="LFO92" s="333"/>
      <c r="LFP92" s="333"/>
      <c r="LFQ92" s="333"/>
      <c r="LFR92" s="333"/>
      <c r="LFS92" s="333"/>
      <c r="LFT92" s="333"/>
      <c r="LFU92" s="333"/>
      <c r="LFV92" s="333"/>
      <c r="LFW92" s="333"/>
      <c r="LFX92" s="333"/>
      <c r="LFY92" s="333"/>
      <c r="LFZ92" s="333"/>
      <c r="LGA92" s="333"/>
      <c r="LGB92" s="333"/>
      <c r="LGC92" s="333"/>
      <c r="LGD92" s="333"/>
      <c r="LGE92" s="333"/>
      <c r="LGF92" s="333"/>
      <c r="LGG92" s="333"/>
      <c r="LGH92" s="333"/>
      <c r="LGI92" s="333"/>
      <c r="LGJ92" s="333"/>
      <c r="LGK92" s="333"/>
      <c r="LGL92" s="333"/>
      <c r="LGM92" s="333"/>
      <c r="LGN92" s="333"/>
      <c r="LGO92" s="333"/>
      <c r="LGP92" s="333"/>
      <c r="LGQ92" s="333"/>
      <c r="LGR92" s="333"/>
      <c r="LGS92" s="333"/>
      <c r="LGT92" s="333"/>
      <c r="LGU92" s="333"/>
      <c r="LGV92" s="333"/>
      <c r="LGW92" s="333"/>
      <c r="LGX92" s="333"/>
      <c r="LGY92" s="333"/>
      <c r="LGZ92" s="333"/>
      <c r="LHA92" s="333"/>
      <c r="LHB92" s="333"/>
      <c r="LHC92" s="333"/>
      <c r="LHD92" s="333"/>
      <c r="LHE92" s="333"/>
      <c r="LHF92" s="333"/>
      <c r="LHG92" s="333"/>
      <c r="LHH92" s="333"/>
      <c r="LHI92" s="333"/>
      <c r="LHJ92" s="333"/>
      <c r="LHK92" s="333"/>
      <c r="LHL92" s="333"/>
      <c r="LHM92" s="333"/>
      <c r="LHN92" s="333"/>
      <c r="LHO92" s="333"/>
      <c r="LHP92" s="333"/>
      <c r="LHQ92" s="333"/>
      <c r="LHR92" s="333"/>
      <c r="LHS92" s="333"/>
      <c r="LHT92" s="333"/>
      <c r="LHU92" s="333"/>
      <c r="LHV92" s="333"/>
      <c r="LHW92" s="333"/>
      <c r="LHX92" s="333"/>
      <c r="LHY92" s="333"/>
      <c r="LHZ92" s="333"/>
      <c r="LIA92" s="333"/>
      <c r="LIB92" s="333"/>
      <c r="LIC92" s="333"/>
      <c r="LID92" s="333"/>
      <c r="LIE92" s="333"/>
      <c r="LIF92" s="333"/>
      <c r="LIG92" s="333"/>
      <c r="LIH92" s="333"/>
      <c r="LII92" s="333"/>
      <c r="LIJ92" s="333"/>
      <c r="LIK92" s="333"/>
      <c r="LIL92" s="333"/>
      <c r="LIM92" s="333"/>
      <c r="LIN92" s="333"/>
      <c r="LIO92" s="333"/>
      <c r="LIP92" s="333"/>
      <c r="LIQ92" s="333"/>
      <c r="LIR92" s="333"/>
      <c r="LIS92" s="333"/>
      <c r="LIT92" s="333"/>
      <c r="LIU92" s="333"/>
      <c r="LIV92" s="333"/>
      <c r="LIW92" s="333"/>
      <c r="LIX92" s="333"/>
      <c r="LIY92" s="333"/>
      <c r="LIZ92" s="333"/>
      <c r="LJA92" s="333"/>
      <c r="LJB92" s="333"/>
      <c r="LJC92" s="333"/>
      <c r="LJD92" s="333"/>
      <c r="LJE92" s="333"/>
      <c r="LJF92" s="333"/>
      <c r="LJG92" s="333"/>
      <c r="LJH92" s="333"/>
      <c r="LJI92" s="333"/>
      <c r="LJJ92" s="333"/>
      <c r="LJK92" s="333"/>
      <c r="LJL92" s="333"/>
      <c r="LJM92" s="333"/>
      <c r="LJN92" s="333"/>
      <c r="LJO92" s="333"/>
      <c r="LJP92" s="333"/>
      <c r="LJQ92" s="333"/>
      <c r="LJR92" s="333"/>
      <c r="LJS92" s="333"/>
      <c r="LJT92" s="333"/>
      <c r="LJU92" s="333"/>
      <c r="LJV92" s="333"/>
      <c r="LJW92" s="333"/>
      <c r="LJX92" s="333"/>
      <c r="LJY92" s="333"/>
      <c r="LJZ92" s="333"/>
      <c r="LKA92" s="333"/>
      <c r="LKB92" s="333"/>
      <c r="LKC92" s="333"/>
      <c r="LKD92" s="333"/>
      <c r="LKE92" s="333"/>
      <c r="LKF92" s="333"/>
      <c r="LKG92" s="333"/>
      <c r="LKH92" s="333"/>
      <c r="LKI92" s="333"/>
      <c r="LKJ92" s="333"/>
      <c r="LKK92" s="333"/>
      <c r="LKL92" s="333"/>
      <c r="LKM92" s="333"/>
      <c r="LKN92" s="333"/>
      <c r="LKO92" s="333"/>
      <c r="LKP92" s="333"/>
      <c r="LKQ92" s="333"/>
      <c r="LKR92" s="333"/>
      <c r="LKS92" s="333"/>
      <c r="LKT92" s="333"/>
      <c r="LKU92" s="333"/>
      <c r="LKV92" s="333"/>
      <c r="LKW92" s="333"/>
      <c r="LKX92" s="333"/>
      <c r="LKY92" s="333"/>
      <c r="LKZ92" s="333"/>
      <c r="LLA92" s="333"/>
      <c r="LLB92" s="333"/>
      <c r="LLC92" s="333"/>
      <c r="LLD92" s="333"/>
      <c r="LLE92" s="333"/>
      <c r="LLF92" s="333"/>
      <c r="LLG92" s="333"/>
      <c r="LLH92" s="333"/>
      <c r="LLI92" s="333"/>
      <c r="LLJ92" s="333"/>
      <c r="LLK92" s="333"/>
      <c r="LLL92" s="333"/>
      <c r="LLM92" s="333"/>
      <c r="LLN92" s="333"/>
      <c r="LLO92" s="333"/>
      <c r="LLP92" s="333"/>
      <c r="LLQ92" s="333"/>
      <c r="LLR92" s="333"/>
      <c r="LLS92" s="333"/>
      <c r="LLT92" s="333"/>
      <c r="LLU92" s="333"/>
      <c r="LLV92" s="333"/>
      <c r="LLW92" s="333"/>
      <c r="LLX92" s="333"/>
      <c r="LLY92" s="333"/>
      <c r="LLZ92" s="333"/>
      <c r="LMA92" s="333"/>
      <c r="LMB92" s="333"/>
      <c r="LMC92" s="333"/>
      <c r="LMD92" s="333"/>
      <c r="LME92" s="333"/>
      <c r="LMF92" s="333"/>
      <c r="LMG92" s="333"/>
      <c r="LMH92" s="333"/>
      <c r="LMI92" s="333"/>
      <c r="LMJ92" s="333"/>
      <c r="LMK92" s="333"/>
      <c r="LML92" s="333"/>
      <c r="LMM92" s="333"/>
      <c r="LMN92" s="333"/>
      <c r="LMO92" s="333"/>
      <c r="LMP92" s="333"/>
      <c r="LMQ92" s="333"/>
      <c r="LMR92" s="333"/>
      <c r="LMS92" s="333"/>
      <c r="LMT92" s="333"/>
      <c r="LMU92" s="333"/>
      <c r="LMV92" s="333"/>
      <c r="LMW92" s="333"/>
      <c r="LMX92" s="333"/>
      <c r="LMY92" s="333"/>
      <c r="LMZ92" s="333"/>
      <c r="LNA92" s="333"/>
      <c r="LNB92" s="333"/>
      <c r="LNC92" s="333"/>
      <c r="LND92" s="333"/>
      <c r="LNE92" s="333"/>
      <c r="LNF92" s="333"/>
      <c r="LNG92" s="333"/>
      <c r="LNH92" s="333"/>
      <c r="LNI92" s="333"/>
      <c r="LNJ92" s="333"/>
      <c r="LNK92" s="333"/>
      <c r="LNL92" s="333"/>
      <c r="LNM92" s="333"/>
      <c r="LNN92" s="333"/>
      <c r="LNO92" s="333"/>
      <c r="LNP92" s="333"/>
      <c r="LNQ92" s="333"/>
      <c r="LNR92" s="333"/>
      <c r="LNS92" s="333"/>
      <c r="LNT92" s="333"/>
      <c r="LNU92" s="333"/>
      <c r="LNV92" s="333"/>
      <c r="LNW92" s="333"/>
      <c r="LNX92" s="333"/>
      <c r="LNY92" s="333"/>
      <c r="LNZ92" s="333"/>
      <c r="LOA92" s="333"/>
      <c r="LOB92" s="333"/>
      <c r="LOC92" s="333"/>
      <c r="LOD92" s="333"/>
      <c r="LOE92" s="333"/>
      <c r="LOF92" s="333"/>
      <c r="LOG92" s="333"/>
      <c r="LOH92" s="333"/>
      <c r="LOI92" s="333"/>
      <c r="LOJ92" s="333"/>
      <c r="LOK92" s="333"/>
      <c r="LOL92" s="333"/>
      <c r="LOM92" s="333"/>
      <c r="LON92" s="333"/>
      <c r="LOO92" s="333"/>
      <c r="LOP92" s="333"/>
      <c r="LOQ92" s="333"/>
      <c r="LOR92" s="333"/>
      <c r="LOS92" s="333"/>
      <c r="LOT92" s="333"/>
      <c r="LOU92" s="333"/>
      <c r="LOV92" s="333"/>
      <c r="LOW92" s="333"/>
      <c r="LOX92" s="333"/>
      <c r="LOY92" s="333"/>
      <c r="LOZ92" s="333"/>
      <c r="LPA92" s="333"/>
      <c r="LPB92" s="333"/>
      <c r="LPC92" s="333"/>
      <c r="LPD92" s="333"/>
      <c r="LPE92" s="333"/>
      <c r="LPF92" s="333"/>
      <c r="LPG92" s="333"/>
      <c r="LPH92" s="333"/>
      <c r="LPI92" s="333"/>
      <c r="LPJ92" s="333"/>
      <c r="LPK92" s="333"/>
      <c r="LPL92" s="333"/>
      <c r="LPM92" s="333"/>
      <c r="LPN92" s="333"/>
      <c r="LPO92" s="333"/>
      <c r="LPP92" s="333"/>
      <c r="LPQ92" s="333"/>
      <c r="LPR92" s="333"/>
      <c r="LPS92" s="333"/>
      <c r="LPT92" s="333"/>
      <c r="LPU92" s="333"/>
      <c r="LPV92" s="333"/>
      <c r="LPW92" s="333"/>
      <c r="LPX92" s="333"/>
      <c r="LPY92" s="333"/>
      <c r="LPZ92" s="333"/>
      <c r="LQA92" s="333"/>
      <c r="LQB92" s="333"/>
      <c r="LQC92" s="333"/>
      <c r="LQD92" s="333"/>
      <c r="LQE92" s="333"/>
      <c r="LQF92" s="333"/>
      <c r="LQG92" s="333"/>
      <c r="LQH92" s="333"/>
      <c r="LQI92" s="333"/>
      <c r="LQJ92" s="333"/>
      <c r="LQK92" s="333"/>
      <c r="LQL92" s="333"/>
      <c r="LQM92" s="333"/>
      <c r="LQN92" s="333"/>
      <c r="LQO92" s="333"/>
      <c r="LQP92" s="333"/>
      <c r="LQQ92" s="333"/>
      <c r="LQR92" s="333"/>
      <c r="LQS92" s="333"/>
      <c r="LQT92" s="333"/>
      <c r="LQU92" s="333"/>
      <c r="LQV92" s="333"/>
      <c r="LQW92" s="333"/>
      <c r="LQX92" s="333"/>
      <c r="LQY92" s="333"/>
      <c r="LQZ92" s="333"/>
      <c r="LRA92" s="333"/>
      <c r="LRB92" s="333"/>
      <c r="LRC92" s="333"/>
      <c r="LRD92" s="333"/>
      <c r="LRE92" s="333"/>
      <c r="LRF92" s="333"/>
      <c r="LRG92" s="333"/>
      <c r="LRH92" s="333"/>
      <c r="LRI92" s="333"/>
      <c r="LRJ92" s="333"/>
      <c r="LRK92" s="333"/>
      <c r="LRL92" s="333"/>
      <c r="LRM92" s="333"/>
      <c r="LRN92" s="333"/>
      <c r="LRO92" s="333"/>
      <c r="LRP92" s="333"/>
      <c r="LRQ92" s="333"/>
      <c r="LRR92" s="333"/>
      <c r="LRS92" s="333"/>
      <c r="LRT92" s="333"/>
      <c r="LRU92" s="333"/>
      <c r="LRV92" s="333"/>
      <c r="LRW92" s="333"/>
      <c r="LRX92" s="333"/>
      <c r="LRY92" s="333"/>
      <c r="LRZ92" s="333"/>
      <c r="LSA92" s="333"/>
      <c r="LSB92" s="333"/>
      <c r="LSC92" s="333"/>
      <c r="LSD92" s="333"/>
      <c r="LSE92" s="333"/>
      <c r="LSF92" s="333"/>
      <c r="LSG92" s="333"/>
      <c r="LSH92" s="333"/>
      <c r="LSI92" s="333"/>
      <c r="LSJ92" s="333"/>
      <c r="LSK92" s="333"/>
      <c r="LSL92" s="333"/>
      <c r="LSM92" s="333"/>
      <c r="LSN92" s="333"/>
      <c r="LSO92" s="333"/>
      <c r="LSP92" s="333"/>
      <c r="LSQ92" s="333"/>
      <c r="LSR92" s="333"/>
      <c r="LSS92" s="333"/>
      <c r="LST92" s="333"/>
      <c r="LSU92" s="333"/>
      <c r="LSV92" s="333"/>
      <c r="LSW92" s="333"/>
      <c r="LSX92" s="333"/>
      <c r="LSY92" s="333"/>
      <c r="LSZ92" s="333"/>
      <c r="LTA92" s="333"/>
      <c r="LTB92" s="333"/>
      <c r="LTC92" s="333"/>
      <c r="LTD92" s="333"/>
      <c r="LTE92" s="333"/>
      <c r="LTF92" s="333"/>
      <c r="LTG92" s="333"/>
      <c r="LTH92" s="333"/>
      <c r="LTI92" s="333"/>
      <c r="LTJ92" s="333"/>
      <c r="LTK92" s="333"/>
      <c r="LTL92" s="333"/>
      <c r="LTM92" s="333"/>
      <c r="LTN92" s="333"/>
      <c r="LTO92" s="333"/>
      <c r="LTP92" s="333"/>
      <c r="LTQ92" s="333"/>
      <c r="LTR92" s="333"/>
      <c r="LTS92" s="333"/>
      <c r="LTT92" s="333"/>
      <c r="LTU92" s="333"/>
      <c r="LTV92" s="333"/>
      <c r="LTW92" s="333"/>
      <c r="LTX92" s="333"/>
      <c r="LTY92" s="333"/>
      <c r="LTZ92" s="333"/>
      <c r="LUA92" s="333"/>
      <c r="LUB92" s="333"/>
      <c r="LUC92" s="333"/>
      <c r="LUD92" s="333"/>
      <c r="LUE92" s="333"/>
      <c r="LUF92" s="333"/>
      <c r="LUG92" s="333"/>
      <c r="LUH92" s="333"/>
      <c r="LUI92" s="333"/>
      <c r="LUJ92" s="333"/>
      <c r="LUK92" s="333"/>
      <c r="LUL92" s="333"/>
      <c r="LUM92" s="333"/>
      <c r="LUN92" s="333"/>
      <c r="LUO92" s="333"/>
      <c r="LUP92" s="333"/>
      <c r="LUQ92" s="333"/>
      <c r="LUR92" s="333"/>
      <c r="LUS92" s="333"/>
      <c r="LUT92" s="333"/>
      <c r="LUU92" s="333"/>
      <c r="LUV92" s="333"/>
      <c r="LUW92" s="333"/>
      <c r="LUX92" s="333"/>
      <c r="LUY92" s="333"/>
      <c r="LUZ92" s="333"/>
      <c r="LVA92" s="333"/>
      <c r="LVB92" s="333"/>
      <c r="LVC92" s="333"/>
      <c r="LVD92" s="333"/>
      <c r="LVE92" s="333"/>
      <c r="LVF92" s="333"/>
      <c r="LVG92" s="333"/>
      <c r="LVH92" s="333"/>
      <c r="LVI92" s="333"/>
      <c r="LVJ92" s="333"/>
      <c r="LVK92" s="333"/>
      <c r="LVL92" s="333"/>
      <c r="LVM92" s="333"/>
      <c r="LVN92" s="333"/>
      <c r="LVO92" s="333"/>
      <c r="LVP92" s="333"/>
      <c r="LVQ92" s="333"/>
      <c r="LVR92" s="333"/>
      <c r="LVS92" s="333"/>
      <c r="LVT92" s="333"/>
      <c r="LVU92" s="333"/>
      <c r="LVV92" s="333"/>
      <c r="LVW92" s="333"/>
      <c r="LVX92" s="333"/>
      <c r="LVY92" s="333"/>
      <c r="LVZ92" s="333"/>
      <c r="LWA92" s="333"/>
      <c r="LWB92" s="333"/>
      <c r="LWC92" s="333"/>
      <c r="LWD92" s="333"/>
      <c r="LWE92" s="333"/>
      <c r="LWF92" s="333"/>
      <c r="LWG92" s="333"/>
      <c r="LWH92" s="333"/>
      <c r="LWI92" s="333"/>
      <c r="LWJ92" s="333"/>
      <c r="LWK92" s="333"/>
      <c r="LWL92" s="333"/>
      <c r="LWM92" s="333"/>
      <c r="LWN92" s="333"/>
      <c r="LWO92" s="333"/>
      <c r="LWP92" s="333"/>
      <c r="LWQ92" s="333"/>
      <c r="LWR92" s="333"/>
      <c r="LWS92" s="333"/>
      <c r="LWT92" s="333"/>
      <c r="LWU92" s="333"/>
      <c r="LWV92" s="333"/>
      <c r="LWW92" s="333"/>
      <c r="LWX92" s="333"/>
      <c r="LWY92" s="333"/>
      <c r="LWZ92" s="333"/>
      <c r="LXA92" s="333"/>
      <c r="LXB92" s="333"/>
      <c r="LXC92" s="333"/>
      <c r="LXD92" s="333"/>
      <c r="LXE92" s="333"/>
      <c r="LXF92" s="333"/>
      <c r="LXG92" s="333"/>
      <c r="LXH92" s="333"/>
      <c r="LXI92" s="333"/>
      <c r="LXJ92" s="333"/>
      <c r="LXK92" s="333"/>
      <c r="LXL92" s="333"/>
      <c r="LXM92" s="333"/>
      <c r="LXN92" s="333"/>
      <c r="LXO92" s="333"/>
      <c r="LXP92" s="333"/>
      <c r="LXQ92" s="333"/>
      <c r="LXR92" s="333"/>
      <c r="LXS92" s="333"/>
      <c r="LXT92" s="333"/>
      <c r="LXU92" s="333"/>
      <c r="LXV92" s="333"/>
      <c r="LXW92" s="333"/>
      <c r="LXX92" s="333"/>
      <c r="LXY92" s="333"/>
      <c r="LXZ92" s="333"/>
      <c r="LYA92" s="333"/>
      <c r="LYB92" s="333"/>
      <c r="LYC92" s="333"/>
      <c r="LYD92" s="333"/>
      <c r="LYE92" s="333"/>
      <c r="LYF92" s="333"/>
      <c r="LYG92" s="333"/>
      <c r="LYH92" s="333"/>
      <c r="LYI92" s="333"/>
      <c r="LYJ92" s="333"/>
      <c r="LYK92" s="333"/>
      <c r="LYL92" s="333"/>
      <c r="LYM92" s="333"/>
      <c r="LYN92" s="333"/>
      <c r="LYO92" s="333"/>
      <c r="LYP92" s="333"/>
      <c r="LYQ92" s="333"/>
      <c r="LYR92" s="333"/>
      <c r="LYS92" s="333"/>
      <c r="LYT92" s="333"/>
      <c r="LYU92" s="333"/>
      <c r="LYV92" s="333"/>
      <c r="LYW92" s="333"/>
      <c r="LYX92" s="333"/>
      <c r="LYY92" s="333"/>
      <c r="LYZ92" s="333"/>
      <c r="LZA92" s="333"/>
      <c r="LZB92" s="333"/>
      <c r="LZC92" s="333"/>
      <c r="LZD92" s="333"/>
      <c r="LZE92" s="333"/>
      <c r="LZF92" s="333"/>
      <c r="LZG92" s="333"/>
      <c r="LZH92" s="333"/>
      <c r="LZI92" s="333"/>
      <c r="LZJ92" s="333"/>
      <c r="LZK92" s="333"/>
      <c r="LZL92" s="333"/>
      <c r="LZM92" s="333"/>
      <c r="LZN92" s="333"/>
      <c r="LZO92" s="333"/>
      <c r="LZP92" s="333"/>
      <c r="LZQ92" s="333"/>
      <c r="LZR92" s="333"/>
      <c r="LZS92" s="333"/>
      <c r="LZT92" s="333"/>
      <c r="LZU92" s="333"/>
      <c r="LZV92" s="333"/>
      <c r="LZW92" s="333"/>
      <c r="LZX92" s="333"/>
      <c r="LZY92" s="333"/>
      <c r="LZZ92" s="333"/>
      <c r="MAA92" s="333"/>
      <c r="MAB92" s="333"/>
      <c r="MAC92" s="333"/>
      <c r="MAD92" s="333"/>
      <c r="MAE92" s="333"/>
      <c r="MAF92" s="333"/>
      <c r="MAG92" s="333"/>
      <c r="MAH92" s="333"/>
      <c r="MAI92" s="333"/>
      <c r="MAJ92" s="333"/>
      <c r="MAK92" s="333"/>
      <c r="MAL92" s="333"/>
      <c r="MAM92" s="333"/>
      <c r="MAN92" s="333"/>
      <c r="MAO92" s="333"/>
      <c r="MAP92" s="333"/>
      <c r="MAQ92" s="333"/>
      <c r="MAR92" s="333"/>
      <c r="MAS92" s="333"/>
      <c r="MAT92" s="333"/>
      <c r="MAU92" s="333"/>
      <c r="MAV92" s="333"/>
      <c r="MAW92" s="333"/>
      <c r="MAX92" s="333"/>
      <c r="MAY92" s="333"/>
      <c r="MAZ92" s="333"/>
      <c r="MBA92" s="333"/>
      <c r="MBB92" s="333"/>
      <c r="MBC92" s="333"/>
      <c r="MBD92" s="333"/>
      <c r="MBE92" s="333"/>
      <c r="MBF92" s="333"/>
      <c r="MBG92" s="333"/>
      <c r="MBH92" s="333"/>
      <c r="MBI92" s="333"/>
      <c r="MBJ92" s="333"/>
      <c r="MBK92" s="333"/>
      <c r="MBL92" s="333"/>
      <c r="MBM92" s="333"/>
      <c r="MBN92" s="333"/>
      <c r="MBO92" s="333"/>
      <c r="MBP92" s="333"/>
      <c r="MBQ92" s="333"/>
      <c r="MBR92" s="333"/>
      <c r="MBS92" s="333"/>
      <c r="MBT92" s="333"/>
      <c r="MBU92" s="333"/>
      <c r="MBV92" s="333"/>
      <c r="MBW92" s="333"/>
      <c r="MBX92" s="333"/>
      <c r="MBY92" s="333"/>
      <c r="MBZ92" s="333"/>
      <c r="MCA92" s="333"/>
      <c r="MCB92" s="333"/>
      <c r="MCC92" s="333"/>
      <c r="MCD92" s="333"/>
      <c r="MCE92" s="333"/>
      <c r="MCF92" s="333"/>
      <c r="MCG92" s="333"/>
      <c r="MCH92" s="333"/>
      <c r="MCI92" s="333"/>
      <c r="MCJ92" s="333"/>
      <c r="MCK92" s="333"/>
      <c r="MCL92" s="333"/>
      <c r="MCM92" s="333"/>
      <c r="MCN92" s="333"/>
      <c r="MCO92" s="333"/>
      <c r="MCP92" s="333"/>
      <c r="MCQ92" s="333"/>
      <c r="MCR92" s="333"/>
      <c r="MCS92" s="333"/>
      <c r="MCT92" s="333"/>
      <c r="MCU92" s="333"/>
      <c r="MCV92" s="333"/>
      <c r="MCW92" s="333"/>
      <c r="MCX92" s="333"/>
      <c r="MCY92" s="333"/>
      <c r="MCZ92" s="333"/>
      <c r="MDA92" s="333"/>
      <c r="MDB92" s="333"/>
      <c r="MDC92" s="333"/>
      <c r="MDD92" s="333"/>
      <c r="MDE92" s="333"/>
      <c r="MDF92" s="333"/>
      <c r="MDG92" s="333"/>
      <c r="MDH92" s="333"/>
      <c r="MDI92" s="333"/>
      <c r="MDJ92" s="333"/>
      <c r="MDK92" s="333"/>
      <c r="MDL92" s="333"/>
      <c r="MDM92" s="333"/>
      <c r="MDN92" s="333"/>
      <c r="MDO92" s="333"/>
      <c r="MDP92" s="333"/>
      <c r="MDQ92" s="333"/>
      <c r="MDR92" s="333"/>
      <c r="MDS92" s="333"/>
      <c r="MDT92" s="333"/>
      <c r="MDU92" s="333"/>
      <c r="MDV92" s="333"/>
      <c r="MDW92" s="333"/>
      <c r="MDX92" s="333"/>
      <c r="MDY92" s="333"/>
      <c r="MDZ92" s="333"/>
      <c r="MEA92" s="333"/>
      <c r="MEB92" s="333"/>
      <c r="MEC92" s="333"/>
      <c r="MED92" s="333"/>
      <c r="MEE92" s="333"/>
      <c r="MEF92" s="333"/>
      <c r="MEG92" s="333"/>
      <c r="MEH92" s="333"/>
      <c r="MEI92" s="333"/>
      <c r="MEJ92" s="333"/>
      <c r="MEK92" s="333"/>
      <c r="MEL92" s="333"/>
      <c r="MEM92" s="333"/>
      <c r="MEN92" s="333"/>
      <c r="MEO92" s="333"/>
      <c r="MEP92" s="333"/>
      <c r="MEQ92" s="333"/>
      <c r="MER92" s="333"/>
      <c r="MES92" s="333"/>
      <c r="MET92" s="333"/>
      <c r="MEU92" s="333"/>
      <c r="MEV92" s="333"/>
      <c r="MEW92" s="333"/>
      <c r="MEX92" s="333"/>
      <c r="MEY92" s="333"/>
      <c r="MEZ92" s="333"/>
      <c r="MFA92" s="333"/>
      <c r="MFB92" s="333"/>
      <c r="MFC92" s="333"/>
      <c r="MFD92" s="333"/>
      <c r="MFE92" s="333"/>
      <c r="MFF92" s="333"/>
      <c r="MFG92" s="333"/>
      <c r="MFH92" s="333"/>
      <c r="MFI92" s="333"/>
      <c r="MFJ92" s="333"/>
      <c r="MFK92" s="333"/>
      <c r="MFL92" s="333"/>
      <c r="MFM92" s="333"/>
      <c r="MFN92" s="333"/>
      <c r="MFO92" s="333"/>
      <c r="MFP92" s="333"/>
      <c r="MFQ92" s="333"/>
      <c r="MFR92" s="333"/>
      <c r="MFS92" s="333"/>
      <c r="MFT92" s="333"/>
      <c r="MFU92" s="333"/>
      <c r="MFV92" s="333"/>
      <c r="MFW92" s="333"/>
      <c r="MFX92" s="333"/>
      <c r="MFY92" s="333"/>
      <c r="MFZ92" s="333"/>
      <c r="MGA92" s="333"/>
      <c r="MGB92" s="333"/>
      <c r="MGC92" s="333"/>
      <c r="MGD92" s="333"/>
      <c r="MGE92" s="333"/>
      <c r="MGF92" s="333"/>
      <c r="MGG92" s="333"/>
      <c r="MGH92" s="333"/>
      <c r="MGI92" s="333"/>
      <c r="MGJ92" s="333"/>
      <c r="MGK92" s="333"/>
      <c r="MGL92" s="333"/>
      <c r="MGM92" s="333"/>
      <c r="MGN92" s="333"/>
      <c r="MGO92" s="333"/>
      <c r="MGP92" s="333"/>
      <c r="MGQ92" s="333"/>
      <c r="MGR92" s="333"/>
      <c r="MGS92" s="333"/>
      <c r="MGT92" s="333"/>
      <c r="MGU92" s="333"/>
      <c r="MGV92" s="333"/>
      <c r="MGW92" s="333"/>
      <c r="MGX92" s="333"/>
      <c r="MGY92" s="333"/>
      <c r="MGZ92" s="333"/>
      <c r="MHA92" s="333"/>
      <c r="MHB92" s="333"/>
      <c r="MHC92" s="333"/>
      <c r="MHD92" s="333"/>
      <c r="MHE92" s="333"/>
      <c r="MHF92" s="333"/>
      <c r="MHG92" s="333"/>
      <c r="MHH92" s="333"/>
      <c r="MHI92" s="333"/>
      <c r="MHJ92" s="333"/>
      <c r="MHK92" s="333"/>
      <c r="MHL92" s="333"/>
      <c r="MHM92" s="333"/>
      <c r="MHN92" s="333"/>
      <c r="MHO92" s="333"/>
      <c r="MHP92" s="333"/>
      <c r="MHQ92" s="333"/>
      <c r="MHR92" s="333"/>
      <c r="MHS92" s="333"/>
      <c r="MHT92" s="333"/>
      <c r="MHU92" s="333"/>
      <c r="MHV92" s="333"/>
      <c r="MHW92" s="333"/>
      <c r="MHX92" s="333"/>
      <c r="MHY92" s="333"/>
      <c r="MHZ92" s="333"/>
      <c r="MIA92" s="333"/>
      <c r="MIB92" s="333"/>
      <c r="MIC92" s="333"/>
      <c r="MID92" s="333"/>
      <c r="MIE92" s="333"/>
      <c r="MIF92" s="333"/>
      <c r="MIG92" s="333"/>
      <c r="MIH92" s="333"/>
      <c r="MII92" s="333"/>
      <c r="MIJ92" s="333"/>
      <c r="MIK92" s="333"/>
      <c r="MIL92" s="333"/>
      <c r="MIM92" s="333"/>
      <c r="MIN92" s="333"/>
      <c r="MIO92" s="333"/>
      <c r="MIP92" s="333"/>
      <c r="MIQ92" s="333"/>
      <c r="MIR92" s="333"/>
      <c r="MIS92" s="333"/>
      <c r="MIT92" s="333"/>
      <c r="MIU92" s="333"/>
      <c r="MIV92" s="333"/>
      <c r="MIW92" s="333"/>
      <c r="MIX92" s="333"/>
      <c r="MIY92" s="333"/>
      <c r="MIZ92" s="333"/>
      <c r="MJA92" s="333"/>
      <c r="MJB92" s="333"/>
      <c r="MJC92" s="333"/>
      <c r="MJD92" s="333"/>
      <c r="MJE92" s="333"/>
      <c r="MJF92" s="333"/>
      <c r="MJG92" s="333"/>
      <c r="MJH92" s="333"/>
      <c r="MJI92" s="333"/>
      <c r="MJJ92" s="333"/>
      <c r="MJK92" s="333"/>
      <c r="MJL92" s="333"/>
      <c r="MJM92" s="333"/>
      <c r="MJN92" s="333"/>
      <c r="MJO92" s="333"/>
      <c r="MJP92" s="333"/>
      <c r="MJQ92" s="333"/>
      <c r="MJR92" s="333"/>
      <c r="MJS92" s="333"/>
      <c r="MJT92" s="333"/>
      <c r="MJU92" s="333"/>
      <c r="MJV92" s="333"/>
      <c r="MJW92" s="333"/>
      <c r="MJX92" s="333"/>
      <c r="MJY92" s="333"/>
      <c r="MJZ92" s="333"/>
      <c r="MKA92" s="333"/>
      <c r="MKB92" s="333"/>
      <c r="MKC92" s="333"/>
      <c r="MKD92" s="333"/>
      <c r="MKE92" s="333"/>
      <c r="MKF92" s="333"/>
      <c r="MKG92" s="333"/>
      <c r="MKH92" s="333"/>
      <c r="MKI92" s="333"/>
      <c r="MKJ92" s="333"/>
      <c r="MKK92" s="333"/>
      <c r="MKL92" s="333"/>
      <c r="MKM92" s="333"/>
      <c r="MKN92" s="333"/>
      <c r="MKO92" s="333"/>
      <c r="MKP92" s="333"/>
      <c r="MKQ92" s="333"/>
      <c r="MKR92" s="333"/>
      <c r="MKS92" s="333"/>
      <c r="MKT92" s="333"/>
      <c r="MKU92" s="333"/>
      <c r="MKV92" s="333"/>
      <c r="MKW92" s="333"/>
      <c r="MKX92" s="333"/>
      <c r="MKY92" s="333"/>
      <c r="MKZ92" s="333"/>
      <c r="MLA92" s="333"/>
      <c r="MLB92" s="333"/>
      <c r="MLC92" s="333"/>
      <c r="MLD92" s="333"/>
      <c r="MLE92" s="333"/>
      <c r="MLF92" s="333"/>
      <c r="MLG92" s="333"/>
      <c r="MLH92" s="333"/>
      <c r="MLI92" s="333"/>
      <c r="MLJ92" s="333"/>
      <c r="MLK92" s="333"/>
      <c r="MLL92" s="333"/>
      <c r="MLM92" s="333"/>
      <c r="MLN92" s="333"/>
      <c r="MLO92" s="333"/>
      <c r="MLP92" s="333"/>
      <c r="MLQ92" s="333"/>
      <c r="MLR92" s="333"/>
      <c r="MLS92" s="333"/>
      <c r="MLT92" s="333"/>
      <c r="MLU92" s="333"/>
      <c r="MLV92" s="333"/>
      <c r="MLW92" s="333"/>
      <c r="MLX92" s="333"/>
      <c r="MLY92" s="333"/>
      <c r="MLZ92" s="333"/>
      <c r="MMA92" s="333"/>
      <c r="MMB92" s="333"/>
      <c r="MMC92" s="333"/>
      <c r="MMD92" s="333"/>
      <c r="MME92" s="333"/>
      <c r="MMF92" s="333"/>
      <c r="MMG92" s="333"/>
      <c r="MMH92" s="333"/>
      <c r="MMI92" s="333"/>
      <c r="MMJ92" s="333"/>
      <c r="MMK92" s="333"/>
      <c r="MML92" s="333"/>
      <c r="MMM92" s="333"/>
      <c r="MMN92" s="333"/>
      <c r="MMO92" s="333"/>
      <c r="MMP92" s="333"/>
      <c r="MMQ92" s="333"/>
      <c r="MMR92" s="333"/>
      <c r="MMS92" s="333"/>
      <c r="MMT92" s="333"/>
      <c r="MMU92" s="333"/>
      <c r="MMV92" s="333"/>
      <c r="MMW92" s="333"/>
      <c r="MMX92" s="333"/>
      <c r="MMY92" s="333"/>
      <c r="MMZ92" s="333"/>
      <c r="MNA92" s="333"/>
      <c r="MNB92" s="333"/>
      <c r="MNC92" s="333"/>
      <c r="MND92" s="333"/>
      <c r="MNE92" s="333"/>
      <c r="MNF92" s="333"/>
      <c r="MNG92" s="333"/>
      <c r="MNH92" s="333"/>
      <c r="MNI92" s="333"/>
      <c r="MNJ92" s="333"/>
      <c r="MNK92" s="333"/>
      <c r="MNL92" s="333"/>
      <c r="MNM92" s="333"/>
      <c r="MNN92" s="333"/>
      <c r="MNO92" s="333"/>
      <c r="MNP92" s="333"/>
      <c r="MNQ92" s="333"/>
      <c r="MNR92" s="333"/>
      <c r="MNS92" s="333"/>
      <c r="MNT92" s="333"/>
      <c r="MNU92" s="333"/>
      <c r="MNV92" s="333"/>
      <c r="MNW92" s="333"/>
      <c r="MNX92" s="333"/>
      <c r="MNY92" s="333"/>
      <c r="MNZ92" s="333"/>
      <c r="MOA92" s="333"/>
      <c r="MOB92" s="333"/>
      <c r="MOC92" s="333"/>
      <c r="MOD92" s="333"/>
      <c r="MOE92" s="333"/>
      <c r="MOF92" s="333"/>
      <c r="MOG92" s="333"/>
      <c r="MOH92" s="333"/>
      <c r="MOI92" s="333"/>
      <c r="MOJ92" s="333"/>
      <c r="MOK92" s="333"/>
      <c r="MOL92" s="333"/>
      <c r="MOM92" s="333"/>
      <c r="MON92" s="333"/>
      <c r="MOO92" s="333"/>
      <c r="MOP92" s="333"/>
      <c r="MOQ92" s="333"/>
      <c r="MOR92" s="333"/>
      <c r="MOS92" s="333"/>
      <c r="MOT92" s="333"/>
      <c r="MOU92" s="333"/>
      <c r="MOV92" s="333"/>
      <c r="MOW92" s="333"/>
      <c r="MOX92" s="333"/>
      <c r="MOY92" s="333"/>
      <c r="MOZ92" s="333"/>
      <c r="MPA92" s="333"/>
      <c r="MPB92" s="333"/>
      <c r="MPC92" s="333"/>
      <c r="MPD92" s="333"/>
      <c r="MPE92" s="333"/>
      <c r="MPF92" s="333"/>
      <c r="MPG92" s="333"/>
      <c r="MPH92" s="333"/>
      <c r="MPI92" s="333"/>
      <c r="MPJ92" s="333"/>
      <c r="MPK92" s="333"/>
      <c r="MPL92" s="333"/>
      <c r="MPM92" s="333"/>
      <c r="MPN92" s="333"/>
      <c r="MPO92" s="333"/>
      <c r="MPP92" s="333"/>
      <c r="MPQ92" s="333"/>
      <c r="MPR92" s="333"/>
      <c r="MPS92" s="333"/>
      <c r="MPT92" s="333"/>
      <c r="MPU92" s="333"/>
      <c r="MPV92" s="333"/>
      <c r="MPW92" s="333"/>
      <c r="MPX92" s="333"/>
      <c r="MPY92" s="333"/>
      <c r="MPZ92" s="333"/>
      <c r="MQA92" s="333"/>
      <c r="MQB92" s="333"/>
      <c r="MQC92" s="333"/>
      <c r="MQD92" s="333"/>
      <c r="MQE92" s="333"/>
      <c r="MQF92" s="333"/>
      <c r="MQG92" s="333"/>
      <c r="MQH92" s="333"/>
      <c r="MQI92" s="333"/>
      <c r="MQJ92" s="333"/>
      <c r="MQK92" s="333"/>
      <c r="MQL92" s="333"/>
      <c r="MQM92" s="333"/>
      <c r="MQN92" s="333"/>
      <c r="MQO92" s="333"/>
      <c r="MQP92" s="333"/>
      <c r="MQQ92" s="333"/>
      <c r="MQR92" s="333"/>
      <c r="MQS92" s="333"/>
      <c r="MQT92" s="333"/>
      <c r="MQU92" s="333"/>
      <c r="MQV92" s="333"/>
      <c r="MQW92" s="333"/>
      <c r="MQX92" s="333"/>
      <c r="MQY92" s="333"/>
      <c r="MQZ92" s="333"/>
      <c r="MRA92" s="333"/>
      <c r="MRB92" s="333"/>
      <c r="MRC92" s="333"/>
      <c r="MRD92" s="333"/>
      <c r="MRE92" s="333"/>
      <c r="MRF92" s="333"/>
      <c r="MRG92" s="333"/>
      <c r="MRH92" s="333"/>
      <c r="MRI92" s="333"/>
      <c r="MRJ92" s="333"/>
      <c r="MRK92" s="333"/>
      <c r="MRL92" s="333"/>
      <c r="MRM92" s="333"/>
      <c r="MRN92" s="333"/>
      <c r="MRO92" s="333"/>
      <c r="MRP92" s="333"/>
      <c r="MRQ92" s="333"/>
      <c r="MRR92" s="333"/>
      <c r="MRS92" s="333"/>
      <c r="MRT92" s="333"/>
      <c r="MRU92" s="333"/>
      <c r="MRV92" s="333"/>
      <c r="MRW92" s="333"/>
      <c r="MRX92" s="333"/>
      <c r="MRY92" s="333"/>
      <c r="MRZ92" s="333"/>
      <c r="MSA92" s="333"/>
      <c r="MSB92" s="333"/>
      <c r="MSC92" s="333"/>
      <c r="MSD92" s="333"/>
      <c r="MSE92" s="333"/>
      <c r="MSF92" s="333"/>
      <c r="MSG92" s="333"/>
      <c r="MSH92" s="333"/>
      <c r="MSI92" s="333"/>
      <c r="MSJ92" s="333"/>
      <c r="MSK92" s="333"/>
      <c r="MSL92" s="333"/>
      <c r="MSM92" s="333"/>
      <c r="MSN92" s="333"/>
      <c r="MSO92" s="333"/>
      <c r="MSP92" s="333"/>
      <c r="MSQ92" s="333"/>
      <c r="MSR92" s="333"/>
      <c r="MSS92" s="333"/>
      <c r="MST92" s="333"/>
      <c r="MSU92" s="333"/>
      <c r="MSV92" s="333"/>
      <c r="MSW92" s="333"/>
      <c r="MSX92" s="333"/>
      <c r="MSY92" s="333"/>
      <c r="MSZ92" s="333"/>
      <c r="MTA92" s="333"/>
      <c r="MTB92" s="333"/>
      <c r="MTC92" s="333"/>
      <c r="MTD92" s="333"/>
      <c r="MTE92" s="333"/>
      <c r="MTF92" s="333"/>
      <c r="MTG92" s="333"/>
      <c r="MTH92" s="333"/>
      <c r="MTI92" s="333"/>
      <c r="MTJ92" s="333"/>
      <c r="MTK92" s="333"/>
      <c r="MTL92" s="333"/>
      <c r="MTM92" s="333"/>
      <c r="MTN92" s="333"/>
      <c r="MTO92" s="333"/>
      <c r="MTP92" s="333"/>
      <c r="MTQ92" s="333"/>
      <c r="MTR92" s="333"/>
      <c r="MTS92" s="333"/>
      <c r="MTT92" s="333"/>
      <c r="MTU92" s="333"/>
      <c r="MTV92" s="333"/>
      <c r="MTW92" s="333"/>
      <c r="MTX92" s="333"/>
      <c r="MTY92" s="333"/>
      <c r="MTZ92" s="333"/>
      <c r="MUA92" s="333"/>
      <c r="MUB92" s="333"/>
      <c r="MUC92" s="333"/>
      <c r="MUD92" s="333"/>
      <c r="MUE92" s="333"/>
      <c r="MUF92" s="333"/>
      <c r="MUG92" s="333"/>
      <c r="MUH92" s="333"/>
      <c r="MUI92" s="333"/>
      <c r="MUJ92" s="333"/>
      <c r="MUK92" s="333"/>
      <c r="MUL92" s="333"/>
      <c r="MUM92" s="333"/>
      <c r="MUN92" s="333"/>
      <c r="MUO92" s="333"/>
      <c r="MUP92" s="333"/>
      <c r="MUQ92" s="333"/>
      <c r="MUR92" s="333"/>
      <c r="MUS92" s="333"/>
      <c r="MUT92" s="333"/>
      <c r="MUU92" s="333"/>
      <c r="MUV92" s="333"/>
      <c r="MUW92" s="333"/>
      <c r="MUX92" s="333"/>
      <c r="MUY92" s="333"/>
      <c r="MUZ92" s="333"/>
      <c r="MVA92" s="333"/>
      <c r="MVB92" s="333"/>
      <c r="MVC92" s="333"/>
      <c r="MVD92" s="333"/>
      <c r="MVE92" s="333"/>
      <c r="MVF92" s="333"/>
      <c r="MVG92" s="333"/>
      <c r="MVH92" s="333"/>
      <c r="MVI92" s="333"/>
      <c r="MVJ92" s="333"/>
      <c r="MVK92" s="333"/>
      <c r="MVL92" s="333"/>
      <c r="MVM92" s="333"/>
      <c r="MVN92" s="333"/>
      <c r="MVO92" s="333"/>
      <c r="MVP92" s="333"/>
      <c r="MVQ92" s="333"/>
      <c r="MVR92" s="333"/>
      <c r="MVS92" s="333"/>
      <c r="MVT92" s="333"/>
      <c r="MVU92" s="333"/>
      <c r="MVV92" s="333"/>
      <c r="MVW92" s="333"/>
      <c r="MVX92" s="333"/>
      <c r="MVY92" s="333"/>
      <c r="MVZ92" s="333"/>
      <c r="MWA92" s="333"/>
      <c r="MWB92" s="333"/>
      <c r="MWC92" s="333"/>
      <c r="MWD92" s="333"/>
      <c r="MWE92" s="333"/>
      <c r="MWF92" s="333"/>
      <c r="MWG92" s="333"/>
      <c r="MWH92" s="333"/>
      <c r="MWI92" s="333"/>
      <c r="MWJ92" s="333"/>
      <c r="MWK92" s="333"/>
      <c r="MWL92" s="333"/>
      <c r="MWM92" s="333"/>
      <c r="MWN92" s="333"/>
      <c r="MWO92" s="333"/>
      <c r="MWP92" s="333"/>
      <c r="MWQ92" s="333"/>
      <c r="MWR92" s="333"/>
      <c r="MWS92" s="333"/>
      <c r="MWT92" s="333"/>
      <c r="MWU92" s="333"/>
      <c r="MWV92" s="333"/>
      <c r="MWW92" s="333"/>
      <c r="MWX92" s="333"/>
      <c r="MWY92" s="333"/>
      <c r="MWZ92" s="333"/>
      <c r="MXA92" s="333"/>
      <c r="MXB92" s="333"/>
      <c r="MXC92" s="333"/>
      <c r="MXD92" s="333"/>
      <c r="MXE92" s="333"/>
      <c r="MXF92" s="333"/>
      <c r="MXG92" s="333"/>
      <c r="MXH92" s="333"/>
      <c r="MXI92" s="333"/>
      <c r="MXJ92" s="333"/>
      <c r="MXK92" s="333"/>
      <c r="MXL92" s="333"/>
      <c r="MXM92" s="333"/>
      <c r="MXN92" s="333"/>
      <c r="MXO92" s="333"/>
      <c r="MXP92" s="333"/>
      <c r="MXQ92" s="333"/>
      <c r="MXR92" s="333"/>
      <c r="MXS92" s="333"/>
      <c r="MXT92" s="333"/>
      <c r="MXU92" s="333"/>
      <c r="MXV92" s="333"/>
      <c r="MXW92" s="333"/>
      <c r="MXX92" s="333"/>
      <c r="MXY92" s="333"/>
      <c r="MXZ92" s="333"/>
      <c r="MYA92" s="333"/>
      <c r="MYB92" s="333"/>
      <c r="MYC92" s="333"/>
      <c r="MYD92" s="333"/>
      <c r="MYE92" s="333"/>
      <c r="MYF92" s="333"/>
      <c r="MYG92" s="333"/>
      <c r="MYH92" s="333"/>
      <c r="MYI92" s="333"/>
      <c r="MYJ92" s="333"/>
      <c r="MYK92" s="333"/>
      <c r="MYL92" s="333"/>
      <c r="MYM92" s="333"/>
      <c r="MYN92" s="333"/>
      <c r="MYO92" s="333"/>
      <c r="MYP92" s="333"/>
      <c r="MYQ92" s="333"/>
      <c r="MYR92" s="333"/>
      <c r="MYS92" s="333"/>
      <c r="MYT92" s="333"/>
      <c r="MYU92" s="333"/>
      <c r="MYV92" s="333"/>
      <c r="MYW92" s="333"/>
      <c r="MYX92" s="333"/>
      <c r="MYY92" s="333"/>
      <c r="MYZ92" s="333"/>
      <c r="MZA92" s="333"/>
      <c r="MZB92" s="333"/>
      <c r="MZC92" s="333"/>
      <c r="MZD92" s="333"/>
      <c r="MZE92" s="333"/>
      <c r="MZF92" s="333"/>
      <c r="MZG92" s="333"/>
      <c r="MZH92" s="333"/>
      <c r="MZI92" s="333"/>
      <c r="MZJ92" s="333"/>
      <c r="MZK92" s="333"/>
      <c r="MZL92" s="333"/>
      <c r="MZM92" s="333"/>
      <c r="MZN92" s="333"/>
      <c r="MZO92" s="333"/>
      <c r="MZP92" s="333"/>
      <c r="MZQ92" s="333"/>
      <c r="MZR92" s="333"/>
      <c r="MZS92" s="333"/>
      <c r="MZT92" s="333"/>
      <c r="MZU92" s="333"/>
      <c r="MZV92" s="333"/>
      <c r="MZW92" s="333"/>
      <c r="MZX92" s="333"/>
      <c r="MZY92" s="333"/>
      <c r="MZZ92" s="333"/>
      <c r="NAA92" s="333"/>
      <c r="NAB92" s="333"/>
      <c r="NAC92" s="333"/>
      <c r="NAD92" s="333"/>
      <c r="NAE92" s="333"/>
      <c r="NAF92" s="333"/>
      <c r="NAG92" s="333"/>
      <c r="NAH92" s="333"/>
      <c r="NAI92" s="333"/>
      <c r="NAJ92" s="333"/>
      <c r="NAK92" s="333"/>
      <c r="NAL92" s="333"/>
      <c r="NAM92" s="333"/>
      <c r="NAN92" s="333"/>
      <c r="NAO92" s="333"/>
      <c r="NAP92" s="333"/>
      <c r="NAQ92" s="333"/>
      <c r="NAR92" s="333"/>
      <c r="NAS92" s="333"/>
      <c r="NAT92" s="333"/>
      <c r="NAU92" s="333"/>
      <c r="NAV92" s="333"/>
      <c r="NAW92" s="333"/>
      <c r="NAX92" s="333"/>
      <c r="NAY92" s="333"/>
      <c r="NAZ92" s="333"/>
      <c r="NBA92" s="333"/>
      <c r="NBB92" s="333"/>
      <c r="NBC92" s="333"/>
      <c r="NBD92" s="333"/>
      <c r="NBE92" s="333"/>
      <c r="NBF92" s="333"/>
      <c r="NBG92" s="333"/>
      <c r="NBH92" s="333"/>
      <c r="NBI92" s="333"/>
      <c r="NBJ92" s="333"/>
      <c r="NBK92" s="333"/>
      <c r="NBL92" s="333"/>
      <c r="NBM92" s="333"/>
      <c r="NBN92" s="333"/>
      <c r="NBO92" s="333"/>
      <c r="NBP92" s="333"/>
      <c r="NBQ92" s="333"/>
      <c r="NBR92" s="333"/>
      <c r="NBS92" s="333"/>
      <c r="NBT92" s="333"/>
      <c r="NBU92" s="333"/>
      <c r="NBV92" s="333"/>
      <c r="NBW92" s="333"/>
      <c r="NBX92" s="333"/>
      <c r="NBY92" s="333"/>
      <c r="NBZ92" s="333"/>
      <c r="NCA92" s="333"/>
      <c r="NCB92" s="333"/>
      <c r="NCC92" s="333"/>
      <c r="NCD92" s="333"/>
      <c r="NCE92" s="333"/>
      <c r="NCF92" s="333"/>
      <c r="NCG92" s="333"/>
      <c r="NCH92" s="333"/>
      <c r="NCI92" s="333"/>
      <c r="NCJ92" s="333"/>
      <c r="NCK92" s="333"/>
      <c r="NCL92" s="333"/>
      <c r="NCM92" s="333"/>
      <c r="NCN92" s="333"/>
      <c r="NCO92" s="333"/>
      <c r="NCP92" s="333"/>
      <c r="NCQ92" s="333"/>
      <c r="NCR92" s="333"/>
      <c r="NCS92" s="333"/>
      <c r="NCT92" s="333"/>
      <c r="NCU92" s="333"/>
      <c r="NCV92" s="333"/>
      <c r="NCW92" s="333"/>
      <c r="NCX92" s="333"/>
      <c r="NCY92" s="333"/>
      <c r="NCZ92" s="333"/>
      <c r="NDA92" s="333"/>
      <c r="NDB92" s="333"/>
      <c r="NDC92" s="333"/>
      <c r="NDD92" s="333"/>
      <c r="NDE92" s="333"/>
      <c r="NDF92" s="333"/>
      <c r="NDG92" s="333"/>
      <c r="NDH92" s="333"/>
      <c r="NDI92" s="333"/>
      <c r="NDJ92" s="333"/>
      <c r="NDK92" s="333"/>
      <c r="NDL92" s="333"/>
      <c r="NDM92" s="333"/>
      <c r="NDN92" s="333"/>
      <c r="NDO92" s="333"/>
      <c r="NDP92" s="333"/>
      <c r="NDQ92" s="333"/>
      <c r="NDR92" s="333"/>
      <c r="NDS92" s="333"/>
      <c r="NDT92" s="333"/>
      <c r="NDU92" s="333"/>
      <c r="NDV92" s="333"/>
      <c r="NDW92" s="333"/>
      <c r="NDX92" s="333"/>
      <c r="NDY92" s="333"/>
      <c r="NDZ92" s="333"/>
      <c r="NEA92" s="333"/>
      <c r="NEB92" s="333"/>
      <c r="NEC92" s="333"/>
      <c r="NED92" s="333"/>
      <c r="NEE92" s="333"/>
      <c r="NEF92" s="333"/>
      <c r="NEG92" s="333"/>
      <c r="NEH92" s="333"/>
      <c r="NEI92" s="333"/>
      <c r="NEJ92" s="333"/>
      <c r="NEK92" s="333"/>
      <c r="NEL92" s="333"/>
      <c r="NEM92" s="333"/>
      <c r="NEN92" s="333"/>
      <c r="NEO92" s="333"/>
      <c r="NEP92" s="333"/>
      <c r="NEQ92" s="333"/>
      <c r="NER92" s="333"/>
      <c r="NES92" s="333"/>
      <c r="NET92" s="333"/>
      <c r="NEU92" s="333"/>
      <c r="NEV92" s="333"/>
      <c r="NEW92" s="333"/>
      <c r="NEX92" s="333"/>
      <c r="NEY92" s="333"/>
      <c r="NEZ92" s="333"/>
      <c r="NFA92" s="333"/>
      <c r="NFB92" s="333"/>
      <c r="NFC92" s="333"/>
      <c r="NFD92" s="333"/>
      <c r="NFE92" s="333"/>
      <c r="NFF92" s="333"/>
      <c r="NFG92" s="333"/>
      <c r="NFH92" s="333"/>
      <c r="NFI92" s="333"/>
      <c r="NFJ92" s="333"/>
      <c r="NFK92" s="333"/>
      <c r="NFL92" s="333"/>
      <c r="NFM92" s="333"/>
      <c r="NFN92" s="333"/>
      <c r="NFO92" s="333"/>
      <c r="NFP92" s="333"/>
      <c r="NFQ92" s="333"/>
      <c r="NFR92" s="333"/>
      <c r="NFS92" s="333"/>
      <c r="NFT92" s="333"/>
      <c r="NFU92" s="333"/>
      <c r="NFV92" s="333"/>
      <c r="NFW92" s="333"/>
      <c r="NFX92" s="333"/>
      <c r="NFY92" s="333"/>
      <c r="NFZ92" s="333"/>
      <c r="NGA92" s="333"/>
      <c r="NGB92" s="333"/>
      <c r="NGC92" s="333"/>
      <c r="NGD92" s="333"/>
      <c r="NGE92" s="333"/>
      <c r="NGF92" s="333"/>
      <c r="NGG92" s="333"/>
      <c r="NGH92" s="333"/>
      <c r="NGI92" s="333"/>
      <c r="NGJ92" s="333"/>
      <c r="NGK92" s="333"/>
      <c r="NGL92" s="333"/>
      <c r="NGM92" s="333"/>
      <c r="NGN92" s="333"/>
      <c r="NGO92" s="333"/>
      <c r="NGP92" s="333"/>
      <c r="NGQ92" s="333"/>
      <c r="NGR92" s="333"/>
      <c r="NGS92" s="333"/>
      <c r="NGT92" s="333"/>
      <c r="NGU92" s="333"/>
      <c r="NGV92" s="333"/>
      <c r="NGW92" s="333"/>
      <c r="NGX92" s="333"/>
      <c r="NGY92" s="333"/>
      <c r="NGZ92" s="333"/>
      <c r="NHA92" s="333"/>
      <c r="NHB92" s="333"/>
      <c r="NHC92" s="333"/>
      <c r="NHD92" s="333"/>
      <c r="NHE92" s="333"/>
      <c r="NHF92" s="333"/>
      <c r="NHG92" s="333"/>
      <c r="NHH92" s="333"/>
      <c r="NHI92" s="333"/>
      <c r="NHJ92" s="333"/>
      <c r="NHK92" s="333"/>
      <c r="NHL92" s="333"/>
      <c r="NHM92" s="333"/>
      <c r="NHN92" s="333"/>
      <c r="NHO92" s="333"/>
      <c r="NHP92" s="333"/>
      <c r="NHQ92" s="333"/>
      <c r="NHR92" s="333"/>
      <c r="NHS92" s="333"/>
      <c r="NHT92" s="333"/>
      <c r="NHU92" s="333"/>
      <c r="NHV92" s="333"/>
      <c r="NHW92" s="333"/>
      <c r="NHX92" s="333"/>
      <c r="NHY92" s="333"/>
      <c r="NHZ92" s="333"/>
      <c r="NIA92" s="333"/>
      <c r="NIB92" s="333"/>
      <c r="NIC92" s="333"/>
      <c r="NID92" s="333"/>
      <c r="NIE92" s="333"/>
      <c r="NIF92" s="333"/>
      <c r="NIG92" s="333"/>
      <c r="NIH92" s="333"/>
      <c r="NII92" s="333"/>
      <c r="NIJ92" s="333"/>
      <c r="NIK92" s="333"/>
      <c r="NIL92" s="333"/>
      <c r="NIM92" s="333"/>
      <c r="NIN92" s="333"/>
      <c r="NIO92" s="333"/>
      <c r="NIP92" s="333"/>
      <c r="NIQ92" s="333"/>
      <c r="NIR92" s="333"/>
      <c r="NIS92" s="333"/>
      <c r="NIT92" s="333"/>
      <c r="NIU92" s="333"/>
      <c r="NIV92" s="333"/>
      <c r="NIW92" s="333"/>
      <c r="NIX92" s="333"/>
      <c r="NIY92" s="333"/>
      <c r="NIZ92" s="333"/>
      <c r="NJA92" s="333"/>
      <c r="NJB92" s="333"/>
      <c r="NJC92" s="333"/>
      <c r="NJD92" s="333"/>
      <c r="NJE92" s="333"/>
      <c r="NJF92" s="333"/>
      <c r="NJG92" s="333"/>
      <c r="NJH92" s="333"/>
      <c r="NJI92" s="333"/>
      <c r="NJJ92" s="333"/>
      <c r="NJK92" s="333"/>
      <c r="NJL92" s="333"/>
      <c r="NJM92" s="333"/>
      <c r="NJN92" s="333"/>
      <c r="NJO92" s="333"/>
      <c r="NJP92" s="333"/>
      <c r="NJQ92" s="333"/>
      <c r="NJR92" s="333"/>
      <c r="NJS92" s="333"/>
      <c r="NJT92" s="333"/>
      <c r="NJU92" s="333"/>
      <c r="NJV92" s="333"/>
      <c r="NJW92" s="333"/>
      <c r="NJX92" s="333"/>
      <c r="NJY92" s="333"/>
      <c r="NJZ92" s="333"/>
      <c r="NKA92" s="333"/>
      <c r="NKB92" s="333"/>
      <c r="NKC92" s="333"/>
      <c r="NKD92" s="333"/>
      <c r="NKE92" s="333"/>
      <c r="NKF92" s="333"/>
      <c r="NKG92" s="333"/>
      <c r="NKH92" s="333"/>
      <c r="NKI92" s="333"/>
      <c r="NKJ92" s="333"/>
      <c r="NKK92" s="333"/>
      <c r="NKL92" s="333"/>
      <c r="NKM92" s="333"/>
      <c r="NKN92" s="333"/>
      <c r="NKO92" s="333"/>
      <c r="NKP92" s="333"/>
      <c r="NKQ92" s="333"/>
      <c r="NKR92" s="333"/>
      <c r="NKS92" s="333"/>
      <c r="NKT92" s="333"/>
      <c r="NKU92" s="333"/>
      <c r="NKV92" s="333"/>
      <c r="NKW92" s="333"/>
      <c r="NKX92" s="333"/>
      <c r="NKY92" s="333"/>
      <c r="NKZ92" s="333"/>
      <c r="NLA92" s="333"/>
      <c r="NLB92" s="333"/>
      <c r="NLC92" s="333"/>
      <c r="NLD92" s="333"/>
      <c r="NLE92" s="333"/>
      <c r="NLF92" s="333"/>
      <c r="NLG92" s="333"/>
      <c r="NLH92" s="333"/>
      <c r="NLI92" s="333"/>
      <c r="NLJ92" s="333"/>
      <c r="NLK92" s="333"/>
      <c r="NLL92" s="333"/>
      <c r="NLM92" s="333"/>
      <c r="NLN92" s="333"/>
      <c r="NLO92" s="333"/>
      <c r="NLP92" s="333"/>
      <c r="NLQ92" s="333"/>
      <c r="NLR92" s="333"/>
      <c r="NLS92" s="333"/>
      <c r="NLT92" s="333"/>
      <c r="NLU92" s="333"/>
      <c r="NLV92" s="333"/>
      <c r="NLW92" s="333"/>
      <c r="NLX92" s="333"/>
      <c r="NLY92" s="333"/>
      <c r="NLZ92" s="333"/>
      <c r="NMA92" s="333"/>
      <c r="NMB92" s="333"/>
      <c r="NMC92" s="333"/>
      <c r="NMD92" s="333"/>
      <c r="NME92" s="333"/>
      <c r="NMF92" s="333"/>
      <c r="NMG92" s="333"/>
      <c r="NMH92" s="333"/>
      <c r="NMI92" s="333"/>
      <c r="NMJ92" s="333"/>
      <c r="NMK92" s="333"/>
      <c r="NML92" s="333"/>
      <c r="NMM92" s="333"/>
      <c r="NMN92" s="333"/>
      <c r="NMO92" s="333"/>
      <c r="NMP92" s="333"/>
      <c r="NMQ92" s="333"/>
      <c r="NMR92" s="333"/>
      <c r="NMS92" s="333"/>
      <c r="NMT92" s="333"/>
      <c r="NMU92" s="333"/>
      <c r="NMV92" s="333"/>
      <c r="NMW92" s="333"/>
      <c r="NMX92" s="333"/>
      <c r="NMY92" s="333"/>
      <c r="NMZ92" s="333"/>
      <c r="NNA92" s="333"/>
      <c r="NNB92" s="333"/>
      <c r="NNC92" s="333"/>
      <c r="NND92" s="333"/>
      <c r="NNE92" s="333"/>
      <c r="NNF92" s="333"/>
      <c r="NNG92" s="333"/>
      <c r="NNH92" s="333"/>
      <c r="NNI92" s="333"/>
      <c r="NNJ92" s="333"/>
      <c r="NNK92" s="333"/>
      <c r="NNL92" s="333"/>
      <c r="NNM92" s="333"/>
      <c r="NNN92" s="333"/>
      <c r="NNO92" s="333"/>
      <c r="NNP92" s="333"/>
      <c r="NNQ92" s="333"/>
      <c r="NNR92" s="333"/>
      <c r="NNS92" s="333"/>
      <c r="NNT92" s="333"/>
      <c r="NNU92" s="333"/>
      <c r="NNV92" s="333"/>
      <c r="NNW92" s="333"/>
      <c r="NNX92" s="333"/>
      <c r="NNY92" s="333"/>
      <c r="NNZ92" s="333"/>
      <c r="NOA92" s="333"/>
      <c r="NOB92" s="333"/>
      <c r="NOC92" s="333"/>
      <c r="NOD92" s="333"/>
      <c r="NOE92" s="333"/>
      <c r="NOF92" s="333"/>
      <c r="NOG92" s="333"/>
      <c r="NOH92" s="333"/>
      <c r="NOI92" s="333"/>
      <c r="NOJ92" s="333"/>
      <c r="NOK92" s="333"/>
      <c r="NOL92" s="333"/>
      <c r="NOM92" s="333"/>
      <c r="NON92" s="333"/>
      <c r="NOO92" s="333"/>
      <c r="NOP92" s="333"/>
      <c r="NOQ92" s="333"/>
      <c r="NOR92" s="333"/>
      <c r="NOS92" s="333"/>
      <c r="NOT92" s="333"/>
      <c r="NOU92" s="333"/>
      <c r="NOV92" s="333"/>
      <c r="NOW92" s="333"/>
      <c r="NOX92" s="333"/>
      <c r="NOY92" s="333"/>
      <c r="NOZ92" s="333"/>
      <c r="NPA92" s="333"/>
      <c r="NPB92" s="333"/>
      <c r="NPC92" s="333"/>
      <c r="NPD92" s="333"/>
      <c r="NPE92" s="333"/>
      <c r="NPF92" s="333"/>
      <c r="NPG92" s="333"/>
      <c r="NPH92" s="333"/>
      <c r="NPI92" s="333"/>
      <c r="NPJ92" s="333"/>
      <c r="NPK92" s="333"/>
      <c r="NPL92" s="333"/>
      <c r="NPM92" s="333"/>
      <c r="NPN92" s="333"/>
      <c r="NPO92" s="333"/>
      <c r="NPP92" s="333"/>
      <c r="NPQ92" s="333"/>
      <c r="NPR92" s="333"/>
      <c r="NPS92" s="333"/>
      <c r="NPT92" s="333"/>
      <c r="NPU92" s="333"/>
      <c r="NPV92" s="333"/>
      <c r="NPW92" s="333"/>
      <c r="NPX92" s="333"/>
      <c r="NPY92" s="333"/>
      <c r="NPZ92" s="333"/>
      <c r="NQA92" s="333"/>
      <c r="NQB92" s="333"/>
      <c r="NQC92" s="333"/>
      <c r="NQD92" s="333"/>
      <c r="NQE92" s="333"/>
      <c r="NQF92" s="333"/>
      <c r="NQG92" s="333"/>
      <c r="NQH92" s="333"/>
      <c r="NQI92" s="333"/>
      <c r="NQJ92" s="333"/>
      <c r="NQK92" s="333"/>
      <c r="NQL92" s="333"/>
      <c r="NQM92" s="333"/>
      <c r="NQN92" s="333"/>
      <c r="NQO92" s="333"/>
      <c r="NQP92" s="333"/>
      <c r="NQQ92" s="333"/>
      <c r="NQR92" s="333"/>
      <c r="NQS92" s="333"/>
      <c r="NQT92" s="333"/>
      <c r="NQU92" s="333"/>
      <c r="NQV92" s="333"/>
      <c r="NQW92" s="333"/>
      <c r="NQX92" s="333"/>
      <c r="NQY92" s="333"/>
      <c r="NQZ92" s="333"/>
      <c r="NRA92" s="333"/>
      <c r="NRB92" s="333"/>
      <c r="NRC92" s="333"/>
      <c r="NRD92" s="333"/>
      <c r="NRE92" s="333"/>
      <c r="NRF92" s="333"/>
      <c r="NRG92" s="333"/>
      <c r="NRH92" s="333"/>
      <c r="NRI92" s="333"/>
      <c r="NRJ92" s="333"/>
      <c r="NRK92" s="333"/>
      <c r="NRL92" s="333"/>
      <c r="NRM92" s="333"/>
      <c r="NRN92" s="333"/>
      <c r="NRO92" s="333"/>
      <c r="NRP92" s="333"/>
      <c r="NRQ92" s="333"/>
      <c r="NRR92" s="333"/>
      <c r="NRS92" s="333"/>
      <c r="NRT92" s="333"/>
      <c r="NRU92" s="333"/>
      <c r="NRV92" s="333"/>
      <c r="NRW92" s="333"/>
      <c r="NRX92" s="333"/>
      <c r="NRY92" s="333"/>
      <c r="NRZ92" s="333"/>
      <c r="NSA92" s="333"/>
      <c r="NSB92" s="333"/>
      <c r="NSC92" s="333"/>
      <c r="NSD92" s="333"/>
      <c r="NSE92" s="333"/>
      <c r="NSF92" s="333"/>
      <c r="NSG92" s="333"/>
      <c r="NSH92" s="333"/>
      <c r="NSI92" s="333"/>
      <c r="NSJ92" s="333"/>
      <c r="NSK92" s="333"/>
      <c r="NSL92" s="333"/>
      <c r="NSM92" s="333"/>
      <c r="NSN92" s="333"/>
      <c r="NSO92" s="333"/>
      <c r="NSP92" s="333"/>
      <c r="NSQ92" s="333"/>
      <c r="NSR92" s="333"/>
      <c r="NSS92" s="333"/>
      <c r="NST92" s="333"/>
      <c r="NSU92" s="333"/>
      <c r="NSV92" s="333"/>
      <c r="NSW92" s="333"/>
      <c r="NSX92" s="333"/>
      <c r="NSY92" s="333"/>
      <c r="NSZ92" s="333"/>
      <c r="NTA92" s="333"/>
      <c r="NTB92" s="333"/>
      <c r="NTC92" s="333"/>
      <c r="NTD92" s="333"/>
      <c r="NTE92" s="333"/>
      <c r="NTF92" s="333"/>
      <c r="NTG92" s="333"/>
      <c r="NTH92" s="333"/>
      <c r="NTI92" s="333"/>
      <c r="NTJ92" s="333"/>
      <c r="NTK92" s="333"/>
      <c r="NTL92" s="333"/>
      <c r="NTM92" s="333"/>
      <c r="NTN92" s="333"/>
      <c r="NTO92" s="333"/>
      <c r="NTP92" s="333"/>
      <c r="NTQ92" s="333"/>
      <c r="NTR92" s="333"/>
      <c r="NTS92" s="333"/>
      <c r="NTT92" s="333"/>
      <c r="NTU92" s="333"/>
      <c r="NTV92" s="333"/>
      <c r="NTW92" s="333"/>
      <c r="NTX92" s="333"/>
      <c r="NTY92" s="333"/>
      <c r="NTZ92" s="333"/>
      <c r="NUA92" s="333"/>
      <c r="NUB92" s="333"/>
      <c r="NUC92" s="333"/>
      <c r="NUD92" s="333"/>
      <c r="NUE92" s="333"/>
      <c r="NUF92" s="333"/>
      <c r="NUG92" s="333"/>
      <c r="NUH92" s="333"/>
      <c r="NUI92" s="333"/>
      <c r="NUJ92" s="333"/>
      <c r="NUK92" s="333"/>
      <c r="NUL92" s="333"/>
      <c r="NUM92" s="333"/>
      <c r="NUN92" s="333"/>
      <c r="NUO92" s="333"/>
      <c r="NUP92" s="333"/>
      <c r="NUQ92" s="333"/>
      <c r="NUR92" s="333"/>
      <c r="NUS92" s="333"/>
      <c r="NUT92" s="333"/>
      <c r="NUU92" s="333"/>
      <c r="NUV92" s="333"/>
      <c r="NUW92" s="333"/>
      <c r="NUX92" s="333"/>
      <c r="NUY92" s="333"/>
      <c r="NUZ92" s="333"/>
      <c r="NVA92" s="333"/>
      <c r="NVB92" s="333"/>
      <c r="NVC92" s="333"/>
      <c r="NVD92" s="333"/>
      <c r="NVE92" s="333"/>
      <c r="NVF92" s="333"/>
      <c r="NVG92" s="333"/>
      <c r="NVH92" s="333"/>
      <c r="NVI92" s="333"/>
      <c r="NVJ92" s="333"/>
      <c r="NVK92" s="333"/>
      <c r="NVL92" s="333"/>
      <c r="NVM92" s="333"/>
      <c r="NVN92" s="333"/>
      <c r="NVO92" s="333"/>
      <c r="NVP92" s="333"/>
      <c r="NVQ92" s="333"/>
      <c r="NVR92" s="333"/>
      <c r="NVS92" s="333"/>
      <c r="NVT92" s="333"/>
      <c r="NVU92" s="333"/>
      <c r="NVV92" s="333"/>
      <c r="NVW92" s="333"/>
      <c r="NVX92" s="333"/>
      <c r="NVY92" s="333"/>
      <c r="NVZ92" s="333"/>
      <c r="NWA92" s="333"/>
      <c r="NWB92" s="333"/>
      <c r="NWC92" s="333"/>
      <c r="NWD92" s="333"/>
      <c r="NWE92" s="333"/>
      <c r="NWF92" s="333"/>
      <c r="NWG92" s="333"/>
      <c r="NWH92" s="333"/>
      <c r="NWI92" s="333"/>
      <c r="NWJ92" s="333"/>
      <c r="NWK92" s="333"/>
      <c r="NWL92" s="333"/>
      <c r="NWM92" s="333"/>
      <c r="NWN92" s="333"/>
      <c r="NWO92" s="333"/>
      <c r="NWP92" s="333"/>
      <c r="NWQ92" s="333"/>
      <c r="NWR92" s="333"/>
      <c r="NWS92" s="333"/>
      <c r="NWT92" s="333"/>
      <c r="NWU92" s="333"/>
      <c r="NWV92" s="333"/>
      <c r="NWW92" s="333"/>
      <c r="NWX92" s="333"/>
      <c r="NWY92" s="333"/>
      <c r="NWZ92" s="333"/>
      <c r="NXA92" s="333"/>
      <c r="NXB92" s="333"/>
      <c r="NXC92" s="333"/>
      <c r="NXD92" s="333"/>
      <c r="NXE92" s="333"/>
      <c r="NXF92" s="333"/>
      <c r="NXG92" s="333"/>
      <c r="NXH92" s="333"/>
      <c r="NXI92" s="333"/>
      <c r="NXJ92" s="333"/>
      <c r="NXK92" s="333"/>
      <c r="NXL92" s="333"/>
      <c r="NXM92" s="333"/>
      <c r="NXN92" s="333"/>
      <c r="NXO92" s="333"/>
      <c r="NXP92" s="333"/>
      <c r="NXQ92" s="333"/>
      <c r="NXR92" s="333"/>
      <c r="NXS92" s="333"/>
      <c r="NXT92" s="333"/>
      <c r="NXU92" s="333"/>
      <c r="NXV92" s="333"/>
      <c r="NXW92" s="333"/>
      <c r="NXX92" s="333"/>
      <c r="NXY92" s="333"/>
      <c r="NXZ92" s="333"/>
      <c r="NYA92" s="333"/>
      <c r="NYB92" s="333"/>
      <c r="NYC92" s="333"/>
      <c r="NYD92" s="333"/>
      <c r="NYE92" s="333"/>
      <c r="NYF92" s="333"/>
      <c r="NYG92" s="333"/>
      <c r="NYH92" s="333"/>
      <c r="NYI92" s="333"/>
      <c r="NYJ92" s="333"/>
      <c r="NYK92" s="333"/>
      <c r="NYL92" s="333"/>
      <c r="NYM92" s="333"/>
      <c r="NYN92" s="333"/>
      <c r="NYO92" s="333"/>
      <c r="NYP92" s="333"/>
      <c r="NYQ92" s="333"/>
      <c r="NYR92" s="333"/>
      <c r="NYS92" s="333"/>
      <c r="NYT92" s="333"/>
      <c r="NYU92" s="333"/>
      <c r="NYV92" s="333"/>
      <c r="NYW92" s="333"/>
      <c r="NYX92" s="333"/>
      <c r="NYY92" s="333"/>
      <c r="NYZ92" s="333"/>
      <c r="NZA92" s="333"/>
      <c r="NZB92" s="333"/>
      <c r="NZC92" s="333"/>
      <c r="NZD92" s="333"/>
      <c r="NZE92" s="333"/>
      <c r="NZF92" s="333"/>
      <c r="NZG92" s="333"/>
      <c r="NZH92" s="333"/>
      <c r="NZI92" s="333"/>
      <c r="NZJ92" s="333"/>
      <c r="NZK92" s="333"/>
      <c r="NZL92" s="333"/>
      <c r="NZM92" s="333"/>
      <c r="NZN92" s="333"/>
      <c r="NZO92" s="333"/>
      <c r="NZP92" s="333"/>
      <c r="NZQ92" s="333"/>
      <c r="NZR92" s="333"/>
      <c r="NZS92" s="333"/>
      <c r="NZT92" s="333"/>
      <c r="NZU92" s="333"/>
      <c r="NZV92" s="333"/>
      <c r="NZW92" s="333"/>
      <c r="NZX92" s="333"/>
      <c r="NZY92" s="333"/>
      <c r="NZZ92" s="333"/>
      <c r="OAA92" s="333"/>
      <c r="OAB92" s="333"/>
      <c r="OAC92" s="333"/>
      <c r="OAD92" s="333"/>
      <c r="OAE92" s="333"/>
      <c r="OAF92" s="333"/>
      <c r="OAG92" s="333"/>
      <c r="OAH92" s="333"/>
      <c r="OAI92" s="333"/>
      <c r="OAJ92" s="333"/>
      <c r="OAK92" s="333"/>
      <c r="OAL92" s="333"/>
      <c r="OAM92" s="333"/>
      <c r="OAN92" s="333"/>
      <c r="OAO92" s="333"/>
      <c r="OAP92" s="333"/>
      <c r="OAQ92" s="333"/>
      <c r="OAR92" s="333"/>
      <c r="OAS92" s="333"/>
      <c r="OAT92" s="333"/>
      <c r="OAU92" s="333"/>
      <c r="OAV92" s="333"/>
      <c r="OAW92" s="333"/>
      <c r="OAX92" s="333"/>
      <c r="OAY92" s="333"/>
      <c r="OAZ92" s="333"/>
      <c r="OBA92" s="333"/>
      <c r="OBB92" s="333"/>
      <c r="OBC92" s="333"/>
      <c r="OBD92" s="333"/>
      <c r="OBE92" s="333"/>
      <c r="OBF92" s="333"/>
      <c r="OBG92" s="333"/>
      <c r="OBH92" s="333"/>
      <c r="OBI92" s="333"/>
      <c r="OBJ92" s="333"/>
      <c r="OBK92" s="333"/>
      <c r="OBL92" s="333"/>
      <c r="OBM92" s="333"/>
      <c r="OBN92" s="333"/>
      <c r="OBO92" s="333"/>
      <c r="OBP92" s="333"/>
      <c r="OBQ92" s="333"/>
      <c r="OBR92" s="333"/>
      <c r="OBS92" s="333"/>
      <c r="OBT92" s="333"/>
      <c r="OBU92" s="333"/>
      <c r="OBV92" s="333"/>
      <c r="OBW92" s="333"/>
      <c r="OBX92" s="333"/>
      <c r="OBY92" s="333"/>
      <c r="OBZ92" s="333"/>
      <c r="OCA92" s="333"/>
      <c r="OCB92" s="333"/>
      <c r="OCC92" s="333"/>
      <c r="OCD92" s="333"/>
      <c r="OCE92" s="333"/>
      <c r="OCF92" s="333"/>
      <c r="OCG92" s="333"/>
      <c r="OCH92" s="333"/>
      <c r="OCI92" s="333"/>
      <c r="OCJ92" s="333"/>
      <c r="OCK92" s="333"/>
      <c r="OCL92" s="333"/>
      <c r="OCM92" s="333"/>
      <c r="OCN92" s="333"/>
      <c r="OCO92" s="333"/>
      <c r="OCP92" s="333"/>
      <c r="OCQ92" s="333"/>
      <c r="OCR92" s="333"/>
      <c r="OCS92" s="333"/>
      <c r="OCT92" s="333"/>
      <c r="OCU92" s="333"/>
      <c r="OCV92" s="333"/>
      <c r="OCW92" s="333"/>
      <c r="OCX92" s="333"/>
      <c r="OCY92" s="333"/>
      <c r="OCZ92" s="333"/>
      <c r="ODA92" s="333"/>
      <c r="ODB92" s="333"/>
      <c r="ODC92" s="333"/>
      <c r="ODD92" s="333"/>
      <c r="ODE92" s="333"/>
      <c r="ODF92" s="333"/>
      <c r="ODG92" s="333"/>
      <c r="ODH92" s="333"/>
      <c r="ODI92" s="333"/>
      <c r="ODJ92" s="333"/>
      <c r="ODK92" s="333"/>
      <c r="ODL92" s="333"/>
      <c r="ODM92" s="333"/>
      <c r="ODN92" s="333"/>
      <c r="ODO92" s="333"/>
      <c r="ODP92" s="333"/>
      <c r="ODQ92" s="333"/>
      <c r="ODR92" s="333"/>
      <c r="ODS92" s="333"/>
      <c r="ODT92" s="333"/>
      <c r="ODU92" s="333"/>
      <c r="ODV92" s="333"/>
      <c r="ODW92" s="333"/>
      <c r="ODX92" s="333"/>
      <c r="ODY92" s="333"/>
      <c r="ODZ92" s="333"/>
      <c r="OEA92" s="333"/>
      <c r="OEB92" s="333"/>
      <c r="OEC92" s="333"/>
      <c r="OED92" s="333"/>
      <c r="OEE92" s="333"/>
      <c r="OEF92" s="333"/>
      <c r="OEG92" s="333"/>
      <c r="OEH92" s="333"/>
      <c r="OEI92" s="333"/>
      <c r="OEJ92" s="333"/>
      <c r="OEK92" s="333"/>
      <c r="OEL92" s="333"/>
      <c r="OEM92" s="333"/>
      <c r="OEN92" s="333"/>
      <c r="OEO92" s="333"/>
      <c r="OEP92" s="333"/>
      <c r="OEQ92" s="333"/>
      <c r="OER92" s="333"/>
      <c r="OES92" s="333"/>
      <c r="OET92" s="333"/>
      <c r="OEU92" s="333"/>
      <c r="OEV92" s="333"/>
      <c r="OEW92" s="333"/>
      <c r="OEX92" s="333"/>
      <c r="OEY92" s="333"/>
      <c r="OEZ92" s="333"/>
      <c r="OFA92" s="333"/>
      <c r="OFB92" s="333"/>
      <c r="OFC92" s="333"/>
      <c r="OFD92" s="333"/>
      <c r="OFE92" s="333"/>
      <c r="OFF92" s="333"/>
      <c r="OFG92" s="333"/>
      <c r="OFH92" s="333"/>
      <c r="OFI92" s="333"/>
      <c r="OFJ92" s="333"/>
      <c r="OFK92" s="333"/>
      <c r="OFL92" s="333"/>
      <c r="OFM92" s="333"/>
      <c r="OFN92" s="333"/>
      <c r="OFO92" s="333"/>
      <c r="OFP92" s="333"/>
      <c r="OFQ92" s="333"/>
      <c r="OFR92" s="333"/>
      <c r="OFS92" s="333"/>
      <c r="OFT92" s="333"/>
      <c r="OFU92" s="333"/>
      <c r="OFV92" s="333"/>
      <c r="OFW92" s="333"/>
      <c r="OFX92" s="333"/>
      <c r="OFY92" s="333"/>
      <c r="OFZ92" s="333"/>
      <c r="OGA92" s="333"/>
      <c r="OGB92" s="333"/>
      <c r="OGC92" s="333"/>
      <c r="OGD92" s="333"/>
      <c r="OGE92" s="333"/>
      <c r="OGF92" s="333"/>
      <c r="OGG92" s="333"/>
      <c r="OGH92" s="333"/>
      <c r="OGI92" s="333"/>
      <c r="OGJ92" s="333"/>
      <c r="OGK92" s="333"/>
      <c r="OGL92" s="333"/>
      <c r="OGM92" s="333"/>
      <c r="OGN92" s="333"/>
      <c r="OGO92" s="333"/>
      <c r="OGP92" s="333"/>
      <c r="OGQ92" s="333"/>
      <c r="OGR92" s="333"/>
      <c r="OGS92" s="333"/>
      <c r="OGT92" s="333"/>
      <c r="OGU92" s="333"/>
      <c r="OGV92" s="333"/>
      <c r="OGW92" s="333"/>
      <c r="OGX92" s="333"/>
      <c r="OGY92" s="333"/>
      <c r="OGZ92" s="333"/>
      <c r="OHA92" s="333"/>
      <c r="OHB92" s="333"/>
      <c r="OHC92" s="333"/>
      <c r="OHD92" s="333"/>
      <c r="OHE92" s="333"/>
      <c r="OHF92" s="333"/>
      <c r="OHG92" s="333"/>
      <c r="OHH92" s="333"/>
      <c r="OHI92" s="333"/>
      <c r="OHJ92" s="333"/>
      <c r="OHK92" s="333"/>
      <c r="OHL92" s="333"/>
      <c r="OHM92" s="333"/>
      <c r="OHN92" s="333"/>
      <c r="OHO92" s="333"/>
      <c r="OHP92" s="333"/>
      <c r="OHQ92" s="333"/>
      <c r="OHR92" s="333"/>
      <c r="OHS92" s="333"/>
      <c r="OHT92" s="333"/>
      <c r="OHU92" s="333"/>
      <c r="OHV92" s="333"/>
      <c r="OHW92" s="333"/>
      <c r="OHX92" s="333"/>
      <c r="OHY92" s="333"/>
      <c r="OHZ92" s="333"/>
      <c r="OIA92" s="333"/>
      <c r="OIB92" s="333"/>
      <c r="OIC92" s="333"/>
      <c r="OID92" s="333"/>
      <c r="OIE92" s="333"/>
      <c r="OIF92" s="333"/>
      <c r="OIG92" s="333"/>
      <c r="OIH92" s="333"/>
      <c r="OII92" s="333"/>
      <c r="OIJ92" s="333"/>
      <c r="OIK92" s="333"/>
      <c r="OIL92" s="333"/>
      <c r="OIM92" s="333"/>
      <c r="OIN92" s="333"/>
      <c r="OIO92" s="333"/>
      <c r="OIP92" s="333"/>
      <c r="OIQ92" s="333"/>
      <c r="OIR92" s="333"/>
      <c r="OIS92" s="333"/>
      <c r="OIT92" s="333"/>
      <c r="OIU92" s="333"/>
      <c r="OIV92" s="333"/>
      <c r="OIW92" s="333"/>
      <c r="OIX92" s="333"/>
      <c r="OIY92" s="333"/>
      <c r="OIZ92" s="333"/>
      <c r="OJA92" s="333"/>
      <c r="OJB92" s="333"/>
      <c r="OJC92" s="333"/>
      <c r="OJD92" s="333"/>
      <c r="OJE92" s="333"/>
      <c r="OJF92" s="333"/>
      <c r="OJG92" s="333"/>
      <c r="OJH92" s="333"/>
      <c r="OJI92" s="333"/>
      <c r="OJJ92" s="333"/>
      <c r="OJK92" s="333"/>
      <c r="OJL92" s="333"/>
      <c r="OJM92" s="333"/>
      <c r="OJN92" s="333"/>
      <c r="OJO92" s="333"/>
      <c r="OJP92" s="333"/>
      <c r="OJQ92" s="333"/>
      <c r="OJR92" s="333"/>
      <c r="OJS92" s="333"/>
      <c r="OJT92" s="333"/>
      <c r="OJU92" s="333"/>
      <c r="OJV92" s="333"/>
      <c r="OJW92" s="333"/>
      <c r="OJX92" s="333"/>
      <c r="OJY92" s="333"/>
      <c r="OJZ92" s="333"/>
      <c r="OKA92" s="333"/>
      <c r="OKB92" s="333"/>
      <c r="OKC92" s="333"/>
      <c r="OKD92" s="333"/>
      <c r="OKE92" s="333"/>
      <c r="OKF92" s="333"/>
      <c r="OKG92" s="333"/>
      <c r="OKH92" s="333"/>
      <c r="OKI92" s="333"/>
      <c r="OKJ92" s="333"/>
      <c r="OKK92" s="333"/>
      <c r="OKL92" s="333"/>
      <c r="OKM92" s="333"/>
      <c r="OKN92" s="333"/>
      <c r="OKO92" s="333"/>
      <c r="OKP92" s="333"/>
      <c r="OKQ92" s="333"/>
      <c r="OKR92" s="333"/>
      <c r="OKS92" s="333"/>
      <c r="OKT92" s="333"/>
      <c r="OKU92" s="333"/>
      <c r="OKV92" s="333"/>
      <c r="OKW92" s="333"/>
      <c r="OKX92" s="333"/>
      <c r="OKY92" s="333"/>
      <c r="OKZ92" s="333"/>
      <c r="OLA92" s="333"/>
      <c r="OLB92" s="333"/>
      <c r="OLC92" s="333"/>
      <c r="OLD92" s="333"/>
      <c r="OLE92" s="333"/>
      <c r="OLF92" s="333"/>
      <c r="OLG92" s="333"/>
      <c r="OLH92" s="333"/>
      <c r="OLI92" s="333"/>
      <c r="OLJ92" s="333"/>
      <c r="OLK92" s="333"/>
      <c r="OLL92" s="333"/>
      <c r="OLM92" s="333"/>
      <c r="OLN92" s="333"/>
      <c r="OLO92" s="333"/>
      <c r="OLP92" s="333"/>
      <c r="OLQ92" s="333"/>
      <c r="OLR92" s="333"/>
      <c r="OLS92" s="333"/>
      <c r="OLT92" s="333"/>
      <c r="OLU92" s="333"/>
      <c r="OLV92" s="333"/>
      <c r="OLW92" s="333"/>
      <c r="OLX92" s="333"/>
      <c r="OLY92" s="333"/>
      <c r="OLZ92" s="333"/>
      <c r="OMA92" s="333"/>
      <c r="OMB92" s="333"/>
      <c r="OMC92" s="333"/>
      <c r="OMD92" s="333"/>
      <c r="OME92" s="333"/>
      <c r="OMF92" s="333"/>
      <c r="OMG92" s="333"/>
      <c r="OMH92" s="333"/>
      <c r="OMI92" s="333"/>
      <c r="OMJ92" s="333"/>
      <c r="OMK92" s="333"/>
      <c r="OML92" s="333"/>
      <c r="OMM92" s="333"/>
      <c r="OMN92" s="333"/>
      <c r="OMO92" s="333"/>
      <c r="OMP92" s="333"/>
      <c r="OMQ92" s="333"/>
      <c r="OMR92" s="333"/>
      <c r="OMS92" s="333"/>
      <c r="OMT92" s="333"/>
      <c r="OMU92" s="333"/>
      <c r="OMV92" s="333"/>
      <c r="OMW92" s="333"/>
      <c r="OMX92" s="333"/>
      <c r="OMY92" s="333"/>
      <c r="OMZ92" s="333"/>
      <c r="ONA92" s="333"/>
      <c r="ONB92" s="333"/>
      <c r="ONC92" s="333"/>
      <c r="OND92" s="333"/>
      <c r="ONE92" s="333"/>
      <c r="ONF92" s="333"/>
      <c r="ONG92" s="333"/>
      <c r="ONH92" s="333"/>
      <c r="ONI92" s="333"/>
      <c r="ONJ92" s="333"/>
      <c r="ONK92" s="333"/>
      <c r="ONL92" s="333"/>
      <c r="ONM92" s="333"/>
      <c r="ONN92" s="333"/>
      <c r="ONO92" s="333"/>
      <c r="ONP92" s="333"/>
      <c r="ONQ92" s="333"/>
      <c r="ONR92" s="333"/>
      <c r="ONS92" s="333"/>
      <c r="ONT92" s="333"/>
      <c r="ONU92" s="333"/>
      <c r="ONV92" s="333"/>
      <c r="ONW92" s="333"/>
      <c r="ONX92" s="333"/>
      <c r="ONY92" s="333"/>
      <c r="ONZ92" s="333"/>
      <c r="OOA92" s="333"/>
      <c r="OOB92" s="333"/>
      <c r="OOC92" s="333"/>
      <c r="OOD92" s="333"/>
      <c r="OOE92" s="333"/>
      <c r="OOF92" s="333"/>
      <c r="OOG92" s="333"/>
      <c r="OOH92" s="333"/>
      <c r="OOI92" s="333"/>
      <c r="OOJ92" s="333"/>
      <c r="OOK92" s="333"/>
      <c r="OOL92" s="333"/>
      <c r="OOM92" s="333"/>
      <c r="OON92" s="333"/>
      <c r="OOO92" s="333"/>
      <c r="OOP92" s="333"/>
      <c r="OOQ92" s="333"/>
      <c r="OOR92" s="333"/>
      <c r="OOS92" s="333"/>
      <c r="OOT92" s="333"/>
      <c r="OOU92" s="333"/>
      <c r="OOV92" s="333"/>
      <c r="OOW92" s="333"/>
      <c r="OOX92" s="333"/>
      <c r="OOY92" s="333"/>
      <c r="OOZ92" s="333"/>
      <c r="OPA92" s="333"/>
      <c r="OPB92" s="333"/>
      <c r="OPC92" s="333"/>
      <c r="OPD92" s="333"/>
      <c r="OPE92" s="333"/>
      <c r="OPF92" s="333"/>
      <c r="OPG92" s="333"/>
      <c r="OPH92" s="333"/>
      <c r="OPI92" s="333"/>
      <c r="OPJ92" s="333"/>
      <c r="OPK92" s="333"/>
      <c r="OPL92" s="333"/>
      <c r="OPM92" s="333"/>
      <c r="OPN92" s="333"/>
      <c r="OPO92" s="333"/>
      <c r="OPP92" s="333"/>
      <c r="OPQ92" s="333"/>
      <c r="OPR92" s="333"/>
      <c r="OPS92" s="333"/>
      <c r="OPT92" s="333"/>
      <c r="OPU92" s="333"/>
      <c r="OPV92" s="333"/>
      <c r="OPW92" s="333"/>
      <c r="OPX92" s="333"/>
      <c r="OPY92" s="333"/>
      <c r="OPZ92" s="333"/>
      <c r="OQA92" s="333"/>
      <c r="OQB92" s="333"/>
      <c r="OQC92" s="333"/>
      <c r="OQD92" s="333"/>
      <c r="OQE92" s="333"/>
      <c r="OQF92" s="333"/>
      <c r="OQG92" s="333"/>
      <c r="OQH92" s="333"/>
      <c r="OQI92" s="333"/>
      <c r="OQJ92" s="333"/>
      <c r="OQK92" s="333"/>
      <c r="OQL92" s="333"/>
      <c r="OQM92" s="333"/>
      <c r="OQN92" s="333"/>
      <c r="OQO92" s="333"/>
      <c r="OQP92" s="333"/>
      <c r="OQQ92" s="333"/>
      <c r="OQR92" s="333"/>
      <c r="OQS92" s="333"/>
      <c r="OQT92" s="333"/>
      <c r="OQU92" s="333"/>
      <c r="OQV92" s="333"/>
      <c r="OQW92" s="333"/>
      <c r="OQX92" s="333"/>
      <c r="OQY92" s="333"/>
      <c r="OQZ92" s="333"/>
      <c r="ORA92" s="333"/>
      <c r="ORB92" s="333"/>
      <c r="ORC92" s="333"/>
      <c r="ORD92" s="333"/>
      <c r="ORE92" s="333"/>
      <c r="ORF92" s="333"/>
      <c r="ORG92" s="333"/>
      <c r="ORH92" s="333"/>
      <c r="ORI92" s="333"/>
      <c r="ORJ92" s="333"/>
      <c r="ORK92" s="333"/>
      <c r="ORL92" s="333"/>
      <c r="ORM92" s="333"/>
      <c r="ORN92" s="333"/>
      <c r="ORO92" s="333"/>
      <c r="ORP92" s="333"/>
      <c r="ORQ92" s="333"/>
      <c r="ORR92" s="333"/>
      <c r="ORS92" s="333"/>
      <c r="ORT92" s="333"/>
      <c r="ORU92" s="333"/>
      <c r="ORV92" s="333"/>
      <c r="ORW92" s="333"/>
      <c r="ORX92" s="333"/>
      <c r="ORY92" s="333"/>
      <c r="ORZ92" s="333"/>
      <c r="OSA92" s="333"/>
      <c r="OSB92" s="333"/>
      <c r="OSC92" s="333"/>
      <c r="OSD92" s="333"/>
      <c r="OSE92" s="333"/>
      <c r="OSF92" s="333"/>
      <c r="OSG92" s="333"/>
      <c r="OSH92" s="333"/>
      <c r="OSI92" s="333"/>
      <c r="OSJ92" s="333"/>
      <c r="OSK92" s="333"/>
      <c r="OSL92" s="333"/>
      <c r="OSM92" s="333"/>
      <c r="OSN92" s="333"/>
      <c r="OSO92" s="333"/>
      <c r="OSP92" s="333"/>
      <c r="OSQ92" s="333"/>
      <c r="OSR92" s="333"/>
      <c r="OSS92" s="333"/>
      <c r="OST92" s="333"/>
      <c r="OSU92" s="333"/>
      <c r="OSV92" s="333"/>
      <c r="OSW92" s="333"/>
      <c r="OSX92" s="333"/>
      <c r="OSY92" s="333"/>
      <c r="OSZ92" s="333"/>
      <c r="OTA92" s="333"/>
      <c r="OTB92" s="333"/>
      <c r="OTC92" s="333"/>
      <c r="OTD92" s="333"/>
      <c r="OTE92" s="333"/>
      <c r="OTF92" s="333"/>
      <c r="OTG92" s="333"/>
      <c r="OTH92" s="333"/>
      <c r="OTI92" s="333"/>
      <c r="OTJ92" s="333"/>
      <c r="OTK92" s="333"/>
      <c r="OTL92" s="333"/>
      <c r="OTM92" s="333"/>
      <c r="OTN92" s="333"/>
      <c r="OTO92" s="333"/>
      <c r="OTP92" s="333"/>
      <c r="OTQ92" s="333"/>
      <c r="OTR92" s="333"/>
      <c r="OTS92" s="333"/>
      <c r="OTT92" s="333"/>
      <c r="OTU92" s="333"/>
      <c r="OTV92" s="333"/>
      <c r="OTW92" s="333"/>
      <c r="OTX92" s="333"/>
      <c r="OTY92" s="333"/>
      <c r="OTZ92" s="333"/>
      <c r="OUA92" s="333"/>
      <c r="OUB92" s="333"/>
      <c r="OUC92" s="333"/>
      <c r="OUD92" s="333"/>
      <c r="OUE92" s="333"/>
      <c r="OUF92" s="333"/>
      <c r="OUG92" s="333"/>
      <c r="OUH92" s="333"/>
      <c r="OUI92" s="333"/>
      <c r="OUJ92" s="333"/>
      <c r="OUK92" s="333"/>
      <c r="OUL92" s="333"/>
      <c r="OUM92" s="333"/>
      <c r="OUN92" s="333"/>
      <c r="OUO92" s="333"/>
      <c r="OUP92" s="333"/>
      <c r="OUQ92" s="333"/>
      <c r="OUR92" s="333"/>
      <c r="OUS92" s="333"/>
      <c r="OUT92" s="333"/>
      <c r="OUU92" s="333"/>
      <c r="OUV92" s="333"/>
      <c r="OUW92" s="333"/>
      <c r="OUX92" s="333"/>
      <c r="OUY92" s="333"/>
      <c r="OUZ92" s="333"/>
      <c r="OVA92" s="333"/>
      <c r="OVB92" s="333"/>
      <c r="OVC92" s="333"/>
      <c r="OVD92" s="333"/>
      <c r="OVE92" s="333"/>
      <c r="OVF92" s="333"/>
      <c r="OVG92" s="333"/>
      <c r="OVH92" s="333"/>
      <c r="OVI92" s="333"/>
      <c r="OVJ92" s="333"/>
      <c r="OVK92" s="333"/>
      <c r="OVL92" s="333"/>
      <c r="OVM92" s="333"/>
      <c r="OVN92" s="333"/>
      <c r="OVO92" s="333"/>
      <c r="OVP92" s="333"/>
      <c r="OVQ92" s="333"/>
      <c r="OVR92" s="333"/>
      <c r="OVS92" s="333"/>
      <c r="OVT92" s="333"/>
      <c r="OVU92" s="333"/>
      <c r="OVV92" s="333"/>
      <c r="OVW92" s="333"/>
      <c r="OVX92" s="333"/>
      <c r="OVY92" s="333"/>
      <c r="OVZ92" s="333"/>
      <c r="OWA92" s="333"/>
      <c r="OWB92" s="333"/>
      <c r="OWC92" s="333"/>
      <c r="OWD92" s="333"/>
      <c r="OWE92" s="333"/>
      <c r="OWF92" s="333"/>
      <c r="OWG92" s="333"/>
      <c r="OWH92" s="333"/>
      <c r="OWI92" s="333"/>
      <c r="OWJ92" s="333"/>
      <c r="OWK92" s="333"/>
      <c r="OWL92" s="333"/>
      <c r="OWM92" s="333"/>
      <c r="OWN92" s="333"/>
      <c r="OWO92" s="333"/>
      <c r="OWP92" s="333"/>
      <c r="OWQ92" s="333"/>
      <c r="OWR92" s="333"/>
      <c r="OWS92" s="333"/>
      <c r="OWT92" s="333"/>
      <c r="OWU92" s="333"/>
      <c r="OWV92" s="333"/>
      <c r="OWW92" s="333"/>
      <c r="OWX92" s="333"/>
      <c r="OWY92" s="333"/>
      <c r="OWZ92" s="333"/>
      <c r="OXA92" s="333"/>
      <c r="OXB92" s="333"/>
      <c r="OXC92" s="333"/>
      <c r="OXD92" s="333"/>
      <c r="OXE92" s="333"/>
      <c r="OXF92" s="333"/>
      <c r="OXG92" s="333"/>
      <c r="OXH92" s="333"/>
      <c r="OXI92" s="333"/>
      <c r="OXJ92" s="333"/>
      <c r="OXK92" s="333"/>
      <c r="OXL92" s="333"/>
      <c r="OXM92" s="333"/>
      <c r="OXN92" s="333"/>
      <c r="OXO92" s="333"/>
      <c r="OXP92" s="333"/>
      <c r="OXQ92" s="333"/>
      <c r="OXR92" s="333"/>
      <c r="OXS92" s="333"/>
      <c r="OXT92" s="333"/>
      <c r="OXU92" s="333"/>
      <c r="OXV92" s="333"/>
      <c r="OXW92" s="333"/>
      <c r="OXX92" s="333"/>
      <c r="OXY92" s="333"/>
      <c r="OXZ92" s="333"/>
      <c r="OYA92" s="333"/>
      <c r="OYB92" s="333"/>
      <c r="OYC92" s="333"/>
      <c r="OYD92" s="333"/>
      <c r="OYE92" s="333"/>
      <c r="OYF92" s="333"/>
      <c r="OYG92" s="333"/>
      <c r="OYH92" s="333"/>
      <c r="OYI92" s="333"/>
      <c r="OYJ92" s="333"/>
      <c r="OYK92" s="333"/>
      <c r="OYL92" s="333"/>
      <c r="OYM92" s="333"/>
      <c r="OYN92" s="333"/>
      <c r="OYO92" s="333"/>
      <c r="OYP92" s="333"/>
      <c r="OYQ92" s="333"/>
      <c r="OYR92" s="333"/>
      <c r="OYS92" s="333"/>
      <c r="OYT92" s="333"/>
      <c r="OYU92" s="333"/>
      <c r="OYV92" s="333"/>
      <c r="OYW92" s="333"/>
      <c r="OYX92" s="333"/>
      <c r="OYY92" s="333"/>
      <c r="OYZ92" s="333"/>
      <c r="OZA92" s="333"/>
      <c r="OZB92" s="333"/>
      <c r="OZC92" s="333"/>
      <c r="OZD92" s="333"/>
      <c r="OZE92" s="333"/>
      <c r="OZF92" s="333"/>
      <c r="OZG92" s="333"/>
      <c r="OZH92" s="333"/>
      <c r="OZI92" s="333"/>
      <c r="OZJ92" s="333"/>
      <c r="OZK92" s="333"/>
      <c r="OZL92" s="333"/>
      <c r="OZM92" s="333"/>
      <c r="OZN92" s="333"/>
      <c r="OZO92" s="333"/>
      <c r="OZP92" s="333"/>
      <c r="OZQ92" s="333"/>
      <c r="OZR92" s="333"/>
      <c r="OZS92" s="333"/>
      <c r="OZT92" s="333"/>
      <c r="OZU92" s="333"/>
      <c r="OZV92" s="333"/>
      <c r="OZW92" s="333"/>
      <c r="OZX92" s="333"/>
      <c r="OZY92" s="333"/>
      <c r="OZZ92" s="333"/>
      <c r="PAA92" s="333"/>
      <c r="PAB92" s="333"/>
      <c r="PAC92" s="333"/>
      <c r="PAD92" s="333"/>
      <c r="PAE92" s="333"/>
      <c r="PAF92" s="333"/>
      <c r="PAG92" s="333"/>
      <c r="PAH92" s="333"/>
      <c r="PAI92" s="333"/>
      <c r="PAJ92" s="333"/>
      <c r="PAK92" s="333"/>
      <c r="PAL92" s="333"/>
      <c r="PAM92" s="333"/>
      <c r="PAN92" s="333"/>
      <c r="PAO92" s="333"/>
      <c r="PAP92" s="333"/>
      <c r="PAQ92" s="333"/>
      <c r="PAR92" s="333"/>
      <c r="PAS92" s="333"/>
      <c r="PAT92" s="333"/>
      <c r="PAU92" s="333"/>
      <c r="PAV92" s="333"/>
      <c r="PAW92" s="333"/>
      <c r="PAX92" s="333"/>
      <c r="PAY92" s="333"/>
      <c r="PAZ92" s="333"/>
      <c r="PBA92" s="333"/>
      <c r="PBB92" s="333"/>
      <c r="PBC92" s="333"/>
      <c r="PBD92" s="333"/>
      <c r="PBE92" s="333"/>
      <c r="PBF92" s="333"/>
      <c r="PBG92" s="333"/>
      <c r="PBH92" s="333"/>
      <c r="PBI92" s="333"/>
      <c r="PBJ92" s="333"/>
      <c r="PBK92" s="333"/>
      <c r="PBL92" s="333"/>
      <c r="PBM92" s="333"/>
      <c r="PBN92" s="333"/>
      <c r="PBO92" s="333"/>
      <c r="PBP92" s="333"/>
      <c r="PBQ92" s="333"/>
      <c r="PBR92" s="333"/>
      <c r="PBS92" s="333"/>
      <c r="PBT92" s="333"/>
      <c r="PBU92" s="333"/>
      <c r="PBV92" s="333"/>
      <c r="PBW92" s="333"/>
      <c r="PBX92" s="333"/>
      <c r="PBY92" s="333"/>
      <c r="PBZ92" s="333"/>
      <c r="PCA92" s="333"/>
      <c r="PCB92" s="333"/>
      <c r="PCC92" s="333"/>
      <c r="PCD92" s="333"/>
      <c r="PCE92" s="333"/>
      <c r="PCF92" s="333"/>
      <c r="PCG92" s="333"/>
      <c r="PCH92" s="333"/>
      <c r="PCI92" s="333"/>
      <c r="PCJ92" s="333"/>
      <c r="PCK92" s="333"/>
      <c r="PCL92" s="333"/>
      <c r="PCM92" s="333"/>
      <c r="PCN92" s="333"/>
      <c r="PCO92" s="333"/>
      <c r="PCP92" s="333"/>
      <c r="PCQ92" s="333"/>
      <c r="PCR92" s="333"/>
      <c r="PCS92" s="333"/>
      <c r="PCT92" s="333"/>
      <c r="PCU92" s="333"/>
      <c r="PCV92" s="333"/>
      <c r="PCW92" s="333"/>
      <c r="PCX92" s="333"/>
      <c r="PCY92" s="333"/>
      <c r="PCZ92" s="333"/>
      <c r="PDA92" s="333"/>
      <c r="PDB92" s="333"/>
      <c r="PDC92" s="333"/>
      <c r="PDD92" s="333"/>
      <c r="PDE92" s="333"/>
      <c r="PDF92" s="333"/>
      <c r="PDG92" s="333"/>
      <c r="PDH92" s="333"/>
      <c r="PDI92" s="333"/>
      <c r="PDJ92" s="333"/>
      <c r="PDK92" s="333"/>
      <c r="PDL92" s="333"/>
      <c r="PDM92" s="333"/>
      <c r="PDN92" s="333"/>
      <c r="PDO92" s="333"/>
      <c r="PDP92" s="333"/>
      <c r="PDQ92" s="333"/>
      <c r="PDR92" s="333"/>
      <c r="PDS92" s="333"/>
      <c r="PDT92" s="333"/>
      <c r="PDU92" s="333"/>
      <c r="PDV92" s="333"/>
      <c r="PDW92" s="333"/>
      <c r="PDX92" s="333"/>
      <c r="PDY92" s="333"/>
      <c r="PDZ92" s="333"/>
      <c r="PEA92" s="333"/>
      <c r="PEB92" s="333"/>
      <c r="PEC92" s="333"/>
      <c r="PED92" s="333"/>
      <c r="PEE92" s="333"/>
      <c r="PEF92" s="333"/>
      <c r="PEG92" s="333"/>
      <c r="PEH92" s="333"/>
      <c r="PEI92" s="333"/>
      <c r="PEJ92" s="333"/>
      <c r="PEK92" s="333"/>
      <c r="PEL92" s="333"/>
      <c r="PEM92" s="333"/>
      <c r="PEN92" s="333"/>
      <c r="PEO92" s="333"/>
      <c r="PEP92" s="333"/>
      <c r="PEQ92" s="333"/>
      <c r="PER92" s="333"/>
      <c r="PES92" s="333"/>
      <c r="PET92" s="333"/>
      <c r="PEU92" s="333"/>
      <c r="PEV92" s="333"/>
      <c r="PEW92" s="333"/>
      <c r="PEX92" s="333"/>
      <c r="PEY92" s="333"/>
      <c r="PEZ92" s="333"/>
      <c r="PFA92" s="333"/>
      <c r="PFB92" s="333"/>
      <c r="PFC92" s="333"/>
      <c r="PFD92" s="333"/>
      <c r="PFE92" s="333"/>
      <c r="PFF92" s="333"/>
      <c r="PFG92" s="333"/>
      <c r="PFH92" s="333"/>
      <c r="PFI92" s="333"/>
      <c r="PFJ92" s="333"/>
      <c r="PFK92" s="333"/>
      <c r="PFL92" s="333"/>
      <c r="PFM92" s="333"/>
      <c r="PFN92" s="333"/>
      <c r="PFO92" s="333"/>
      <c r="PFP92" s="333"/>
      <c r="PFQ92" s="333"/>
      <c r="PFR92" s="333"/>
      <c r="PFS92" s="333"/>
      <c r="PFT92" s="333"/>
      <c r="PFU92" s="333"/>
      <c r="PFV92" s="333"/>
      <c r="PFW92" s="333"/>
      <c r="PFX92" s="333"/>
      <c r="PFY92" s="333"/>
      <c r="PFZ92" s="333"/>
      <c r="PGA92" s="333"/>
      <c r="PGB92" s="333"/>
      <c r="PGC92" s="333"/>
      <c r="PGD92" s="333"/>
      <c r="PGE92" s="333"/>
      <c r="PGF92" s="333"/>
      <c r="PGG92" s="333"/>
      <c r="PGH92" s="333"/>
      <c r="PGI92" s="333"/>
      <c r="PGJ92" s="333"/>
      <c r="PGK92" s="333"/>
      <c r="PGL92" s="333"/>
      <c r="PGM92" s="333"/>
      <c r="PGN92" s="333"/>
      <c r="PGO92" s="333"/>
      <c r="PGP92" s="333"/>
      <c r="PGQ92" s="333"/>
      <c r="PGR92" s="333"/>
      <c r="PGS92" s="333"/>
      <c r="PGT92" s="333"/>
      <c r="PGU92" s="333"/>
      <c r="PGV92" s="333"/>
      <c r="PGW92" s="333"/>
      <c r="PGX92" s="333"/>
      <c r="PGY92" s="333"/>
      <c r="PGZ92" s="333"/>
      <c r="PHA92" s="333"/>
      <c r="PHB92" s="333"/>
      <c r="PHC92" s="333"/>
      <c r="PHD92" s="333"/>
      <c r="PHE92" s="333"/>
      <c r="PHF92" s="333"/>
      <c r="PHG92" s="333"/>
      <c r="PHH92" s="333"/>
      <c r="PHI92" s="333"/>
      <c r="PHJ92" s="333"/>
      <c r="PHK92" s="333"/>
      <c r="PHL92" s="333"/>
      <c r="PHM92" s="333"/>
      <c r="PHN92" s="333"/>
      <c r="PHO92" s="333"/>
      <c r="PHP92" s="333"/>
      <c r="PHQ92" s="333"/>
      <c r="PHR92" s="333"/>
      <c r="PHS92" s="333"/>
      <c r="PHT92" s="333"/>
      <c r="PHU92" s="333"/>
      <c r="PHV92" s="333"/>
      <c r="PHW92" s="333"/>
      <c r="PHX92" s="333"/>
      <c r="PHY92" s="333"/>
      <c r="PHZ92" s="333"/>
      <c r="PIA92" s="333"/>
      <c r="PIB92" s="333"/>
      <c r="PIC92" s="333"/>
      <c r="PID92" s="333"/>
      <c r="PIE92" s="333"/>
      <c r="PIF92" s="333"/>
      <c r="PIG92" s="333"/>
      <c r="PIH92" s="333"/>
      <c r="PII92" s="333"/>
      <c r="PIJ92" s="333"/>
      <c r="PIK92" s="333"/>
      <c r="PIL92" s="333"/>
      <c r="PIM92" s="333"/>
      <c r="PIN92" s="333"/>
      <c r="PIO92" s="333"/>
      <c r="PIP92" s="333"/>
      <c r="PIQ92" s="333"/>
      <c r="PIR92" s="333"/>
      <c r="PIS92" s="333"/>
      <c r="PIT92" s="333"/>
      <c r="PIU92" s="333"/>
      <c r="PIV92" s="333"/>
      <c r="PIW92" s="333"/>
      <c r="PIX92" s="333"/>
      <c r="PIY92" s="333"/>
      <c r="PIZ92" s="333"/>
      <c r="PJA92" s="333"/>
      <c r="PJB92" s="333"/>
      <c r="PJC92" s="333"/>
      <c r="PJD92" s="333"/>
      <c r="PJE92" s="333"/>
      <c r="PJF92" s="333"/>
      <c r="PJG92" s="333"/>
      <c r="PJH92" s="333"/>
      <c r="PJI92" s="333"/>
      <c r="PJJ92" s="333"/>
      <c r="PJK92" s="333"/>
      <c r="PJL92" s="333"/>
      <c r="PJM92" s="333"/>
      <c r="PJN92" s="333"/>
      <c r="PJO92" s="333"/>
      <c r="PJP92" s="333"/>
      <c r="PJQ92" s="333"/>
      <c r="PJR92" s="333"/>
      <c r="PJS92" s="333"/>
      <c r="PJT92" s="333"/>
      <c r="PJU92" s="333"/>
      <c r="PJV92" s="333"/>
      <c r="PJW92" s="333"/>
      <c r="PJX92" s="333"/>
      <c r="PJY92" s="333"/>
      <c r="PJZ92" s="333"/>
      <c r="PKA92" s="333"/>
      <c r="PKB92" s="333"/>
      <c r="PKC92" s="333"/>
      <c r="PKD92" s="333"/>
      <c r="PKE92" s="333"/>
      <c r="PKF92" s="333"/>
      <c r="PKG92" s="333"/>
      <c r="PKH92" s="333"/>
      <c r="PKI92" s="333"/>
      <c r="PKJ92" s="333"/>
      <c r="PKK92" s="333"/>
      <c r="PKL92" s="333"/>
      <c r="PKM92" s="333"/>
      <c r="PKN92" s="333"/>
      <c r="PKO92" s="333"/>
      <c r="PKP92" s="333"/>
      <c r="PKQ92" s="333"/>
      <c r="PKR92" s="333"/>
      <c r="PKS92" s="333"/>
      <c r="PKT92" s="333"/>
      <c r="PKU92" s="333"/>
      <c r="PKV92" s="333"/>
      <c r="PKW92" s="333"/>
      <c r="PKX92" s="333"/>
      <c r="PKY92" s="333"/>
      <c r="PKZ92" s="333"/>
      <c r="PLA92" s="333"/>
      <c r="PLB92" s="333"/>
      <c r="PLC92" s="333"/>
      <c r="PLD92" s="333"/>
      <c r="PLE92" s="333"/>
      <c r="PLF92" s="333"/>
      <c r="PLG92" s="333"/>
      <c r="PLH92" s="333"/>
      <c r="PLI92" s="333"/>
      <c r="PLJ92" s="333"/>
      <c r="PLK92" s="333"/>
      <c r="PLL92" s="333"/>
      <c r="PLM92" s="333"/>
      <c r="PLN92" s="333"/>
      <c r="PLO92" s="333"/>
      <c r="PLP92" s="333"/>
      <c r="PLQ92" s="333"/>
      <c r="PLR92" s="333"/>
      <c r="PLS92" s="333"/>
      <c r="PLT92" s="333"/>
      <c r="PLU92" s="333"/>
      <c r="PLV92" s="333"/>
      <c r="PLW92" s="333"/>
      <c r="PLX92" s="333"/>
      <c r="PLY92" s="333"/>
      <c r="PLZ92" s="333"/>
      <c r="PMA92" s="333"/>
      <c r="PMB92" s="333"/>
      <c r="PMC92" s="333"/>
      <c r="PMD92" s="333"/>
      <c r="PME92" s="333"/>
      <c r="PMF92" s="333"/>
      <c r="PMG92" s="333"/>
      <c r="PMH92" s="333"/>
      <c r="PMI92" s="333"/>
      <c r="PMJ92" s="333"/>
      <c r="PMK92" s="333"/>
      <c r="PML92" s="333"/>
      <c r="PMM92" s="333"/>
      <c r="PMN92" s="333"/>
      <c r="PMO92" s="333"/>
      <c r="PMP92" s="333"/>
      <c r="PMQ92" s="333"/>
      <c r="PMR92" s="333"/>
      <c r="PMS92" s="333"/>
      <c r="PMT92" s="333"/>
      <c r="PMU92" s="333"/>
      <c r="PMV92" s="333"/>
      <c r="PMW92" s="333"/>
      <c r="PMX92" s="333"/>
      <c r="PMY92" s="333"/>
      <c r="PMZ92" s="333"/>
      <c r="PNA92" s="333"/>
      <c r="PNB92" s="333"/>
      <c r="PNC92" s="333"/>
      <c r="PND92" s="333"/>
      <c r="PNE92" s="333"/>
      <c r="PNF92" s="333"/>
      <c r="PNG92" s="333"/>
      <c r="PNH92" s="333"/>
      <c r="PNI92" s="333"/>
      <c r="PNJ92" s="333"/>
      <c r="PNK92" s="333"/>
      <c r="PNL92" s="333"/>
      <c r="PNM92" s="333"/>
      <c r="PNN92" s="333"/>
      <c r="PNO92" s="333"/>
      <c r="PNP92" s="333"/>
      <c r="PNQ92" s="333"/>
      <c r="PNR92" s="333"/>
      <c r="PNS92" s="333"/>
      <c r="PNT92" s="333"/>
      <c r="PNU92" s="333"/>
      <c r="PNV92" s="333"/>
      <c r="PNW92" s="333"/>
      <c r="PNX92" s="333"/>
      <c r="PNY92" s="333"/>
      <c r="PNZ92" s="333"/>
      <c r="POA92" s="333"/>
      <c r="POB92" s="333"/>
      <c r="POC92" s="333"/>
      <c r="POD92" s="333"/>
      <c r="POE92" s="333"/>
      <c r="POF92" s="333"/>
      <c r="POG92" s="333"/>
      <c r="POH92" s="333"/>
      <c r="POI92" s="333"/>
      <c r="POJ92" s="333"/>
      <c r="POK92" s="333"/>
      <c r="POL92" s="333"/>
      <c r="POM92" s="333"/>
      <c r="PON92" s="333"/>
      <c r="POO92" s="333"/>
      <c r="POP92" s="333"/>
      <c r="POQ92" s="333"/>
      <c r="POR92" s="333"/>
      <c r="POS92" s="333"/>
      <c r="POT92" s="333"/>
      <c r="POU92" s="333"/>
      <c r="POV92" s="333"/>
      <c r="POW92" s="333"/>
      <c r="POX92" s="333"/>
      <c r="POY92" s="333"/>
      <c r="POZ92" s="333"/>
      <c r="PPA92" s="333"/>
      <c r="PPB92" s="333"/>
      <c r="PPC92" s="333"/>
      <c r="PPD92" s="333"/>
      <c r="PPE92" s="333"/>
      <c r="PPF92" s="333"/>
      <c r="PPG92" s="333"/>
      <c r="PPH92" s="333"/>
      <c r="PPI92" s="333"/>
      <c r="PPJ92" s="333"/>
      <c r="PPK92" s="333"/>
      <c r="PPL92" s="333"/>
      <c r="PPM92" s="333"/>
      <c r="PPN92" s="333"/>
      <c r="PPO92" s="333"/>
      <c r="PPP92" s="333"/>
      <c r="PPQ92" s="333"/>
      <c r="PPR92" s="333"/>
      <c r="PPS92" s="333"/>
      <c r="PPT92" s="333"/>
      <c r="PPU92" s="333"/>
      <c r="PPV92" s="333"/>
      <c r="PPW92" s="333"/>
      <c r="PPX92" s="333"/>
      <c r="PPY92" s="333"/>
      <c r="PPZ92" s="333"/>
      <c r="PQA92" s="333"/>
      <c r="PQB92" s="333"/>
      <c r="PQC92" s="333"/>
      <c r="PQD92" s="333"/>
      <c r="PQE92" s="333"/>
      <c r="PQF92" s="333"/>
      <c r="PQG92" s="333"/>
      <c r="PQH92" s="333"/>
      <c r="PQI92" s="333"/>
      <c r="PQJ92" s="333"/>
      <c r="PQK92" s="333"/>
      <c r="PQL92" s="333"/>
      <c r="PQM92" s="333"/>
      <c r="PQN92" s="333"/>
      <c r="PQO92" s="333"/>
      <c r="PQP92" s="333"/>
      <c r="PQQ92" s="333"/>
      <c r="PQR92" s="333"/>
      <c r="PQS92" s="333"/>
      <c r="PQT92" s="333"/>
      <c r="PQU92" s="333"/>
      <c r="PQV92" s="333"/>
      <c r="PQW92" s="333"/>
      <c r="PQX92" s="333"/>
      <c r="PQY92" s="333"/>
      <c r="PQZ92" s="333"/>
      <c r="PRA92" s="333"/>
      <c r="PRB92" s="333"/>
      <c r="PRC92" s="333"/>
      <c r="PRD92" s="333"/>
      <c r="PRE92" s="333"/>
      <c r="PRF92" s="333"/>
      <c r="PRG92" s="333"/>
      <c r="PRH92" s="333"/>
      <c r="PRI92" s="333"/>
      <c r="PRJ92" s="333"/>
      <c r="PRK92" s="333"/>
      <c r="PRL92" s="333"/>
      <c r="PRM92" s="333"/>
      <c r="PRN92" s="333"/>
      <c r="PRO92" s="333"/>
      <c r="PRP92" s="333"/>
      <c r="PRQ92" s="333"/>
      <c r="PRR92" s="333"/>
      <c r="PRS92" s="333"/>
      <c r="PRT92" s="333"/>
      <c r="PRU92" s="333"/>
      <c r="PRV92" s="333"/>
      <c r="PRW92" s="333"/>
      <c r="PRX92" s="333"/>
      <c r="PRY92" s="333"/>
      <c r="PRZ92" s="333"/>
      <c r="PSA92" s="333"/>
      <c r="PSB92" s="333"/>
      <c r="PSC92" s="333"/>
      <c r="PSD92" s="333"/>
      <c r="PSE92" s="333"/>
      <c r="PSF92" s="333"/>
      <c r="PSG92" s="333"/>
      <c r="PSH92" s="333"/>
      <c r="PSI92" s="333"/>
      <c r="PSJ92" s="333"/>
      <c r="PSK92" s="333"/>
      <c r="PSL92" s="333"/>
      <c r="PSM92" s="333"/>
      <c r="PSN92" s="333"/>
      <c r="PSO92" s="333"/>
      <c r="PSP92" s="333"/>
      <c r="PSQ92" s="333"/>
      <c r="PSR92" s="333"/>
      <c r="PSS92" s="333"/>
      <c r="PST92" s="333"/>
      <c r="PSU92" s="333"/>
      <c r="PSV92" s="333"/>
      <c r="PSW92" s="333"/>
      <c r="PSX92" s="333"/>
      <c r="PSY92" s="333"/>
      <c r="PSZ92" s="333"/>
      <c r="PTA92" s="333"/>
      <c r="PTB92" s="333"/>
      <c r="PTC92" s="333"/>
      <c r="PTD92" s="333"/>
      <c r="PTE92" s="333"/>
      <c r="PTF92" s="333"/>
      <c r="PTG92" s="333"/>
      <c r="PTH92" s="333"/>
      <c r="PTI92" s="333"/>
      <c r="PTJ92" s="333"/>
      <c r="PTK92" s="333"/>
      <c r="PTL92" s="333"/>
      <c r="PTM92" s="333"/>
      <c r="PTN92" s="333"/>
      <c r="PTO92" s="333"/>
      <c r="PTP92" s="333"/>
      <c r="PTQ92" s="333"/>
      <c r="PTR92" s="333"/>
      <c r="PTS92" s="333"/>
      <c r="PTT92" s="333"/>
      <c r="PTU92" s="333"/>
      <c r="PTV92" s="333"/>
      <c r="PTW92" s="333"/>
      <c r="PTX92" s="333"/>
      <c r="PTY92" s="333"/>
      <c r="PTZ92" s="333"/>
      <c r="PUA92" s="333"/>
      <c r="PUB92" s="333"/>
      <c r="PUC92" s="333"/>
      <c r="PUD92" s="333"/>
      <c r="PUE92" s="333"/>
      <c r="PUF92" s="333"/>
      <c r="PUG92" s="333"/>
      <c r="PUH92" s="333"/>
      <c r="PUI92" s="333"/>
      <c r="PUJ92" s="333"/>
      <c r="PUK92" s="333"/>
      <c r="PUL92" s="333"/>
      <c r="PUM92" s="333"/>
      <c r="PUN92" s="333"/>
      <c r="PUO92" s="333"/>
      <c r="PUP92" s="333"/>
      <c r="PUQ92" s="333"/>
      <c r="PUR92" s="333"/>
      <c r="PUS92" s="333"/>
      <c r="PUT92" s="333"/>
      <c r="PUU92" s="333"/>
      <c r="PUV92" s="333"/>
      <c r="PUW92" s="333"/>
      <c r="PUX92" s="333"/>
      <c r="PUY92" s="333"/>
      <c r="PUZ92" s="333"/>
      <c r="PVA92" s="333"/>
      <c r="PVB92" s="333"/>
      <c r="PVC92" s="333"/>
      <c r="PVD92" s="333"/>
      <c r="PVE92" s="333"/>
      <c r="PVF92" s="333"/>
      <c r="PVG92" s="333"/>
      <c r="PVH92" s="333"/>
      <c r="PVI92" s="333"/>
      <c r="PVJ92" s="333"/>
      <c r="PVK92" s="333"/>
      <c r="PVL92" s="333"/>
      <c r="PVM92" s="333"/>
      <c r="PVN92" s="333"/>
      <c r="PVO92" s="333"/>
      <c r="PVP92" s="333"/>
      <c r="PVQ92" s="333"/>
      <c r="PVR92" s="333"/>
      <c r="PVS92" s="333"/>
      <c r="PVT92" s="333"/>
      <c r="PVU92" s="333"/>
      <c r="PVV92" s="333"/>
      <c r="PVW92" s="333"/>
      <c r="PVX92" s="333"/>
      <c r="PVY92" s="333"/>
      <c r="PVZ92" s="333"/>
      <c r="PWA92" s="333"/>
      <c r="PWB92" s="333"/>
      <c r="PWC92" s="333"/>
      <c r="PWD92" s="333"/>
      <c r="PWE92" s="333"/>
      <c r="PWF92" s="333"/>
      <c r="PWG92" s="333"/>
      <c r="PWH92" s="333"/>
      <c r="PWI92" s="333"/>
      <c r="PWJ92" s="333"/>
      <c r="PWK92" s="333"/>
      <c r="PWL92" s="333"/>
      <c r="PWM92" s="333"/>
      <c r="PWN92" s="333"/>
      <c r="PWO92" s="333"/>
      <c r="PWP92" s="333"/>
      <c r="PWQ92" s="333"/>
      <c r="PWR92" s="333"/>
      <c r="PWS92" s="333"/>
      <c r="PWT92" s="333"/>
      <c r="PWU92" s="333"/>
      <c r="PWV92" s="333"/>
      <c r="PWW92" s="333"/>
      <c r="PWX92" s="333"/>
      <c r="PWY92" s="333"/>
      <c r="PWZ92" s="333"/>
      <c r="PXA92" s="333"/>
      <c r="PXB92" s="333"/>
      <c r="PXC92" s="333"/>
      <c r="PXD92" s="333"/>
      <c r="PXE92" s="333"/>
      <c r="PXF92" s="333"/>
      <c r="PXG92" s="333"/>
      <c r="PXH92" s="333"/>
      <c r="PXI92" s="333"/>
      <c r="PXJ92" s="333"/>
      <c r="PXK92" s="333"/>
      <c r="PXL92" s="333"/>
      <c r="PXM92" s="333"/>
      <c r="PXN92" s="333"/>
      <c r="PXO92" s="333"/>
      <c r="PXP92" s="333"/>
      <c r="PXQ92" s="333"/>
      <c r="PXR92" s="333"/>
      <c r="PXS92" s="333"/>
      <c r="PXT92" s="333"/>
      <c r="PXU92" s="333"/>
      <c r="PXV92" s="333"/>
      <c r="PXW92" s="333"/>
      <c r="PXX92" s="333"/>
      <c r="PXY92" s="333"/>
      <c r="PXZ92" s="333"/>
      <c r="PYA92" s="333"/>
      <c r="PYB92" s="333"/>
      <c r="PYC92" s="333"/>
      <c r="PYD92" s="333"/>
      <c r="PYE92" s="333"/>
      <c r="PYF92" s="333"/>
      <c r="PYG92" s="333"/>
      <c r="PYH92" s="333"/>
      <c r="PYI92" s="333"/>
      <c r="PYJ92" s="333"/>
      <c r="PYK92" s="333"/>
      <c r="PYL92" s="333"/>
      <c r="PYM92" s="333"/>
      <c r="PYN92" s="333"/>
      <c r="PYO92" s="333"/>
      <c r="PYP92" s="333"/>
      <c r="PYQ92" s="333"/>
      <c r="PYR92" s="333"/>
      <c r="PYS92" s="333"/>
      <c r="PYT92" s="333"/>
      <c r="PYU92" s="333"/>
      <c r="PYV92" s="333"/>
      <c r="PYW92" s="333"/>
      <c r="PYX92" s="333"/>
      <c r="PYY92" s="333"/>
      <c r="PYZ92" s="333"/>
      <c r="PZA92" s="333"/>
      <c r="PZB92" s="333"/>
      <c r="PZC92" s="333"/>
      <c r="PZD92" s="333"/>
      <c r="PZE92" s="333"/>
      <c r="PZF92" s="333"/>
      <c r="PZG92" s="333"/>
      <c r="PZH92" s="333"/>
      <c r="PZI92" s="333"/>
      <c r="PZJ92" s="333"/>
      <c r="PZK92" s="333"/>
      <c r="PZL92" s="333"/>
      <c r="PZM92" s="333"/>
      <c r="PZN92" s="333"/>
      <c r="PZO92" s="333"/>
      <c r="PZP92" s="333"/>
      <c r="PZQ92" s="333"/>
      <c r="PZR92" s="333"/>
      <c r="PZS92" s="333"/>
      <c r="PZT92" s="333"/>
      <c r="PZU92" s="333"/>
      <c r="PZV92" s="333"/>
      <c r="PZW92" s="333"/>
      <c r="PZX92" s="333"/>
      <c r="PZY92" s="333"/>
      <c r="PZZ92" s="333"/>
      <c r="QAA92" s="333"/>
      <c r="QAB92" s="333"/>
      <c r="QAC92" s="333"/>
      <c r="QAD92" s="333"/>
      <c r="QAE92" s="333"/>
      <c r="QAF92" s="333"/>
      <c r="QAG92" s="333"/>
      <c r="QAH92" s="333"/>
      <c r="QAI92" s="333"/>
      <c r="QAJ92" s="333"/>
      <c r="QAK92" s="333"/>
      <c r="QAL92" s="333"/>
      <c r="QAM92" s="333"/>
      <c r="QAN92" s="333"/>
      <c r="QAO92" s="333"/>
      <c r="QAP92" s="333"/>
      <c r="QAQ92" s="333"/>
      <c r="QAR92" s="333"/>
      <c r="QAS92" s="333"/>
      <c r="QAT92" s="333"/>
      <c r="QAU92" s="333"/>
      <c r="QAV92" s="333"/>
      <c r="QAW92" s="333"/>
      <c r="QAX92" s="333"/>
      <c r="QAY92" s="333"/>
      <c r="QAZ92" s="333"/>
      <c r="QBA92" s="333"/>
      <c r="QBB92" s="333"/>
      <c r="QBC92" s="333"/>
      <c r="QBD92" s="333"/>
      <c r="QBE92" s="333"/>
      <c r="QBF92" s="333"/>
      <c r="QBG92" s="333"/>
      <c r="QBH92" s="333"/>
      <c r="QBI92" s="333"/>
      <c r="QBJ92" s="333"/>
      <c r="QBK92" s="333"/>
      <c r="QBL92" s="333"/>
      <c r="QBM92" s="333"/>
      <c r="QBN92" s="333"/>
      <c r="QBO92" s="333"/>
      <c r="QBP92" s="333"/>
      <c r="QBQ92" s="333"/>
      <c r="QBR92" s="333"/>
      <c r="QBS92" s="333"/>
      <c r="QBT92" s="333"/>
      <c r="QBU92" s="333"/>
      <c r="QBV92" s="333"/>
      <c r="QBW92" s="333"/>
      <c r="QBX92" s="333"/>
      <c r="QBY92" s="333"/>
      <c r="QBZ92" s="333"/>
      <c r="QCA92" s="333"/>
      <c r="QCB92" s="333"/>
      <c r="QCC92" s="333"/>
      <c r="QCD92" s="333"/>
      <c r="QCE92" s="333"/>
      <c r="QCF92" s="333"/>
      <c r="QCG92" s="333"/>
      <c r="QCH92" s="333"/>
      <c r="QCI92" s="333"/>
      <c r="QCJ92" s="333"/>
      <c r="QCK92" s="333"/>
      <c r="QCL92" s="333"/>
      <c r="QCM92" s="333"/>
      <c r="QCN92" s="333"/>
      <c r="QCO92" s="333"/>
      <c r="QCP92" s="333"/>
      <c r="QCQ92" s="333"/>
      <c r="QCR92" s="333"/>
      <c r="QCS92" s="333"/>
      <c r="QCT92" s="333"/>
      <c r="QCU92" s="333"/>
      <c r="QCV92" s="333"/>
      <c r="QCW92" s="333"/>
      <c r="QCX92" s="333"/>
      <c r="QCY92" s="333"/>
      <c r="QCZ92" s="333"/>
      <c r="QDA92" s="333"/>
      <c r="QDB92" s="333"/>
      <c r="QDC92" s="333"/>
      <c r="QDD92" s="333"/>
      <c r="QDE92" s="333"/>
      <c r="QDF92" s="333"/>
      <c r="QDG92" s="333"/>
      <c r="QDH92" s="333"/>
      <c r="QDI92" s="333"/>
      <c r="QDJ92" s="333"/>
      <c r="QDK92" s="333"/>
      <c r="QDL92" s="333"/>
      <c r="QDM92" s="333"/>
      <c r="QDN92" s="333"/>
      <c r="QDO92" s="333"/>
      <c r="QDP92" s="333"/>
      <c r="QDQ92" s="333"/>
      <c r="QDR92" s="333"/>
      <c r="QDS92" s="333"/>
      <c r="QDT92" s="333"/>
      <c r="QDU92" s="333"/>
      <c r="QDV92" s="333"/>
      <c r="QDW92" s="333"/>
      <c r="QDX92" s="333"/>
      <c r="QDY92" s="333"/>
      <c r="QDZ92" s="333"/>
      <c r="QEA92" s="333"/>
      <c r="QEB92" s="333"/>
      <c r="QEC92" s="333"/>
      <c r="QED92" s="333"/>
      <c r="QEE92" s="333"/>
      <c r="QEF92" s="333"/>
      <c r="QEG92" s="333"/>
      <c r="QEH92" s="333"/>
      <c r="QEI92" s="333"/>
      <c r="QEJ92" s="333"/>
      <c r="QEK92" s="333"/>
      <c r="QEL92" s="333"/>
      <c r="QEM92" s="333"/>
      <c r="QEN92" s="333"/>
      <c r="QEO92" s="333"/>
      <c r="QEP92" s="333"/>
      <c r="QEQ92" s="333"/>
      <c r="QER92" s="333"/>
      <c r="QES92" s="333"/>
      <c r="QET92" s="333"/>
      <c r="QEU92" s="333"/>
      <c r="QEV92" s="333"/>
      <c r="QEW92" s="333"/>
      <c r="QEX92" s="333"/>
      <c r="QEY92" s="333"/>
      <c r="QEZ92" s="333"/>
      <c r="QFA92" s="333"/>
      <c r="QFB92" s="333"/>
      <c r="QFC92" s="333"/>
      <c r="QFD92" s="333"/>
      <c r="QFE92" s="333"/>
      <c r="QFF92" s="333"/>
      <c r="QFG92" s="333"/>
      <c r="QFH92" s="333"/>
      <c r="QFI92" s="333"/>
      <c r="QFJ92" s="333"/>
      <c r="QFK92" s="333"/>
      <c r="QFL92" s="333"/>
      <c r="QFM92" s="333"/>
      <c r="QFN92" s="333"/>
      <c r="QFO92" s="333"/>
      <c r="QFP92" s="333"/>
      <c r="QFQ92" s="333"/>
      <c r="QFR92" s="333"/>
      <c r="QFS92" s="333"/>
      <c r="QFT92" s="333"/>
      <c r="QFU92" s="333"/>
      <c r="QFV92" s="333"/>
      <c r="QFW92" s="333"/>
      <c r="QFX92" s="333"/>
      <c r="QFY92" s="333"/>
      <c r="QFZ92" s="333"/>
      <c r="QGA92" s="333"/>
      <c r="QGB92" s="333"/>
      <c r="QGC92" s="333"/>
      <c r="QGD92" s="333"/>
      <c r="QGE92" s="333"/>
      <c r="QGF92" s="333"/>
      <c r="QGG92" s="333"/>
      <c r="QGH92" s="333"/>
      <c r="QGI92" s="333"/>
      <c r="QGJ92" s="333"/>
      <c r="QGK92" s="333"/>
      <c r="QGL92" s="333"/>
      <c r="QGM92" s="333"/>
      <c r="QGN92" s="333"/>
      <c r="QGO92" s="333"/>
      <c r="QGP92" s="333"/>
      <c r="QGQ92" s="333"/>
      <c r="QGR92" s="333"/>
      <c r="QGS92" s="333"/>
      <c r="QGT92" s="333"/>
      <c r="QGU92" s="333"/>
      <c r="QGV92" s="333"/>
      <c r="QGW92" s="333"/>
      <c r="QGX92" s="333"/>
      <c r="QGY92" s="333"/>
      <c r="QGZ92" s="333"/>
      <c r="QHA92" s="333"/>
      <c r="QHB92" s="333"/>
      <c r="QHC92" s="333"/>
      <c r="QHD92" s="333"/>
      <c r="QHE92" s="333"/>
      <c r="QHF92" s="333"/>
      <c r="QHG92" s="333"/>
      <c r="QHH92" s="333"/>
      <c r="QHI92" s="333"/>
      <c r="QHJ92" s="333"/>
      <c r="QHK92" s="333"/>
      <c r="QHL92" s="333"/>
      <c r="QHM92" s="333"/>
      <c r="QHN92" s="333"/>
      <c r="QHO92" s="333"/>
      <c r="QHP92" s="333"/>
      <c r="QHQ92" s="333"/>
      <c r="QHR92" s="333"/>
      <c r="QHS92" s="333"/>
      <c r="QHT92" s="333"/>
      <c r="QHU92" s="333"/>
      <c r="QHV92" s="333"/>
      <c r="QHW92" s="333"/>
      <c r="QHX92" s="333"/>
      <c r="QHY92" s="333"/>
      <c r="QHZ92" s="333"/>
      <c r="QIA92" s="333"/>
      <c r="QIB92" s="333"/>
      <c r="QIC92" s="333"/>
      <c r="QID92" s="333"/>
      <c r="QIE92" s="333"/>
      <c r="QIF92" s="333"/>
      <c r="QIG92" s="333"/>
      <c r="QIH92" s="333"/>
      <c r="QII92" s="333"/>
      <c r="QIJ92" s="333"/>
      <c r="QIK92" s="333"/>
      <c r="QIL92" s="333"/>
      <c r="QIM92" s="333"/>
      <c r="QIN92" s="333"/>
      <c r="QIO92" s="333"/>
      <c r="QIP92" s="333"/>
      <c r="QIQ92" s="333"/>
      <c r="QIR92" s="333"/>
      <c r="QIS92" s="333"/>
      <c r="QIT92" s="333"/>
      <c r="QIU92" s="333"/>
      <c r="QIV92" s="333"/>
      <c r="QIW92" s="333"/>
      <c r="QIX92" s="333"/>
      <c r="QIY92" s="333"/>
      <c r="QIZ92" s="333"/>
      <c r="QJA92" s="333"/>
      <c r="QJB92" s="333"/>
      <c r="QJC92" s="333"/>
      <c r="QJD92" s="333"/>
      <c r="QJE92" s="333"/>
      <c r="QJF92" s="333"/>
      <c r="QJG92" s="333"/>
      <c r="QJH92" s="333"/>
      <c r="QJI92" s="333"/>
      <c r="QJJ92" s="333"/>
      <c r="QJK92" s="333"/>
      <c r="QJL92" s="333"/>
      <c r="QJM92" s="333"/>
      <c r="QJN92" s="333"/>
      <c r="QJO92" s="333"/>
      <c r="QJP92" s="333"/>
      <c r="QJQ92" s="333"/>
      <c r="QJR92" s="333"/>
      <c r="QJS92" s="333"/>
      <c r="QJT92" s="333"/>
      <c r="QJU92" s="333"/>
      <c r="QJV92" s="333"/>
      <c r="QJW92" s="333"/>
      <c r="QJX92" s="333"/>
      <c r="QJY92" s="333"/>
      <c r="QJZ92" s="333"/>
      <c r="QKA92" s="333"/>
      <c r="QKB92" s="333"/>
      <c r="QKC92" s="333"/>
      <c r="QKD92" s="333"/>
      <c r="QKE92" s="333"/>
      <c r="QKF92" s="333"/>
      <c r="QKG92" s="333"/>
      <c r="QKH92" s="333"/>
      <c r="QKI92" s="333"/>
      <c r="QKJ92" s="333"/>
      <c r="QKK92" s="333"/>
      <c r="QKL92" s="333"/>
      <c r="QKM92" s="333"/>
      <c r="QKN92" s="333"/>
      <c r="QKO92" s="333"/>
      <c r="QKP92" s="333"/>
      <c r="QKQ92" s="333"/>
      <c r="QKR92" s="333"/>
      <c r="QKS92" s="333"/>
      <c r="QKT92" s="333"/>
      <c r="QKU92" s="333"/>
      <c r="QKV92" s="333"/>
      <c r="QKW92" s="333"/>
      <c r="QKX92" s="333"/>
      <c r="QKY92" s="333"/>
      <c r="QKZ92" s="333"/>
      <c r="QLA92" s="333"/>
      <c r="QLB92" s="333"/>
      <c r="QLC92" s="333"/>
      <c r="QLD92" s="333"/>
      <c r="QLE92" s="333"/>
      <c r="QLF92" s="333"/>
      <c r="QLG92" s="333"/>
      <c r="QLH92" s="333"/>
      <c r="QLI92" s="333"/>
      <c r="QLJ92" s="333"/>
      <c r="QLK92" s="333"/>
      <c r="QLL92" s="333"/>
      <c r="QLM92" s="333"/>
      <c r="QLN92" s="333"/>
      <c r="QLO92" s="333"/>
      <c r="QLP92" s="333"/>
      <c r="QLQ92" s="333"/>
      <c r="QLR92" s="333"/>
      <c r="QLS92" s="333"/>
      <c r="QLT92" s="333"/>
      <c r="QLU92" s="333"/>
      <c r="QLV92" s="333"/>
      <c r="QLW92" s="333"/>
      <c r="QLX92" s="333"/>
      <c r="QLY92" s="333"/>
      <c r="QLZ92" s="333"/>
      <c r="QMA92" s="333"/>
      <c r="QMB92" s="333"/>
      <c r="QMC92" s="333"/>
      <c r="QMD92" s="333"/>
      <c r="QME92" s="333"/>
      <c r="QMF92" s="333"/>
      <c r="QMG92" s="333"/>
      <c r="QMH92" s="333"/>
      <c r="QMI92" s="333"/>
      <c r="QMJ92" s="333"/>
      <c r="QMK92" s="333"/>
      <c r="QML92" s="333"/>
      <c r="QMM92" s="333"/>
      <c r="QMN92" s="333"/>
      <c r="QMO92" s="333"/>
      <c r="QMP92" s="333"/>
      <c r="QMQ92" s="333"/>
      <c r="QMR92" s="333"/>
      <c r="QMS92" s="333"/>
      <c r="QMT92" s="333"/>
      <c r="QMU92" s="333"/>
      <c r="QMV92" s="333"/>
      <c r="QMW92" s="333"/>
      <c r="QMX92" s="333"/>
      <c r="QMY92" s="333"/>
      <c r="QMZ92" s="333"/>
      <c r="QNA92" s="333"/>
      <c r="QNB92" s="333"/>
      <c r="QNC92" s="333"/>
      <c r="QND92" s="333"/>
      <c r="QNE92" s="333"/>
      <c r="QNF92" s="333"/>
      <c r="QNG92" s="333"/>
      <c r="QNH92" s="333"/>
      <c r="QNI92" s="333"/>
      <c r="QNJ92" s="333"/>
      <c r="QNK92" s="333"/>
      <c r="QNL92" s="333"/>
      <c r="QNM92" s="333"/>
      <c r="QNN92" s="333"/>
      <c r="QNO92" s="333"/>
      <c r="QNP92" s="333"/>
      <c r="QNQ92" s="333"/>
      <c r="QNR92" s="333"/>
      <c r="QNS92" s="333"/>
      <c r="QNT92" s="333"/>
      <c r="QNU92" s="333"/>
      <c r="QNV92" s="333"/>
      <c r="QNW92" s="333"/>
      <c r="QNX92" s="333"/>
      <c r="QNY92" s="333"/>
      <c r="QNZ92" s="333"/>
      <c r="QOA92" s="333"/>
      <c r="QOB92" s="333"/>
      <c r="QOC92" s="333"/>
      <c r="QOD92" s="333"/>
      <c r="QOE92" s="333"/>
      <c r="QOF92" s="333"/>
      <c r="QOG92" s="333"/>
      <c r="QOH92" s="333"/>
      <c r="QOI92" s="333"/>
      <c r="QOJ92" s="333"/>
      <c r="QOK92" s="333"/>
      <c r="QOL92" s="333"/>
      <c r="QOM92" s="333"/>
      <c r="QON92" s="333"/>
      <c r="QOO92" s="333"/>
      <c r="QOP92" s="333"/>
      <c r="QOQ92" s="333"/>
      <c r="QOR92" s="333"/>
      <c r="QOS92" s="333"/>
      <c r="QOT92" s="333"/>
      <c r="QOU92" s="333"/>
      <c r="QOV92" s="333"/>
      <c r="QOW92" s="333"/>
      <c r="QOX92" s="333"/>
      <c r="QOY92" s="333"/>
      <c r="QOZ92" s="333"/>
      <c r="QPA92" s="333"/>
      <c r="QPB92" s="333"/>
      <c r="QPC92" s="333"/>
      <c r="QPD92" s="333"/>
      <c r="QPE92" s="333"/>
      <c r="QPF92" s="333"/>
      <c r="QPG92" s="333"/>
      <c r="QPH92" s="333"/>
      <c r="QPI92" s="333"/>
      <c r="QPJ92" s="333"/>
      <c r="QPK92" s="333"/>
      <c r="QPL92" s="333"/>
      <c r="QPM92" s="333"/>
      <c r="QPN92" s="333"/>
      <c r="QPO92" s="333"/>
      <c r="QPP92" s="333"/>
      <c r="QPQ92" s="333"/>
      <c r="QPR92" s="333"/>
      <c r="QPS92" s="333"/>
      <c r="QPT92" s="333"/>
      <c r="QPU92" s="333"/>
      <c r="QPV92" s="333"/>
      <c r="QPW92" s="333"/>
      <c r="QPX92" s="333"/>
      <c r="QPY92" s="333"/>
      <c r="QPZ92" s="333"/>
      <c r="QQA92" s="333"/>
      <c r="QQB92" s="333"/>
      <c r="QQC92" s="333"/>
      <c r="QQD92" s="333"/>
      <c r="QQE92" s="333"/>
      <c r="QQF92" s="333"/>
      <c r="QQG92" s="333"/>
      <c r="QQH92" s="333"/>
      <c r="QQI92" s="333"/>
      <c r="QQJ92" s="333"/>
      <c r="QQK92" s="333"/>
      <c r="QQL92" s="333"/>
      <c r="QQM92" s="333"/>
      <c r="QQN92" s="333"/>
      <c r="QQO92" s="333"/>
      <c r="QQP92" s="333"/>
      <c r="QQQ92" s="333"/>
      <c r="QQR92" s="333"/>
      <c r="QQS92" s="333"/>
      <c r="QQT92" s="333"/>
      <c r="QQU92" s="333"/>
      <c r="QQV92" s="333"/>
      <c r="QQW92" s="333"/>
      <c r="QQX92" s="333"/>
      <c r="QQY92" s="333"/>
      <c r="QQZ92" s="333"/>
      <c r="QRA92" s="333"/>
      <c r="QRB92" s="333"/>
      <c r="QRC92" s="333"/>
      <c r="QRD92" s="333"/>
      <c r="QRE92" s="333"/>
      <c r="QRF92" s="333"/>
      <c r="QRG92" s="333"/>
      <c r="QRH92" s="333"/>
      <c r="QRI92" s="333"/>
      <c r="QRJ92" s="333"/>
      <c r="QRK92" s="333"/>
      <c r="QRL92" s="333"/>
      <c r="QRM92" s="333"/>
      <c r="QRN92" s="333"/>
      <c r="QRO92" s="333"/>
      <c r="QRP92" s="333"/>
      <c r="QRQ92" s="333"/>
      <c r="QRR92" s="333"/>
      <c r="QRS92" s="333"/>
      <c r="QRT92" s="333"/>
      <c r="QRU92" s="333"/>
      <c r="QRV92" s="333"/>
      <c r="QRW92" s="333"/>
      <c r="QRX92" s="333"/>
      <c r="QRY92" s="333"/>
      <c r="QRZ92" s="333"/>
      <c r="QSA92" s="333"/>
      <c r="QSB92" s="333"/>
      <c r="QSC92" s="333"/>
      <c r="QSD92" s="333"/>
      <c r="QSE92" s="333"/>
      <c r="QSF92" s="333"/>
      <c r="QSG92" s="333"/>
      <c r="QSH92" s="333"/>
      <c r="QSI92" s="333"/>
      <c r="QSJ92" s="333"/>
      <c r="QSK92" s="333"/>
      <c r="QSL92" s="333"/>
      <c r="QSM92" s="333"/>
      <c r="QSN92" s="333"/>
      <c r="QSO92" s="333"/>
      <c r="QSP92" s="333"/>
      <c r="QSQ92" s="333"/>
      <c r="QSR92" s="333"/>
      <c r="QSS92" s="333"/>
      <c r="QST92" s="333"/>
      <c r="QSU92" s="333"/>
      <c r="QSV92" s="333"/>
      <c r="QSW92" s="333"/>
      <c r="QSX92" s="333"/>
      <c r="QSY92" s="333"/>
      <c r="QSZ92" s="333"/>
      <c r="QTA92" s="333"/>
      <c r="QTB92" s="333"/>
      <c r="QTC92" s="333"/>
      <c r="QTD92" s="333"/>
      <c r="QTE92" s="333"/>
      <c r="QTF92" s="333"/>
      <c r="QTG92" s="333"/>
      <c r="QTH92" s="333"/>
      <c r="QTI92" s="333"/>
      <c r="QTJ92" s="333"/>
      <c r="QTK92" s="333"/>
      <c r="QTL92" s="333"/>
      <c r="QTM92" s="333"/>
      <c r="QTN92" s="333"/>
      <c r="QTO92" s="333"/>
      <c r="QTP92" s="333"/>
      <c r="QTQ92" s="333"/>
      <c r="QTR92" s="333"/>
      <c r="QTS92" s="333"/>
      <c r="QTT92" s="333"/>
      <c r="QTU92" s="333"/>
      <c r="QTV92" s="333"/>
      <c r="QTW92" s="333"/>
      <c r="QTX92" s="333"/>
      <c r="QTY92" s="333"/>
      <c r="QTZ92" s="333"/>
      <c r="QUA92" s="333"/>
      <c r="QUB92" s="333"/>
      <c r="QUC92" s="333"/>
      <c r="QUD92" s="333"/>
      <c r="QUE92" s="333"/>
      <c r="QUF92" s="333"/>
      <c r="QUG92" s="333"/>
      <c r="QUH92" s="333"/>
      <c r="QUI92" s="333"/>
      <c r="QUJ92" s="333"/>
      <c r="QUK92" s="333"/>
      <c r="QUL92" s="333"/>
      <c r="QUM92" s="333"/>
      <c r="QUN92" s="333"/>
      <c r="QUO92" s="333"/>
      <c r="QUP92" s="333"/>
      <c r="QUQ92" s="333"/>
      <c r="QUR92" s="333"/>
      <c r="QUS92" s="333"/>
      <c r="QUT92" s="333"/>
      <c r="QUU92" s="333"/>
      <c r="QUV92" s="333"/>
      <c r="QUW92" s="333"/>
      <c r="QUX92" s="333"/>
      <c r="QUY92" s="333"/>
      <c r="QUZ92" s="333"/>
      <c r="QVA92" s="333"/>
      <c r="QVB92" s="333"/>
      <c r="QVC92" s="333"/>
      <c r="QVD92" s="333"/>
      <c r="QVE92" s="333"/>
      <c r="QVF92" s="333"/>
      <c r="QVG92" s="333"/>
      <c r="QVH92" s="333"/>
      <c r="QVI92" s="333"/>
      <c r="QVJ92" s="333"/>
      <c r="QVK92" s="333"/>
      <c r="QVL92" s="333"/>
      <c r="QVM92" s="333"/>
      <c r="QVN92" s="333"/>
      <c r="QVO92" s="333"/>
      <c r="QVP92" s="333"/>
      <c r="QVQ92" s="333"/>
      <c r="QVR92" s="333"/>
      <c r="QVS92" s="333"/>
      <c r="QVT92" s="333"/>
      <c r="QVU92" s="333"/>
      <c r="QVV92" s="333"/>
      <c r="QVW92" s="333"/>
      <c r="QVX92" s="333"/>
      <c r="QVY92" s="333"/>
      <c r="QVZ92" s="333"/>
      <c r="QWA92" s="333"/>
      <c r="QWB92" s="333"/>
      <c r="QWC92" s="333"/>
      <c r="QWD92" s="333"/>
      <c r="QWE92" s="333"/>
      <c r="QWF92" s="333"/>
      <c r="QWG92" s="333"/>
      <c r="QWH92" s="333"/>
      <c r="QWI92" s="333"/>
      <c r="QWJ92" s="333"/>
      <c r="QWK92" s="333"/>
      <c r="QWL92" s="333"/>
      <c r="QWM92" s="333"/>
      <c r="QWN92" s="333"/>
      <c r="QWO92" s="333"/>
      <c r="QWP92" s="333"/>
      <c r="QWQ92" s="333"/>
      <c r="QWR92" s="333"/>
      <c r="QWS92" s="333"/>
      <c r="QWT92" s="333"/>
      <c r="QWU92" s="333"/>
      <c r="QWV92" s="333"/>
      <c r="QWW92" s="333"/>
      <c r="QWX92" s="333"/>
      <c r="QWY92" s="333"/>
      <c r="QWZ92" s="333"/>
      <c r="QXA92" s="333"/>
      <c r="QXB92" s="333"/>
      <c r="QXC92" s="333"/>
      <c r="QXD92" s="333"/>
      <c r="QXE92" s="333"/>
      <c r="QXF92" s="333"/>
      <c r="QXG92" s="333"/>
      <c r="QXH92" s="333"/>
      <c r="QXI92" s="333"/>
      <c r="QXJ92" s="333"/>
      <c r="QXK92" s="333"/>
      <c r="QXL92" s="333"/>
      <c r="QXM92" s="333"/>
      <c r="QXN92" s="333"/>
      <c r="QXO92" s="333"/>
      <c r="QXP92" s="333"/>
      <c r="QXQ92" s="333"/>
      <c r="QXR92" s="333"/>
      <c r="QXS92" s="333"/>
      <c r="QXT92" s="333"/>
      <c r="QXU92" s="333"/>
      <c r="QXV92" s="333"/>
      <c r="QXW92" s="333"/>
      <c r="QXX92" s="333"/>
      <c r="QXY92" s="333"/>
      <c r="QXZ92" s="333"/>
      <c r="QYA92" s="333"/>
      <c r="QYB92" s="333"/>
      <c r="QYC92" s="333"/>
      <c r="QYD92" s="333"/>
      <c r="QYE92" s="333"/>
      <c r="QYF92" s="333"/>
      <c r="QYG92" s="333"/>
      <c r="QYH92" s="333"/>
      <c r="QYI92" s="333"/>
      <c r="QYJ92" s="333"/>
      <c r="QYK92" s="333"/>
      <c r="QYL92" s="333"/>
      <c r="QYM92" s="333"/>
      <c r="QYN92" s="333"/>
      <c r="QYO92" s="333"/>
      <c r="QYP92" s="333"/>
      <c r="QYQ92" s="333"/>
      <c r="QYR92" s="333"/>
      <c r="QYS92" s="333"/>
      <c r="QYT92" s="333"/>
      <c r="QYU92" s="333"/>
      <c r="QYV92" s="333"/>
      <c r="QYW92" s="333"/>
      <c r="QYX92" s="333"/>
      <c r="QYY92" s="333"/>
      <c r="QYZ92" s="333"/>
      <c r="QZA92" s="333"/>
      <c r="QZB92" s="333"/>
      <c r="QZC92" s="333"/>
      <c r="QZD92" s="333"/>
      <c r="QZE92" s="333"/>
      <c r="QZF92" s="333"/>
      <c r="QZG92" s="333"/>
      <c r="QZH92" s="333"/>
      <c r="QZI92" s="333"/>
      <c r="QZJ92" s="333"/>
      <c r="QZK92" s="333"/>
      <c r="QZL92" s="333"/>
      <c r="QZM92" s="333"/>
      <c r="QZN92" s="333"/>
      <c r="QZO92" s="333"/>
      <c r="QZP92" s="333"/>
      <c r="QZQ92" s="333"/>
      <c r="QZR92" s="333"/>
      <c r="QZS92" s="333"/>
      <c r="QZT92" s="333"/>
      <c r="QZU92" s="333"/>
      <c r="QZV92" s="333"/>
      <c r="QZW92" s="333"/>
      <c r="QZX92" s="333"/>
      <c r="QZY92" s="333"/>
      <c r="QZZ92" s="333"/>
      <c r="RAA92" s="333"/>
      <c r="RAB92" s="333"/>
      <c r="RAC92" s="333"/>
      <c r="RAD92" s="333"/>
      <c r="RAE92" s="333"/>
      <c r="RAF92" s="333"/>
      <c r="RAG92" s="333"/>
      <c r="RAH92" s="333"/>
      <c r="RAI92" s="333"/>
      <c r="RAJ92" s="333"/>
      <c r="RAK92" s="333"/>
      <c r="RAL92" s="333"/>
      <c r="RAM92" s="333"/>
      <c r="RAN92" s="333"/>
      <c r="RAO92" s="333"/>
      <c r="RAP92" s="333"/>
      <c r="RAQ92" s="333"/>
      <c r="RAR92" s="333"/>
      <c r="RAS92" s="333"/>
      <c r="RAT92" s="333"/>
      <c r="RAU92" s="333"/>
      <c r="RAV92" s="333"/>
      <c r="RAW92" s="333"/>
      <c r="RAX92" s="333"/>
      <c r="RAY92" s="333"/>
      <c r="RAZ92" s="333"/>
      <c r="RBA92" s="333"/>
      <c r="RBB92" s="333"/>
      <c r="RBC92" s="333"/>
      <c r="RBD92" s="333"/>
      <c r="RBE92" s="333"/>
      <c r="RBF92" s="333"/>
      <c r="RBG92" s="333"/>
      <c r="RBH92" s="333"/>
      <c r="RBI92" s="333"/>
      <c r="RBJ92" s="333"/>
      <c r="RBK92" s="333"/>
      <c r="RBL92" s="333"/>
      <c r="RBM92" s="333"/>
      <c r="RBN92" s="333"/>
      <c r="RBO92" s="333"/>
      <c r="RBP92" s="333"/>
      <c r="RBQ92" s="333"/>
      <c r="RBR92" s="333"/>
      <c r="RBS92" s="333"/>
      <c r="RBT92" s="333"/>
      <c r="RBU92" s="333"/>
      <c r="RBV92" s="333"/>
      <c r="RBW92" s="333"/>
      <c r="RBX92" s="333"/>
      <c r="RBY92" s="333"/>
      <c r="RBZ92" s="333"/>
      <c r="RCA92" s="333"/>
      <c r="RCB92" s="333"/>
      <c r="RCC92" s="333"/>
      <c r="RCD92" s="333"/>
      <c r="RCE92" s="333"/>
      <c r="RCF92" s="333"/>
      <c r="RCG92" s="333"/>
      <c r="RCH92" s="333"/>
      <c r="RCI92" s="333"/>
      <c r="RCJ92" s="333"/>
      <c r="RCK92" s="333"/>
      <c r="RCL92" s="333"/>
      <c r="RCM92" s="333"/>
      <c r="RCN92" s="333"/>
      <c r="RCO92" s="333"/>
      <c r="RCP92" s="333"/>
      <c r="RCQ92" s="333"/>
      <c r="RCR92" s="333"/>
      <c r="RCS92" s="333"/>
      <c r="RCT92" s="333"/>
      <c r="RCU92" s="333"/>
      <c r="RCV92" s="333"/>
      <c r="RCW92" s="333"/>
      <c r="RCX92" s="333"/>
      <c r="RCY92" s="333"/>
      <c r="RCZ92" s="333"/>
      <c r="RDA92" s="333"/>
      <c r="RDB92" s="333"/>
      <c r="RDC92" s="333"/>
      <c r="RDD92" s="333"/>
      <c r="RDE92" s="333"/>
      <c r="RDF92" s="333"/>
      <c r="RDG92" s="333"/>
      <c r="RDH92" s="333"/>
      <c r="RDI92" s="333"/>
      <c r="RDJ92" s="333"/>
      <c r="RDK92" s="333"/>
      <c r="RDL92" s="333"/>
      <c r="RDM92" s="333"/>
      <c r="RDN92" s="333"/>
      <c r="RDO92" s="333"/>
      <c r="RDP92" s="333"/>
      <c r="RDQ92" s="333"/>
      <c r="RDR92" s="333"/>
      <c r="RDS92" s="333"/>
      <c r="RDT92" s="333"/>
      <c r="RDU92" s="333"/>
      <c r="RDV92" s="333"/>
      <c r="RDW92" s="333"/>
      <c r="RDX92" s="333"/>
      <c r="RDY92" s="333"/>
      <c r="RDZ92" s="333"/>
      <c r="REA92" s="333"/>
      <c r="REB92" s="333"/>
      <c r="REC92" s="333"/>
      <c r="RED92" s="333"/>
      <c r="REE92" s="333"/>
      <c r="REF92" s="333"/>
      <c r="REG92" s="333"/>
      <c r="REH92" s="333"/>
      <c r="REI92" s="333"/>
      <c r="REJ92" s="333"/>
      <c r="REK92" s="333"/>
      <c r="REL92" s="333"/>
      <c r="REM92" s="333"/>
      <c r="REN92" s="333"/>
      <c r="REO92" s="333"/>
      <c r="REP92" s="333"/>
      <c r="REQ92" s="333"/>
      <c r="RER92" s="333"/>
      <c r="RES92" s="333"/>
      <c r="RET92" s="333"/>
      <c r="REU92" s="333"/>
      <c r="REV92" s="333"/>
      <c r="REW92" s="333"/>
      <c r="REX92" s="333"/>
      <c r="REY92" s="333"/>
      <c r="REZ92" s="333"/>
      <c r="RFA92" s="333"/>
      <c r="RFB92" s="333"/>
      <c r="RFC92" s="333"/>
      <c r="RFD92" s="333"/>
      <c r="RFE92" s="333"/>
      <c r="RFF92" s="333"/>
      <c r="RFG92" s="333"/>
      <c r="RFH92" s="333"/>
      <c r="RFI92" s="333"/>
      <c r="RFJ92" s="333"/>
      <c r="RFK92" s="333"/>
      <c r="RFL92" s="333"/>
      <c r="RFM92" s="333"/>
      <c r="RFN92" s="333"/>
      <c r="RFO92" s="333"/>
      <c r="RFP92" s="333"/>
      <c r="RFQ92" s="333"/>
      <c r="RFR92" s="333"/>
      <c r="RFS92" s="333"/>
      <c r="RFT92" s="333"/>
      <c r="RFU92" s="333"/>
      <c r="RFV92" s="333"/>
      <c r="RFW92" s="333"/>
      <c r="RFX92" s="333"/>
      <c r="RFY92" s="333"/>
      <c r="RFZ92" s="333"/>
      <c r="RGA92" s="333"/>
      <c r="RGB92" s="333"/>
      <c r="RGC92" s="333"/>
      <c r="RGD92" s="333"/>
      <c r="RGE92" s="333"/>
      <c r="RGF92" s="333"/>
      <c r="RGG92" s="333"/>
      <c r="RGH92" s="333"/>
      <c r="RGI92" s="333"/>
      <c r="RGJ92" s="333"/>
      <c r="RGK92" s="333"/>
      <c r="RGL92" s="333"/>
      <c r="RGM92" s="333"/>
      <c r="RGN92" s="333"/>
      <c r="RGO92" s="333"/>
      <c r="RGP92" s="333"/>
      <c r="RGQ92" s="333"/>
      <c r="RGR92" s="333"/>
      <c r="RGS92" s="333"/>
      <c r="RGT92" s="333"/>
      <c r="RGU92" s="333"/>
      <c r="RGV92" s="333"/>
      <c r="RGW92" s="333"/>
      <c r="RGX92" s="333"/>
      <c r="RGY92" s="333"/>
      <c r="RGZ92" s="333"/>
      <c r="RHA92" s="333"/>
      <c r="RHB92" s="333"/>
      <c r="RHC92" s="333"/>
      <c r="RHD92" s="333"/>
      <c r="RHE92" s="333"/>
      <c r="RHF92" s="333"/>
      <c r="RHG92" s="333"/>
      <c r="RHH92" s="333"/>
      <c r="RHI92" s="333"/>
      <c r="RHJ92" s="333"/>
      <c r="RHK92" s="333"/>
      <c r="RHL92" s="333"/>
      <c r="RHM92" s="333"/>
      <c r="RHN92" s="333"/>
      <c r="RHO92" s="333"/>
      <c r="RHP92" s="333"/>
      <c r="RHQ92" s="333"/>
      <c r="RHR92" s="333"/>
      <c r="RHS92" s="333"/>
      <c r="RHT92" s="333"/>
      <c r="RHU92" s="333"/>
      <c r="RHV92" s="333"/>
      <c r="RHW92" s="333"/>
      <c r="RHX92" s="333"/>
      <c r="RHY92" s="333"/>
      <c r="RHZ92" s="333"/>
      <c r="RIA92" s="333"/>
      <c r="RIB92" s="333"/>
      <c r="RIC92" s="333"/>
      <c r="RID92" s="333"/>
      <c r="RIE92" s="333"/>
      <c r="RIF92" s="333"/>
      <c r="RIG92" s="333"/>
      <c r="RIH92" s="333"/>
      <c r="RII92" s="333"/>
      <c r="RIJ92" s="333"/>
      <c r="RIK92" s="333"/>
      <c r="RIL92" s="333"/>
      <c r="RIM92" s="333"/>
      <c r="RIN92" s="333"/>
      <c r="RIO92" s="333"/>
      <c r="RIP92" s="333"/>
      <c r="RIQ92" s="333"/>
      <c r="RIR92" s="333"/>
      <c r="RIS92" s="333"/>
      <c r="RIT92" s="333"/>
      <c r="RIU92" s="333"/>
      <c r="RIV92" s="333"/>
      <c r="RIW92" s="333"/>
      <c r="RIX92" s="333"/>
      <c r="RIY92" s="333"/>
      <c r="RIZ92" s="333"/>
      <c r="RJA92" s="333"/>
      <c r="RJB92" s="333"/>
      <c r="RJC92" s="333"/>
      <c r="RJD92" s="333"/>
      <c r="RJE92" s="333"/>
      <c r="RJF92" s="333"/>
      <c r="RJG92" s="333"/>
      <c r="RJH92" s="333"/>
      <c r="RJI92" s="333"/>
      <c r="RJJ92" s="333"/>
      <c r="RJK92" s="333"/>
      <c r="RJL92" s="333"/>
      <c r="RJM92" s="333"/>
      <c r="RJN92" s="333"/>
      <c r="RJO92" s="333"/>
      <c r="RJP92" s="333"/>
      <c r="RJQ92" s="333"/>
      <c r="RJR92" s="333"/>
      <c r="RJS92" s="333"/>
      <c r="RJT92" s="333"/>
      <c r="RJU92" s="333"/>
      <c r="RJV92" s="333"/>
      <c r="RJW92" s="333"/>
      <c r="RJX92" s="333"/>
      <c r="RJY92" s="333"/>
      <c r="RJZ92" s="333"/>
      <c r="RKA92" s="333"/>
      <c r="RKB92" s="333"/>
      <c r="RKC92" s="333"/>
      <c r="RKD92" s="333"/>
      <c r="RKE92" s="333"/>
      <c r="RKF92" s="333"/>
      <c r="RKG92" s="333"/>
      <c r="RKH92" s="333"/>
      <c r="RKI92" s="333"/>
      <c r="RKJ92" s="333"/>
      <c r="RKK92" s="333"/>
      <c r="RKL92" s="333"/>
      <c r="RKM92" s="333"/>
      <c r="RKN92" s="333"/>
      <c r="RKO92" s="333"/>
      <c r="RKP92" s="333"/>
      <c r="RKQ92" s="333"/>
      <c r="RKR92" s="333"/>
      <c r="RKS92" s="333"/>
      <c r="RKT92" s="333"/>
      <c r="RKU92" s="333"/>
      <c r="RKV92" s="333"/>
      <c r="RKW92" s="333"/>
      <c r="RKX92" s="333"/>
      <c r="RKY92" s="333"/>
      <c r="RKZ92" s="333"/>
      <c r="RLA92" s="333"/>
      <c r="RLB92" s="333"/>
      <c r="RLC92" s="333"/>
      <c r="RLD92" s="333"/>
      <c r="RLE92" s="333"/>
      <c r="RLF92" s="333"/>
      <c r="RLG92" s="333"/>
      <c r="RLH92" s="333"/>
      <c r="RLI92" s="333"/>
      <c r="RLJ92" s="333"/>
      <c r="RLK92" s="333"/>
      <c r="RLL92" s="333"/>
      <c r="RLM92" s="333"/>
      <c r="RLN92" s="333"/>
      <c r="RLO92" s="333"/>
      <c r="RLP92" s="333"/>
      <c r="RLQ92" s="333"/>
      <c r="RLR92" s="333"/>
      <c r="RLS92" s="333"/>
      <c r="RLT92" s="333"/>
      <c r="RLU92" s="333"/>
      <c r="RLV92" s="333"/>
      <c r="RLW92" s="333"/>
      <c r="RLX92" s="333"/>
      <c r="RLY92" s="333"/>
      <c r="RLZ92" s="333"/>
      <c r="RMA92" s="333"/>
      <c r="RMB92" s="333"/>
      <c r="RMC92" s="333"/>
      <c r="RMD92" s="333"/>
      <c r="RME92" s="333"/>
      <c r="RMF92" s="333"/>
      <c r="RMG92" s="333"/>
      <c r="RMH92" s="333"/>
      <c r="RMI92" s="333"/>
      <c r="RMJ92" s="333"/>
      <c r="RMK92" s="333"/>
      <c r="RML92" s="333"/>
      <c r="RMM92" s="333"/>
      <c r="RMN92" s="333"/>
      <c r="RMO92" s="333"/>
      <c r="RMP92" s="333"/>
      <c r="RMQ92" s="333"/>
      <c r="RMR92" s="333"/>
      <c r="RMS92" s="333"/>
      <c r="RMT92" s="333"/>
      <c r="RMU92" s="333"/>
      <c r="RMV92" s="333"/>
      <c r="RMW92" s="333"/>
      <c r="RMX92" s="333"/>
      <c r="RMY92" s="333"/>
      <c r="RMZ92" s="333"/>
      <c r="RNA92" s="333"/>
      <c r="RNB92" s="333"/>
      <c r="RNC92" s="333"/>
      <c r="RND92" s="333"/>
      <c r="RNE92" s="333"/>
      <c r="RNF92" s="333"/>
      <c r="RNG92" s="333"/>
      <c r="RNH92" s="333"/>
      <c r="RNI92" s="333"/>
      <c r="RNJ92" s="333"/>
      <c r="RNK92" s="333"/>
      <c r="RNL92" s="333"/>
      <c r="RNM92" s="333"/>
      <c r="RNN92" s="333"/>
      <c r="RNO92" s="333"/>
      <c r="RNP92" s="333"/>
      <c r="RNQ92" s="333"/>
      <c r="RNR92" s="333"/>
      <c r="RNS92" s="333"/>
      <c r="RNT92" s="333"/>
      <c r="RNU92" s="333"/>
      <c r="RNV92" s="333"/>
      <c r="RNW92" s="333"/>
      <c r="RNX92" s="333"/>
      <c r="RNY92" s="333"/>
      <c r="RNZ92" s="333"/>
      <c r="ROA92" s="333"/>
      <c r="ROB92" s="333"/>
      <c r="ROC92" s="333"/>
      <c r="ROD92" s="333"/>
      <c r="ROE92" s="333"/>
      <c r="ROF92" s="333"/>
      <c r="ROG92" s="333"/>
      <c r="ROH92" s="333"/>
      <c r="ROI92" s="333"/>
      <c r="ROJ92" s="333"/>
      <c r="ROK92" s="333"/>
      <c r="ROL92" s="333"/>
      <c r="ROM92" s="333"/>
      <c r="RON92" s="333"/>
      <c r="ROO92" s="333"/>
      <c r="ROP92" s="333"/>
      <c r="ROQ92" s="333"/>
      <c r="ROR92" s="333"/>
      <c r="ROS92" s="333"/>
      <c r="ROT92" s="333"/>
      <c r="ROU92" s="333"/>
      <c r="ROV92" s="333"/>
      <c r="ROW92" s="333"/>
      <c r="ROX92" s="333"/>
      <c r="ROY92" s="333"/>
      <c r="ROZ92" s="333"/>
      <c r="RPA92" s="333"/>
      <c r="RPB92" s="333"/>
      <c r="RPC92" s="333"/>
      <c r="RPD92" s="333"/>
      <c r="RPE92" s="333"/>
      <c r="RPF92" s="333"/>
      <c r="RPG92" s="333"/>
      <c r="RPH92" s="333"/>
      <c r="RPI92" s="333"/>
      <c r="RPJ92" s="333"/>
      <c r="RPK92" s="333"/>
      <c r="RPL92" s="333"/>
      <c r="RPM92" s="333"/>
      <c r="RPN92" s="333"/>
      <c r="RPO92" s="333"/>
      <c r="RPP92" s="333"/>
      <c r="RPQ92" s="333"/>
      <c r="RPR92" s="333"/>
      <c r="RPS92" s="333"/>
      <c r="RPT92" s="333"/>
      <c r="RPU92" s="333"/>
      <c r="RPV92" s="333"/>
      <c r="RPW92" s="333"/>
      <c r="RPX92" s="333"/>
      <c r="RPY92" s="333"/>
      <c r="RPZ92" s="333"/>
      <c r="RQA92" s="333"/>
      <c r="RQB92" s="333"/>
      <c r="RQC92" s="333"/>
      <c r="RQD92" s="333"/>
      <c r="RQE92" s="333"/>
      <c r="RQF92" s="333"/>
      <c r="RQG92" s="333"/>
      <c r="RQH92" s="333"/>
      <c r="RQI92" s="333"/>
      <c r="RQJ92" s="333"/>
      <c r="RQK92" s="333"/>
      <c r="RQL92" s="333"/>
      <c r="RQM92" s="333"/>
      <c r="RQN92" s="333"/>
      <c r="RQO92" s="333"/>
      <c r="RQP92" s="333"/>
      <c r="RQQ92" s="333"/>
      <c r="RQR92" s="333"/>
      <c r="RQS92" s="333"/>
      <c r="RQT92" s="333"/>
      <c r="RQU92" s="333"/>
      <c r="RQV92" s="333"/>
      <c r="RQW92" s="333"/>
      <c r="RQX92" s="333"/>
      <c r="RQY92" s="333"/>
      <c r="RQZ92" s="333"/>
      <c r="RRA92" s="333"/>
      <c r="RRB92" s="333"/>
      <c r="RRC92" s="333"/>
      <c r="RRD92" s="333"/>
      <c r="RRE92" s="333"/>
      <c r="RRF92" s="333"/>
      <c r="RRG92" s="333"/>
      <c r="RRH92" s="333"/>
      <c r="RRI92" s="333"/>
      <c r="RRJ92" s="333"/>
      <c r="RRK92" s="333"/>
      <c r="RRL92" s="333"/>
      <c r="RRM92" s="333"/>
      <c r="RRN92" s="333"/>
      <c r="RRO92" s="333"/>
      <c r="RRP92" s="333"/>
      <c r="RRQ92" s="333"/>
      <c r="RRR92" s="333"/>
      <c r="RRS92" s="333"/>
      <c r="RRT92" s="333"/>
      <c r="RRU92" s="333"/>
      <c r="RRV92" s="333"/>
      <c r="RRW92" s="333"/>
      <c r="RRX92" s="333"/>
      <c r="RRY92" s="333"/>
      <c r="RRZ92" s="333"/>
      <c r="RSA92" s="333"/>
      <c r="RSB92" s="333"/>
      <c r="RSC92" s="333"/>
      <c r="RSD92" s="333"/>
      <c r="RSE92" s="333"/>
      <c r="RSF92" s="333"/>
      <c r="RSG92" s="333"/>
      <c r="RSH92" s="333"/>
      <c r="RSI92" s="333"/>
      <c r="RSJ92" s="333"/>
      <c r="RSK92" s="333"/>
      <c r="RSL92" s="333"/>
      <c r="RSM92" s="333"/>
      <c r="RSN92" s="333"/>
      <c r="RSO92" s="333"/>
      <c r="RSP92" s="333"/>
      <c r="RSQ92" s="333"/>
      <c r="RSR92" s="333"/>
      <c r="RSS92" s="333"/>
      <c r="RST92" s="333"/>
      <c r="RSU92" s="333"/>
      <c r="RSV92" s="333"/>
      <c r="RSW92" s="333"/>
      <c r="RSX92" s="333"/>
      <c r="RSY92" s="333"/>
      <c r="RSZ92" s="333"/>
      <c r="RTA92" s="333"/>
      <c r="RTB92" s="333"/>
      <c r="RTC92" s="333"/>
      <c r="RTD92" s="333"/>
      <c r="RTE92" s="333"/>
      <c r="RTF92" s="333"/>
      <c r="RTG92" s="333"/>
      <c r="RTH92" s="333"/>
      <c r="RTI92" s="333"/>
      <c r="RTJ92" s="333"/>
      <c r="RTK92" s="333"/>
      <c r="RTL92" s="333"/>
      <c r="RTM92" s="333"/>
      <c r="RTN92" s="333"/>
      <c r="RTO92" s="333"/>
      <c r="RTP92" s="333"/>
      <c r="RTQ92" s="333"/>
      <c r="RTR92" s="333"/>
      <c r="RTS92" s="333"/>
      <c r="RTT92" s="333"/>
      <c r="RTU92" s="333"/>
      <c r="RTV92" s="333"/>
      <c r="RTW92" s="333"/>
      <c r="RTX92" s="333"/>
      <c r="RTY92" s="333"/>
      <c r="RTZ92" s="333"/>
      <c r="RUA92" s="333"/>
      <c r="RUB92" s="333"/>
      <c r="RUC92" s="333"/>
      <c r="RUD92" s="333"/>
      <c r="RUE92" s="333"/>
      <c r="RUF92" s="333"/>
      <c r="RUG92" s="333"/>
      <c r="RUH92" s="333"/>
      <c r="RUI92" s="333"/>
      <c r="RUJ92" s="333"/>
      <c r="RUK92" s="333"/>
      <c r="RUL92" s="333"/>
      <c r="RUM92" s="333"/>
      <c r="RUN92" s="333"/>
      <c r="RUO92" s="333"/>
      <c r="RUP92" s="333"/>
      <c r="RUQ92" s="333"/>
      <c r="RUR92" s="333"/>
      <c r="RUS92" s="333"/>
      <c r="RUT92" s="333"/>
      <c r="RUU92" s="333"/>
      <c r="RUV92" s="333"/>
      <c r="RUW92" s="333"/>
      <c r="RUX92" s="333"/>
      <c r="RUY92" s="333"/>
      <c r="RUZ92" s="333"/>
      <c r="RVA92" s="333"/>
      <c r="RVB92" s="333"/>
      <c r="RVC92" s="333"/>
      <c r="RVD92" s="333"/>
      <c r="RVE92" s="333"/>
      <c r="RVF92" s="333"/>
      <c r="RVG92" s="333"/>
      <c r="RVH92" s="333"/>
      <c r="RVI92" s="333"/>
      <c r="RVJ92" s="333"/>
      <c r="RVK92" s="333"/>
      <c r="RVL92" s="333"/>
      <c r="RVM92" s="333"/>
      <c r="RVN92" s="333"/>
      <c r="RVO92" s="333"/>
      <c r="RVP92" s="333"/>
      <c r="RVQ92" s="333"/>
      <c r="RVR92" s="333"/>
      <c r="RVS92" s="333"/>
      <c r="RVT92" s="333"/>
      <c r="RVU92" s="333"/>
      <c r="RVV92" s="333"/>
      <c r="RVW92" s="333"/>
      <c r="RVX92" s="333"/>
      <c r="RVY92" s="333"/>
      <c r="RVZ92" s="333"/>
      <c r="RWA92" s="333"/>
      <c r="RWB92" s="333"/>
      <c r="RWC92" s="333"/>
      <c r="RWD92" s="333"/>
      <c r="RWE92" s="333"/>
      <c r="RWF92" s="333"/>
      <c r="RWG92" s="333"/>
      <c r="RWH92" s="333"/>
      <c r="RWI92" s="333"/>
      <c r="RWJ92" s="333"/>
      <c r="RWK92" s="333"/>
      <c r="RWL92" s="333"/>
      <c r="RWM92" s="333"/>
      <c r="RWN92" s="333"/>
      <c r="RWO92" s="333"/>
      <c r="RWP92" s="333"/>
      <c r="RWQ92" s="333"/>
      <c r="RWR92" s="333"/>
      <c r="RWS92" s="333"/>
      <c r="RWT92" s="333"/>
      <c r="RWU92" s="333"/>
      <c r="RWV92" s="333"/>
      <c r="RWW92" s="333"/>
      <c r="RWX92" s="333"/>
      <c r="RWY92" s="333"/>
      <c r="RWZ92" s="333"/>
      <c r="RXA92" s="333"/>
      <c r="RXB92" s="333"/>
      <c r="RXC92" s="333"/>
      <c r="RXD92" s="333"/>
      <c r="RXE92" s="333"/>
      <c r="RXF92" s="333"/>
      <c r="RXG92" s="333"/>
      <c r="RXH92" s="333"/>
      <c r="RXI92" s="333"/>
      <c r="RXJ92" s="333"/>
      <c r="RXK92" s="333"/>
      <c r="RXL92" s="333"/>
      <c r="RXM92" s="333"/>
      <c r="RXN92" s="333"/>
      <c r="RXO92" s="333"/>
      <c r="RXP92" s="333"/>
      <c r="RXQ92" s="333"/>
      <c r="RXR92" s="333"/>
      <c r="RXS92" s="333"/>
      <c r="RXT92" s="333"/>
      <c r="RXU92" s="333"/>
      <c r="RXV92" s="333"/>
      <c r="RXW92" s="333"/>
      <c r="RXX92" s="333"/>
      <c r="RXY92" s="333"/>
      <c r="RXZ92" s="333"/>
      <c r="RYA92" s="333"/>
      <c r="RYB92" s="333"/>
      <c r="RYC92" s="333"/>
      <c r="RYD92" s="333"/>
      <c r="RYE92" s="333"/>
      <c r="RYF92" s="333"/>
      <c r="RYG92" s="333"/>
      <c r="RYH92" s="333"/>
      <c r="RYI92" s="333"/>
      <c r="RYJ92" s="333"/>
      <c r="RYK92" s="333"/>
      <c r="RYL92" s="333"/>
      <c r="RYM92" s="333"/>
      <c r="RYN92" s="333"/>
      <c r="RYO92" s="333"/>
      <c r="RYP92" s="333"/>
      <c r="RYQ92" s="333"/>
      <c r="RYR92" s="333"/>
      <c r="RYS92" s="333"/>
      <c r="RYT92" s="333"/>
      <c r="RYU92" s="333"/>
      <c r="RYV92" s="333"/>
      <c r="RYW92" s="333"/>
      <c r="RYX92" s="333"/>
      <c r="RYY92" s="333"/>
      <c r="RYZ92" s="333"/>
      <c r="RZA92" s="333"/>
      <c r="RZB92" s="333"/>
      <c r="RZC92" s="333"/>
      <c r="RZD92" s="333"/>
      <c r="RZE92" s="333"/>
      <c r="RZF92" s="333"/>
      <c r="RZG92" s="333"/>
      <c r="RZH92" s="333"/>
      <c r="RZI92" s="333"/>
      <c r="RZJ92" s="333"/>
      <c r="RZK92" s="333"/>
      <c r="RZL92" s="333"/>
      <c r="RZM92" s="333"/>
      <c r="RZN92" s="333"/>
      <c r="RZO92" s="333"/>
      <c r="RZP92" s="333"/>
      <c r="RZQ92" s="333"/>
      <c r="RZR92" s="333"/>
      <c r="RZS92" s="333"/>
      <c r="RZT92" s="333"/>
      <c r="RZU92" s="333"/>
      <c r="RZV92" s="333"/>
      <c r="RZW92" s="333"/>
      <c r="RZX92" s="333"/>
      <c r="RZY92" s="333"/>
      <c r="RZZ92" s="333"/>
      <c r="SAA92" s="333"/>
      <c r="SAB92" s="333"/>
      <c r="SAC92" s="333"/>
      <c r="SAD92" s="333"/>
      <c r="SAE92" s="333"/>
      <c r="SAF92" s="333"/>
      <c r="SAG92" s="333"/>
      <c r="SAH92" s="333"/>
      <c r="SAI92" s="333"/>
      <c r="SAJ92" s="333"/>
      <c r="SAK92" s="333"/>
      <c r="SAL92" s="333"/>
      <c r="SAM92" s="333"/>
      <c r="SAN92" s="333"/>
      <c r="SAO92" s="333"/>
      <c r="SAP92" s="333"/>
      <c r="SAQ92" s="333"/>
      <c r="SAR92" s="333"/>
      <c r="SAS92" s="333"/>
      <c r="SAT92" s="333"/>
      <c r="SAU92" s="333"/>
      <c r="SAV92" s="333"/>
      <c r="SAW92" s="333"/>
      <c r="SAX92" s="333"/>
      <c r="SAY92" s="333"/>
      <c r="SAZ92" s="333"/>
      <c r="SBA92" s="333"/>
      <c r="SBB92" s="333"/>
      <c r="SBC92" s="333"/>
      <c r="SBD92" s="333"/>
      <c r="SBE92" s="333"/>
      <c r="SBF92" s="333"/>
      <c r="SBG92" s="333"/>
      <c r="SBH92" s="333"/>
      <c r="SBI92" s="333"/>
      <c r="SBJ92" s="333"/>
      <c r="SBK92" s="333"/>
      <c r="SBL92" s="333"/>
      <c r="SBM92" s="333"/>
      <c r="SBN92" s="333"/>
      <c r="SBO92" s="333"/>
      <c r="SBP92" s="333"/>
      <c r="SBQ92" s="333"/>
      <c r="SBR92" s="333"/>
      <c r="SBS92" s="333"/>
      <c r="SBT92" s="333"/>
      <c r="SBU92" s="333"/>
      <c r="SBV92" s="333"/>
      <c r="SBW92" s="333"/>
      <c r="SBX92" s="333"/>
      <c r="SBY92" s="333"/>
      <c r="SBZ92" s="333"/>
      <c r="SCA92" s="333"/>
      <c r="SCB92" s="333"/>
      <c r="SCC92" s="333"/>
      <c r="SCD92" s="333"/>
      <c r="SCE92" s="333"/>
      <c r="SCF92" s="333"/>
      <c r="SCG92" s="333"/>
      <c r="SCH92" s="333"/>
      <c r="SCI92" s="333"/>
      <c r="SCJ92" s="333"/>
      <c r="SCK92" s="333"/>
      <c r="SCL92" s="333"/>
      <c r="SCM92" s="333"/>
      <c r="SCN92" s="333"/>
      <c r="SCO92" s="333"/>
      <c r="SCP92" s="333"/>
      <c r="SCQ92" s="333"/>
      <c r="SCR92" s="333"/>
      <c r="SCS92" s="333"/>
      <c r="SCT92" s="333"/>
      <c r="SCU92" s="333"/>
      <c r="SCV92" s="333"/>
      <c r="SCW92" s="333"/>
      <c r="SCX92" s="333"/>
      <c r="SCY92" s="333"/>
      <c r="SCZ92" s="333"/>
      <c r="SDA92" s="333"/>
      <c r="SDB92" s="333"/>
      <c r="SDC92" s="333"/>
      <c r="SDD92" s="333"/>
      <c r="SDE92" s="333"/>
      <c r="SDF92" s="333"/>
      <c r="SDG92" s="333"/>
      <c r="SDH92" s="333"/>
      <c r="SDI92" s="333"/>
      <c r="SDJ92" s="333"/>
      <c r="SDK92" s="333"/>
      <c r="SDL92" s="333"/>
      <c r="SDM92" s="333"/>
      <c r="SDN92" s="333"/>
      <c r="SDO92" s="333"/>
      <c r="SDP92" s="333"/>
      <c r="SDQ92" s="333"/>
      <c r="SDR92" s="333"/>
      <c r="SDS92" s="333"/>
      <c r="SDT92" s="333"/>
      <c r="SDU92" s="333"/>
      <c r="SDV92" s="333"/>
      <c r="SDW92" s="333"/>
      <c r="SDX92" s="333"/>
      <c r="SDY92" s="333"/>
      <c r="SDZ92" s="333"/>
      <c r="SEA92" s="333"/>
      <c r="SEB92" s="333"/>
      <c r="SEC92" s="333"/>
      <c r="SED92" s="333"/>
      <c r="SEE92" s="333"/>
      <c r="SEF92" s="333"/>
      <c r="SEG92" s="333"/>
      <c r="SEH92" s="333"/>
      <c r="SEI92" s="333"/>
      <c r="SEJ92" s="333"/>
      <c r="SEK92" s="333"/>
      <c r="SEL92" s="333"/>
      <c r="SEM92" s="333"/>
      <c r="SEN92" s="333"/>
      <c r="SEO92" s="333"/>
      <c r="SEP92" s="333"/>
      <c r="SEQ92" s="333"/>
      <c r="SER92" s="333"/>
      <c r="SES92" s="333"/>
      <c r="SET92" s="333"/>
      <c r="SEU92" s="333"/>
      <c r="SEV92" s="333"/>
      <c r="SEW92" s="333"/>
      <c r="SEX92" s="333"/>
      <c r="SEY92" s="333"/>
      <c r="SEZ92" s="333"/>
      <c r="SFA92" s="333"/>
      <c r="SFB92" s="333"/>
      <c r="SFC92" s="333"/>
      <c r="SFD92" s="333"/>
      <c r="SFE92" s="333"/>
      <c r="SFF92" s="333"/>
      <c r="SFG92" s="333"/>
      <c r="SFH92" s="333"/>
      <c r="SFI92" s="333"/>
      <c r="SFJ92" s="333"/>
      <c r="SFK92" s="333"/>
      <c r="SFL92" s="333"/>
      <c r="SFM92" s="333"/>
      <c r="SFN92" s="333"/>
      <c r="SFO92" s="333"/>
      <c r="SFP92" s="333"/>
      <c r="SFQ92" s="333"/>
      <c r="SFR92" s="333"/>
      <c r="SFS92" s="333"/>
      <c r="SFT92" s="333"/>
      <c r="SFU92" s="333"/>
      <c r="SFV92" s="333"/>
      <c r="SFW92" s="333"/>
      <c r="SFX92" s="333"/>
      <c r="SFY92" s="333"/>
      <c r="SFZ92" s="333"/>
      <c r="SGA92" s="333"/>
      <c r="SGB92" s="333"/>
      <c r="SGC92" s="333"/>
      <c r="SGD92" s="333"/>
      <c r="SGE92" s="333"/>
      <c r="SGF92" s="333"/>
      <c r="SGG92" s="333"/>
      <c r="SGH92" s="333"/>
      <c r="SGI92" s="333"/>
      <c r="SGJ92" s="333"/>
      <c r="SGK92" s="333"/>
      <c r="SGL92" s="333"/>
      <c r="SGM92" s="333"/>
      <c r="SGN92" s="333"/>
      <c r="SGO92" s="333"/>
      <c r="SGP92" s="333"/>
      <c r="SGQ92" s="333"/>
      <c r="SGR92" s="333"/>
      <c r="SGS92" s="333"/>
      <c r="SGT92" s="333"/>
      <c r="SGU92" s="333"/>
      <c r="SGV92" s="333"/>
      <c r="SGW92" s="333"/>
      <c r="SGX92" s="333"/>
      <c r="SGY92" s="333"/>
      <c r="SGZ92" s="333"/>
      <c r="SHA92" s="333"/>
      <c r="SHB92" s="333"/>
      <c r="SHC92" s="333"/>
      <c r="SHD92" s="333"/>
      <c r="SHE92" s="333"/>
      <c r="SHF92" s="333"/>
      <c r="SHG92" s="333"/>
      <c r="SHH92" s="333"/>
      <c r="SHI92" s="333"/>
      <c r="SHJ92" s="333"/>
      <c r="SHK92" s="333"/>
      <c r="SHL92" s="333"/>
      <c r="SHM92" s="333"/>
      <c r="SHN92" s="333"/>
      <c r="SHO92" s="333"/>
      <c r="SHP92" s="333"/>
      <c r="SHQ92" s="333"/>
      <c r="SHR92" s="333"/>
      <c r="SHS92" s="333"/>
      <c r="SHT92" s="333"/>
      <c r="SHU92" s="333"/>
      <c r="SHV92" s="333"/>
      <c r="SHW92" s="333"/>
      <c r="SHX92" s="333"/>
      <c r="SHY92" s="333"/>
      <c r="SHZ92" s="333"/>
      <c r="SIA92" s="333"/>
      <c r="SIB92" s="333"/>
      <c r="SIC92" s="333"/>
      <c r="SID92" s="333"/>
      <c r="SIE92" s="333"/>
      <c r="SIF92" s="333"/>
      <c r="SIG92" s="333"/>
      <c r="SIH92" s="333"/>
      <c r="SII92" s="333"/>
      <c r="SIJ92" s="333"/>
      <c r="SIK92" s="333"/>
      <c r="SIL92" s="333"/>
      <c r="SIM92" s="333"/>
      <c r="SIN92" s="333"/>
      <c r="SIO92" s="333"/>
      <c r="SIP92" s="333"/>
      <c r="SIQ92" s="333"/>
      <c r="SIR92" s="333"/>
      <c r="SIS92" s="333"/>
      <c r="SIT92" s="333"/>
      <c r="SIU92" s="333"/>
      <c r="SIV92" s="333"/>
      <c r="SIW92" s="333"/>
      <c r="SIX92" s="333"/>
      <c r="SIY92" s="333"/>
      <c r="SIZ92" s="333"/>
      <c r="SJA92" s="333"/>
      <c r="SJB92" s="333"/>
      <c r="SJC92" s="333"/>
      <c r="SJD92" s="333"/>
      <c r="SJE92" s="333"/>
      <c r="SJF92" s="333"/>
      <c r="SJG92" s="333"/>
      <c r="SJH92" s="333"/>
      <c r="SJI92" s="333"/>
      <c r="SJJ92" s="333"/>
      <c r="SJK92" s="333"/>
      <c r="SJL92" s="333"/>
      <c r="SJM92" s="333"/>
      <c r="SJN92" s="333"/>
      <c r="SJO92" s="333"/>
      <c r="SJP92" s="333"/>
      <c r="SJQ92" s="333"/>
      <c r="SJR92" s="333"/>
      <c r="SJS92" s="333"/>
      <c r="SJT92" s="333"/>
      <c r="SJU92" s="333"/>
      <c r="SJV92" s="333"/>
      <c r="SJW92" s="333"/>
      <c r="SJX92" s="333"/>
      <c r="SJY92" s="333"/>
      <c r="SJZ92" s="333"/>
      <c r="SKA92" s="333"/>
      <c r="SKB92" s="333"/>
      <c r="SKC92" s="333"/>
      <c r="SKD92" s="333"/>
      <c r="SKE92" s="333"/>
      <c r="SKF92" s="333"/>
      <c r="SKG92" s="333"/>
      <c r="SKH92" s="333"/>
      <c r="SKI92" s="333"/>
      <c r="SKJ92" s="333"/>
      <c r="SKK92" s="333"/>
      <c r="SKL92" s="333"/>
      <c r="SKM92" s="333"/>
      <c r="SKN92" s="333"/>
      <c r="SKO92" s="333"/>
      <c r="SKP92" s="333"/>
      <c r="SKQ92" s="333"/>
      <c r="SKR92" s="333"/>
      <c r="SKS92" s="333"/>
      <c r="SKT92" s="333"/>
      <c r="SKU92" s="333"/>
      <c r="SKV92" s="333"/>
      <c r="SKW92" s="333"/>
      <c r="SKX92" s="333"/>
      <c r="SKY92" s="333"/>
      <c r="SKZ92" s="333"/>
      <c r="SLA92" s="333"/>
      <c r="SLB92" s="333"/>
      <c r="SLC92" s="333"/>
      <c r="SLD92" s="333"/>
      <c r="SLE92" s="333"/>
      <c r="SLF92" s="333"/>
      <c r="SLG92" s="333"/>
      <c r="SLH92" s="333"/>
      <c r="SLI92" s="333"/>
      <c r="SLJ92" s="333"/>
      <c r="SLK92" s="333"/>
      <c r="SLL92" s="333"/>
      <c r="SLM92" s="333"/>
      <c r="SLN92" s="333"/>
      <c r="SLO92" s="333"/>
      <c r="SLP92" s="333"/>
      <c r="SLQ92" s="333"/>
      <c r="SLR92" s="333"/>
      <c r="SLS92" s="333"/>
      <c r="SLT92" s="333"/>
      <c r="SLU92" s="333"/>
      <c r="SLV92" s="333"/>
      <c r="SLW92" s="333"/>
      <c r="SLX92" s="333"/>
      <c r="SLY92" s="333"/>
      <c r="SLZ92" s="333"/>
      <c r="SMA92" s="333"/>
      <c r="SMB92" s="333"/>
      <c r="SMC92" s="333"/>
      <c r="SMD92" s="333"/>
      <c r="SME92" s="333"/>
      <c r="SMF92" s="333"/>
      <c r="SMG92" s="333"/>
      <c r="SMH92" s="333"/>
      <c r="SMI92" s="333"/>
      <c r="SMJ92" s="333"/>
      <c r="SMK92" s="333"/>
      <c r="SML92" s="333"/>
      <c r="SMM92" s="333"/>
      <c r="SMN92" s="333"/>
      <c r="SMO92" s="333"/>
      <c r="SMP92" s="333"/>
      <c r="SMQ92" s="333"/>
      <c r="SMR92" s="333"/>
      <c r="SMS92" s="333"/>
      <c r="SMT92" s="333"/>
      <c r="SMU92" s="333"/>
      <c r="SMV92" s="333"/>
      <c r="SMW92" s="333"/>
      <c r="SMX92" s="333"/>
      <c r="SMY92" s="333"/>
      <c r="SMZ92" s="333"/>
      <c r="SNA92" s="333"/>
      <c r="SNB92" s="333"/>
      <c r="SNC92" s="333"/>
      <c r="SND92" s="333"/>
      <c r="SNE92" s="333"/>
      <c r="SNF92" s="333"/>
      <c r="SNG92" s="333"/>
      <c r="SNH92" s="333"/>
      <c r="SNI92" s="333"/>
      <c r="SNJ92" s="333"/>
      <c r="SNK92" s="333"/>
      <c r="SNL92" s="333"/>
      <c r="SNM92" s="333"/>
      <c r="SNN92" s="333"/>
      <c r="SNO92" s="333"/>
      <c r="SNP92" s="333"/>
      <c r="SNQ92" s="333"/>
      <c r="SNR92" s="333"/>
      <c r="SNS92" s="333"/>
      <c r="SNT92" s="333"/>
      <c r="SNU92" s="333"/>
      <c r="SNV92" s="333"/>
      <c r="SNW92" s="333"/>
      <c r="SNX92" s="333"/>
      <c r="SNY92" s="333"/>
      <c r="SNZ92" s="333"/>
      <c r="SOA92" s="333"/>
      <c r="SOB92" s="333"/>
      <c r="SOC92" s="333"/>
      <c r="SOD92" s="333"/>
      <c r="SOE92" s="333"/>
      <c r="SOF92" s="333"/>
      <c r="SOG92" s="333"/>
      <c r="SOH92" s="333"/>
      <c r="SOI92" s="333"/>
      <c r="SOJ92" s="333"/>
      <c r="SOK92" s="333"/>
      <c r="SOL92" s="333"/>
      <c r="SOM92" s="333"/>
      <c r="SON92" s="333"/>
      <c r="SOO92" s="333"/>
      <c r="SOP92" s="333"/>
      <c r="SOQ92" s="333"/>
      <c r="SOR92" s="333"/>
      <c r="SOS92" s="333"/>
      <c r="SOT92" s="333"/>
      <c r="SOU92" s="333"/>
      <c r="SOV92" s="333"/>
      <c r="SOW92" s="333"/>
      <c r="SOX92" s="333"/>
      <c r="SOY92" s="333"/>
      <c r="SOZ92" s="333"/>
      <c r="SPA92" s="333"/>
      <c r="SPB92" s="333"/>
      <c r="SPC92" s="333"/>
      <c r="SPD92" s="333"/>
      <c r="SPE92" s="333"/>
      <c r="SPF92" s="333"/>
      <c r="SPG92" s="333"/>
      <c r="SPH92" s="333"/>
      <c r="SPI92" s="333"/>
      <c r="SPJ92" s="333"/>
      <c r="SPK92" s="333"/>
      <c r="SPL92" s="333"/>
      <c r="SPM92" s="333"/>
      <c r="SPN92" s="333"/>
      <c r="SPO92" s="333"/>
      <c r="SPP92" s="333"/>
      <c r="SPQ92" s="333"/>
      <c r="SPR92" s="333"/>
      <c r="SPS92" s="333"/>
      <c r="SPT92" s="333"/>
      <c r="SPU92" s="333"/>
      <c r="SPV92" s="333"/>
      <c r="SPW92" s="333"/>
      <c r="SPX92" s="333"/>
      <c r="SPY92" s="333"/>
      <c r="SPZ92" s="333"/>
      <c r="SQA92" s="333"/>
      <c r="SQB92" s="333"/>
      <c r="SQC92" s="333"/>
      <c r="SQD92" s="333"/>
      <c r="SQE92" s="333"/>
      <c r="SQF92" s="333"/>
      <c r="SQG92" s="333"/>
      <c r="SQH92" s="333"/>
      <c r="SQI92" s="333"/>
      <c r="SQJ92" s="333"/>
      <c r="SQK92" s="333"/>
      <c r="SQL92" s="333"/>
      <c r="SQM92" s="333"/>
      <c r="SQN92" s="333"/>
      <c r="SQO92" s="333"/>
      <c r="SQP92" s="333"/>
      <c r="SQQ92" s="333"/>
      <c r="SQR92" s="333"/>
      <c r="SQS92" s="333"/>
      <c r="SQT92" s="333"/>
      <c r="SQU92" s="333"/>
      <c r="SQV92" s="333"/>
      <c r="SQW92" s="333"/>
      <c r="SQX92" s="333"/>
      <c r="SQY92" s="333"/>
      <c r="SQZ92" s="333"/>
      <c r="SRA92" s="333"/>
      <c r="SRB92" s="333"/>
      <c r="SRC92" s="333"/>
      <c r="SRD92" s="333"/>
      <c r="SRE92" s="333"/>
      <c r="SRF92" s="333"/>
      <c r="SRG92" s="333"/>
      <c r="SRH92" s="333"/>
      <c r="SRI92" s="333"/>
      <c r="SRJ92" s="333"/>
      <c r="SRK92" s="333"/>
      <c r="SRL92" s="333"/>
      <c r="SRM92" s="333"/>
      <c r="SRN92" s="333"/>
      <c r="SRO92" s="333"/>
      <c r="SRP92" s="333"/>
      <c r="SRQ92" s="333"/>
      <c r="SRR92" s="333"/>
      <c r="SRS92" s="333"/>
      <c r="SRT92" s="333"/>
      <c r="SRU92" s="333"/>
      <c r="SRV92" s="333"/>
      <c r="SRW92" s="333"/>
      <c r="SRX92" s="333"/>
      <c r="SRY92" s="333"/>
      <c r="SRZ92" s="333"/>
      <c r="SSA92" s="333"/>
      <c r="SSB92" s="333"/>
      <c r="SSC92" s="333"/>
      <c r="SSD92" s="333"/>
      <c r="SSE92" s="333"/>
      <c r="SSF92" s="333"/>
      <c r="SSG92" s="333"/>
      <c r="SSH92" s="333"/>
      <c r="SSI92" s="333"/>
      <c r="SSJ92" s="333"/>
      <c r="SSK92" s="333"/>
      <c r="SSL92" s="333"/>
      <c r="SSM92" s="333"/>
      <c r="SSN92" s="333"/>
      <c r="SSO92" s="333"/>
      <c r="SSP92" s="333"/>
      <c r="SSQ92" s="333"/>
      <c r="SSR92" s="333"/>
      <c r="SSS92" s="333"/>
      <c r="SST92" s="333"/>
      <c r="SSU92" s="333"/>
      <c r="SSV92" s="333"/>
      <c r="SSW92" s="333"/>
      <c r="SSX92" s="333"/>
      <c r="SSY92" s="333"/>
      <c r="SSZ92" s="333"/>
      <c r="STA92" s="333"/>
      <c r="STB92" s="333"/>
      <c r="STC92" s="333"/>
      <c r="STD92" s="333"/>
      <c r="STE92" s="333"/>
      <c r="STF92" s="333"/>
      <c r="STG92" s="333"/>
      <c r="STH92" s="333"/>
      <c r="STI92" s="333"/>
      <c r="STJ92" s="333"/>
      <c r="STK92" s="333"/>
      <c r="STL92" s="333"/>
      <c r="STM92" s="333"/>
      <c r="STN92" s="333"/>
      <c r="STO92" s="333"/>
      <c r="STP92" s="333"/>
      <c r="STQ92" s="333"/>
      <c r="STR92" s="333"/>
      <c r="STS92" s="333"/>
      <c r="STT92" s="333"/>
      <c r="STU92" s="333"/>
      <c r="STV92" s="333"/>
      <c r="STW92" s="333"/>
      <c r="STX92" s="333"/>
      <c r="STY92" s="333"/>
      <c r="STZ92" s="333"/>
      <c r="SUA92" s="333"/>
      <c r="SUB92" s="333"/>
      <c r="SUC92" s="333"/>
      <c r="SUD92" s="333"/>
      <c r="SUE92" s="333"/>
      <c r="SUF92" s="333"/>
      <c r="SUG92" s="333"/>
      <c r="SUH92" s="333"/>
      <c r="SUI92" s="333"/>
      <c r="SUJ92" s="333"/>
      <c r="SUK92" s="333"/>
      <c r="SUL92" s="333"/>
      <c r="SUM92" s="333"/>
      <c r="SUN92" s="333"/>
      <c r="SUO92" s="333"/>
      <c r="SUP92" s="333"/>
      <c r="SUQ92" s="333"/>
      <c r="SUR92" s="333"/>
      <c r="SUS92" s="333"/>
      <c r="SUT92" s="333"/>
      <c r="SUU92" s="333"/>
      <c r="SUV92" s="333"/>
      <c r="SUW92" s="333"/>
      <c r="SUX92" s="333"/>
      <c r="SUY92" s="333"/>
      <c r="SUZ92" s="333"/>
      <c r="SVA92" s="333"/>
      <c r="SVB92" s="333"/>
      <c r="SVC92" s="333"/>
      <c r="SVD92" s="333"/>
      <c r="SVE92" s="333"/>
      <c r="SVF92" s="333"/>
      <c r="SVG92" s="333"/>
      <c r="SVH92" s="333"/>
      <c r="SVI92" s="333"/>
      <c r="SVJ92" s="333"/>
      <c r="SVK92" s="333"/>
      <c r="SVL92" s="333"/>
      <c r="SVM92" s="333"/>
      <c r="SVN92" s="333"/>
      <c r="SVO92" s="333"/>
      <c r="SVP92" s="333"/>
      <c r="SVQ92" s="333"/>
      <c r="SVR92" s="333"/>
      <c r="SVS92" s="333"/>
      <c r="SVT92" s="333"/>
      <c r="SVU92" s="333"/>
      <c r="SVV92" s="333"/>
      <c r="SVW92" s="333"/>
      <c r="SVX92" s="333"/>
      <c r="SVY92" s="333"/>
      <c r="SVZ92" s="333"/>
      <c r="SWA92" s="333"/>
      <c r="SWB92" s="333"/>
      <c r="SWC92" s="333"/>
      <c r="SWD92" s="333"/>
      <c r="SWE92" s="333"/>
      <c r="SWF92" s="333"/>
      <c r="SWG92" s="333"/>
      <c r="SWH92" s="333"/>
      <c r="SWI92" s="333"/>
      <c r="SWJ92" s="333"/>
      <c r="SWK92" s="333"/>
      <c r="SWL92" s="333"/>
      <c r="SWM92" s="333"/>
      <c r="SWN92" s="333"/>
      <c r="SWO92" s="333"/>
      <c r="SWP92" s="333"/>
      <c r="SWQ92" s="333"/>
      <c r="SWR92" s="333"/>
      <c r="SWS92" s="333"/>
      <c r="SWT92" s="333"/>
      <c r="SWU92" s="333"/>
      <c r="SWV92" s="333"/>
      <c r="SWW92" s="333"/>
      <c r="SWX92" s="333"/>
      <c r="SWY92" s="333"/>
      <c r="SWZ92" s="333"/>
      <c r="SXA92" s="333"/>
      <c r="SXB92" s="333"/>
      <c r="SXC92" s="333"/>
      <c r="SXD92" s="333"/>
      <c r="SXE92" s="333"/>
      <c r="SXF92" s="333"/>
      <c r="SXG92" s="333"/>
      <c r="SXH92" s="333"/>
      <c r="SXI92" s="333"/>
      <c r="SXJ92" s="333"/>
      <c r="SXK92" s="333"/>
      <c r="SXL92" s="333"/>
      <c r="SXM92" s="333"/>
      <c r="SXN92" s="333"/>
      <c r="SXO92" s="333"/>
      <c r="SXP92" s="333"/>
      <c r="SXQ92" s="333"/>
      <c r="SXR92" s="333"/>
      <c r="SXS92" s="333"/>
      <c r="SXT92" s="333"/>
      <c r="SXU92" s="333"/>
      <c r="SXV92" s="333"/>
      <c r="SXW92" s="333"/>
      <c r="SXX92" s="333"/>
      <c r="SXY92" s="333"/>
      <c r="SXZ92" s="333"/>
      <c r="SYA92" s="333"/>
      <c r="SYB92" s="333"/>
      <c r="SYC92" s="333"/>
      <c r="SYD92" s="333"/>
      <c r="SYE92" s="333"/>
      <c r="SYF92" s="333"/>
      <c r="SYG92" s="333"/>
      <c r="SYH92" s="333"/>
      <c r="SYI92" s="333"/>
      <c r="SYJ92" s="333"/>
      <c r="SYK92" s="333"/>
      <c r="SYL92" s="333"/>
      <c r="SYM92" s="333"/>
      <c r="SYN92" s="333"/>
      <c r="SYO92" s="333"/>
      <c r="SYP92" s="333"/>
      <c r="SYQ92" s="333"/>
      <c r="SYR92" s="333"/>
      <c r="SYS92" s="333"/>
      <c r="SYT92" s="333"/>
      <c r="SYU92" s="333"/>
      <c r="SYV92" s="333"/>
      <c r="SYW92" s="333"/>
      <c r="SYX92" s="333"/>
      <c r="SYY92" s="333"/>
      <c r="SYZ92" s="333"/>
      <c r="SZA92" s="333"/>
      <c r="SZB92" s="333"/>
      <c r="SZC92" s="333"/>
      <c r="SZD92" s="333"/>
      <c r="SZE92" s="333"/>
      <c r="SZF92" s="333"/>
      <c r="SZG92" s="333"/>
      <c r="SZH92" s="333"/>
      <c r="SZI92" s="333"/>
      <c r="SZJ92" s="333"/>
      <c r="SZK92" s="333"/>
      <c r="SZL92" s="333"/>
      <c r="SZM92" s="333"/>
      <c r="SZN92" s="333"/>
      <c r="SZO92" s="333"/>
      <c r="SZP92" s="333"/>
      <c r="SZQ92" s="333"/>
      <c r="SZR92" s="333"/>
      <c r="SZS92" s="333"/>
      <c r="SZT92" s="333"/>
      <c r="SZU92" s="333"/>
      <c r="SZV92" s="333"/>
      <c r="SZW92" s="333"/>
      <c r="SZX92" s="333"/>
      <c r="SZY92" s="333"/>
      <c r="SZZ92" s="333"/>
      <c r="TAA92" s="333"/>
      <c r="TAB92" s="333"/>
      <c r="TAC92" s="333"/>
      <c r="TAD92" s="333"/>
      <c r="TAE92" s="333"/>
      <c r="TAF92" s="333"/>
      <c r="TAG92" s="333"/>
      <c r="TAH92" s="333"/>
      <c r="TAI92" s="333"/>
      <c r="TAJ92" s="333"/>
      <c r="TAK92" s="333"/>
      <c r="TAL92" s="333"/>
      <c r="TAM92" s="333"/>
      <c r="TAN92" s="333"/>
      <c r="TAO92" s="333"/>
      <c r="TAP92" s="333"/>
      <c r="TAQ92" s="333"/>
      <c r="TAR92" s="333"/>
      <c r="TAS92" s="333"/>
      <c r="TAT92" s="333"/>
      <c r="TAU92" s="333"/>
      <c r="TAV92" s="333"/>
      <c r="TAW92" s="333"/>
      <c r="TAX92" s="333"/>
      <c r="TAY92" s="333"/>
      <c r="TAZ92" s="333"/>
      <c r="TBA92" s="333"/>
      <c r="TBB92" s="333"/>
      <c r="TBC92" s="333"/>
      <c r="TBD92" s="333"/>
      <c r="TBE92" s="333"/>
      <c r="TBF92" s="333"/>
      <c r="TBG92" s="333"/>
      <c r="TBH92" s="333"/>
      <c r="TBI92" s="333"/>
      <c r="TBJ92" s="333"/>
      <c r="TBK92" s="333"/>
      <c r="TBL92" s="333"/>
      <c r="TBM92" s="333"/>
      <c r="TBN92" s="333"/>
      <c r="TBO92" s="333"/>
      <c r="TBP92" s="333"/>
      <c r="TBQ92" s="333"/>
      <c r="TBR92" s="333"/>
      <c r="TBS92" s="333"/>
      <c r="TBT92" s="333"/>
      <c r="TBU92" s="333"/>
      <c r="TBV92" s="333"/>
      <c r="TBW92" s="333"/>
      <c r="TBX92" s="333"/>
      <c r="TBY92" s="333"/>
      <c r="TBZ92" s="333"/>
      <c r="TCA92" s="333"/>
      <c r="TCB92" s="333"/>
      <c r="TCC92" s="333"/>
      <c r="TCD92" s="333"/>
      <c r="TCE92" s="333"/>
      <c r="TCF92" s="333"/>
      <c r="TCG92" s="333"/>
      <c r="TCH92" s="333"/>
      <c r="TCI92" s="333"/>
      <c r="TCJ92" s="333"/>
      <c r="TCK92" s="333"/>
      <c r="TCL92" s="333"/>
      <c r="TCM92" s="333"/>
      <c r="TCN92" s="333"/>
      <c r="TCO92" s="333"/>
      <c r="TCP92" s="333"/>
      <c r="TCQ92" s="333"/>
      <c r="TCR92" s="333"/>
      <c r="TCS92" s="333"/>
      <c r="TCT92" s="333"/>
      <c r="TCU92" s="333"/>
      <c r="TCV92" s="333"/>
      <c r="TCW92" s="333"/>
      <c r="TCX92" s="333"/>
      <c r="TCY92" s="333"/>
      <c r="TCZ92" s="333"/>
      <c r="TDA92" s="333"/>
      <c r="TDB92" s="333"/>
      <c r="TDC92" s="333"/>
      <c r="TDD92" s="333"/>
      <c r="TDE92" s="333"/>
      <c r="TDF92" s="333"/>
      <c r="TDG92" s="333"/>
      <c r="TDH92" s="333"/>
      <c r="TDI92" s="333"/>
      <c r="TDJ92" s="333"/>
      <c r="TDK92" s="333"/>
      <c r="TDL92" s="333"/>
      <c r="TDM92" s="333"/>
      <c r="TDN92" s="333"/>
      <c r="TDO92" s="333"/>
      <c r="TDP92" s="333"/>
      <c r="TDQ92" s="333"/>
      <c r="TDR92" s="333"/>
      <c r="TDS92" s="333"/>
      <c r="TDT92" s="333"/>
      <c r="TDU92" s="333"/>
      <c r="TDV92" s="333"/>
      <c r="TDW92" s="333"/>
      <c r="TDX92" s="333"/>
      <c r="TDY92" s="333"/>
      <c r="TDZ92" s="333"/>
      <c r="TEA92" s="333"/>
      <c r="TEB92" s="333"/>
      <c r="TEC92" s="333"/>
      <c r="TED92" s="333"/>
      <c r="TEE92" s="333"/>
      <c r="TEF92" s="333"/>
      <c r="TEG92" s="333"/>
      <c r="TEH92" s="333"/>
      <c r="TEI92" s="333"/>
      <c r="TEJ92" s="333"/>
      <c r="TEK92" s="333"/>
      <c r="TEL92" s="333"/>
      <c r="TEM92" s="333"/>
      <c r="TEN92" s="333"/>
      <c r="TEO92" s="333"/>
      <c r="TEP92" s="333"/>
      <c r="TEQ92" s="333"/>
      <c r="TER92" s="333"/>
      <c r="TES92" s="333"/>
      <c r="TET92" s="333"/>
      <c r="TEU92" s="333"/>
      <c r="TEV92" s="333"/>
      <c r="TEW92" s="333"/>
      <c r="TEX92" s="333"/>
      <c r="TEY92" s="333"/>
      <c r="TEZ92" s="333"/>
      <c r="TFA92" s="333"/>
      <c r="TFB92" s="333"/>
      <c r="TFC92" s="333"/>
      <c r="TFD92" s="333"/>
      <c r="TFE92" s="333"/>
      <c r="TFF92" s="333"/>
      <c r="TFG92" s="333"/>
      <c r="TFH92" s="333"/>
      <c r="TFI92" s="333"/>
      <c r="TFJ92" s="333"/>
      <c r="TFK92" s="333"/>
      <c r="TFL92" s="333"/>
      <c r="TFM92" s="333"/>
      <c r="TFN92" s="333"/>
      <c r="TFO92" s="333"/>
      <c r="TFP92" s="333"/>
      <c r="TFQ92" s="333"/>
      <c r="TFR92" s="333"/>
      <c r="TFS92" s="333"/>
      <c r="TFT92" s="333"/>
      <c r="TFU92" s="333"/>
      <c r="TFV92" s="333"/>
      <c r="TFW92" s="333"/>
      <c r="TFX92" s="333"/>
      <c r="TFY92" s="333"/>
      <c r="TFZ92" s="333"/>
      <c r="TGA92" s="333"/>
      <c r="TGB92" s="333"/>
      <c r="TGC92" s="333"/>
      <c r="TGD92" s="333"/>
      <c r="TGE92" s="333"/>
      <c r="TGF92" s="333"/>
      <c r="TGG92" s="333"/>
      <c r="TGH92" s="333"/>
      <c r="TGI92" s="333"/>
      <c r="TGJ92" s="333"/>
      <c r="TGK92" s="333"/>
      <c r="TGL92" s="333"/>
      <c r="TGM92" s="333"/>
      <c r="TGN92" s="333"/>
      <c r="TGO92" s="333"/>
      <c r="TGP92" s="333"/>
      <c r="TGQ92" s="333"/>
      <c r="TGR92" s="333"/>
      <c r="TGS92" s="333"/>
      <c r="TGT92" s="333"/>
      <c r="TGU92" s="333"/>
      <c r="TGV92" s="333"/>
      <c r="TGW92" s="333"/>
      <c r="TGX92" s="333"/>
      <c r="TGY92" s="333"/>
      <c r="TGZ92" s="333"/>
      <c r="THA92" s="333"/>
      <c r="THB92" s="333"/>
      <c r="THC92" s="333"/>
      <c r="THD92" s="333"/>
      <c r="THE92" s="333"/>
      <c r="THF92" s="333"/>
      <c r="THG92" s="333"/>
      <c r="THH92" s="333"/>
      <c r="THI92" s="333"/>
      <c r="THJ92" s="333"/>
      <c r="THK92" s="333"/>
      <c r="THL92" s="333"/>
      <c r="THM92" s="333"/>
      <c r="THN92" s="333"/>
      <c r="THO92" s="333"/>
      <c r="THP92" s="333"/>
      <c r="THQ92" s="333"/>
      <c r="THR92" s="333"/>
      <c r="THS92" s="333"/>
      <c r="THT92" s="333"/>
      <c r="THU92" s="333"/>
      <c r="THV92" s="333"/>
      <c r="THW92" s="333"/>
      <c r="THX92" s="333"/>
      <c r="THY92" s="333"/>
      <c r="THZ92" s="333"/>
      <c r="TIA92" s="333"/>
      <c r="TIB92" s="333"/>
      <c r="TIC92" s="333"/>
      <c r="TID92" s="333"/>
      <c r="TIE92" s="333"/>
      <c r="TIF92" s="333"/>
      <c r="TIG92" s="333"/>
      <c r="TIH92" s="333"/>
      <c r="TII92" s="333"/>
      <c r="TIJ92" s="333"/>
      <c r="TIK92" s="333"/>
      <c r="TIL92" s="333"/>
      <c r="TIM92" s="333"/>
      <c r="TIN92" s="333"/>
      <c r="TIO92" s="333"/>
      <c r="TIP92" s="333"/>
      <c r="TIQ92" s="333"/>
      <c r="TIR92" s="333"/>
      <c r="TIS92" s="333"/>
      <c r="TIT92" s="333"/>
      <c r="TIU92" s="333"/>
      <c r="TIV92" s="333"/>
      <c r="TIW92" s="333"/>
      <c r="TIX92" s="333"/>
      <c r="TIY92" s="333"/>
      <c r="TIZ92" s="333"/>
      <c r="TJA92" s="333"/>
      <c r="TJB92" s="333"/>
      <c r="TJC92" s="333"/>
      <c r="TJD92" s="333"/>
      <c r="TJE92" s="333"/>
      <c r="TJF92" s="333"/>
      <c r="TJG92" s="333"/>
      <c r="TJH92" s="333"/>
      <c r="TJI92" s="333"/>
      <c r="TJJ92" s="333"/>
      <c r="TJK92" s="333"/>
      <c r="TJL92" s="333"/>
      <c r="TJM92" s="333"/>
      <c r="TJN92" s="333"/>
      <c r="TJO92" s="333"/>
      <c r="TJP92" s="333"/>
      <c r="TJQ92" s="333"/>
      <c r="TJR92" s="333"/>
      <c r="TJS92" s="333"/>
      <c r="TJT92" s="333"/>
      <c r="TJU92" s="333"/>
      <c r="TJV92" s="333"/>
      <c r="TJW92" s="333"/>
      <c r="TJX92" s="333"/>
      <c r="TJY92" s="333"/>
      <c r="TJZ92" s="333"/>
      <c r="TKA92" s="333"/>
      <c r="TKB92" s="333"/>
      <c r="TKC92" s="333"/>
      <c r="TKD92" s="333"/>
      <c r="TKE92" s="333"/>
      <c r="TKF92" s="333"/>
      <c r="TKG92" s="333"/>
      <c r="TKH92" s="333"/>
      <c r="TKI92" s="333"/>
      <c r="TKJ92" s="333"/>
      <c r="TKK92" s="333"/>
      <c r="TKL92" s="333"/>
      <c r="TKM92" s="333"/>
      <c r="TKN92" s="333"/>
      <c r="TKO92" s="333"/>
      <c r="TKP92" s="333"/>
      <c r="TKQ92" s="333"/>
      <c r="TKR92" s="333"/>
      <c r="TKS92" s="333"/>
      <c r="TKT92" s="333"/>
      <c r="TKU92" s="333"/>
      <c r="TKV92" s="333"/>
      <c r="TKW92" s="333"/>
      <c r="TKX92" s="333"/>
      <c r="TKY92" s="333"/>
      <c r="TKZ92" s="333"/>
      <c r="TLA92" s="333"/>
      <c r="TLB92" s="333"/>
      <c r="TLC92" s="333"/>
      <c r="TLD92" s="333"/>
      <c r="TLE92" s="333"/>
      <c r="TLF92" s="333"/>
      <c r="TLG92" s="333"/>
      <c r="TLH92" s="333"/>
      <c r="TLI92" s="333"/>
      <c r="TLJ92" s="333"/>
      <c r="TLK92" s="333"/>
      <c r="TLL92" s="333"/>
      <c r="TLM92" s="333"/>
      <c r="TLN92" s="333"/>
      <c r="TLO92" s="333"/>
      <c r="TLP92" s="333"/>
      <c r="TLQ92" s="333"/>
      <c r="TLR92" s="333"/>
      <c r="TLS92" s="333"/>
      <c r="TLT92" s="333"/>
      <c r="TLU92" s="333"/>
      <c r="TLV92" s="333"/>
      <c r="TLW92" s="333"/>
      <c r="TLX92" s="333"/>
      <c r="TLY92" s="333"/>
      <c r="TLZ92" s="333"/>
      <c r="TMA92" s="333"/>
      <c r="TMB92" s="333"/>
      <c r="TMC92" s="333"/>
      <c r="TMD92" s="333"/>
      <c r="TME92" s="333"/>
      <c r="TMF92" s="333"/>
      <c r="TMG92" s="333"/>
      <c r="TMH92" s="333"/>
      <c r="TMI92" s="333"/>
      <c r="TMJ92" s="333"/>
      <c r="TMK92" s="333"/>
      <c r="TML92" s="333"/>
      <c r="TMM92" s="333"/>
      <c r="TMN92" s="333"/>
      <c r="TMO92" s="333"/>
      <c r="TMP92" s="333"/>
      <c r="TMQ92" s="333"/>
      <c r="TMR92" s="333"/>
      <c r="TMS92" s="333"/>
      <c r="TMT92" s="333"/>
      <c r="TMU92" s="333"/>
      <c r="TMV92" s="333"/>
      <c r="TMW92" s="333"/>
      <c r="TMX92" s="333"/>
      <c r="TMY92" s="333"/>
      <c r="TMZ92" s="333"/>
      <c r="TNA92" s="333"/>
      <c r="TNB92" s="333"/>
      <c r="TNC92" s="333"/>
      <c r="TND92" s="333"/>
      <c r="TNE92" s="333"/>
      <c r="TNF92" s="333"/>
      <c r="TNG92" s="333"/>
      <c r="TNH92" s="333"/>
      <c r="TNI92" s="333"/>
      <c r="TNJ92" s="333"/>
      <c r="TNK92" s="333"/>
      <c r="TNL92" s="333"/>
      <c r="TNM92" s="333"/>
      <c r="TNN92" s="333"/>
      <c r="TNO92" s="333"/>
      <c r="TNP92" s="333"/>
      <c r="TNQ92" s="333"/>
      <c r="TNR92" s="333"/>
      <c r="TNS92" s="333"/>
      <c r="TNT92" s="333"/>
      <c r="TNU92" s="333"/>
      <c r="TNV92" s="333"/>
      <c r="TNW92" s="333"/>
      <c r="TNX92" s="333"/>
      <c r="TNY92" s="333"/>
      <c r="TNZ92" s="333"/>
      <c r="TOA92" s="333"/>
      <c r="TOB92" s="333"/>
      <c r="TOC92" s="333"/>
      <c r="TOD92" s="333"/>
      <c r="TOE92" s="333"/>
      <c r="TOF92" s="333"/>
      <c r="TOG92" s="333"/>
      <c r="TOH92" s="333"/>
      <c r="TOI92" s="333"/>
      <c r="TOJ92" s="333"/>
      <c r="TOK92" s="333"/>
      <c r="TOL92" s="333"/>
      <c r="TOM92" s="333"/>
      <c r="TON92" s="333"/>
      <c r="TOO92" s="333"/>
      <c r="TOP92" s="333"/>
      <c r="TOQ92" s="333"/>
      <c r="TOR92" s="333"/>
      <c r="TOS92" s="333"/>
      <c r="TOT92" s="333"/>
      <c r="TOU92" s="333"/>
      <c r="TOV92" s="333"/>
      <c r="TOW92" s="333"/>
      <c r="TOX92" s="333"/>
      <c r="TOY92" s="333"/>
      <c r="TOZ92" s="333"/>
      <c r="TPA92" s="333"/>
      <c r="TPB92" s="333"/>
      <c r="TPC92" s="333"/>
      <c r="TPD92" s="333"/>
      <c r="TPE92" s="333"/>
      <c r="TPF92" s="333"/>
      <c r="TPG92" s="333"/>
      <c r="TPH92" s="333"/>
      <c r="TPI92" s="333"/>
      <c r="TPJ92" s="333"/>
      <c r="TPK92" s="333"/>
      <c r="TPL92" s="333"/>
      <c r="TPM92" s="333"/>
      <c r="TPN92" s="333"/>
      <c r="TPO92" s="333"/>
      <c r="TPP92" s="333"/>
      <c r="TPQ92" s="333"/>
      <c r="TPR92" s="333"/>
      <c r="TPS92" s="333"/>
      <c r="TPT92" s="333"/>
      <c r="TPU92" s="333"/>
      <c r="TPV92" s="333"/>
      <c r="TPW92" s="333"/>
      <c r="TPX92" s="333"/>
      <c r="TPY92" s="333"/>
      <c r="TPZ92" s="333"/>
      <c r="TQA92" s="333"/>
      <c r="TQB92" s="333"/>
      <c r="TQC92" s="333"/>
      <c r="TQD92" s="333"/>
      <c r="TQE92" s="333"/>
      <c r="TQF92" s="333"/>
      <c r="TQG92" s="333"/>
      <c r="TQH92" s="333"/>
      <c r="TQI92" s="333"/>
      <c r="TQJ92" s="333"/>
      <c r="TQK92" s="333"/>
      <c r="TQL92" s="333"/>
      <c r="TQM92" s="333"/>
      <c r="TQN92" s="333"/>
      <c r="TQO92" s="333"/>
      <c r="TQP92" s="333"/>
      <c r="TQQ92" s="333"/>
      <c r="TQR92" s="333"/>
      <c r="TQS92" s="333"/>
      <c r="TQT92" s="333"/>
      <c r="TQU92" s="333"/>
      <c r="TQV92" s="333"/>
      <c r="TQW92" s="333"/>
      <c r="TQX92" s="333"/>
      <c r="TQY92" s="333"/>
      <c r="TQZ92" s="333"/>
      <c r="TRA92" s="333"/>
      <c r="TRB92" s="333"/>
      <c r="TRC92" s="333"/>
      <c r="TRD92" s="333"/>
      <c r="TRE92" s="333"/>
      <c r="TRF92" s="333"/>
      <c r="TRG92" s="333"/>
      <c r="TRH92" s="333"/>
      <c r="TRI92" s="333"/>
      <c r="TRJ92" s="333"/>
      <c r="TRK92" s="333"/>
      <c r="TRL92" s="333"/>
      <c r="TRM92" s="333"/>
      <c r="TRN92" s="333"/>
      <c r="TRO92" s="333"/>
      <c r="TRP92" s="333"/>
      <c r="TRQ92" s="333"/>
      <c r="TRR92" s="333"/>
      <c r="TRS92" s="333"/>
      <c r="TRT92" s="333"/>
      <c r="TRU92" s="333"/>
      <c r="TRV92" s="333"/>
      <c r="TRW92" s="333"/>
      <c r="TRX92" s="333"/>
      <c r="TRY92" s="333"/>
      <c r="TRZ92" s="333"/>
      <c r="TSA92" s="333"/>
      <c r="TSB92" s="333"/>
      <c r="TSC92" s="333"/>
      <c r="TSD92" s="333"/>
      <c r="TSE92" s="333"/>
      <c r="TSF92" s="333"/>
      <c r="TSG92" s="333"/>
      <c r="TSH92" s="333"/>
      <c r="TSI92" s="333"/>
      <c r="TSJ92" s="333"/>
      <c r="TSK92" s="333"/>
      <c r="TSL92" s="333"/>
      <c r="TSM92" s="333"/>
      <c r="TSN92" s="333"/>
      <c r="TSO92" s="333"/>
      <c r="TSP92" s="333"/>
      <c r="TSQ92" s="333"/>
      <c r="TSR92" s="333"/>
      <c r="TSS92" s="333"/>
      <c r="TST92" s="333"/>
      <c r="TSU92" s="333"/>
      <c r="TSV92" s="333"/>
      <c r="TSW92" s="333"/>
      <c r="TSX92" s="333"/>
      <c r="TSY92" s="333"/>
      <c r="TSZ92" s="333"/>
      <c r="TTA92" s="333"/>
      <c r="TTB92" s="333"/>
      <c r="TTC92" s="333"/>
      <c r="TTD92" s="333"/>
      <c r="TTE92" s="333"/>
      <c r="TTF92" s="333"/>
      <c r="TTG92" s="333"/>
      <c r="TTH92" s="333"/>
      <c r="TTI92" s="333"/>
      <c r="TTJ92" s="333"/>
      <c r="TTK92" s="333"/>
      <c r="TTL92" s="333"/>
      <c r="TTM92" s="333"/>
      <c r="TTN92" s="333"/>
      <c r="TTO92" s="333"/>
      <c r="TTP92" s="333"/>
      <c r="TTQ92" s="333"/>
      <c r="TTR92" s="333"/>
      <c r="TTS92" s="333"/>
      <c r="TTT92" s="333"/>
      <c r="TTU92" s="333"/>
      <c r="TTV92" s="333"/>
      <c r="TTW92" s="333"/>
      <c r="TTX92" s="333"/>
      <c r="TTY92" s="333"/>
      <c r="TTZ92" s="333"/>
      <c r="TUA92" s="333"/>
      <c r="TUB92" s="333"/>
      <c r="TUC92" s="333"/>
      <c r="TUD92" s="333"/>
      <c r="TUE92" s="333"/>
      <c r="TUF92" s="333"/>
      <c r="TUG92" s="333"/>
      <c r="TUH92" s="333"/>
      <c r="TUI92" s="333"/>
      <c r="TUJ92" s="333"/>
      <c r="TUK92" s="333"/>
      <c r="TUL92" s="333"/>
      <c r="TUM92" s="333"/>
      <c r="TUN92" s="333"/>
      <c r="TUO92" s="333"/>
      <c r="TUP92" s="333"/>
      <c r="TUQ92" s="333"/>
      <c r="TUR92" s="333"/>
      <c r="TUS92" s="333"/>
      <c r="TUT92" s="333"/>
      <c r="TUU92" s="333"/>
      <c r="TUV92" s="333"/>
      <c r="TUW92" s="333"/>
      <c r="TUX92" s="333"/>
      <c r="TUY92" s="333"/>
      <c r="TUZ92" s="333"/>
      <c r="TVA92" s="333"/>
      <c r="TVB92" s="333"/>
      <c r="TVC92" s="333"/>
      <c r="TVD92" s="333"/>
      <c r="TVE92" s="333"/>
      <c r="TVF92" s="333"/>
      <c r="TVG92" s="333"/>
      <c r="TVH92" s="333"/>
      <c r="TVI92" s="333"/>
      <c r="TVJ92" s="333"/>
      <c r="TVK92" s="333"/>
      <c r="TVL92" s="333"/>
      <c r="TVM92" s="333"/>
      <c r="TVN92" s="333"/>
      <c r="TVO92" s="333"/>
      <c r="TVP92" s="333"/>
      <c r="TVQ92" s="333"/>
      <c r="TVR92" s="333"/>
      <c r="TVS92" s="333"/>
      <c r="TVT92" s="333"/>
      <c r="TVU92" s="333"/>
      <c r="TVV92" s="333"/>
      <c r="TVW92" s="333"/>
      <c r="TVX92" s="333"/>
      <c r="TVY92" s="333"/>
      <c r="TVZ92" s="333"/>
      <c r="TWA92" s="333"/>
      <c r="TWB92" s="333"/>
      <c r="TWC92" s="333"/>
      <c r="TWD92" s="333"/>
      <c r="TWE92" s="333"/>
      <c r="TWF92" s="333"/>
      <c r="TWG92" s="333"/>
      <c r="TWH92" s="333"/>
      <c r="TWI92" s="333"/>
      <c r="TWJ92" s="333"/>
      <c r="TWK92" s="333"/>
      <c r="TWL92" s="333"/>
      <c r="TWM92" s="333"/>
      <c r="TWN92" s="333"/>
      <c r="TWO92" s="333"/>
      <c r="TWP92" s="333"/>
      <c r="TWQ92" s="333"/>
      <c r="TWR92" s="333"/>
      <c r="TWS92" s="333"/>
      <c r="TWT92" s="333"/>
      <c r="TWU92" s="333"/>
      <c r="TWV92" s="333"/>
      <c r="TWW92" s="333"/>
      <c r="TWX92" s="333"/>
      <c r="TWY92" s="333"/>
      <c r="TWZ92" s="333"/>
      <c r="TXA92" s="333"/>
      <c r="TXB92" s="333"/>
      <c r="TXC92" s="333"/>
      <c r="TXD92" s="333"/>
      <c r="TXE92" s="333"/>
      <c r="TXF92" s="333"/>
      <c r="TXG92" s="333"/>
      <c r="TXH92" s="333"/>
      <c r="TXI92" s="333"/>
      <c r="TXJ92" s="333"/>
      <c r="TXK92" s="333"/>
      <c r="TXL92" s="333"/>
      <c r="TXM92" s="333"/>
      <c r="TXN92" s="333"/>
      <c r="TXO92" s="333"/>
      <c r="TXP92" s="333"/>
      <c r="TXQ92" s="333"/>
      <c r="TXR92" s="333"/>
      <c r="TXS92" s="333"/>
      <c r="TXT92" s="333"/>
      <c r="TXU92" s="333"/>
      <c r="TXV92" s="333"/>
      <c r="TXW92" s="333"/>
      <c r="TXX92" s="333"/>
      <c r="TXY92" s="333"/>
      <c r="TXZ92" s="333"/>
      <c r="TYA92" s="333"/>
      <c r="TYB92" s="333"/>
      <c r="TYC92" s="333"/>
      <c r="TYD92" s="333"/>
      <c r="TYE92" s="333"/>
      <c r="TYF92" s="333"/>
      <c r="TYG92" s="333"/>
      <c r="TYH92" s="333"/>
      <c r="TYI92" s="333"/>
      <c r="TYJ92" s="333"/>
      <c r="TYK92" s="333"/>
      <c r="TYL92" s="333"/>
      <c r="TYM92" s="333"/>
      <c r="TYN92" s="333"/>
      <c r="TYO92" s="333"/>
      <c r="TYP92" s="333"/>
      <c r="TYQ92" s="333"/>
      <c r="TYR92" s="333"/>
      <c r="TYS92" s="333"/>
      <c r="TYT92" s="333"/>
      <c r="TYU92" s="333"/>
      <c r="TYV92" s="333"/>
      <c r="TYW92" s="333"/>
      <c r="TYX92" s="333"/>
      <c r="TYY92" s="333"/>
      <c r="TYZ92" s="333"/>
      <c r="TZA92" s="333"/>
      <c r="TZB92" s="333"/>
      <c r="TZC92" s="333"/>
      <c r="TZD92" s="333"/>
      <c r="TZE92" s="333"/>
      <c r="TZF92" s="333"/>
      <c r="TZG92" s="333"/>
      <c r="TZH92" s="333"/>
      <c r="TZI92" s="333"/>
      <c r="TZJ92" s="333"/>
      <c r="TZK92" s="333"/>
      <c r="TZL92" s="333"/>
      <c r="TZM92" s="333"/>
      <c r="TZN92" s="333"/>
      <c r="TZO92" s="333"/>
      <c r="TZP92" s="333"/>
      <c r="TZQ92" s="333"/>
      <c r="TZR92" s="333"/>
      <c r="TZS92" s="333"/>
      <c r="TZT92" s="333"/>
      <c r="TZU92" s="333"/>
      <c r="TZV92" s="333"/>
      <c r="TZW92" s="333"/>
      <c r="TZX92" s="333"/>
      <c r="TZY92" s="333"/>
      <c r="TZZ92" s="333"/>
      <c r="UAA92" s="333"/>
      <c r="UAB92" s="333"/>
      <c r="UAC92" s="333"/>
      <c r="UAD92" s="333"/>
      <c r="UAE92" s="333"/>
      <c r="UAF92" s="333"/>
      <c r="UAG92" s="333"/>
      <c r="UAH92" s="333"/>
      <c r="UAI92" s="333"/>
      <c r="UAJ92" s="333"/>
      <c r="UAK92" s="333"/>
      <c r="UAL92" s="333"/>
      <c r="UAM92" s="333"/>
      <c r="UAN92" s="333"/>
      <c r="UAO92" s="333"/>
      <c r="UAP92" s="333"/>
      <c r="UAQ92" s="333"/>
      <c r="UAR92" s="333"/>
      <c r="UAS92" s="333"/>
      <c r="UAT92" s="333"/>
      <c r="UAU92" s="333"/>
      <c r="UAV92" s="333"/>
      <c r="UAW92" s="333"/>
      <c r="UAX92" s="333"/>
      <c r="UAY92" s="333"/>
      <c r="UAZ92" s="333"/>
      <c r="UBA92" s="333"/>
      <c r="UBB92" s="333"/>
      <c r="UBC92" s="333"/>
      <c r="UBD92" s="333"/>
      <c r="UBE92" s="333"/>
      <c r="UBF92" s="333"/>
      <c r="UBG92" s="333"/>
      <c r="UBH92" s="333"/>
      <c r="UBI92" s="333"/>
      <c r="UBJ92" s="333"/>
      <c r="UBK92" s="333"/>
      <c r="UBL92" s="333"/>
      <c r="UBM92" s="333"/>
      <c r="UBN92" s="333"/>
      <c r="UBO92" s="333"/>
      <c r="UBP92" s="333"/>
      <c r="UBQ92" s="333"/>
      <c r="UBR92" s="333"/>
      <c r="UBS92" s="333"/>
      <c r="UBT92" s="333"/>
      <c r="UBU92" s="333"/>
      <c r="UBV92" s="333"/>
      <c r="UBW92" s="333"/>
      <c r="UBX92" s="333"/>
      <c r="UBY92" s="333"/>
      <c r="UBZ92" s="333"/>
      <c r="UCA92" s="333"/>
      <c r="UCB92" s="333"/>
      <c r="UCC92" s="333"/>
      <c r="UCD92" s="333"/>
      <c r="UCE92" s="333"/>
      <c r="UCF92" s="333"/>
      <c r="UCG92" s="333"/>
      <c r="UCH92" s="333"/>
      <c r="UCI92" s="333"/>
      <c r="UCJ92" s="333"/>
      <c r="UCK92" s="333"/>
      <c r="UCL92" s="333"/>
      <c r="UCM92" s="333"/>
      <c r="UCN92" s="333"/>
      <c r="UCO92" s="333"/>
      <c r="UCP92" s="333"/>
      <c r="UCQ92" s="333"/>
      <c r="UCR92" s="333"/>
      <c r="UCS92" s="333"/>
      <c r="UCT92" s="333"/>
      <c r="UCU92" s="333"/>
      <c r="UCV92" s="333"/>
      <c r="UCW92" s="333"/>
      <c r="UCX92" s="333"/>
      <c r="UCY92" s="333"/>
      <c r="UCZ92" s="333"/>
      <c r="UDA92" s="333"/>
      <c r="UDB92" s="333"/>
      <c r="UDC92" s="333"/>
      <c r="UDD92" s="333"/>
      <c r="UDE92" s="333"/>
      <c r="UDF92" s="333"/>
      <c r="UDG92" s="333"/>
      <c r="UDH92" s="333"/>
      <c r="UDI92" s="333"/>
      <c r="UDJ92" s="333"/>
      <c r="UDK92" s="333"/>
      <c r="UDL92" s="333"/>
      <c r="UDM92" s="333"/>
      <c r="UDN92" s="333"/>
      <c r="UDO92" s="333"/>
      <c r="UDP92" s="333"/>
      <c r="UDQ92" s="333"/>
      <c r="UDR92" s="333"/>
      <c r="UDS92" s="333"/>
      <c r="UDT92" s="333"/>
      <c r="UDU92" s="333"/>
      <c r="UDV92" s="333"/>
      <c r="UDW92" s="333"/>
      <c r="UDX92" s="333"/>
      <c r="UDY92" s="333"/>
      <c r="UDZ92" s="333"/>
      <c r="UEA92" s="333"/>
      <c r="UEB92" s="333"/>
      <c r="UEC92" s="333"/>
      <c r="UED92" s="333"/>
      <c r="UEE92" s="333"/>
      <c r="UEF92" s="333"/>
      <c r="UEG92" s="333"/>
      <c r="UEH92" s="333"/>
      <c r="UEI92" s="333"/>
      <c r="UEJ92" s="333"/>
      <c r="UEK92" s="333"/>
      <c r="UEL92" s="333"/>
      <c r="UEM92" s="333"/>
      <c r="UEN92" s="333"/>
      <c r="UEO92" s="333"/>
      <c r="UEP92" s="333"/>
      <c r="UEQ92" s="333"/>
      <c r="UER92" s="333"/>
      <c r="UES92" s="333"/>
      <c r="UET92" s="333"/>
      <c r="UEU92" s="333"/>
      <c r="UEV92" s="333"/>
      <c r="UEW92" s="333"/>
      <c r="UEX92" s="333"/>
      <c r="UEY92" s="333"/>
      <c r="UEZ92" s="333"/>
      <c r="UFA92" s="333"/>
      <c r="UFB92" s="333"/>
      <c r="UFC92" s="333"/>
      <c r="UFD92" s="333"/>
      <c r="UFE92" s="333"/>
      <c r="UFF92" s="333"/>
      <c r="UFG92" s="333"/>
      <c r="UFH92" s="333"/>
      <c r="UFI92" s="333"/>
      <c r="UFJ92" s="333"/>
      <c r="UFK92" s="333"/>
      <c r="UFL92" s="333"/>
      <c r="UFM92" s="333"/>
      <c r="UFN92" s="333"/>
      <c r="UFO92" s="333"/>
      <c r="UFP92" s="333"/>
      <c r="UFQ92" s="333"/>
      <c r="UFR92" s="333"/>
      <c r="UFS92" s="333"/>
      <c r="UFT92" s="333"/>
      <c r="UFU92" s="333"/>
      <c r="UFV92" s="333"/>
      <c r="UFW92" s="333"/>
      <c r="UFX92" s="333"/>
      <c r="UFY92" s="333"/>
      <c r="UFZ92" s="333"/>
      <c r="UGA92" s="333"/>
      <c r="UGB92" s="333"/>
      <c r="UGC92" s="333"/>
      <c r="UGD92" s="333"/>
      <c r="UGE92" s="333"/>
      <c r="UGF92" s="333"/>
      <c r="UGG92" s="333"/>
      <c r="UGH92" s="333"/>
      <c r="UGI92" s="333"/>
      <c r="UGJ92" s="333"/>
      <c r="UGK92" s="333"/>
      <c r="UGL92" s="333"/>
      <c r="UGM92" s="333"/>
      <c r="UGN92" s="333"/>
      <c r="UGO92" s="333"/>
      <c r="UGP92" s="333"/>
      <c r="UGQ92" s="333"/>
      <c r="UGR92" s="333"/>
      <c r="UGS92" s="333"/>
      <c r="UGT92" s="333"/>
      <c r="UGU92" s="333"/>
      <c r="UGV92" s="333"/>
      <c r="UGW92" s="333"/>
      <c r="UGX92" s="333"/>
      <c r="UGY92" s="333"/>
      <c r="UGZ92" s="333"/>
      <c r="UHA92" s="333"/>
      <c r="UHB92" s="333"/>
      <c r="UHC92" s="333"/>
      <c r="UHD92" s="333"/>
      <c r="UHE92" s="333"/>
      <c r="UHF92" s="333"/>
      <c r="UHG92" s="333"/>
      <c r="UHH92" s="333"/>
      <c r="UHI92" s="333"/>
      <c r="UHJ92" s="333"/>
      <c r="UHK92" s="333"/>
      <c r="UHL92" s="333"/>
      <c r="UHM92" s="333"/>
      <c r="UHN92" s="333"/>
      <c r="UHO92" s="333"/>
      <c r="UHP92" s="333"/>
      <c r="UHQ92" s="333"/>
      <c r="UHR92" s="333"/>
      <c r="UHS92" s="333"/>
      <c r="UHT92" s="333"/>
      <c r="UHU92" s="333"/>
      <c r="UHV92" s="333"/>
      <c r="UHW92" s="333"/>
      <c r="UHX92" s="333"/>
      <c r="UHY92" s="333"/>
      <c r="UHZ92" s="333"/>
      <c r="UIA92" s="333"/>
      <c r="UIB92" s="333"/>
      <c r="UIC92" s="333"/>
      <c r="UID92" s="333"/>
      <c r="UIE92" s="333"/>
      <c r="UIF92" s="333"/>
      <c r="UIG92" s="333"/>
      <c r="UIH92" s="333"/>
      <c r="UII92" s="333"/>
      <c r="UIJ92" s="333"/>
      <c r="UIK92" s="333"/>
      <c r="UIL92" s="333"/>
      <c r="UIM92" s="333"/>
      <c r="UIN92" s="333"/>
      <c r="UIO92" s="333"/>
      <c r="UIP92" s="333"/>
      <c r="UIQ92" s="333"/>
      <c r="UIR92" s="333"/>
      <c r="UIS92" s="333"/>
      <c r="UIT92" s="333"/>
      <c r="UIU92" s="333"/>
      <c r="UIV92" s="333"/>
      <c r="UIW92" s="333"/>
      <c r="UIX92" s="333"/>
      <c r="UIY92" s="333"/>
      <c r="UIZ92" s="333"/>
      <c r="UJA92" s="333"/>
      <c r="UJB92" s="333"/>
      <c r="UJC92" s="333"/>
      <c r="UJD92" s="333"/>
      <c r="UJE92" s="333"/>
      <c r="UJF92" s="333"/>
      <c r="UJG92" s="333"/>
      <c r="UJH92" s="333"/>
      <c r="UJI92" s="333"/>
      <c r="UJJ92" s="333"/>
      <c r="UJK92" s="333"/>
      <c r="UJL92" s="333"/>
      <c r="UJM92" s="333"/>
      <c r="UJN92" s="333"/>
      <c r="UJO92" s="333"/>
      <c r="UJP92" s="333"/>
      <c r="UJQ92" s="333"/>
      <c r="UJR92" s="333"/>
      <c r="UJS92" s="333"/>
      <c r="UJT92" s="333"/>
      <c r="UJU92" s="333"/>
      <c r="UJV92" s="333"/>
      <c r="UJW92" s="333"/>
      <c r="UJX92" s="333"/>
      <c r="UJY92" s="333"/>
      <c r="UJZ92" s="333"/>
      <c r="UKA92" s="333"/>
      <c r="UKB92" s="333"/>
      <c r="UKC92" s="333"/>
      <c r="UKD92" s="333"/>
      <c r="UKE92" s="333"/>
      <c r="UKF92" s="333"/>
      <c r="UKG92" s="333"/>
      <c r="UKH92" s="333"/>
      <c r="UKI92" s="333"/>
      <c r="UKJ92" s="333"/>
      <c r="UKK92" s="333"/>
      <c r="UKL92" s="333"/>
      <c r="UKM92" s="333"/>
      <c r="UKN92" s="333"/>
      <c r="UKO92" s="333"/>
      <c r="UKP92" s="333"/>
      <c r="UKQ92" s="333"/>
      <c r="UKR92" s="333"/>
      <c r="UKS92" s="333"/>
      <c r="UKT92" s="333"/>
      <c r="UKU92" s="333"/>
      <c r="UKV92" s="333"/>
      <c r="UKW92" s="333"/>
      <c r="UKX92" s="333"/>
      <c r="UKY92" s="333"/>
      <c r="UKZ92" s="333"/>
      <c r="ULA92" s="333"/>
      <c r="ULB92" s="333"/>
      <c r="ULC92" s="333"/>
      <c r="ULD92" s="333"/>
      <c r="ULE92" s="333"/>
      <c r="ULF92" s="333"/>
      <c r="ULG92" s="333"/>
      <c r="ULH92" s="333"/>
      <c r="ULI92" s="333"/>
      <c r="ULJ92" s="333"/>
      <c r="ULK92" s="333"/>
      <c r="ULL92" s="333"/>
      <c r="ULM92" s="333"/>
      <c r="ULN92" s="333"/>
      <c r="ULO92" s="333"/>
      <c r="ULP92" s="333"/>
      <c r="ULQ92" s="333"/>
      <c r="ULR92" s="333"/>
      <c r="ULS92" s="333"/>
      <c r="ULT92" s="333"/>
      <c r="ULU92" s="333"/>
      <c r="ULV92" s="333"/>
      <c r="ULW92" s="333"/>
      <c r="ULX92" s="333"/>
      <c r="ULY92" s="333"/>
      <c r="ULZ92" s="333"/>
      <c r="UMA92" s="333"/>
      <c r="UMB92" s="333"/>
      <c r="UMC92" s="333"/>
      <c r="UMD92" s="333"/>
      <c r="UME92" s="333"/>
      <c r="UMF92" s="333"/>
      <c r="UMG92" s="333"/>
      <c r="UMH92" s="333"/>
      <c r="UMI92" s="333"/>
      <c r="UMJ92" s="333"/>
      <c r="UMK92" s="333"/>
      <c r="UML92" s="333"/>
      <c r="UMM92" s="333"/>
      <c r="UMN92" s="333"/>
      <c r="UMO92" s="333"/>
      <c r="UMP92" s="333"/>
      <c r="UMQ92" s="333"/>
      <c r="UMR92" s="333"/>
      <c r="UMS92" s="333"/>
      <c r="UMT92" s="333"/>
      <c r="UMU92" s="333"/>
      <c r="UMV92" s="333"/>
      <c r="UMW92" s="333"/>
      <c r="UMX92" s="333"/>
      <c r="UMY92" s="333"/>
      <c r="UMZ92" s="333"/>
      <c r="UNA92" s="333"/>
      <c r="UNB92" s="333"/>
      <c r="UNC92" s="333"/>
      <c r="UND92" s="333"/>
      <c r="UNE92" s="333"/>
      <c r="UNF92" s="333"/>
      <c r="UNG92" s="333"/>
      <c r="UNH92" s="333"/>
      <c r="UNI92" s="333"/>
      <c r="UNJ92" s="333"/>
      <c r="UNK92" s="333"/>
      <c r="UNL92" s="333"/>
      <c r="UNM92" s="333"/>
      <c r="UNN92" s="333"/>
      <c r="UNO92" s="333"/>
      <c r="UNP92" s="333"/>
      <c r="UNQ92" s="333"/>
      <c r="UNR92" s="333"/>
      <c r="UNS92" s="333"/>
      <c r="UNT92" s="333"/>
      <c r="UNU92" s="333"/>
      <c r="UNV92" s="333"/>
      <c r="UNW92" s="333"/>
      <c r="UNX92" s="333"/>
      <c r="UNY92" s="333"/>
      <c r="UNZ92" s="333"/>
      <c r="UOA92" s="333"/>
      <c r="UOB92" s="333"/>
      <c r="UOC92" s="333"/>
      <c r="UOD92" s="333"/>
      <c r="UOE92" s="333"/>
      <c r="UOF92" s="333"/>
      <c r="UOG92" s="333"/>
      <c r="UOH92" s="333"/>
      <c r="UOI92" s="333"/>
      <c r="UOJ92" s="333"/>
      <c r="UOK92" s="333"/>
      <c r="UOL92" s="333"/>
      <c r="UOM92" s="333"/>
      <c r="UON92" s="333"/>
      <c r="UOO92" s="333"/>
      <c r="UOP92" s="333"/>
      <c r="UOQ92" s="333"/>
      <c r="UOR92" s="333"/>
      <c r="UOS92" s="333"/>
      <c r="UOT92" s="333"/>
      <c r="UOU92" s="333"/>
      <c r="UOV92" s="333"/>
      <c r="UOW92" s="333"/>
      <c r="UOX92" s="333"/>
      <c r="UOY92" s="333"/>
      <c r="UOZ92" s="333"/>
      <c r="UPA92" s="333"/>
      <c r="UPB92" s="333"/>
      <c r="UPC92" s="333"/>
      <c r="UPD92" s="333"/>
      <c r="UPE92" s="333"/>
      <c r="UPF92" s="333"/>
      <c r="UPG92" s="333"/>
      <c r="UPH92" s="333"/>
      <c r="UPI92" s="333"/>
      <c r="UPJ92" s="333"/>
      <c r="UPK92" s="333"/>
      <c r="UPL92" s="333"/>
      <c r="UPM92" s="333"/>
      <c r="UPN92" s="333"/>
      <c r="UPO92" s="333"/>
      <c r="UPP92" s="333"/>
      <c r="UPQ92" s="333"/>
      <c r="UPR92" s="333"/>
      <c r="UPS92" s="333"/>
      <c r="UPT92" s="333"/>
      <c r="UPU92" s="333"/>
      <c r="UPV92" s="333"/>
      <c r="UPW92" s="333"/>
      <c r="UPX92" s="333"/>
      <c r="UPY92" s="333"/>
      <c r="UPZ92" s="333"/>
      <c r="UQA92" s="333"/>
      <c r="UQB92" s="333"/>
      <c r="UQC92" s="333"/>
      <c r="UQD92" s="333"/>
      <c r="UQE92" s="333"/>
      <c r="UQF92" s="333"/>
      <c r="UQG92" s="333"/>
      <c r="UQH92" s="333"/>
      <c r="UQI92" s="333"/>
      <c r="UQJ92" s="333"/>
      <c r="UQK92" s="333"/>
      <c r="UQL92" s="333"/>
      <c r="UQM92" s="333"/>
      <c r="UQN92" s="333"/>
      <c r="UQO92" s="333"/>
      <c r="UQP92" s="333"/>
      <c r="UQQ92" s="333"/>
      <c r="UQR92" s="333"/>
      <c r="UQS92" s="333"/>
      <c r="UQT92" s="333"/>
      <c r="UQU92" s="333"/>
      <c r="UQV92" s="333"/>
      <c r="UQW92" s="333"/>
      <c r="UQX92" s="333"/>
      <c r="UQY92" s="333"/>
      <c r="UQZ92" s="333"/>
      <c r="URA92" s="333"/>
      <c r="URB92" s="333"/>
      <c r="URC92" s="333"/>
      <c r="URD92" s="333"/>
      <c r="URE92" s="333"/>
      <c r="URF92" s="333"/>
      <c r="URG92" s="333"/>
      <c r="URH92" s="333"/>
      <c r="URI92" s="333"/>
      <c r="URJ92" s="333"/>
      <c r="URK92" s="333"/>
      <c r="URL92" s="333"/>
      <c r="URM92" s="333"/>
      <c r="URN92" s="333"/>
      <c r="URO92" s="333"/>
      <c r="URP92" s="333"/>
      <c r="URQ92" s="333"/>
      <c r="URR92" s="333"/>
      <c r="URS92" s="333"/>
      <c r="URT92" s="333"/>
      <c r="URU92" s="333"/>
      <c r="URV92" s="333"/>
      <c r="URW92" s="333"/>
      <c r="URX92" s="333"/>
      <c r="URY92" s="333"/>
      <c r="URZ92" s="333"/>
      <c r="USA92" s="333"/>
      <c r="USB92" s="333"/>
      <c r="USC92" s="333"/>
      <c r="USD92" s="333"/>
      <c r="USE92" s="333"/>
      <c r="USF92" s="333"/>
      <c r="USG92" s="333"/>
      <c r="USH92" s="333"/>
      <c r="USI92" s="333"/>
      <c r="USJ92" s="333"/>
      <c r="USK92" s="333"/>
      <c r="USL92" s="333"/>
      <c r="USM92" s="333"/>
      <c r="USN92" s="333"/>
      <c r="USO92" s="333"/>
      <c r="USP92" s="333"/>
      <c r="USQ92" s="333"/>
      <c r="USR92" s="333"/>
      <c r="USS92" s="333"/>
      <c r="UST92" s="333"/>
      <c r="USU92" s="333"/>
      <c r="USV92" s="333"/>
      <c r="USW92" s="333"/>
      <c r="USX92" s="333"/>
      <c r="USY92" s="333"/>
      <c r="USZ92" s="333"/>
      <c r="UTA92" s="333"/>
      <c r="UTB92" s="333"/>
      <c r="UTC92" s="333"/>
      <c r="UTD92" s="333"/>
      <c r="UTE92" s="333"/>
      <c r="UTF92" s="333"/>
      <c r="UTG92" s="333"/>
      <c r="UTH92" s="333"/>
      <c r="UTI92" s="333"/>
      <c r="UTJ92" s="333"/>
      <c r="UTK92" s="333"/>
      <c r="UTL92" s="333"/>
      <c r="UTM92" s="333"/>
      <c r="UTN92" s="333"/>
      <c r="UTO92" s="333"/>
      <c r="UTP92" s="333"/>
      <c r="UTQ92" s="333"/>
      <c r="UTR92" s="333"/>
      <c r="UTS92" s="333"/>
      <c r="UTT92" s="333"/>
      <c r="UTU92" s="333"/>
      <c r="UTV92" s="333"/>
      <c r="UTW92" s="333"/>
      <c r="UTX92" s="333"/>
      <c r="UTY92" s="333"/>
      <c r="UTZ92" s="333"/>
      <c r="UUA92" s="333"/>
      <c r="UUB92" s="333"/>
      <c r="UUC92" s="333"/>
      <c r="UUD92" s="333"/>
      <c r="UUE92" s="333"/>
      <c r="UUF92" s="333"/>
      <c r="UUG92" s="333"/>
      <c r="UUH92" s="333"/>
      <c r="UUI92" s="333"/>
      <c r="UUJ92" s="333"/>
      <c r="UUK92" s="333"/>
      <c r="UUL92" s="333"/>
      <c r="UUM92" s="333"/>
      <c r="UUN92" s="333"/>
      <c r="UUO92" s="333"/>
      <c r="UUP92" s="333"/>
      <c r="UUQ92" s="333"/>
      <c r="UUR92" s="333"/>
      <c r="UUS92" s="333"/>
      <c r="UUT92" s="333"/>
      <c r="UUU92" s="333"/>
      <c r="UUV92" s="333"/>
      <c r="UUW92" s="333"/>
      <c r="UUX92" s="333"/>
      <c r="UUY92" s="333"/>
      <c r="UUZ92" s="333"/>
      <c r="UVA92" s="333"/>
      <c r="UVB92" s="333"/>
      <c r="UVC92" s="333"/>
      <c r="UVD92" s="333"/>
      <c r="UVE92" s="333"/>
      <c r="UVF92" s="333"/>
      <c r="UVG92" s="333"/>
      <c r="UVH92" s="333"/>
      <c r="UVI92" s="333"/>
      <c r="UVJ92" s="333"/>
      <c r="UVK92" s="333"/>
      <c r="UVL92" s="333"/>
      <c r="UVM92" s="333"/>
      <c r="UVN92" s="333"/>
      <c r="UVO92" s="333"/>
      <c r="UVP92" s="333"/>
      <c r="UVQ92" s="333"/>
      <c r="UVR92" s="333"/>
      <c r="UVS92" s="333"/>
      <c r="UVT92" s="333"/>
      <c r="UVU92" s="333"/>
      <c r="UVV92" s="333"/>
      <c r="UVW92" s="333"/>
      <c r="UVX92" s="333"/>
      <c r="UVY92" s="333"/>
      <c r="UVZ92" s="333"/>
      <c r="UWA92" s="333"/>
      <c r="UWB92" s="333"/>
      <c r="UWC92" s="333"/>
      <c r="UWD92" s="333"/>
      <c r="UWE92" s="333"/>
      <c r="UWF92" s="333"/>
      <c r="UWG92" s="333"/>
      <c r="UWH92" s="333"/>
      <c r="UWI92" s="333"/>
      <c r="UWJ92" s="333"/>
      <c r="UWK92" s="333"/>
      <c r="UWL92" s="333"/>
      <c r="UWM92" s="333"/>
      <c r="UWN92" s="333"/>
      <c r="UWO92" s="333"/>
      <c r="UWP92" s="333"/>
      <c r="UWQ92" s="333"/>
      <c r="UWR92" s="333"/>
      <c r="UWS92" s="333"/>
      <c r="UWT92" s="333"/>
      <c r="UWU92" s="333"/>
      <c r="UWV92" s="333"/>
      <c r="UWW92" s="333"/>
      <c r="UWX92" s="333"/>
      <c r="UWY92" s="333"/>
      <c r="UWZ92" s="333"/>
      <c r="UXA92" s="333"/>
      <c r="UXB92" s="333"/>
      <c r="UXC92" s="333"/>
      <c r="UXD92" s="333"/>
      <c r="UXE92" s="333"/>
      <c r="UXF92" s="333"/>
      <c r="UXG92" s="333"/>
      <c r="UXH92" s="333"/>
      <c r="UXI92" s="333"/>
      <c r="UXJ92" s="333"/>
      <c r="UXK92" s="333"/>
      <c r="UXL92" s="333"/>
      <c r="UXM92" s="333"/>
      <c r="UXN92" s="333"/>
      <c r="UXO92" s="333"/>
      <c r="UXP92" s="333"/>
      <c r="UXQ92" s="333"/>
      <c r="UXR92" s="333"/>
      <c r="UXS92" s="333"/>
      <c r="UXT92" s="333"/>
      <c r="UXU92" s="333"/>
      <c r="UXV92" s="333"/>
      <c r="UXW92" s="333"/>
      <c r="UXX92" s="333"/>
      <c r="UXY92" s="333"/>
      <c r="UXZ92" s="333"/>
      <c r="UYA92" s="333"/>
      <c r="UYB92" s="333"/>
      <c r="UYC92" s="333"/>
      <c r="UYD92" s="333"/>
      <c r="UYE92" s="333"/>
      <c r="UYF92" s="333"/>
      <c r="UYG92" s="333"/>
      <c r="UYH92" s="333"/>
      <c r="UYI92" s="333"/>
      <c r="UYJ92" s="333"/>
      <c r="UYK92" s="333"/>
      <c r="UYL92" s="333"/>
      <c r="UYM92" s="333"/>
      <c r="UYN92" s="333"/>
      <c r="UYO92" s="333"/>
      <c r="UYP92" s="333"/>
      <c r="UYQ92" s="333"/>
      <c r="UYR92" s="333"/>
      <c r="UYS92" s="333"/>
      <c r="UYT92" s="333"/>
      <c r="UYU92" s="333"/>
      <c r="UYV92" s="333"/>
      <c r="UYW92" s="333"/>
      <c r="UYX92" s="333"/>
      <c r="UYY92" s="333"/>
      <c r="UYZ92" s="333"/>
      <c r="UZA92" s="333"/>
      <c r="UZB92" s="333"/>
      <c r="UZC92" s="333"/>
      <c r="UZD92" s="333"/>
      <c r="UZE92" s="333"/>
      <c r="UZF92" s="333"/>
      <c r="UZG92" s="333"/>
      <c r="UZH92" s="333"/>
      <c r="UZI92" s="333"/>
      <c r="UZJ92" s="333"/>
      <c r="UZK92" s="333"/>
      <c r="UZL92" s="333"/>
      <c r="UZM92" s="333"/>
      <c r="UZN92" s="333"/>
      <c r="UZO92" s="333"/>
      <c r="UZP92" s="333"/>
      <c r="UZQ92" s="333"/>
      <c r="UZR92" s="333"/>
      <c r="UZS92" s="333"/>
      <c r="UZT92" s="333"/>
      <c r="UZU92" s="333"/>
      <c r="UZV92" s="333"/>
      <c r="UZW92" s="333"/>
      <c r="UZX92" s="333"/>
      <c r="UZY92" s="333"/>
      <c r="UZZ92" s="333"/>
      <c r="VAA92" s="333"/>
      <c r="VAB92" s="333"/>
      <c r="VAC92" s="333"/>
      <c r="VAD92" s="333"/>
      <c r="VAE92" s="333"/>
      <c r="VAF92" s="333"/>
      <c r="VAG92" s="333"/>
      <c r="VAH92" s="333"/>
      <c r="VAI92" s="333"/>
      <c r="VAJ92" s="333"/>
      <c r="VAK92" s="333"/>
      <c r="VAL92" s="333"/>
      <c r="VAM92" s="333"/>
      <c r="VAN92" s="333"/>
      <c r="VAO92" s="333"/>
      <c r="VAP92" s="333"/>
      <c r="VAQ92" s="333"/>
      <c r="VAR92" s="333"/>
      <c r="VAS92" s="333"/>
      <c r="VAT92" s="333"/>
      <c r="VAU92" s="333"/>
      <c r="VAV92" s="333"/>
      <c r="VAW92" s="333"/>
      <c r="VAX92" s="333"/>
      <c r="VAY92" s="333"/>
      <c r="VAZ92" s="333"/>
      <c r="VBA92" s="333"/>
      <c r="VBB92" s="333"/>
      <c r="VBC92" s="333"/>
      <c r="VBD92" s="333"/>
      <c r="VBE92" s="333"/>
      <c r="VBF92" s="333"/>
      <c r="VBG92" s="333"/>
      <c r="VBH92" s="333"/>
      <c r="VBI92" s="333"/>
      <c r="VBJ92" s="333"/>
      <c r="VBK92" s="333"/>
      <c r="VBL92" s="333"/>
      <c r="VBM92" s="333"/>
      <c r="VBN92" s="333"/>
      <c r="VBO92" s="333"/>
      <c r="VBP92" s="333"/>
      <c r="VBQ92" s="333"/>
      <c r="VBR92" s="333"/>
      <c r="VBS92" s="333"/>
      <c r="VBT92" s="333"/>
      <c r="VBU92" s="333"/>
      <c r="VBV92" s="333"/>
      <c r="VBW92" s="333"/>
      <c r="VBX92" s="333"/>
      <c r="VBY92" s="333"/>
      <c r="VBZ92" s="333"/>
      <c r="VCA92" s="333"/>
      <c r="VCB92" s="333"/>
      <c r="VCC92" s="333"/>
      <c r="VCD92" s="333"/>
      <c r="VCE92" s="333"/>
      <c r="VCF92" s="333"/>
      <c r="VCG92" s="333"/>
      <c r="VCH92" s="333"/>
      <c r="VCI92" s="333"/>
      <c r="VCJ92" s="333"/>
      <c r="VCK92" s="333"/>
      <c r="VCL92" s="333"/>
      <c r="VCM92" s="333"/>
      <c r="VCN92" s="333"/>
      <c r="VCO92" s="333"/>
      <c r="VCP92" s="333"/>
      <c r="VCQ92" s="333"/>
      <c r="VCR92" s="333"/>
      <c r="VCS92" s="333"/>
      <c r="VCT92" s="333"/>
      <c r="VCU92" s="333"/>
      <c r="VCV92" s="333"/>
      <c r="VCW92" s="333"/>
      <c r="VCX92" s="333"/>
      <c r="VCY92" s="333"/>
      <c r="VCZ92" s="333"/>
      <c r="VDA92" s="333"/>
      <c r="VDB92" s="333"/>
      <c r="VDC92" s="333"/>
      <c r="VDD92" s="333"/>
      <c r="VDE92" s="333"/>
      <c r="VDF92" s="333"/>
      <c r="VDG92" s="333"/>
      <c r="VDH92" s="333"/>
      <c r="VDI92" s="333"/>
      <c r="VDJ92" s="333"/>
      <c r="VDK92" s="333"/>
      <c r="VDL92" s="333"/>
      <c r="VDM92" s="333"/>
      <c r="VDN92" s="333"/>
      <c r="VDO92" s="333"/>
      <c r="VDP92" s="333"/>
      <c r="VDQ92" s="333"/>
      <c r="VDR92" s="333"/>
      <c r="VDS92" s="333"/>
      <c r="VDT92" s="333"/>
      <c r="VDU92" s="333"/>
      <c r="VDV92" s="333"/>
      <c r="VDW92" s="333"/>
      <c r="VDX92" s="333"/>
      <c r="VDY92" s="333"/>
      <c r="VDZ92" s="333"/>
      <c r="VEA92" s="333"/>
      <c r="VEB92" s="333"/>
      <c r="VEC92" s="333"/>
      <c r="VED92" s="333"/>
      <c r="VEE92" s="333"/>
      <c r="VEF92" s="333"/>
      <c r="VEG92" s="333"/>
      <c r="VEH92" s="333"/>
      <c r="VEI92" s="333"/>
      <c r="VEJ92" s="333"/>
      <c r="VEK92" s="333"/>
      <c r="VEL92" s="333"/>
      <c r="VEM92" s="333"/>
      <c r="VEN92" s="333"/>
      <c r="VEO92" s="333"/>
      <c r="VEP92" s="333"/>
      <c r="VEQ92" s="333"/>
      <c r="VER92" s="333"/>
      <c r="VES92" s="333"/>
      <c r="VET92" s="333"/>
      <c r="VEU92" s="333"/>
      <c r="VEV92" s="333"/>
      <c r="VEW92" s="333"/>
      <c r="VEX92" s="333"/>
      <c r="VEY92" s="333"/>
      <c r="VEZ92" s="333"/>
      <c r="VFA92" s="333"/>
      <c r="VFB92" s="333"/>
      <c r="VFC92" s="333"/>
      <c r="VFD92" s="333"/>
      <c r="VFE92" s="333"/>
      <c r="VFF92" s="333"/>
      <c r="VFG92" s="333"/>
      <c r="VFH92" s="333"/>
      <c r="VFI92" s="333"/>
      <c r="VFJ92" s="333"/>
      <c r="VFK92" s="333"/>
      <c r="VFL92" s="333"/>
      <c r="VFM92" s="333"/>
      <c r="VFN92" s="333"/>
      <c r="VFO92" s="333"/>
      <c r="VFP92" s="333"/>
      <c r="VFQ92" s="333"/>
      <c r="VFR92" s="333"/>
      <c r="VFS92" s="333"/>
      <c r="VFT92" s="333"/>
      <c r="VFU92" s="333"/>
      <c r="VFV92" s="333"/>
      <c r="VFW92" s="333"/>
      <c r="VFX92" s="333"/>
      <c r="VFY92" s="333"/>
      <c r="VFZ92" s="333"/>
      <c r="VGA92" s="333"/>
      <c r="VGB92" s="333"/>
      <c r="VGC92" s="333"/>
      <c r="VGD92" s="333"/>
      <c r="VGE92" s="333"/>
      <c r="VGF92" s="333"/>
      <c r="VGG92" s="333"/>
      <c r="VGH92" s="333"/>
      <c r="VGI92" s="333"/>
      <c r="VGJ92" s="333"/>
      <c r="VGK92" s="333"/>
      <c r="VGL92" s="333"/>
      <c r="VGM92" s="333"/>
      <c r="VGN92" s="333"/>
      <c r="VGO92" s="333"/>
      <c r="VGP92" s="333"/>
      <c r="VGQ92" s="333"/>
      <c r="VGR92" s="333"/>
      <c r="VGS92" s="333"/>
      <c r="VGT92" s="333"/>
      <c r="VGU92" s="333"/>
      <c r="VGV92" s="333"/>
      <c r="VGW92" s="333"/>
      <c r="VGX92" s="333"/>
      <c r="VGY92" s="333"/>
      <c r="VGZ92" s="333"/>
      <c r="VHA92" s="333"/>
      <c r="VHB92" s="333"/>
      <c r="VHC92" s="333"/>
      <c r="VHD92" s="333"/>
      <c r="VHE92" s="333"/>
      <c r="VHF92" s="333"/>
      <c r="VHG92" s="333"/>
      <c r="VHH92" s="333"/>
      <c r="VHI92" s="333"/>
      <c r="VHJ92" s="333"/>
      <c r="VHK92" s="333"/>
      <c r="VHL92" s="333"/>
      <c r="VHM92" s="333"/>
      <c r="VHN92" s="333"/>
      <c r="VHO92" s="333"/>
      <c r="VHP92" s="333"/>
      <c r="VHQ92" s="333"/>
      <c r="VHR92" s="333"/>
      <c r="VHS92" s="333"/>
      <c r="VHT92" s="333"/>
      <c r="VHU92" s="333"/>
      <c r="VHV92" s="333"/>
      <c r="VHW92" s="333"/>
      <c r="VHX92" s="333"/>
      <c r="VHY92" s="333"/>
      <c r="VHZ92" s="333"/>
      <c r="VIA92" s="333"/>
      <c r="VIB92" s="333"/>
      <c r="VIC92" s="333"/>
      <c r="VID92" s="333"/>
      <c r="VIE92" s="333"/>
      <c r="VIF92" s="333"/>
      <c r="VIG92" s="333"/>
      <c r="VIH92" s="333"/>
      <c r="VII92" s="333"/>
      <c r="VIJ92" s="333"/>
      <c r="VIK92" s="333"/>
      <c r="VIL92" s="333"/>
      <c r="VIM92" s="333"/>
      <c r="VIN92" s="333"/>
      <c r="VIO92" s="333"/>
      <c r="VIP92" s="333"/>
      <c r="VIQ92" s="333"/>
      <c r="VIR92" s="333"/>
      <c r="VIS92" s="333"/>
      <c r="VIT92" s="333"/>
      <c r="VIU92" s="333"/>
      <c r="VIV92" s="333"/>
      <c r="VIW92" s="333"/>
      <c r="VIX92" s="333"/>
      <c r="VIY92" s="333"/>
      <c r="VIZ92" s="333"/>
      <c r="VJA92" s="333"/>
      <c r="VJB92" s="333"/>
      <c r="VJC92" s="333"/>
      <c r="VJD92" s="333"/>
      <c r="VJE92" s="333"/>
      <c r="VJF92" s="333"/>
      <c r="VJG92" s="333"/>
      <c r="VJH92" s="333"/>
      <c r="VJI92" s="333"/>
      <c r="VJJ92" s="333"/>
      <c r="VJK92" s="333"/>
      <c r="VJL92" s="333"/>
      <c r="VJM92" s="333"/>
      <c r="VJN92" s="333"/>
      <c r="VJO92" s="333"/>
      <c r="VJP92" s="333"/>
      <c r="VJQ92" s="333"/>
      <c r="VJR92" s="333"/>
      <c r="VJS92" s="333"/>
      <c r="VJT92" s="333"/>
      <c r="VJU92" s="333"/>
      <c r="VJV92" s="333"/>
      <c r="VJW92" s="333"/>
      <c r="VJX92" s="333"/>
      <c r="VJY92" s="333"/>
      <c r="VJZ92" s="333"/>
      <c r="VKA92" s="333"/>
      <c r="VKB92" s="333"/>
      <c r="VKC92" s="333"/>
      <c r="VKD92" s="333"/>
      <c r="VKE92" s="333"/>
      <c r="VKF92" s="333"/>
      <c r="VKG92" s="333"/>
      <c r="VKH92" s="333"/>
      <c r="VKI92" s="333"/>
      <c r="VKJ92" s="333"/>
      <c r="VKK92" s="333"/>
      <c r="VKL92" s="333"/>
      <c r="VKM92" s="333"/>
      <c r="VKN92" s="333"/>
      <c r="VKO92" s="333"/>
      <c r="VKP92" s="333"/>
      <c r="VKQ92" s="333"/>
      <c r="VKR92" s="333"/>
      <c r="VKS92" s="333"/>
      <c r="VKT92" s="333"/>
      <c r="VKU92" s="333"/>
      <c r="VKV92" s="333"/>
      <c r="VKW92" s="333"/>
      <c r="VKX92" s="333"/>
      <c r="VKY92" s="333"/>
      <c r="VKZ92" s="333"/>
      <c r="VLA92" s="333"/>
      <c r="VLB92" s="333"/>
      <c r="VLC92" s="333"/>
      <c r="VLD92" s="333"/>
      <c r="VLE92" s="333"/>
      <c r="VLF92" s="333"/>
      <c r="VLG92" s="333"/>
      <c r="VLH92" s="333"/>
      <c r="VLI92" s="333"/>
      <c r="VLJ92" s="333"/>
      <c r="VLK92" s="333"/>
      <c r="VLL92" s="333"/>
      <c r="VLM92" s="333"/>
      <c r="VLN92" s="333"/>
      <c r="VLO92" s="333"/>
      <c r="VLP92" s="333"/>
      <c r="VLQ92" s="333"/>
      <c r="VLR92" s="333"/>
      <c r="VLS92" s="333"/>
      <c r="VLT92" s="333"/>
      <c r="VLU92" s="333"/>
      <c r="VLV92" s="333"/>
      <c r="VLW92" s="333"/>
      <c r="VLX92" s="333"/>
      <c r="VLY92" s="333"/>
      <c r="VLZ92" s="333"/>
      <c r="VMA92" s="333"/>
      <c r="VMB92" s="333"/>
      <c r="VMC92" s="333"/>
      <c r="VMD92" s="333"/>
      <c r="VME92" s="333"/>
      <c r="VMF92" s="333"/>
      <c r="VMG92" s="333"/>
      <c r="VMH92" s="333"/>
      <c r="VMI92" s="333"/>
      <c r="VMJ92" s="333"/>
      <c r="VMK92" s="333"/>
      <c r="VML92" s="333"/>
      <c r="VMM92" s="333"/>
      <c r="VMN92" s="333"/>
      <c r="VMO92" s="333"/>
      <c r="VMP92" s="333"/>
      <c r="VMQ92" s="333"/>
      <c r="VMR92" s="333"/>
      <c r="VMS92" s="333"/>
      <c r="VMT92" s="333"/>
      <c r="VMU92" s="333"/>
      <c r="VMV92" s="333"/>
      <c r="VMW92" s="333"/>
      <c r="VMX92" s="333"/>
      <c r="VMY92" s="333"/>
      <c r="VMZ92" s="333"/>
      <c r="VNA92" s="333"/>
      <c r="VNB92" s="333"/>
      <c r="VNC92" s="333"/>
      <c r="VND92" s="333"/>
      <c r="VNE92" s="333"/>
      <c r="VNF92" s="333"/>
      <c r="VNG92" s="333"/>
      <c r="VNH92" s="333"/>
      <c r="VNI92" s="333"/>
      <c r="VNJ92" s="333"/>
      <c r="VNK92" s="333"/>
      <c r="VNL92" s="333"/>
      <c r="VNM92" s="333"/>
      <c r="VNN92" s="333"/>
      <c r="VNO92" s="333"/>
      <c r="VNP92" s="333"/>
      <c r="VNQ92" s="333"/>
      <c r="VNR92" s="333"/>
      <c r="VNS92" s="333"/>
      <c r="VNT92" s="333"/>
      <c r="VNU92" s="333"/>
      <c r="VNV92" s="333"/>
      <c r="VNW92" s="333"/>
      <c r="VNX92" s="333"/>
      <c r="VNY92" s="333"/>
      <c r="VNZ92" s="333"/>
      <c r="VOA92" s="333"/>
      <c r="VOB92" s="333"/>
      <c r="VOC92" s="333"/>
      <c r="VOD92" s="333"/>
      <c r="VOE92" s="333"/>
      <c r="VOF92" s="333"/>
      <c r="VOG92" s="333"/>
      <c r="VOH92" s="333"/>
      <c r="VOI92" s="333"/>
      <c r="VOJ92" s="333"/>
      <c r="VOK92" s="333"/>
      <c r="VOL92" s="333"/>
      <c r="VOM92" s="333"/>
      <c r="VON92" s="333"/>
      <c r="VOO92" s="333"/>
      <c r="VOP92" s="333"/>
      <c r="VOQ92" s="333"/>
      <c r="VOR92" s="333"/>
      <c r="VOS92" s="333"/>
      <c r="VOT92" s="333"/>
      <c r="VOU92" s="333"/>
      <c r="VOV92" s="333"/>
      <c r="VOW92" s="333"/>
      <c r="VOX92" s="333"/>
      <c r="VOY92" s="333"/>
      <c r="VOZ92" s="333"/>
      <c r="VPA92" s="333"/>
      <c r="VPB92" s="333"/>
      <c r="VPC92" s="333"/>
      <c r="VPD92" s="333"/>
      <c r="VPE92" s="333"/>
      <c r="VPF92" s="333"/>
      <c r="VPG92" s="333"/>
      <c r="VPH92" s="333"/>
      <c r="VPI92" s="333"/>
      <c r="VPJ92" s="333"/>
      <c r="VPK92" s="333"/>
      <c r="VPL92" s="333"/>
      <c r="VPM92" s="333"/>
      <c r="VPN92" s="333"/>
      <c r="VPO92" s="333"/>
      <c r="VPP92" s="333"/>
      <c r="VPQ92" s="333"/>
      <c r="VPR92" s="333"/>
      <c r="VPS92" s="333"/>
      <c r="VPT92" s="333"/>
      <c r="VPU92" s="333"/>
      <c r="VPV92" s="333"/>
      <c r="VPW92" s="333"/>
      <c r="VPX92" s="333"/>
      <c r="VPY92" s="333"/>
      <c r="VPZ92" s="333"/>
      <c r="VQA92" s="333"/>
      <c r="VQB92" s="333"/>
      <c r="VQC92" s="333"/>
      <c r="VQD92" s="333"/>
      <c r="VQE92" s="333"/>
      <c r="VQF92" s="333"/>
      <c r="VQG92" s="333"/>
      <c r="VQH92" s="333"/>
      <c r="VQI92" s="333"/>
      <c r="VQJ92" s="333"/>
      <c r="VQK92" s="333"/>
      <c r="VQL92" s="333"/>
      <c r="VQM92" s="333"/>
      <c r="VQN92" s="333"/>
      <c r="VQO92" s="333"/>
      <c r="VQP92" s="333"/>
      <c r="VQQ92" s="333"/>
      <c r="VQR92" s="333"/>
      <c r="VQS92" s="333"/>
      <c r="VQT92" s="333"/>
      <c r="VQU92" s="333"/>
      <c r="VQV92" s="333"/>
      <c r="VQW92" s="333"/>
      <c r="VQX92" s="333"/>
      <c r="VQY92" s="333"/>
      <c r="VQZ92" s="333"/>
      <c r="VRA92" s="333"/>
      <c r="VRB92" s="333"/>
      <c r="VRC92" s="333"/>
      <c r="VRD92" s="333"/>
      <c r="VRE92" s="333"/>
      <c r="VRF92" s="333"/>
      <c r="VRG92" s="333"/>
      <c r="VRH92" s="333"/>
      <c r="VRI92" s="333"/>
      <c r="VRJ92" s="333"/>
      <c r="VRK92" s="333"/>
      <c r="VRL92" s="333"/>
      <c r="VRM92" s="333"/>
      <c r="VRN92" s="333"/>
      <c r="VRO92" s="333"/>
      <c r="VRP92" s="333"/>
      <c r="VRQ92" s="333"/>
      <c r="VRR92" s="333"/>
      <c r="VRS92" s="333"/>
      <c r="VRT92" s="333"/>
      <c r="VRU92" s="333"/>
      <c r="VRV92" s="333"/>
      <c r="VRW92" s="333"/>
      <c r="VRX92" s="333"/>
      <c r="VRY92" s="333"/>
      <c r="VRZ92" s="333"/>
      <c r="VSA92" s="333"/>
      <c r="VSB92" s="333"/>
      <c r="VSC92" s="333"/>
      <c r="VSD92" s="333"/>
      <c r="VSE92" s="333"/>
      <c r="VSF92" s="333"/>
      <c r="VSG92" s="333"/>
      <c r="VSH92" s="333"/>
      <c r="VSI92" s="333"/>
      <c r="VSJ92" s="333"/>
      <c r="VSK92" s="333"/>
      <c r="VSL92" s="333"/>
      <c r="VSM92" s="333"/>
      <c r="VSN92" s="333"/>
      <c r="VSO92" s="333"/>
      <c r="VSP92" s="333"/>
      <c r="VSQ92" s="333"/>
      <c r="VSR92" s="333"/>
      <c r="VSS92" s="333"/>
      <c r="VST92" s="333"/>
      <c r="VSU92" s="333"/>
      <c r="VSV92" s="333"/>
      <c r="VSW92" s="333"/>
      <c r="VSX92" s="333"/>
      <c r="VSY92" s="333"/>
      <c r="VSZ92" s="333"/>
      <c r="VTA92" s="333"/>
      <c r="VTB92" s="333"/>
      <c r="VTC92" s="333"/>
      <c r="VTD92" s="333"/>
      <c r="VTE92" s="333"/>
      <c r="VTF92" s="333"/>
      <c r="VTG92" s="333"/>
      <c r="VTH92" s="333"/>
      <c r="VTI92" s="333"/>
      <c r="VTJ92" s="333"/>
      <c r="VTK92" s="333"/>
      <c r="VTL92" s="333"/>
      <c r="VTM92" s="333"/>
      <c r="VTN92" s="333"/>
      <c r="VTO92" s="333"/>
      <c r="VTP92" s="333"/>
      <c r="VTQ92" s="333"/>
      <c r="VTR92" s="333"/>
      <c r="VTS92" s="333"/>
      <c r="VTT92" s="333"/>
      <c r="VTU92" s="333"/>
      <c r="VTV92" s="333"/>
      <c r="VTW92" s="333"/>
      <c r="VTX92" s="333"/>
      <c r="VTY92" s="333"/>
      <c r="VTZ92" s="333"/>
      <c r="VUA92" s="333"/>
      <c r="VUB92" s="333"/>
      <c r="VUC92" s="333"/>
      <c r="VUD92" s="333"/>
      <c r="VUE92" s="333"/>
      <c r="VUF92" s="333"/>
      <c r="VUG92" s="333"/>
      <c r="VUH92" s="333"/>
      <c r="VUI92" s="333"/>
      <c r="VUJ92" s="333"/>
      <c r="VUK92" s="333"/>
      <c r="VUL92" s="333"/>
      <c r="VUM92" s="333"/>
      <c r="VUN92" s="333"/>
      <c r="VUO92" s="333"/>
      <c r="VUP92" s="333"/>
      <c r="VUQ92" s="333"/>
      <c r="VUR92" s="333"/>
      <c r="VUS92" s="333"/>
      <c r="VUT92" s="333"/>
      <c r="VUU92" s="333"/>
      <c r="VUV92" s="333"/>
      <c r="VUW92" s="333"/>
      <c r="VUX92" s="333"/>
      <c r="VUY92" s="333"/>
      <c r="VUZ92" s="333"/>
      <c r="VVA92" s="333"/>
      <c r="VVB92" s="333"/>
      <c r="VVC92" s="333"/>
      <c r="VVD92" s="333"/>
      <c r="VVE92" s="333"/>
      <c r="VVF92" s="333"/>
      <c r="VVG92" s="333"/>
      <c r="VVH92" s="333"/>
      <c r="VVI92" s="333"/>
      <c r="VVJ92" s="333"/>
      <c r="VVK92" s="333"/>
      <c r="VVL92" s="333"/>
      <c r="VVM92" s="333"/>
      <c r="VVN92" s="333"/>
      <c r="VVO92" s="333"/>
      <c r="VVP92" s="333"/>
      <c r="VVQ92" s="333"/>
      <c r="VVR92" s="333"/>
      <c r="VVS92" s="333"/>
      <c r="VVT92" s="333"/>
      <c r="VVU92" s="333"/>
      <c r="VVV92" s="333"/>
      <c r="VVW92" s="333"/>
      <c r="VVX92" s="333"/>
      <c r="VVY92" s="333"/>
      <c r="VVZ92" s="333"/>
      <c r="VWA92" s="333"/>
      <c r="VWB92" s="333"/>
      <c r="VWC92" s="333"/>
      <c r="VWD92" s="333"/>
      <c r="VWE92" s="333"/>
      <c r="VWF92" s="333"/>
      <c r="VWG92" s="333"/>
      <c r="VWH92" s="333"/>
      <c r="VWI92" s="333"/>
      <c r="VWJ92" s="333"/>
      <c r="VWK92" s="333"/>
      <c r="VWL92" s="333"/>
      <c r="VWM92" s="333"/>
      <c r="VWN92" s="333"/>
      <c r="VWO92" s="333"/>
      <c r="VWP92" s="333"/>
      <c r="VWQ92" s="333"/>
      <c r="VWR92" s="333"/>
      <c r="VWS92" s="333"/>
      <c r="VWT92" s="333"/>
      <c r="VWU92" s="333"/>
      <c r="VWV92" s="333"/>
      <c r="VWW92" s="333"/>
      <c r="VWX92" s="333"/>
      <c r="VWY92" s="333"/>
      <c r="VWZ92" s="333"/>
      <c r="VXA92" s="333"/>
      <c r="VXB92" s="333"/>
      <c r="VXC92" s="333"/>
      <c r="VXD92" s="333"/>
      <c r="VXE92" s="333"/>
      <c r="VXF92" s="333"/>
      <c r="VXG92" s="333"/>
      <c r="VXH92" s="333"/>
      <c r="VXI92" s="333"/>
      <c r="VXJ92" s="333"/>
      <c r="VXK92" s="333"/>
      <c r="VXL92" s="333"/>
      <c r="VXM92" s="333"/>
      <c r="VXN92" s="333"/>
      <c r="VXO92" s="333"/>
      <c r="VXP92" s="333"/>
      <c r="VXQ92" s="333"/>
      <c r="VXR92" s="333"/>
      <c r="VXS92" s="333"/>
      <c r="VXT92" s="333"/>
      <c r="VXU92" s="333"/>
      <c r="VXV92" s="333"/>
      <c r="VXW92" s="333"/>
      <c r="VXX92" s="333"/>
      <c r="VXY92" s="333"/>
      <c r="VXZ92" s="333"/>
      <c r="VYA92" s="333"/>
      <c r="VYB92" s="333"/>
      <c r="VYC92" s="333"/>
      <c r="VYD92" s="333"/>
      <c r="VYE92" s="333"/>
      <c r="VYF92" s="333"/>
      <c r="VYG92" s="333"/>
      <c r="VYH92" s="333"/>
      <c r="VYI92" s="333"/>
      <c r="VYJ92" s="333"/>
      <c r="VYK92" s="333"/>
      <c r="VYL92" s="333"/>
      <c r="VYM92" s="333"/>
      <c r="VYN92" s="333"/>
      <c r="VYO92" s="333"/>
      <c r="VYP92" s="333"/>
      <c r="VYQ92" s="333"/>
      <c r="VYR92" s="333"/>
      <c r="VYS92" s="333"/>
      <c r="VYT92" s="333"/>
      <c r="VYU92" s="333"/>
      <c r="VYV92" s="333"/>
      <c r="VYW92" s="333"/>
      <c r="VYX92" s="333"/>
      <c r="VYY92" s="333"/>
      <c r="VYZ92" s="333"/>
      <c r="VZA92" s="333"/>
      <c r="VZB92" s="333"/>
      <c r="VZC92" s="333"/>
      <c r="VZD92" s="333"/>
      <c r="VZE92" s="333"/>
      <c r="VZF92" s="333"/>
      <c r="VZG92" s="333"/>
      <c r="VZH92" s="333"/>
      <c r="VZI92" s="333"/>
      <c r="VZJ92" s="333"/>
      <c r="VZK92" s="333"/>
      <c r="VZL92" s="333"/>
      <c r="VZM92" s="333"/>
      <c r="VZN92" s="333"/>
      <c r="VZO92" s="333"/>
      <c r="VZP92" s="333"/>
      <c r="VZQ92" s="333"/>
      <c r="VZR92" s="333"/>
      <c r="VZS92" s="333"/>
      <c r="VZT92" s="333"/>
      <c r="VZU92" s="333"/>
      <c r="VZV92" s="333"/>
      <c r="VZW92" s="333"/>
      <c r="VZX92" s="333"/>
      <c r="VZY92" s="333"/>
      <c r="VZZ92" s="333"/>
      <c r="WAA92" s="333"/>
      <c r="WAB92" s="333"/>
      <c r="WAC92" s="333"/>
      <c r="WAD92" s="333"/>
      <c r="WAE92" s="333"/>
      <c r="WAF92" s="333"/>
      <c r="WAG92" s="333"/>
      <c r="WAH92" s="333"/>
      <c r="WAI92" s="333"/>
      <c r="WAJ92" s="333"/>
      <c r="WAK92" s="333"/>
      <c r="WAL92" s="333"/>
      <c r="WAM92" s="333"/>
      <c r="WAN92" s="333"/>
      <c r="WAO92" s="333"/>
      <c r="WAP92" s="333"/>
      <c r="WAQ92" s="333"/>
      <c r="WAR92" s="333"/>
      <c r="WAS92" s="333"/>
      <c r="WAT92" s="333"/>
      <c r="WAU92" s="333"/>
      <c r="WAV92" s="333"/>
      <c r="WAW92" s="333"/>
      <c r="WAX92" s="333"/>
      <c r="WAY92" s="333"/>
      <c r="WAZ92" s="333"/>
      <c r="WBA92" s="333"/>
      <c r="WBB92" s="333"/>
      <c r="WBC92" s="333"/>
      <c r="WBD92" s="333"/>
      <c r="WBE92" s="333"/>
      <c r="WBF92" s="333"/>
      <c r="WBG92" s="333"/>
      <c r="WBH92" s="333"/>
      <c r="WBI92" s="333"/>
      <c r="WBJ92" s="333"/>
      <c r="WBK92" s="333"/>
      <c r="WBL92" s="333"/>
      <c r="WBM92" s="333"/>
      <c r="WBN92" s="333"/>
      <c r="WBO92" s="333"/>
      <c r="WBP92" s="333"/>
      <c r="WBQ92" s="333"/>
      <c r="WBR92" s="333"/>
      <c r="WBS92" s="333"/>
      <c r="WBT92" s="333"/>
      <c r="WBU92" s="333"/>
      <c r="WBV92" s="333"/>
      <c r="WBW92" s="333"/>
      <c r="WBX92" s="333"/>
      <c r="WBY92" s="333"/>
      <c r="WBZ92" s="333"/>
      <c r="WCA92" s="333"/>
      <c r="WCB92" s="333"/>
      <c r="WCC92" s="333"/>
      <c r="WCD92" s="333"/>
      <c r="WCE92" s="333"/>
      <c r="WCF92" s="333"/>
      <c r="WCG92" s="333"/>
      <c r="WCH92" s="333"/>
      <c r="WCI92" s="333"/>
      <c r="WCJ92" s="333"/>
      <c r="WCK92" s="333"/>
      <c r="WCL92" s="333"/>
      <c r="WCM92" s="333"/>
      <c r="WCN92" s="333"/>
      <c r="WCO92" s="333"/>
      <c r="WCP92" s="333"/>
      <c r="WCQ92" s="333"/>
      <c r="WCR92" s="333"/>
      <c r="WCS92" s="333"/>
      <c r="WCT92" s="333"/>
      <c r="WCU92" s="333"/>
      <c r="WCV92" s="333"/>
      <c r="WCW92" s="333"/>
      <c r="WCX92" s="333"/>
      <c r="WCY92" s="333"/>
      <c r="WCZ92" s="333"/>
      <c r="WDA92" s="333"/>
      <c r="WDB92" s="333"/>
      <c r="WDC92" s="333"/>
      <c r="WDD92" s="333"/>
      <c r="WDE92" s="333"/>
      <c r="WDF92" s="333"/>
      <c r="WDG92" s="333"/>
      <c r="WDH92" s="333"/>
      <c r="WDI92" s="333"/>
      <c r="WDJ92" s="333"/>
      <c r="WDK92" s="333"/>
      <c r="WDL92" s="333"/>
      <c r="WDM92" s="333"/>
      <c r="WDN92" s="333"/>
      <c r="WDO92" s="333"/>
      <c r="WDP92" s="333"/>
      <c r="WDQ92" s="333"/>
      <c r="WDR92" s="333"/>
      <c r="WDS92" s="333"/>
      <c r="WDT92" s="333"/>
      <c r="WDU92" s="333"/>
      <c r="WDV92" s="333"/>
      <c r="WDW92" s="333"/>
      <c r="WDX92" s="333"/>
      <c r="WDY92" s="333"/>
      <c r="WDZ92" s="333"/>
      <c r="WEA92" s="333"/>
      <c r="WEB92" s="333"/>
      <c r="WEC92" s="333"/>
      <c r="WED92" s="333"/>
      <c r="WEE92" s="333"/>
      <c r="WEF92" s="333"/>
      <c r="WEG92" s="333"/>
      <c r="WEH92" s="333"/>
      <c r="WEI92" s="333"/>
      <c r="WEJ92" s="333"/>
      <c r="WEK92" s="333"/>
      <c r="WEL92" s="333"/>
      <c r="WEM92" s="333"/>
      <c r="WEN92" s="333"/>
      <c r="WEO92" s="333"/>
      <c r="WEP92" s="333"/>
      <c r="WEQ92" s="333"/>
      <c r="WER92" s="333"/>
      <c r="WES92" s="333"/>
      <c r="WET92" s="333"/>
      <c r="WEU92" s="333"/>
      <c r="WEV92" s="333"/>
      <c r="WEW92" s="333"/>
      <c r="WEX92" s="333"/>
      <c r="WEY92" s="333"/>
      <c r="WEZ92" s="333"/>
      <c r="WFA92" s="333"/>
      <c r="WFB92" s="333"/>
      <c r="WFC92" s="333"/>
      <c r="WFD92" s="333"/>
      <c r="WFE92" s="333"/>
      <c r="WFF92" s="333"/>
      <c r="WFG92" s="333"/>
      <c r="WFH92" s="333"/>
      <c r="WFI92" s="333"/>
      <c r="WFJ92" s="333"/>
      <c r="WFK92" s="333"/>
      <c r="WFL92" s="333"/>
      <c r="WFM92" s="333"/>
      <c r="WFN92" s="333"/>
      <c r="WFO92" s="333"/>
      <c r="WFP92" s="333"/>
      <c r="WFQ92" s="333"/>
      <c r="WFR92" s="333"/>
      <c r="WFS92" s="333"/>
      <c r="WFT92" s="333"/>
      <c r="WFU92" s="333"/>
      <c r="WFV92" s="333"/>
      <c r="WFW92" s="333"/>
      <c r="WFX92" s="333"/>
      <c r="WFY92" s="333"/>
      <c r="WFZ92" s="333"/>
      <c r="WGA92" s="333"/>
      <c r="WGB92" s="333"/>
      <c r="WGC92" s="333"/>
      <c r="WGD92" s="333"/>
      <c r="WGE92" s="333"/>
      <c r="WGF92" s="333"/>
      <c r="WGG92" s="333"/>
      <c r="WGH92" s="333"/>
      <c r="WGI92" s="333"/>
      <c r="WGJ92" s="333"/>
      <c r="WGK92" s="333"/>
      <c r="WGL92" s="333"/>
      <c r="WGM92" s="333"/>
      <c r="WGN92" s="333"/>
      <c r="WGO92" s="333"/>
      <c r="WGP92" s="333"/>
      <c r="WGQ92" s="333"/>
      <c r="WGR92" s="333"/>
      <c r="WGS92" s="333"/>
      <c r="WGT92" s="333"/>
      <c r="WGU92" s="333"/>
      <c r="WGV92" s="333"/>
      <c r="WGW92" s="333"/>
      <c r="WGX92" s="333"/>
      <c r="WGY92" s="333"/>
      <c r="WGZ92" s="333"/>
      <c r="WHA92" s="333"/>
      <c r="WHB92" s="333"/>
      <c r="WHC92" s="333"/>
      <c r="WHD92" s="333"/>
      <c r="WHE92" s="333"/>
      <c r="WHF92" s="333"/>
      <c r="WHG92" s="333"/>
      <c r="WHH92" s="333"/>
      <c r="WHI92" s="333"/>
      <c r="WHJ92" s="333"/>
      <c r="WHK92" s="333"/>
      <c r="WHL92" s="333"/>
      <c r="WHM92" s="333"/>
      <c r="WHN92" s="333"/>
      <c r="WHO92" s="333"/>
      <c r="WHP92" s="333"/>
      <c r="WHQ92" s="333"/>
      <c r="WHR92" s="333"/>
      <c r="WHS92" s="333"/>
      <c r="WHT92" s="333"/>
      <c r="WHU92" s="333"/>
      <c r="WHV92" s="333"/>
      <c r="WHW92" s="333"/>
      <c r="WHX92" s="333"/>
      <c r="WHY92" s="333"/>
      <c r="WHZ92" s="333"/>
      <c r="WIA92" s="333"/>
      <c r="WIB92" s="333"/>
      <c r="WIC92" s="333"/>
      <c r="WID92" s="333"/>
      <c r="WIE92" s="333"/>
      <c r="WIF92" s="333"/>
      <c r="WIG92" s="333"/>
      <c r="WIH92" s="333"/>
      <c r="WII92" s="333"/>
      <c r="WIJ92" s="333"/>
      <c r="WIK92" s="333"/>
      <c r="WIL92" s="333"/>
      <c r="WIM92" s="333"/>
      <c r="WIN92" s="333"/>
      <c r="WIO92" s="333"/>
      <c r="WIP92" s="333"/>
      <c r="WIQ92" s="333"/>
      <c r="WIR92" s="333"/>
      <c r="WIS92" s="333"/>
      <c r="WIT92" s="333"/>
      <c r="WIU92" s="333"/>
      <c r="WIV92" s="333"/>
      <c r="WIW92" s="333"/>
      <c r="WIX92" s="333"/>
      <c r="WIY92" s="333"/>
      <c r="WIZ92" s="333"/>
      <c r="WJA92" s="333"/>
      <c r="WJB92" s="333"/>
      <c r="WJC92" s="333"/>
      <c r="WJD92" s="333"/>
      <c r="WJE92" s="333"/>
      <c r="WJF92" s="333"/>
      <c r="WJG92" s="333"/>
      <c r="WJH92" s="333"/>
      <c r="WJI92" s="333"/>
      <c r="WJJ92" s="333"/>
      <c r="WJK92" s="333"/>
      <c r="WJL92" s="333"/>
      <c r="WJM92" s="333"/>
      <c r="WJN92" s="333"/>
      <c r="WJO92" s="333"/>
      <c r="WJP92" s="333"/>
      <c r="WJQ92" s="333"/>
      <c r="WJR92" s="333"/>
      <c r="WJS92" s="333"/>
      <c r="WJT92" s="333"/>
      <c r="WJU92" s="333"/>
      <c r="WJV92" s="333"/>
      <c r="WJW92" s="333"/>
      <c r="WJX92" s="333"/>
      <c r="WJY92" s="333"/>
      <c r="WJZ92" s="333"/>
      <c r="WKA92" s="333"/>
      <c r="WKB92" s="333"/>
      <c r="WKC92" s="333"/>
      <c r="WKD92" s="333"/>
      <c r="WKE92" s="333"/>
      <c r="WKF92" s="333"/>
      <c r="WKG92" s="333"/>
      <c r="WKH92" s="333"/>
      <c r="WKI92" s="333"/>
      <c r="WKJ92" s="333"/>
      <c r="WKK92" s="333"/>
      <c r="WKL92" s="333"/>
      <c r="WKM92" s="333"/>
      <c r="WKN92" s="333"/>
      <c r="WKO92" s="333"/>
      <c r="WKP92" s="333"/>
      <c r="WKQ92" s="333"/>
      <c r="WKR92" s="333"/>
      <c r="WKS92" s="333"/>
      <c r="WKT92" s="333"/>
      <c r="WKU92" s="333"/>
      <c r="WKV92" s="333"/>
      <c r="WKW92" s="333"/>
      <c r="WKX92" s="333"/>
      <c r="WKY92" s="333"/>
      <c r="WKZ92" s="333"/>
      <c r="WLA92" s="333"/>
      <c r="WLB92" s="333"/>
      <c r="WLC92" s="333"/>
      <c r="WLD92" s="333"/>
      <c r="WLE92" s="333"/>
      <c r="WLF92" s="333"/>
      <c r="WLG92" s="333"/>
      <c r="WLH92" s="333"/>
      <c r="WLI92" s="333"/>
      <c r="WLJ92" s="333"/>
      <c r="WLK92" s="333"/>
      <c r="WLL92" s="333"/>
      <c r="WLM92" s="333"/>
      <c r="WLN92" s="333"/>
      <c r="WLO92" s="333"/>
      <c r="WLP92" s="333"/>
      <c r="WLQ92" s="333"/>
      <c r="WLR92" s="333"/>
      <c r="WLS92" s="333"/>
      <c r="WLT92" s="333"/>
      <c r="WLU92" s="333"/>
      <c r="WLV92" s="333"/>
      <c r="WLW92" s="333"/>
      <c r="WLX92" s="333"/>
      <c r="WLY92" s="333"/>
      <c r="WLZ92" s="333"/>
      <c r="WMA92" s="333"/>
      <c r="WMB92" s="333"/>
      <c r="WMC92" s="333"/>
      <c r="WMD92" s="333"/>
      <c r="WME92" s="333"/>
      <c r="WMF92" s="333"/>
      <c r="WMG92" s="333"/>
      <c r="WMH92" s="333"/>
      <c r="WMI92" s="333"/>
      <c r="WMJ92" s="333"/>
      <c r="WMK92" s="333"/>
      <c r="WML92" s="333"/>
      <c r="WMM92" s="333"/>
      <c r="WMN92" s="333"/>
      <c r="WMO92" s="333"/>
      <c r="WMP92" s="333"/>
      <c r="WMQ92" s="333"/>
      <c r="WMR92" s="333"/>
      <c r="WMS92" s="333"/>
      <c r="WMT92" s="333"/>
      <c r="WMU92" s="333"/>
      <c r="WMV92" s="333"/>
      <c r="WMW92" s="333"/>
      <c r="WMX92" s="333"/>
      <c r="WMY92" s="333"/>
      <c r="WMZ92" s="333"/>
      <c r="WNA92" s="333"/>
      <c r="WNB92" s="333"/>
      <c r="WNC92" s="333"/>
      <c r="WND92" s="333"/>
      <c r="WNE92" s="333"/>
      <c r="WNF92" s="333"/>
      <c r="WNG92" s="333"/>
      <c r="WNH92" s="333"/>
      <c r="WNI92" s="333"/>
      <c r="WNJ92" s="333"/>
      <c r="WNK92" s="333"/>
      <c r="WNL92" s="333"/>
      <c r="WNM92" s="333"/>
      <c r="WNN92" s="333"/>
      <c r="WNO92" s="333"/>
      <c r="WNP92" s="333"/>
      <c r="WNQ92" s="333"/>
      <c r="WNR92" s="333"/>
      <c r="WNS92" s="333"/>
      <c r="WNT92" s="333"/>
      <c r="WNU92" s="333"/>
      <c r="WNV92" s="333"/>
      <c r="WNW92" s="333"/>
      <c r="WNX92" s="333"/>
      <c r="WNY92" s="333"/>
      <c r="WNZ92" s="333"/>
      <c r="WOA92" s="333"/>
      <c r="WOB92" s="333"/>
      <c r="WOC92" s="333"/>
      <c r="WOD92" s="333"/>
      <c r="WOE92" s="333"/>
      <c r="WOF92" s="333"/>
      <c r="WOG92" s="333"/>
      <c r="WOH92" s="333"/>
      <c r="WOI92" s="333"/>
      <c r="WOJ92" s="333"/>
      <c r="WOK92" s="333"/>
      <c r="WOL92" s="333"/>
      <c r="WOM92" s="333"/>
      <c r="WON92" s="333"/>
      <c r="WOO92" s="333"/>
      <c r="WOP92" s="333"/>
      <c r="WOQ92" s="333"/>
      <c r="WOR92" s="333"/>
      <c r="WOS92" s="333"/>
      <c r="WOT92" s="333"/>
      <c r="WOU92" s="333"/>
      <c r="WOV92" s="333"/>
      <c r="WOW92" s="333"/>
      <c r="WOX92" s="333"/>
      <c r="WOY92" s="333"/>
      <c r="WOZ92" s="333"/>
      <c r="WPA92" s="333"/>
      <c r="WPB92" s="333"/>
      <c r="WPC92" s="333"/>
      <c r="WPD92" s="333"/>
      <c r="WPE92" s="333"/>
      <c r="WPF92" s="333"/>
      <c r="WPG92" s="333"/>
      <c r="WPH92" s="333"/>
      <c r="WPI92" s="333"/>
      <c r="WPJ92" s="333"/>
      <c r="WPK92" s="333"/>
      <c r="WPL92" s="333"/>
      <c r="WPM92" s="333"/>
      <c r="WPN92" s="333"/>
      <c r="WPO92" s="333"/>
      <c r="WPP92" s="333"/>
      <c r="WPQ92" s="333"/>
      <c r="WPR92" s="333"/>
      <c r="WPS92" s="333"/>
      <c r="WPT92" s="333"/>
      <c r="WPU92" s="333"/>
      <c r="WPV92" s="333"/>
      <c r="WPW92" s="333"/>
      <c r="WPX92" s="333"/>
      <c r="WPY92" s="333"/>
      <c r="WPZ92" s="333"/>
      <c r="WQA92" s="333"/>
      <c r="WQB92" s="333"/>
      <c r="WQC92" s="333"/>
      <c r="WQD92" s="333"/>
      <c r="WQE92" s="333"/>
      <c r="WQF92" s="333"/>
      <c r="WQG92" s="333"/>
      <c r="WQH92" s="333"/>
      <c r="WQI92" s="333"/>
      <c r="WQJ92" s="333"/>
      <c r="WQK92" s="333"/>
      <c r="WQL92" s="333"/>
      <c r="WQM92" s="333"/>
      <c r="WQN92" s="333"/>
      <c r="WQO92" s="333"/>
      <c r="WQP92" s="333"/>
      <c r="WQQ92" s="333"/>
      <c r="WQR92" s="333"/>
      <c r="WQS92" s="333"/>
      <c r="WQT92" s="333"/>
      <c r="WQU92" s="333"/>
      <c r="WQV92" s="333"/>
      <c r="WQW92" s="333"/>
      <c r="WQX92" s="333"/>
      <c r="WQY92" s="333"/>
      <c r="WQZ92" s="333"/>
      <c r="WRA92" s="333"/>
      <c r="WRB92" s="333"/>
      <c r="WRC92" s="333"/>
      <c r="WRD92" s="333"/>
      <c r="WRE92" s="333"/>
      <c r="WRF92" s="333"/>
      <c r="WRG92" s="333"/>
      <c r="WRH92" s="333"/>
      <c r="WRI92" s="333"/>
      <c r="WRJ92" s="333"/>
      <c r="WRK92" s="333"/>
      <c r="WRL92" s="333"/>
      <c r="WRM92" s="333"/>
      <c r="WRN92" s="333"/>
      <c r="WRO92" s="333"/>
      <c r="WRP92" s="333"/>
      <c r="WRQ92" s="333"/>
      <c r="WRR92" s="333"/>
      <c r="WRS92" s="333"/>
      <c r="WRT92" s="333"/>
      <c r="WRU92" s="333"/>
      <c r="WRV92" s="333"/>
      <c r="WRW92" s="333"/>
      <c r="WRX92" s="333"/>
      <c r="WRY92" s="333"/>
      <c r="WRZ92" s="333"/>
      <c r="WSA92" s="333"/>
      <c r="WSB92" s="333"/>
      <c r="WSC92" s="333"/>
      <c r="WSD92" s="333"/>
      <c r="WSE92" s="333"/>
      <c r="WSF92" s="333"/>
      <c r="WSG92" s="333"/>
      <c r="WSH92" s="333"/>
      <c r="WSI92" s="333"/>
      <c r="WSJ92" s="333"/>
      <c r="WSK92" s="333"/>
      <c r="WSL92" s="333"/>
      <c r="WSM92" s="333"/>
      <c r="WSN92" s="333"/>
      <c r="WSO92" s="333"/>
      <c r="WSP92" s="333"/>
      <c r="WSQ92" s="333"/>
      <c r="WSR92" s="333"/>
      <c r="WSS92" s="333"/>
      <c r="WST92" s="333"/>
      <c r="WSU92" s="333"/>
      <c r="WSV92" s="333"/>
      <c r="WSW92" s="333"/>
      <c r="WSX92" s="333"/>
      <c r="WSY92" s="333"/>
      <c r="WSZ92" s="333"/>
      <c r="WTA92" s="333"/>
      <c r="WTB92" s="333"/>
      <c r="WTC92" s="333"/>
      <c r="WTD92" s="333"/>
      <c r="WTE92" s="333"/>
      <c r="WTF92" s="333"/>
      <c r="WTG92" s="333"/>
      <c r="WTH92" s="333"/>
      <c r="WTI92" s="333"/>
      <c r="WTJ92" s="333"/>
      <c r="WTK92" s="333"/>
      <c r="WTL92" s="333"/>
      <c r="WTM92" s="333"/>
      <c r="WTN92" s="333"/>
      <c r="WTO92" s="333"/>
      <c r="WTP92" s="333"/>
      <c r="WTQ92" s="333"/>
      <c r="WTR92" s="333"/>
      <c r="WTS92" s="333"/>
      <c r="WTT92" s="333"/>
      <c r="WTU92" s="333"/>
      <c r="WTV92" s="333"/>
      <c r="WTW92" s="333"/>
      <c r="WTX92" s="333"/>
      <c r="WTY92" s="333"/>
      <c r="WTZ92" s="333"/>
      <c r="WUA92" s="333"/>
      <c r="WUB92" s="333"/>
      <c r="WUC92" s="333"/>
      <c r="WUD92" s="333"/>
      <c r="WUE92" s="333"/>
      <c r="WUF92" s="333"/>
      <c r="WUG92" s="333"/>
      <c r="WUH92" s="333"/>
      <c r="WUI92" s="333"/>
      <c r="WUJ92" s="333"/>
      <c r="WUK92" s="333"/>
      <c r="WUL92" s="333"/>
      <c r="WUM92" s="333"/>
      <c r="WUN92" s="333"/>
      <c r="WUO92" s="333"/>
      <c r="WUP92" s="333"/>
      <c r="WUQ92" s="333"/>
      <c r="WUR92" s="333"/>
      <c r="WUS92" s="333"/>
      <c r="WUT92" s="333"/>
      <c r="WUU92" s="333"/>
      <c r="WUV92" s="333"/>
      <c r="WUW92" s="333"/>
      <c r="WUX92" s="333"/>
      <c r="WUY92" s="333"/>
      <c r="WUZ92" s="333"/>
      <c r="WVA92" s="333"/>
      <c r="WVB92" s="333"/>
      <c r="WVC92" s="333"/>
      <c r="WVD92" s="333"/>
      <c r="WVE92" s="333"/>
      <c r="WVF92" s="333"/>
      <c r="WVG92" s="333"/>
      <c r="WVH92" s="333"/>
      <c r="WVI92" s="333"/>
      <c r="WVJ92" s="333"/>
      <c r="WVK92" s="333"/>
      <c r="WVL92" s="333"/>
      <c r="WVM92" s="333"/>
      <c r="WVN92" s="333"/>
      <c r="WVO92" s="333"/>
      <c r="WVP92" s="333"/>
      <c r="WVQ92" s="333"/>
      <c r="WVR92" s="333"/>
      <c r="WVS92" s="333"/>
      <c r="WVT92" s="333"/>
      <c r="WVU92" s="333"/>
      <c r="WVV92" s="333"/>
      <c r="WVW92" s="333"/>
      <c r="WVX92" s="333"/>
      <c r="WVY92" s="333"/>
      <c r="WVZ92" s="333"/>
      <c r="WWA92" s="333"/>
      <c r="WWB92" s="333"/>
      <c r="WWC92" s="333"/>
      <c r="WWD92" s="333"/>
      <c r="WWE92" s="333"/>
      <c r="WWF92" s="333"/>
      <c r="WWG92" s="333"/>
      <c r="WWH92" s="333"/>
      <c r="WWI92" s="333"/>
      <c r="WWJ92" s="333"/>
      <c r="WWK92" s="333"/>
      <c r="WWL92" s="333"/>
      <c r="WWM92" s="333"/>
      <c r="WWN92" s="333"/>
      <c r="WWO92" s="333"/>
      <c r="WWP92" s="333"/>
      <c r="WWQ92" s="333"/>
      <c r="WWR92" s="333"/>
      <c r="WWS92" s="333"/>
      <c r="WWT92" s="333"/>
      <c r="WWU92" s="333"/>
      <c r="WWV92" s="333"/>
      <c r="WWW92" s="333"/>
      <c r="WWX92" s="333"/>
      <c r="WWY92" s="333"/>
      <c r="WWZ92" s="333"/>
      <c r="WXA92" s="333"/>
      <c r="WXB92" s="333"/>
      <c r="WXC92" s="333"/>
      <c r="WXD92" s="333"/>
      <c r="WXE92" s="333"/>
      <c r="WXF92" s="333"/>
      <c r="WXG92" s="333"/>
      <c r="WXH92" s="333"/>
      <c r="WXI92" s="333"/>
      <c r="WXJ92" s="333"/>
      <c r="WXK92" s="333"/>
      <c r="WXL92" s="333"/>
      <c r="WXM92" s="333"/>
      <c r="WXN92" s="333"/>
      <c r="WXO92" s="333"/>
      <c r="WXP92" s="333"/>
      <c r="WXQ92" s="333"/>
      <c r="WXR92" s="333"/>
      <c r="WXS92" s="333"/>
      <c r="WXT92" s="333"/>
      <c r="WXU92" s="333"/>
      <c r="WXV92" s="333"/>
      <c r="WXW92" s="333"/>
      <c r="WXX92" s="333"/>
      <c r="WXY92" s="333"/>
      <c r="WXZ92" s="333"/>
      <c r="WYA92" s="333"/>
      <c r="WYB92" s="333"/>
      <c r="WYC92" s="333"/>
      <c r="WYD92" s="333"/>
      <c r="WYE92" s="333"/>
      <c r="WYF92" s="333"/>
      <c r="WYG92" s="333"/>
      <c r="WYH92" s="333"/>
      <c r="WYI92" s="333"/>
      <c r="WYJ92" s="333"/>
      <c r="WYK92" s="333"/>
      <c r="WYL92" s="333"/>
      <c r="WYM92" s="333"/>
      <c r="WYN92" s="333"/>
      <c r="WYO92" s="333"/>
      <c r="WYP92" s="333"/>
      <c r="WYQ92" s="333"/>
      <c r="WYR92" s="333"/>
      <c r="WYS92" s="333"/>
      <c r="WYT92" s="333"/>
      <c r="WYU92" s="333"/>
      <c r="WYV92" s="333"/>
      <c r="WYW92" s="333"/>
      <c r="WYX92" s="333"/>
      <c r="WYY92" s="333"/>
      <c r="WYZ92" s="333"/>
      <c r="WZA92" s="333"/>
      <c r="WZB92" s="333"/>
      <c r="WZC92" s="333"/>
      <c r="WZD92" s="333"/>
      <c r="WZE92" s="333"/>
      <c r="WZF92" s="333"/>
      <c r="WZG92" s="333"/>
      <c r="WZH92" s="333"/>
      <c r="WZI92" s="333"/>
      <c r="WZJ92" s="333"/>
      <c r="WZK92" s="333"/>
      <c r="WZL92" s="333"/>
      <c r="WZM92" s="333"/>
      <c r="WZN92" s="333"/>
      <c r="WZO92" s="333"/>
      <c r="WZP92" s="333"/>
      <c r="WZQ92" s="333"/>
      <c r="WZR92" s="333"/>
      <c r="WZS92" s="333"/>
      <c r="WZT92" s="333"/>
      <c r="WZU92" s="333"/>
      <c r="WZV92" s="333"/>
      <c r="WZW92" s="333"/>
      <c r="WZX92" s="333"/>
      <c r="WZY92" s="333"/>
      <c r="WZZ92" s="333"/>
      <c r="XAA92" s="333"/>
      <c r="XAB92" s="333"/>
      <c r="XAC92" s="333"/>
      <c r="XAD92" s="333"/>
      <c r="XAE92" s="333"/>
      <c r="XAF92" s="333"/>
      <c r="XAG92" s="333"/>
      <c r="XAH92" s="333"/>
      <c r="XAI92" s="333"/>
      <c r="XAJ92" s="333"/>
      <c r="XAK92" s="333"/>
      <c r="XAL92" s="333"/>
      <c r="XAM92" s="333"/>
      <c r="XAN92" s="333"/>
      <c r="XAO92" s="333"/>
      <c r="XAP92" s="333"/>
      <c r="XAQ92" s="333"/>
      <c r="XAR92" s="333"/>
      <c r="XAS92" s="333"/>
      <c r="XAT92" s="333"/>
      <c r="XAU92" s="333"/>
      <c r="XAV92" s="333"/>
      <c r="XAW92" s="333"/>
      <c r="XAX92" s="333"/>
      <c r="XAY92" s="333"/>
      <c r="XAZ92" s="333"/>
      <c r="XBA92" s="333"/>
      <c r="XBB92" s="333"/>
      <c r="XBC92" s="333"/>
      <c r="XBD92" s="333"/>
      <c r="XBE92" s="333"/>
      <c r="XBF92" s="333"/>
      <c r="XBG92" s="333"/>
      <c r="XBH92" s="333"/>
      <c r="XBI92" s="333"/>
      <c r="XBJ92" s="333"/>
      <c r="XBK92" s="333"/>
      <c r="XBL92" s="333"/>
      <c r="XBM92" s="333"/>
      <c r="XBN92" s="333"/>
      <c r="XBO92" s="333"/>
      <c r="XBP92" s="333"/>
      <c r="XBQ92" s="333"/>
      <c r="XBR92" s="333"/>
      <c r="XBS92" s="333"/>
      <c r="XBT92" s="333"/>
      <c r="XBU92" s="333"/>
      <c r="XBV92" s="333"/>
      <c r="XBW92" s="333"/>
      <c r="XBX92" s="333"/>
      <c r="XBY92" s="333"/>
      <c r="XBZ92" s="333"/>
      <c r="XCA92" s="333"/>
      <c r="XCB92" s="333"/>
      <c r="XCC92" s="333"/>
      <c r="XCD92" s="333"/>
      <c r="XCE92" s="333"/>
      <c r="XCF92" s="333"/>
      <c r="XCG92" s="333"/>
      <c r="XCH92" s="333"/>
      <c r="XCI92" s="333"/>
      <c r="XCJ92" s="333"/>
      <c r="XCK92" s="333"/>
      <c r="XCL92" s="333"/>
      <c r="XCM92" s="333"/>
      <c r="XCN92" s="333"/>
      <c r="XCO92" s="333"/>
      <c r="XCP92" s="333"/>
      <c r="XCQ92" s="333"/>
      <c r="XCR92" s="333"/>
      <c r="XCS92" s="333"/>
      <c r="XCT92" s="333"/>
      <c r="XCU92" s="333"/>
      <c r="XCV92" s="333"/>
      <c r="XCW92" s="333"/>
      <c r="XCX92" s="333"/>
      <c r="XCY92" s="333"/>
      <c r="XCZ92" s="333"/>
      <c r="XDA92" s="333"/>
      <c r="XDB92" s="333"/>
      <c r="XDC92" s="333"/>
      <c r="XDD92" s="333"/>
      <c r="XDE92" s="333"/>
      <c r="XDF92" s="333"/>
      <c r="XDG92" s="333"/>
      <c r="XDH92" s="333"/>
      <c r="XDI92" s="333"/>
      <c r="XDJ92" s="333"/>
      <c r="XDK92" s="333"/>
      <c r="XDL92" s="333"/>
      <c r="XDM92" s="333"/>
      <c r="XDN92" s="333"/>
      <c r="XDO92" s="333"/>
      <c r="XDP92" s="333"/>
      <c r="XDQ92" s="333"/>
      <c r="XDR92" s="333"/>
      <c r="XDS92" s="333"/>
      <c r="XDT92" s="333"/>
      <c r="XDU92" s="333"/>
      <c r="XDV92" s="333"/>
      <c r="XDW92" s="333"/>
      <c r="XDX92" s="333"/>
      <c r="XDY92" s="333"/>
      <c r="XDZ92" s="333"/>
      <c r="XEA92" s="333"/>
      <c r="XEB92" s="333"/>
      <c r="XEC92" s="333"/>
      <c r="XED92" s="333"/>
      <c r="XEE92" s="333"/>
      <c r="XEF92" s="333"/>
      <c r="XEG92" s="333"/>
      <c r="XEH92" s="333"/>
      <c r="XEI92" s="333"/>
      <c r="XEJ92" s="333"/>
      <c r="XEK92" s="333"/>
      <c r="XEL92" s="333"/>
      <c r="XEM92" s="333"/>
      <c r="XEN92" s="333"/>
      <c r="XEO92" s="333"/>
      <c r="XEP92" s="333"/>
      <c r="XEQ92" s="333"/>
      <c r="XER92" s="333"/>
      <c r="XES92" s="333"/>
      <c r="XET92" s="333"/>
      <c r="XEU92" s="333"/>
      <c r="XEV92" s="333"/>
      <c r="XEW92" s="333"/>
      <c r="XEX92" s="333"/>
      <c r="XEY92" s="333"/>
      <c r="XEZ92" s="333"/>
      <c r="XFA92" s="333"/>
      <c r="XFB92" s="333"/>
      <c r="XFC92" s="333"/>
      <c r="XFD92" s="333"/>
    </row>
    <row r="93" s="270" customFormat="1" spans="1:30">
      <c r="A93" s="293" t="s">
        <v>196</v>
      </c>
      <c r="B93" s="4" t="s">
        <v>197</v>
      </c>
      <c r="C93" s="4" t="s">
        <v>198</v>
      </c>
      <c r="D93" s="289" t="s">
        <v>199</v>
      </c>
      <c r="E93" s="290" t="s">
        <v>200</v>
      </c>
      <c r="F93" s="9" t="s">
        <v>201</v>
      </c>
      <c r="G93" s="5" t="s">
        <v>35</v>
      </c>
      <c r="H93" s="306">
        <v>42</v>
      </c>
      <c r="I93" s="318">
        <f t="shared" ref="I93:I100" si="166">60*60*11.5/H93</f>
        <v>985.714285714286</v>
      </c>
      <c r="J93" s="25">
        <f t="shared" ref="J93:J100" si="167">+I93*2</f>
        <v>1971.42857142857</v>
      </c>
      <c r="K93" s="5">
        <v>8000</v>
      </c>
      <c r="L93" s="291">
        <f t="shared" ref="L93:L100" si="168">K93/26</f>
        <v>307.692307692308</v>
      </c>
      <c r="M93" s="291">
        <f t="shared" ref="M93:M100" si="169">L93*3</f>
        <v>923.076923076923</v>
      </c>
      <c r="N93" s="44">
        <f t="shared" ref="N93:N100" si="170">M93/J93</f>
        <v>0.468227424749164</v>
      </c>
      <c r="O93" s="291">
        <f t="shared" ref="O93:O100" si="171">N93*L93</f>
        <v>144.069976845897</v>
      </c>
      <c r="P93" s="291">
        <f t="shared" ref="P93:P100" si="172">O93+M93</f>
        <v>1067.14689992282</v>
      </c>
      <c r="Q93" s="291">
        <f t="shared" si="107"/>
        <v>2000</v>
      </c>
      <c r="R93" s="291">
        <f t="shared" ref="R93:R100" si="173">IF(P93&gt;J93,P93,Q93)</f>
        <v>2000</v>
      </c>
      <c r="S93" s="44">
        <f t="shared" ref="S93:S100" si="174">K93/J93</f>
        <v>4.05797101449276</v>
      </c>
      <c r="T93" s="44">
        <f t="shared" ref="T93:T100" si="175">IF(K93=0,0,K93/R93)</f>
        <v>4</v>
      </c>
      <c r="U93" s="325">
        <f t="shared" ref="U93:U100" si="176">CEILING(T93,1)</f>
        <v>4</v>
      </c>
      <c r="V93" s="326">
        <v>120</v>
      </c>
      <c r="W93" s="44">
        <f t="shared" ref="W93:W100" si="177">U93*V93</f>
        <v>480</v>
      </c>
      <c r="X93" s="327">
        <f t="shared" ref="X93:X100" si="178">+(W93/60)/24</f>
        <v>0.333333333333333</v>
      </c>
      <c r="Y93" s="330">
        <f t="shared" ref="Y93:Y100" si="179">+X93+S93</f>
        <v>4.39130434782609</v>
      </c>
      <c r="Z93" s="4">
        <v>1</v>
      </c>
      <c r="AA93" s="25">
        <f t="shared" ref="AA93:AA100" si="180">Z93*S93</f>
        <v>4.05797101449276</v>
      </c>
      <c r="AB93" s="331">
        <f t="shared" ref="AB93:AB100" si="181">Y93*Z93</f>
        <v>4.39130434782609</v>
      </c>
      <c r="AC93" s="331">
        <f t="shared" ref="AC93:AC100" si="182">AB93*2</f>
        <v>8.78260869565219</v>
      </c>
      <c r="AD93" s="4">
        <f t="shared" ref="AD93:AD100" si="183">ROUND(AC93,0)</f>
        <v>9</v>
      </c>
    </row>
    <row r="94" s="270" customFormat="1" spans="1:30">
      <c r="A94" s="293"/>
      <c r="B94" s="4"/>
      <c r="C94" s="4" t="s">
        <v>198</v>
      </c>
      <c r="D94" s="289" t="s">
        <v>199</v>
      </c>
      <c r="E94" s="290" t="s">
        <v>202</v>
      </c>
      <c r="F94" s="9" t="s">
        <v>201</v>
      </c>
      <c r="G94" s="5" t="s">
        <v>35</v>
      </c>
      <c r="H94" s="306">
        <v>40</v>
      </c>
      <c r="I94" s="318">
        <f t="shared" si="166"/>
        <v>1035</v>
      </c>
      <c r="J94" s="25">
        <f t="shared" si="167"/>
        <v>2070</v>
      </c>
      <c r="K94" s="5">
        <v>8000</v>
      </c>
      <c r="L94" s="291">
        <f t="shared" si="168"/>
        <v>307.692307692308</v>
      </c>
      <c r="M94" s="291">
        <f t="shared" si="169"/>
        <v>923.076923076923</v>
      </c>
      <c r="N94" s="44">
        <f t="shared" si="170"/>
        <v>0.445930880713489</v>
      </c>
      <c r="O94" s="291">
        <f t="shared" si="171"/>
        <v>137.209501757997</v>
      </c>
      <c r="P94" s="291">
        <f t="shared" si="172"/>
        <v>1060.28642483492</v>
      </c>
      <c r="Q94" s="291">
        <f t="shared" si="107"/>
        <v>2000</v>
      </c>
      <c r="R94" s="291">
        <f t="shared" si="173"/>
        <v>2000</v>
      </c>
      <c r="S94" s="44">
        <f t="shared" si="174"/>
        <v>3.86473429951691</v>
      </c>
      <c r="T94" s="44">
        <f t="shared" si="175"/>
        <v>4</v>
      </c>
      <c r="U94" s="325">
        <f t="shared" si="176"/>
        <v>4</v>
      </c>
      <c r="V94" s="326">
        <v>120</v>
      </c>
      <c r="W94" s="44">
        <f t="shared" si="177"/>
        <v>480</v>
      </c>
      <c r="X94" s="327">
        <f t="shared" si="178"/>
        <v>0.333333333333333</v>
      </c>
      <c r="Y94" s="330">
        <f t="shared" si="179"/>
        <v>4.19806763285024</v>
      </c>
      <c r="Z94" s="4">
        <v>2</v>
      </c>
      <c r="AA94" s="25">
        <f t="shared" si="180"/>
        <v>7.72946859903382</v>
      </c>
      <c r="AB94" s="331">
        <f t="shared" si="181"/>
        <v>8.39613526570049</v>
      </c>
      <c r="AC94" s="331">
        <f t="shared" si="182"/>
        <v>16.792270531401</v>
      </c>
      <c r="AD94" s="4">
        <f t="shared" si="183"/>
        <v>17</v>
      </c>
    </row>
    <row r="95" s="270" customFormat="1" ht="42.75" spans="1:30">
      <c r="A95" s="293"/>
      <c r="B95" s="4"/>
      <c r="C95" s="4" t="s">
        <v>32</v>
      </c>
      <c r="D95" s="289" t="s">
        <v>203</v>
      </c>
      <c r="E95" s="290"/>
      <c r="F95" s="9" t="s">
        <v>34</v>
      </c>
      <c r="G95" s="5" t="s">
        <v>35</v>
      </c>
      <c r="H95" s="306">
        <v>45</v>
      </c>
      <c r="I95" s="318">
        <f t="shared" si="166"/>
        <v>920</v>
      </c>
      <c r="J95" s="25">
        <f t="shared" si="167"/>
        <v>1840</v>
      </c>
      <c r="K95" s="5">
        <v>1500</v>
      </c>
      <c r="L95" s="291">
        <f t="shared" si="168"/>
        <v>57.6923076923077</v>
      </c>
      <c r="M95" s="291">
        <f t="shared" si="169"/>
        <v>173.076923076923</v>
      </c>
      <c r="N95" s="44">
        <f t="shared" si="170"/>
        <v>0.0940635451505017</v>
      </c>
      <c r="O95" s="291">
        <f t="shared" si="171"/>
        <v>5.42674298945202</v>
      </c>
      <c r="P95" s="291">
        <f t="shared" si="172"/>
        <v>178.503666066375</v>
      </c>
      <c r="Q95" s="291">
        <f t="shared" si="107"/>
        <v>375</v>
      </c>
      <c r="R95" s="291">
        <f t="shared" si="173"/>
        <v>375</v>
      </c>
      <c r="S95" s="44">
        <f t="shared" si="174"/>
        <v>0.815217391304348</v>
      </c>
      <c r="T95" s="44">
        <f t="shared" si="175"/>
        <v>4</v>
      </c>
      <c r="U95" s="325">
        <f t="shared" si="176"/>
        <v>4</v>
      </c>
      <c r="V95" s="326">
        <v>120</v>
      </c>
      <c r="W95" s="44">
        <f t="shared" si="177"/>
        <v>480</v>
      </c>
      <c r="X95" s="327">
        <f t="shared" si="178"/>
        <v>0.333333333333333</v>
      </c>
      <c r="Y95" s="330">
        <f t="shared" si="179"/>
        <v>1.14855072463768</v>
      </c>
      <c r="Z95" s="4">
        <v>1</v>
      </c>
      <c r="AA95" s="25">
        <f t="shared" si="180"/>
        <v>0.815217391304348</v>
      </c>
      <c r="AB95" s="331">
        <f t="shared" si="181"/>
        <v>1.14855072463768</v>
      </c>
      <c r="AC95" s="331">
        <f t="shared" si="182"/>
        <v>2.29710144927536</v>
      </c>
      <c r="AD95" s="4">
        <f t="shared" si="183"/>
        <v>2</v>
      </c>
    </row>
    <row r="96" s="270" customFormat="1" ht="42.75" spans="1:30">
      <c r="A96" s="293"/>
      <c r="B96" s="4"/>
      <c r="C96" s="4" t="s">
        <v>32</v>
      </c>
      <c r="D96" s="289" t="s">
        <v>204</v>
      </c>
      <c r="E96" s="292"/>
      <c r="F96" s="9" t="s">
        <v>34</v>
      </c>
      <c r="G96" s="5" t="s">
        <v>35</v>
      </c>
      <c r="H96" s="306">
        <v>45</v>
      </c>
      <c r="I96" s="318">
        <f t="shared" si="166"/>
        <v>920</v>
      </c>
      <c r="J96" s="25">
        <f t="shared" si="167"/>
        <v>1840</v>
      </c>
      <c r="K96" s="5">
        <v>1500</v>
      </c>
      <c r="L96" s="291">
        <f t="shared" si="168"/>
        <v>57.6923076923077</v>
      </c>
      <c r="M96" s="291">
        <f t="shared" si="169"/>
        <v>173.076923076923</v>
      </c>
      <c r="N96" s="44">
        <f t="shared" si="170"/>
        <v>0.0940635451505017</v>
      </c>
      <c r="O96" s="291">
        <f t="shared" si="171"/>
        <v>5.42674298945202</v>
      </c>
      <c r="P96" s="291">
        <f t="shared" si="172"/>
        <v>178.503666066375</v>
      </c>
      <c r="Q96" s="291">
        <f t="shared" si="107"/>
        <v>375</v>
      </c>
      <c r="R96" s="291">
        <f t="shared" si="173"/>
        <v>375</v>
      </c>
      <c r="S96" s="44">
        <f t="shared" si="174"/>
        <v>0.815217391304348</v>
      </c>
      <c r="T96" s="44">
        <f t="shared" si="175"/>
        <v>4</v>
      </c>
      <c r="U96" s="325">
        <f t="shared" si="176"/>
        <v>4</v>
      </c>
      <c r="V96" s="326">
        <v>120</v>
      </c>
      <c r="W96" s="44">
        <f t="shared" si="177"/>
        <v>480</v>
      </c>
      <c r="X96" s="327">
        <f t="shared" si="178"/>
        <v>0.333333333333333</v>
      </c>
      <c r="Y96" s="330">
        <f t="shared" si="179"/>
        <v>1.14855072463768</v>
      </c>
      <c r="Z96" s="4">
        <v>1</v>
      </c>
      <c r="AA96" s="25">
        <f t="shared" si="180"/>
        <v>0.815217391304348</v>
      </c>
      <c r="AB96" s="331">
        <f t="shared" si="181"/>
        <v>1.14855072463768</v>
      </c>
      <c r="AC96" s="331">
        <f t="shared" si="182"/>
        <v>2.29710144927536</v>
      </c>
      <c r="AD96" s="4">
        <f t="shared" si="183"/>
        <v>2</v>
      </c>
    </row>
    <row r="97" s="270" customFormat="1" ht="42.75" spans="1:30">
      <c r="A97" s="293"/>
      <c r="B97" s="4"/>
      <c r="C97" s="4" t="s">
        <v>32</v>
      </c>
      <c r="D97" s="289" t="s">
        <v>203</v>
      </c>
      <c r="E97" s="290"/>
      <c r="F97" s="9" t="s">
        <v>34</v>
      </c>
      <c r="G97" s="5" t="s">
        <v>35</v>
      </c>
      <c r="H97" s="306">
        <v>45</v>
      </c>
      <c r="I97" s="318">
        <f t="shared" si="166"/>
        <v>920</v>
      </c>
      <c r="J97" s="25">
        <f t="shared" si="167"/>
        <v>1840</v>
      </c>
      <c r="K97" s="5">
        <v>1500</v>
      </c>
      <c r="L97" s="291">
        <f t="shared" si="168"/>
        <v>57.6923076923077</v>
      </c>
      <c r="M97" s="291">
        <f t="shared" si="169"/>
        <v>173.076923076923</v>
      </c>
      <c r="N97" s="44">
        <f t="shared" si="170"/>
        <v>0.0940635451505017</v>
      </c>
      <c r="O97" s="291">
        <f t="shared" si="171"/>
        <v>5.42674298945202</v>
      </c>
      <c r="P97" s="291">
        <f t="shared" si="172"/>
        <v>178.503666066375</v>
      </c>
      <c r="Q97" s="291">
        <f t="shared" si="107"/>
        <v>375</v>
      </c>
      <c r="R97" s="291">
        <f t="shared" si="173"/>
        <v>375</v>
      </c>
      <c r="S97" s="44">
        <f t="shared" si="174"/>
        <v>0.815217391304348</v>
      </c>
      <c r="T97" s="44">
        <f t="shared" si="175"/>
        <v>4</v>
      </c>
      <c r="U97" s="325">
        <f t="shared" si="176"/>
        <v>4</v>
      </c>
      <c r="V97" s="326">
        <v>120</v>
      </c>
      <c r="W97" s="44">
        <f t="shared" si="177"/>
        <v>480</v>
      </c>
      <c r="X97" s="327">
        <f t="shared" si="178"/>
        <v>0.333333333333333</v>
      </c>
      <c r="Y97" s="330">
        <f t="shared" si="179"/>
        <v>1.14855072463768</v>
      </c>
      <c r="Z97" s="4">
        <v>1</v>
      </c>
      <c r="AA97" s="25">
        <f t="shared" si="180"/>
        <v>0.815217391304348</v>
      </c>
      <c r="AB97" s="331">
        <f t="shared" si="181"/>
        <v>1.14855072463768</v>
      </c>
      <c r="AC97" s="331">
        <f t="shared" si="182"/>
        <v>2.29710144927536</v>
      </c>
      <c r="AD97" s="4">
        <f t="shared" si="183"/>
        <v>2</v>
      </c>
    </row>
    <row r="98" s="270" customFormat="1" ht="42.75" spans="1:30">
      <c r="A98" s="293"/>
      <c r="B98" s="4"/>
      <c r="C98" s="4" t="s">
        <v>32</v>
      </c>
      <c r="D98" s="289" t="s">
        <v>204</v>
      </c>
      <c r="E98" s="292"/>
      <c r="F98" s="9" t="s">
        <v>34</v>
      </c>
      <c r="G98" s="5" t="s">
        <v>35</v>
      </c>
      <c r="H98" s="306">
        <v>45</v>
      </c>
      <c r="I98" s="318">
        <f t="shared" si="166"/>
        <v>920</v>
      </c>
      <c r="J98" s="25">
        <f t="shared" si="167"/>
        <v>1840</v>
      </c>
      <c r="K98" s="5">
        <v>1500</v>
      </c>
      <c r="L98" s="291">
        <f t="shared" si="168"/>
        <v>57.6923076923077</v>
      </c>
      <c r="M98" s="291">
        <f t="shared" si="169"/>
        <v>173.076923076923</v>
      </c>
      <c r="N98" s="44">
        <f t="shared" si="170"/>
        <v>0.0940635451505017</v>
      </c>
      <c r="O98" s="291">
        <f t="shared" si="171"/>
        <v>5.42674298945202</v>
      </c>
      <c r="P98" s="291">
        <f t="shared" si="172"/>
        <v>178.503666066375</v>
      </c>
      <c r="Q98" s="291">
        <f t="shared" si="107"/>
        <v>375</v>
      </c>
      <c r="R98" s="291">
        <f t="shared" si="173"/>
        <v>375</v>
      </c>
      <c r="S98" s="44">
        <f t="shared" si="174"/>
        <v>0.815217391304348</v>
      </c>
      <c r="T98" s="44">
        <f t="shared" si="175"/>
        <v>4</v>
      </c>
      <c r="U98" s="325">
        <f t="shared" si="176"/>
        <v>4</v>
      </c>
      <c r="V98" s="326">
        <v>120</v>
      </c>
      <c r="W98" s="44">
        <f t="shared" si="177"/>
        <v>480</v>
      </c>
      <c r="X98" s="327">
        <f t="shared" si="178"/>
        <v>0.333333333333333</v>
      </c>
      <c r="Y98" s="330">
        <f t="shared" si="179"/>
        <v>1.14855072463768</v>
      </c>
      <c r="Z98" s="4">
        <v>1</v>
      </c>
      <c r="AA98" s="25">
        <f t="shared" si="180"/>
        <v>0.815217391304348</v>
      </c>
      <c r="AB98" s="331">
        <f t="shared" si="181"/>
        <v>1.14855072463768</v>
      </c>
      <c r="AC98" s="331">
        <f t="shared" si="182"/>
        <v>2.29710144927536</v>
      </c>
      <c r="AD98" s="4">
        <f t="shared" si="183"/>
        <v>2</v>
      </c>
    </row>
    <row r="99" s="270" customFormat="1" ht="28.5" spans="1:30">
      <c r="A99" s="293"/>
      <c r="B99" s="4"/>
      <c r="C99" s="4" t="s">
        <v>36</v>
      </c>
      <c r="D99" s="289" t="s">
        <v>205</v>
      </c>
      <c r="E99" s="292" t="s">
        <v>195</v>
      </c>
      <c r="F99" s="22"/>
      <c r="G99" s="5" t="s">
        <v>35</v>
      </c>
      <c r="H99" s="306">
        <v>50</v>
      </c>
      <c r="I99" s="318">
        <f t="shared" si="166"/>
        <v>828</v>
      </c>
      <c r="J99" s="25">
        <f t="shared" si="167"/>
        <v>1656</v>
      </c>
      <c r="K99" s="291">
        <v>9000</v>
      </c>
      <c r="L99" s="291">
        <f t="shared" si="168"/>
        <v>346.153846153846</v>
      </c>
      <c r="M99" s="291">
        <f t="shared" si="169"/>
        <v>1038.46153846154</v>
      </c>
      <c r="N99" s="44">
        <f t="shared" si="170"/>
        <v>0.627090301003344</v>
      </c>
      <c r="O99" s="291">
        <f t="shared" si="171"/>
        <v>217.069719578081</v>
      </c>
      <c r="P99" s="291">
        <f t="shared" si="172"/>
        <v>1255.53125803962</v>
      </c>
      <c r="Q99" s="291">
        <f t="shared" si="107"/>
        <v>2250</v>
      </c>
      <c r="R99" s="291">
        <f t="shared" si="173"/>
        <v>2250</v>
      </c>
      <c r="S99" s="44">
        <f t="shared" si="174"/>
        <v>5.43478260869565</v>
      </c>
      <c r="T99" s="44">
        <f t="shared" si="175"/>
        <v>4</v>
      </c>
      <c r="U99" s="325">
        <f t="shared" si="176"/>
        <v>4</v>
      </c>
      <c r="V99" s="326">
        <v>60</v>
      </c>
      <c r="W99" s="44">
        <f t="shared" si="177"/>
        <v>240</v>
      </c>
      <c r="X99" s="327">
        <f t="shared" si="178"/>
        <v>0.166666666666667</v>
      </c>
      <c r="Y99" s="330">
        <f t="shared" si="179"/>
        <v>5.60144927536232</v>
      </c>
      <c r="Z99" s="4">
        <v>1</v>
      </c>
      <c r="AA99" s="25">
        <f t="shared" si="180"/>
        <v>5.43478260869565</v>
      </c>
      <c r="AB99" s="331">
        <f t="shared" si="181"/>
        <v>5.60144927536232</v>
      </c>
      <c r="AC99" s="331">
        <f t="shared" si="182"/>
        <v>11.2028985507246</v>
      </c>
      <c r="AD99" s="4">
        <f t="shared" si="183"/>
        <v>11</v>
      </c>
    </row>
    <row r="100" s="270" customFormat="1" ht="33" spans="1:30">
      <c r="A100" s="293"/>
      <c r="B100" s="302"/>
      <c r="C100" s="4" t="s">
        <v>78</v>
      </c>
      <c r="D100" s="338" t="s">
        <v>206</v>
      </c>
      <c r="E100" s="338" t="s">
        <v>207</v>
      </c>
      <c r="F100" s="23"/>
      <c r="G100" s="310"/>
      <c r="H100" s="306">
        <v>40</v>
      </c>
      <c r="I100" s="318">
        <f t="shared" si="166"/>
        <v>1035</v>
      </c>
      <c r="J100" s="25">
        <f t="shared" si="167"/>
        <v>2070</v>
      </c>
      <c r="K100" s="5">
        <v>2000</v>
      </c>
      <c r="L100" s="291">
        <f t="shared" si="168"/>
        <v>76.9230769230769</v>
      </c>
      <c r="M100" s="291">
        <f t="shared" si="169"/>
        <v>230.769230769231</v>
      </c>
      <c r="N100" s="44">
        <f t="shared" si="170"/>
        <v>0.111482720178372</v>
      </c>
      <c r="O100" s="291">
        <f t="shared" si="171"/>
        <v>8.5755938598748</v>
      </c>
      <c r="P100" s="291">
        <f t="shared" si="172"/>
        <v>239.344824629106</v>
      </c>
      <c r="Q100" s="291">
        <f t="shared" si="107"/>
        <v>500</v>
      </c>
      <c r="R100" s="291">
        <f t="shared" si="173"/>
        <v>500</v>
      </c>
      <c r="S100" s="44">
        <f t="shared" si="174"/>
        <v>0.966183574879227</v>
      </c>
      <c r="T100" s="44">
        <f t="shared" si="175"/>
        <v>4</v>
      </c>
      <c r="U100" s="325">
        <f t="shared" si="176"/>
        <v>4</v>
      </c>
      <c r="V100" s="326">
        <v>120</v>
      </c>
      <c r="W100" s="44">
        <f t="shared" si="177"/>
        <v>480</v>
      </c>
      <c r="X100" s="327">
        <f t="shared" si="178"/>
        <v>0.333333333333333</v>
      </c>
      <c r="Y100" s="330">
        <f t="shared" si="179"/>
        <v>1.29951690821256</v>
      </c>
      <c r="Z100" s="4">
        <v>1</v>
      </c>
      <c r="AA100" s="25">
        <f t="shared" si="180"/>
        <v>0.966183574879227</v>
      </c>
      <c r="AB100" s="331">
        <f t="shared" si="181"/>
        <v>1.29951690821256</v>
      </c>
      <c r="AC100" s="331">
        <f t="shared" si="182"/>
        <v>2.59903381642512</v>
      </c>
      <c r="AD100" s="4">
        <f t="shared" si="183"/>
        <v>3</v>
      </c>
    </row>
    <row r="101" s="271" customFormat="1" spans="1:16384">
      <c r="A101" s="302"/>
      <c r="B101" s="294"/>
      <c r="C101" s="294"/>
      <c r="D101" s="295"/>
      <c r="E101" s="297"/>
      <c r="F101" s="19"/>
      <c r="G101" s="297"/>
      <c r="H101" s="294"/>
      <c r="I101" s="320"/>
      <c r="J101" s="319"/>
      <c r="K101" s="297"/>
      <c r="L101" s="291"/>
      <c r="M101" s="291"/>
      <c r="N101" s="321"/>
      <c r="O101" s="320"/>
      <c r="P101" s="320"/>
      <c r="Q101" s="291">
        <f t="shared" si="107"/>
        <v>0</v>
      </c>
      <c r="R101" s="320"/>
      <c r="S101" s="328">
        <f>SUM(S93:S100)</f>
        <v>17.5845410628019</v>
      </c>
      <c r="T101" s="328">
        <f t="shared" ref="T101:Y101" si="184">SUM(T93:T100)</f>
        <v>32</v>
      </c>
      <c r="U101" s="328">
        <f t="shared" si="184"/>
        <v>32</v>
      </c>
      <c r="V101" s="329">
        <f t="shared" si="184"/>
        <v>900</v>
      </c>
      <c r="W101" s="328">
        <f t="shared" si="184"/>
        <v>3600</v>
      </c>
      <c r="X101" s="328">
        <f t="shared" si="184"/>
        <v>2.5</v>
      </c>
      <c r="Y101" s="329">
        <f t="shared" si="184"/>
        <v>20.0845410628019</v>
      </c>
      <c r="Z101" s="332"/>
      <c r="AA101" s="319"/>
      <c r="AB101" s="322"/>
      <c r="AC101" s="322"/>
      <c r="AD101" s="4"/>
      <c r="AE101" s="333"/>
      <c r="AF101" s="333"/>
      <c r="AG101" s="333"/>
      <c r="AH101" s="333"/>
      <c r="AI101" s="333"/>
      <c r="AJ101" s="333"/>
      <c r="AK101" s="333"/>
      <c r="AL101" s="333"/>
      <c r="AM101" s="333"/>
      <c r="AN101" s="333"/>
      <c r="AO101" s="333"/>
      <c r="AP101" s="333"/>
      <c r="AQ101" s="333"/>
      <c r="AR101" s="333"/>
      <c r="AS101" s="333"/>
      <c r="AT101" s="333"/>
      <c r="AU101" s="333"/>
      <c r="AV101" s="333"/>
      <c r="AW101" s="333"/>
      <c r="AX101" s="333"/>
      <c r="AY101" s="333"/>
      <c r="AZ101" s="333"/>
      <c r="BA101" s="333"/>
      <c r="BB101" s="333"/>
      <c r="BC101" s="333"/>
      <c r="BD101" s="333"/>
      <c r="BE101" s="333"/>
      <c r="BF101" s="333"/>
      <c r="BG101" s="333"/>
      <c r="BH101" s="333"/>
      <c r="BI101" s="333"/>
      <c r="BJ101" s="333"/>
      <c r="BK101" s="333"/>
      <c r="BL101" s="333"/>
      <c r="BM101" s="333"/>
      <c r="BN101" s="333"/>
      <c r="BO101" s="333"/>
      <c r="BP101" s="333"/>
      <c r="BQ101" s="333"/>
      <c r="BR101" s="333"/>
      <c r="BS101" s="333"/>
      <c r="BT101" s="333"/>
      <c r="BU101" s="333"/>
      <c r="BV101" s="333"/>
      <c r="BW101" s="333"/>
      <c r="BX101" s="333"/>
      <c r="BY101" s="333"/>
      <c r="BZ101" s="333"/>
      <c r="CA101" s="333"/>
      <c r="CB101" s="333"/>
      <c r="CC101" s="333"/>
      <c r="CD101" s="333"/>
      <c r="CE101" s="333"/>
      <c r="CF101" s="333"/>
      <c r="CG101" s="333"/>
      <c r="CH101" s="333"/>
      <c r="CI101" s="333"/>
      <c r="CJ101" s="333"/>
      <c r="CK101" s="333"/>
      <c r="CL101" s="333"/>
      <c r="CM101" s="333"/>
      <c r="CN101" s="333"/>
      <c r="CO101" s="333"/>
      <c r="CP101" s="333"/>
      <c r="CQ101" s="333"/>
      <c r="CR101" s="333"/>
      <c r="CS101" s="333"/>
      <c r="CT101" s="333"/>
      <c r="CU101" s="333"/>
      <c r="CV101" s="333"/>
      <c r="CW101" s="333"/>
      <c r="CX101" s="333"/>
      <c r="CY101" s="333"/>
      <c r="CZ101" s="333"/>
      <c r="DA101" s="333"/>
      <c r="DB101" s="333"/>
      <c r="DC101" s="333"/>
      <c r="DD101" s="333"/>
      <c r="DE101" s="333"/>
      <c r="DF101" s="333"/>
      <c r="DG101" s="333"/>
      <c r="DH101" s="333"/>
      <c r="DI101" s="333"/>
      <c r="DJ101" s="333"/>
      <c r="DK101" s="333"/>
      <c r="DL101" s="333"/>
      <c r="DM101" s="333"/>
      <c r="DN101" s="333"/>
      <c r="DO101" s="333"/>
      <c r="DP101" s="333"/>
      <c r="DQ101" s="333"/>
      <c r="DR101" s="333"/>
      <c r="DS101" s="333"/>
      <c r="DT101" s="333"/>
      <c r="DU101" s="333"/>
      <c r="DV101" s="333"/>
      <c r="DW101" s="333"/>
      <c r="DX101" s="333"/>
      <c r="DY101" s="333"/>
      <c r="DZ101" s="333"/>
      <c r="EA101" s="333"/>
      <c r="EB101" s="333"/>
      <c r="EC101" s="333"/>
      <c r="ED101" s="333"/>
      <c r="EE101" s="333"/>
      <c r="EF101" s="333"/>
      <c r="EG101" s="333"/>
      <c r="EH101" s="333"/>
      <c r="EI101" s="333"/>
      <c r="EJ101" s="333"/>
      <c r="EK101" s="333"/>
      <c r="EL101" s="333"/>
      <c r="EM101" s="333"/>
      <c r="EN101" s="333"/>
      <c r="EO101" s="333"/>
      <c r="EP101" s="333"/>
      <c r="EQ101" s="333"/>
      <c r="ER101" s="333"/>
      <c r="ES101" s="333"/>
      <c r="ET101" s="333"/>
      <c r="EU101" s="333"/>
      <c r="EV101" s="333"/>
      <c r="EW101" s="333"/>
      <c r="EX101" s="333"/>
      <c r="EY101" s="333"/>
      <c r="EZ101" s="333"/>
      <c r="FA101" s="333"/>
      <c r="FB101" s="333"/>
      <c r="FC101" s="333"/>
      <c r="FD101" s="333"/>
      <c r="FE101" s="333"/>
      <c r="FF101" s="333"/>
      <c r="FG101" s="333"/>
      <c r="FH101" s="333"/>
      <c r="FI101" s="333"/>
      <c r="FJ101" s="333"/>
      <c r="FK101" s="333"/>
      <c r="FL101" s="333"/>
      <c r="FM101" s="333"/>
      <c r="FN101" s="333"/>
      <c r="FO101" s="333"/>
      <c r="FP101" s="333"/>
      <c r="FQ101" s="333"/>
      <c r="FR101" s="333"/>
      <c r="FS101" s="333"/>
      <c r="FT101" s="333"/>
      <c r="FU101" s="333"/>
      <c r="FV101" s="333"/>
      <c r="FW101" s="333"/>
      <c r="FX101" s="333"/>
      <c r="FY101" s="333"/>
      <c r="FZ101" s="333"/>
      <c r="GA101" s="333"/>
      <c r="GB101" s="333"/>
      <c r="GC101" s="333"/>
      <c r="GD101" s="333"/>
      <c r="GE101" s="333"/>
      <c r="GF101" s="333"/>
      <c r="GG101" s="333"/>
      <c r="GH101" s="333"/>
      <c r="GI101" s="333"/>
      <c r="GJ101" s="333"/>
      <c r="GK101" s="333"/>
      <c r="GL101" s="333"/>
      <c r="GM101" s="333"/>
      <c r="GN101" s="333"/>
      <c r="GO101" s="333"/>
      <c r="GP101" s="333"/>
      <c r="GQ101" s="333"/>
      <c r="GR101" s="333"/>
      <c r="GS101" s="333"/>
      <c r="GT101" s="333"/>
      <c r="GU101" s="333"/>
      <c r="GV101" s="333"/>
      <c r="GW101" s="333"/>
      <c r="GX101" s="333"/>
      <c r="GY101" s="333"/>
      <c r="GZ101" s="333"/>
      <c r="HA101" s="333"/>
      <c r="HB101" s="333"/>
      <c r="HC101" s="333"/>
      <c r="HD101" s="333"/>
      <c r="HE101" s="333"/>
      <c r="HF101" s="333"/>
      <c r="HG101" s="333"/>
      <c r="HH101" s="333"/>
      <c r="HI101" s="333"/>
      <c r="HJ101" s="333"/>
      <c r="HK101" s="333"/>
      <c r="HL101" s="333"/>
      <c r="HM101" s="333"/>
      <c r="HN101" s="333"/>
      <c r="HO101" s="333"/>
      <c r="HP101" s="333"/>
      <c r="HQ101" s="333"/>
      <c r="HR101" s="333"/>
      <c r="HS101" s="333"/>
      <c r="HT101" s="333"/>
      <c r="HU101" s="333"/>
      <c r="HV101" s="333"/>
      <c r="HW101" s="333"/>
      <c r="HX101" s="333"/>
      <c r="HY101" s="333"/>
      <c r="HZ101" s="333"/>
      <c r="IA101" s="333"/>
      <c r="IB101" s="333"/>
      <c r="IC101" s="333"/>
      <c r="ID101" s="333"/>
      <c r="IE101" s="333"/>
      <c r="IF101" s="333"/>
      <c r="IG101" s="333"/>
      <c r="IH101" s="333"/>
      <c r="II101" s="333"/>
      <c r="IJ101" s="333"/>
      <c r="IK101" s="333"/>
      <c r="IL101" s="333"/>
      <c r="IM101" s="333"/>
      <c r="IN101" s="333"/>
      <c r="IO101" s="333"/>
      <c r="IP101" s="333"/>
      <c r="IQ101" s="333"/>
      <c r="IR101" s="333"/>
      <c r="IS101" s="333"/>
      <c r="IT101" s="333"/>
      <c r="IU101" s="333"/>
      <c r="IV101" s="333"/>
      <c r="IW101" s="333"/>
      <c r="IX101" s="333"/>
      <c r="IY101" s="333"/>
      <c r="IZ101" s="333"/>
      <c r="JA101" s="333"/>
      <c r="JB101" s="333"/>
      <c r="JC101" s="333"/>
      <c r="JD101" s="333"/>
      <c r="JE101" s="333"/>
      <c r="JF101" s="333"/>
      <c r="JG101" s="333"/>
      <c r="JH101" s="333"/>
      <c r="JI101" s="333"/>
      <c r="JJ101" s="333"/>
      <c r="JK101" s="333"/>
      <c r="JL101" s="333"/>
      <c r="JM101" s="333"/>
      <c r="JN101" s="333"/>
      <c r="JO101" s="333"/>
      <c r="JP101" s="333"/>
      <c r="JQ101" s="333"/>
      <c r="JR101" s="333"/>
      <c r="JS101" s="333"/>
      <c r="JT101" s="333"/>
      <c r="JU101" s="333"/>
      <c r="JV101" s="333"/>
      <c r="JW101" s="333"/>
      <c r="JX101" s="333"/>
      <c r="JY101" s="333"/>
      <c r="JZ101" s="333"/>
      <c r="KA101" s="333"/>
      <c r="KB101" s="333"/>
      <c r="KC101" s="333"/>
      <c r="KD101" s="333"/>
      <c r="KE101" s="333"/>
      <c r="KF101" s="333"/>
      <c r="KG101" s="333"/>
      <c r="KH101" s="333"/>
      <c r="KI101" s="333"/>
      <c r="KJ101" s="333"/>
      <c r="KK101" s="333"/>
      <c r="KL101" s="333"/>
      <c r="KM101" s="333"/>
      <c r="KN101" s="333"/>
      <c r="KO101" s="333"/>
      <c r="KP101" s="333"/>
      <c r="KQ101" s="333"/>
      <c r="KR101" s="333"/>
      <c r="KS101" s="333"/>
      <c r="KT101" s="333"/>
      <c r="KU101" s="333"/>
      <c r="KV101" s="333"/>
      <c r="KW101" s="333"/>
      <c r="KX101" s="333"/>
      <c r="KY101" s="333"/>
      <c r="KZ101" s="333"/>
      <c r="LA101" s="333"/>
      <c r="LB101" s="333"/>
      <c r="LC101" s="333"/>
      <c r="LD101" s="333"/>
      <c r="LE101" s="333"/>
      <c r="LF101" s="333"/>
      <c r="LG101" s="333"/>
      <c r="LH101" s="333"/>
      <c r="LI101" s="333"/>
      <c r="LJ101" s="333"/>
      <c r="LK101" s="333"/>
      <c r="LL101" s="333"/>
      <c r="LM101" s="333"/>
      <c r="LN101" s="333"/>
      <c r="LO101" s="333"/>
      <c r="LP101" s="333"/>
      <c r="LQ101" s="333"/>
      <c r="LR101" s="333"/>
      <c r="LS101" s="333"/>
      <c r="LT101" s="333"/>
      <c r="LU101" s="333"/>
      <c r="LV101" s="333"/>
      <c r="LW101" s="333"/>
      <c r="LX101" s="333"/>
      <c r="LY101" s="333"/>
      <c r="LZ101" s="333"/>
      <c r="MA101" s="333"/>
      <c r="MB101" s="333"/>
      <c r="MC101" s="333"/>
      <c r="MD101" s="333"/>
      <c r="ME101" s="333"/>
      <c r="MF101" s="333"/>
      <c r="MG101" s="333"/>
      <c r="MH101" s="333"/>
      <c r="MI101" s="333"/>
      <c r="MJ101" s="333"/>
      <c r="MK101" s="333"/>
      <c r="ML101" s="333"/>
      <c r="MM101" s="333"/>
      <c r="MN101" s="333"/>
      <c r="MO101" s="333"/>
      <c r="MP101" s="333"/>
      <c r="MQ101" s="333"/>
      <c r="MR101" s="333"/>
      <c r="MS101" s="333"/>
      <c r="MT101" s="333"/>
      <c r="MU101" s="333"/>
      <c r="MV101" s="333"/>
      <c r="MW101" s="333"/>
      <c r="MX101" s="333"/>
      <c r="MY101" s="333"/>
      <c r="MZ101" s="333"/>
      <c r="NA101" s="333"/>
      <c r="NB101" s="333"/>
      <c r="NC101" s="333"/>
      <c r="ND101" s="333"/>
      <c r="NE101" s="333"/>
      <c r="NF101" s="333"/>
      <c r="NG101" s="333"/>
      <c r="NH101" s="333"/>
      <c r="NI101" s="333"/>
      <c r="NJ101" s="333"/>
      <c r="NK101" s="333"/>
      <c r="NL101" s="333"/>
      <c r="NM101" s="333"/>
      <c r="NN101" s="333"/>
      <c r="NO101" s="333"/>
      <c r="NP101" s="333"/>
      <c r="NQ101" s="333"/>
      <c r="NR101" s="333"/>
      <c r="NS101" s="333"/>
      <c r="NT101" s="333"/>
      <c r="NU101" s="333"/>
      <c r="NV101" s="333"/>
      <c r="NW101" s="333"/>
      <c r="NX101" s="333"/>
      <c r="NY101" s="333"/>
      <c r="NZ101" s="333"/>
      <c r="OA101" s="333"/>
      <c r="OB101" s="333"/>
      <c r="OC101" s="333"/>
      <c r="OD101" s="333"/>
      <c r="OE101" s="333"/>
      <c r="OF101" s="333"/>
      <c r="OG101" s="333"/>
      <c r="OH101" s="333"/>
      <c r="OI101" s="333"/>
      <c r="OJ101" s="333"/>
      <c r="OK101" s="333"/>
      <c r="OL101" s="333"/>
      <c r="OM101" s="333"/>
      <c r="ON101" s="333"/>
      <c r="OO101" s="333"/>
      <c r="OP101" s="333"/>
      <c r="OQ101" s="333"/>
      <c r="OR101" s="333"/>
      <c r="OS101" s="333"/>
      <c r="OT101" s="333"/>
      <c r="OU101" s="333"/>
      <c r="OV101" s="333"/>
      <c r="OW101" s="333"/>
      <c r="OX101" s="333"/>
      <c r="OY101" s="333"/>
      <c r="OZ101" s="333"/>
      <c r="PA101" s="333"/>
      <c r="PB101" s="333"/>
      <c r="PC101" s="333"/>
      <c r="PD101" s="333"/>
      <c r="PE101" s="333"/>
      <c r="PF101" s="333"/>
      <c r="PG101" s="333"/>
      <c r="PH101" s="333"/>
      <c r="PI101" s="333"/>
      <c r="PJ101" s="333"/>
      <c r="PK101" s="333"/>
      <c r="PL101" s="333"/>
      <c r="PM101" s="333"/>
      <c r="PN101" s="333"/>
      <c r="PO101" s="333"/>
      <c r="PP101" s="333"/>
      <c r="PQ101" s="333"/>
      <c r="PR101" s="333"/>
      <c r="PS101" s="333"/>
      <c r="PT101" s="333"/>
      <c r="PU101" s="333"/>
      <c r="PV101" s="333"/>
      <c r="PW101" s="333"/>
      <c r="PX101" s="333"/>
      <c r="PY101" s="333"/>
      <c r="PZ101" s="333"/>
      <c r="QA101" s="333"/>
      <c r="QB101" s="333"/>
      <c r="QC101" s="333"/>
      <c r="QD101" s="333"/>
      <c r="QE101" s="333"/>
      <c r="QF101" s="333"/>
      <c r="QG101" s="333"/>
      <c r="QH101" s="333"/>
      <c r="QI101" s="333"/>
      <c r="QJ101" s="333"/>
      <c r="QK101" s="333"/>
      <c r="QL101" s="333"/>
      <c r="QM101" s="333"/>
      <c r="QN101" s="333"/>
      <c r="QO101" s="333"/>
      <c r="QP101" s="333"/>
      <c r="QQ101" s="333"/>
      <c r="QR101" s="333"/>
      <c r="QS101" s="333"/>
      <c r="QT101" s="333"/>
      <c r="QU101" s="333"/>
      <c r="QV101" s="333"/>
      <c r="QW101" s="333"/>
      <c r="QX101" s="333"/>
      <c r="QY101" s="333"/>
      <c r="QZ101" s="333"/>
      <c r="RA101" s="333"/>
      <c r="RB101" s="333"/>
      <c r="RC101" s="333"/>
      <c r="RD101" s="333"/>
      <c r="RE101" s="333"/>
      <c r="RF101" s="333"/>
      <c r="RG101" s="333"/>
      <c r="RH101" s="333"/>
      <c r="RI101" s="333"/>
      <c r="RJ101" s="333"/>
      <c r="RK101" s="333"/>
      <c r="RL101" s="333"/>
      <c r="RM101" s="333"/>
      <c r="RN101" s="333"/>
      <c r="RO101" s="333"/>
      <c r="RP101" s="333"/>
      <c r="RQ101" s="333"/>
      <c r="RR101" s="333"/>
      <c r="RS101" s="333"/>
      <c r="RT101" s="333"/>
      <c r="RU101" s="333"/>
      <c r="RV101" s="333"/>
      <c r="RW101" s="333"/>
      <c r="RX101" s="333"/>
      <c r="RY101" s="333"/>
      <c r="RZ101" s="333"/>
      <c r="SA101" s="333"/>
      <c r="SB101" s="333"/>
      <c r="SC101" s="333"/>
      <c r="SD101" s="333"/>
      <c r="SE101" s="333"/>
      <c r="SF101" s="333"/>
      <c r="SG101" s="333"/>
      <c r="SH101" s="333"/>
      <c r="SI101" s="333"/>
      <c r="SJ101" s="333"/>
      <c r="SK101" s="333"/>
      <c r="SL101" s="333"/>
      <c r="SM101" s="333"/>
      <c r="SN101" s="333"/>
      <c r="SO101" s="333"/>
      <c r="SP101" s="333"/>
      <c r="SQ101" s="333"/>
      <c r="SR101" s="333"/>
      <c r="SS101" s="333"/>
      <c r="ST101" s="333"/>
      <c r="SU101" s="333"/>
      <c r="SV101" s="333"/>
      <c r="SW101" s="333"/>
      <c r="SX101" s="333"/>
      <c r="SY101" s="333"/>
      <c r="SZ101" s="333"/>
      <c r="TA101" s="333"/>
      <c r="TB101" s="333"/>
      <c r="TC101" s="333"/>
      <c r="TD101" s="333"/>
      <c r="TE101" s="333"/>
      <c r="TF101" s="333"/>
      <c r="TG101" s="333"/>
      <c r="TH101" s="333"/>
      <c r="TI101" s="333"/>
      <c r="TJ101" s="333"/>
      <c r="TK101" s="333"/>
      <c r="TL101" s="333"/>
      <c r="TM101" s="333"/>
      <c r="TN101" s="333"/>
      <c r="TO101" s="333"/>
      <c r="TP101" s="333"/>
      <c r="TQ101" s="333"/>
      <c r="TR101" s="333"/>
      <c r="TS101" s="333"/>
      <c r="TT101" s="333"/>
      <c r="TU101" s="333"/>
      <c r="TV101" s="333"/>
      <c r="TW101" s="333"/>
      <c r="TX101" s="333"/>
      <c r="TY101" s="333"/>
      <c r="TZ101" s="333"/>
      <c r="UA101" s="333"/>
      <c r="UB101" s="333"/>
      <c r="UC101" s="333"/>
      <c r="UD101" s="333"/>
      <c r="UE101" s="333"/>
      <c r="UF101" s="333"/>
      <c r="UG101" s="333"/>
      <c r="UH101" s="333"/>
      <c r="UI101" s="333"/>
      <c r="UJ101" s="333"/>
      <c r="UK101" s="333"/>
      <c r="UL101" s="333"/>
      <c r="UM101" s="333"/>
      <c r="UN101" s="333"/>
      <c r="UO101" s="333"/>
      <c r="UP101" s="333"/>
      <c r="UQ101" s="333"/>
      <c r="UR101" s="333"/>
      <c r="US101" s="333"/>
      <c r="UT101" s="333"/>
      <c r="UU101" s="333"/>
      <c r="UV101" s="333"/>
      <c r="UW101" s="333"/>
      <c r="UX101" s="333"/>
      <c r="UY101" s="333"/>
      <c r="UZ101" s="333"/>
      <c r="VA101" s="333"/>
      <c r="VB101" s="333"/>
      <c r="VC101" s="333"/>
      <c r="VD101" s="333"/>
      <c r="VE101" s="333"/>
      <c r="VF101" s="333"/>
      <c r="VG101" s="333"/>
      <c r="VH101" s="333"/>
      <c r="VI101" s="333"/>
      <c r="VJ101" s="333"/>
      <c r="VK101" s="333"/>
      <c r="VL101" s="333"/>
      <c r="VM101" s="333"/>
      <c r="VN101" s="333"/>
      <c r="VO101" s="333"/>
      <c r="VP101" s="333"/>
      <c r="VQ101" s="333"/>
      <c r="VR101" s="333"/>
      <c r="VS101" s="333"/>
      <c r="VT101" s="333"/>
      <c r="VU101" s="333"/>
      <c r="VV101" s="333"/>
      <c r="VW101" s="333"/>
      <c r="VX101" s="333"/>
      <c r="VY101" s="333"/>
      <c r="VZ101" s="333"/>
      <c r="WA101" s="333"/>
      <c r="WB101" s="333"/>
      <c r="WC101" s="333"/>
      <c r="WD101" s="333"/>
      <c r="WE101" s="333"/>
      <c r="WF101" s="333"/>
      <c r="WG101" s="333"/>
      <c r="WH101" s="333"/>
      <c r="WI101" s="333"/>
      <c r="WJ101" s="333"/>
      <c r="WK101" s="333"/>
      <c r="WL101" s="333"/>
      <c r="WM101" s="333"/>
      <c r="WN101" s="333"/>
      <c r="WO101" s="333"/>
      <c r="WP101" s="333"/>
      <c r="WQ101" s="333"/>
      <c r="WR101" s="333"/>
      <c r="WS101" s="333"/>
      <c r="WT101" s="333"/>
      <c r="WU101" s="333"/>
      <c r="WV101" s="333"/>
      <c r="WW101" s="333"/>
      <c r="WX101" s="333"/>
      <c r="WY101" s="333"/>
      <c r="WZ101" s="333"/>
      <c r="XA101" s="333"/>
      <c r="XB101" s="333"/>
      <c r="XC101" s="333"/>
      <c r="XD101" s="333"/>
      <c r="XE101" s="333"/>
      <c r="XF101" s="333"/>
      <c r="XG101" s="333"/>
      <c r="XH101" s="333"/>
      <c r="XI101" s="333"/>
      <c r="XJ101" s="333"/>
      <c r="XK101" s="333"/>
      <c r="XL101" s="333"/>
      <c r="XM101" s="333"/>
      <c r="XN101" s="333"/>
      <c r="XO101" s="333"/>
      <c r="XP101" s="333"/>
      <c r="XQ101" s="333"/>
      <c r="XR101" s="333"/>
      <c r="XS101" s="333"/>
      <c r="XT101" s="333"/>
      <c r="XU101" s="333"/>
      <c r="XV101" s="333"/>
      <c r="XW101" s="333"/>
      <c r="XX101" s="333"/>
      <c r="XY101" s="333"/>
      <c r="XZ101" s="333"/>
      <c r="YA101" s="333"/>
      <c r="YB101" s="333"/>
      <c r="YC101" s="333"/>
      <c r="YD101" s="333"/>
      <c r="YE101" s="333"/>
      <c r="YF101" s="333"/>
      <c r="YG101" s="333"/>
      <c r="YH101" s="333"/>
      <c r="YI101" s="333"/>
      <c r="YJ101" s="333"/>
      <c r="YK101" s="333"/>
      <c r="YL101" s="333"/>
      <c r="YM101" s="333"/>
      <c r="YN101" s="333"/>
      <c r="YO101" s="333"/>
      <c r="YP101" s="333"/>
      <c r="YQ101" s="333"/>
      <c r="YR101" s="333"/>
      <c r="YS101" s="333"/>
      <c r="YT101" s="333"/>
      <c r="YU101" s="333"/>
      <c r="YV101" s="333"/>
      <c r="YW101" s="333"/>
      <c r="YX101" s="333"/>
      <c r="YY101" s="333"/>
      <c r="YZ101" s="333"/>
      <c r="ZA101" s="333"/>
      <c r="ZB101" s="333"/>
      <c r="ZC101" s="333"/>
      <c r="ZD101" s="333"/>
      <c r="ZE101" s="333"/>
      <c r="ZF101" s="333"/>
      <c r="ZG101" s="333"/>
      <c r="ZH101" s="333"/>
      <c r="ZI101" s="333"/>
      <c r="ZJ101" s="333"/>
      <c r="ZK101" s="333"/>
      <c r="ZL101" s="333"/>
      <c r="ZM101" s="333"/>
      <c r="ZN101" s="333"/>
      <c r="ZO101" s="333"/>
      <c r="ZP101" s="333"/>
      <c r="ZQ101" s="333"/>
      <c r="ZR101" s="333"/>
      <c r="ZS101" s="333"/>
      <c r="ZT101" s="333"/>
      <c r="ZU101" s="333"/>
      <c r="ZV101" s="333"/>
      <c r="ZW101" s="333"/>
      <c r="ZX101" s="333"/>
      <c r="ZY101" s="333"/>
      <c r="ZZ101" s="333"/>
      <c r="AAA101" s="333"/>
      <c r="AAB101" s="333"/>
      <c r="AAC101" s="333"/>
      <c r="AAD101" s="333"/>
      <c r="AAE101" s="333"/>
      <c r="AAF101" s="333"/>
      <c r="AAG101" s="333"/>
      <c r="AAH101" s="333"/>
      <c r="AAI101" s="333"/>
      <c r="AAJ101" s="333"/>
      <c r="AAK101" s="333"/>
      <c r="AAL101" s="333"/>
      <c r="AAM101" s="333"/>
      <c r="AAN101" s="333"/>
      <c r="AAO101" s="333"/>
      <c r="AAP101" s="333"/>
      <c r="AAQ101" s="333"/>
      <c r="AAR101" s="333"/>
      <c r="AAS101" s="333"/>
      <c r="AAT101" s="333"/>
      <c r="AAU101" s="333"/>
      <c r="AAV101" s="333"/>
      <c r="AAW101" s="333"/>
      <c r="AAX101" s="333"/>
      <c r="AAY101" s="333"/>
      <c r="AAZ101" s="333"/>
      <c r="ABA101" s="333"/>
      <c r="ABB101" s="333"/>
      <c r="ABC101" s="333"/>
      <c r="ABD101" s="333"/>
      <c r="ABE101" s="333"/>
      <c r="ABF101" s="333"/>
      <c r="ABG101" s="333"/>
      <c r="ABH101" s="333"/>
      <c r="ABI101" s="333"/>
      <c r="ABJ101" s="333"/>
      <c r="ABK101" s="333"/>
      <c r="ABL101" s="333"/>
      <c r="ABM101" s="333"/>
      <c r="ABN101" s="333"/>
      <c r="ABO101" s="333"/>
      <c r="ABP101" s="333"/>
      <c r="ABQ101" s="333"/>
      <c r="ABR101" s="333"/>
      <c r="ABS101" s="333"/>
      <c r="ABT101" s="333"/>
      <c r="ABU101" s="333"/>
      <c r="ABV101" s="333"/>
      <c r="ABW101" s="333"/>
      <c r="ABX101" s="333"/>
      <c r="ABY101" s="333"/>
      <c r="ABZ101" s="333"/>
      <c r="ACA101" s="333"/>
      <c r="ACB101" s="333"/>
      <c r="ACC101" s="333"/>
      <c r="ACD101" s="333"/>
      <c r="ACE101" s="333"/>
      <c r="ACF101" s="333"/>
      <c r="ACG101" s="333"/>
      <c r="ACH101" s="333"/>
      <c r="ACI101" s="333"/>
      <c r="ACJ101" s="333"/>
      <c r="ACK101" s="333"/>
      <c r="ACL101" s="333"/>
      <c r="ACM101" s="333"/>
      <c r="ACN101" s="333"/>
      <c r="ACO101" s="333"/>
      <c r="ACP101" s="333"/>
      <c r="ACQ101" s="333"/>
      <c r="ACR101" s="333"/>
      <c r="ACS101" s="333"/>
      <c r="ACT101" s="333"/>
      <c r="ACU101" s="333"/>
      <c r="ACV101" s="333"/>
      <c r="ACW101" s="333"/>
      <c r="ACX101" s="333"/>
      <c r="ACY101" s="333"/>
      <c r="ACZ101" s="333"/>
      <c r="ADA101" s="333"/>
      <c r="ADB101" s="333"/>
      <c r="ADC101" s="333"/>
      <c r="ADD101" s="333"/>
      <c r="ADE101" s="333"/>
      <c r="ADF101" s="333"/>
      <c r="ADG101" s="333"/>
      <c r="ADH101" s="333"/>
      <c r="ADI101" s="333"/>
      <c r="ADJ101" s="333"/>
      <c r="ADK101" s="333"/>
      <c r="ADL101" s="333"/>
      <c r="ADM101" s="333"/>
      <c r="ADN101" s="333"/>
      <c r="ADO101" s="333"/>
      <c r="ADP101" s="333"/>
      <c r="ADQ101" s="333"/>
      <c r="ADR101" s="333"/>
      <c r="ADS101" s="333"/>
      <c r="ADT101" s="333"/>
      <c r="ADU101" s="333"/>
      <c r="ADV101" s="333"/>
      <c r="ADW101" s="333"/>
      <c r="ADX101" s="333"/>
      <c r="ADY101" s="333"/>
      <c r="ADZ101" s="333"/>
      <c r="AEA101" s="333"/>
      <c r="AEB101" s="333"/>
      <c r="AEC101" s="333"/>
      <c r="AED101" s="333"/>
      <c r="AEE101" s="333"/>
      <c r="AEF101" s="333"/>
      <c r="AEG101" s="333"/>
      <c r="AEH101" s="333"/>
      <c r="AEI101" s="333"/>
      <c r="AEJ101" s="333"/>
      <c r="AEK101" s="333"/>
      <c r="AEL101" s="333"/>
      <c r="AEM101" s="333"/>
      <c r="AEN101" s="333"/>
      <c r="AEO101" s="333"/>
      <c r="AEP101" s="333"/>
      <c r="AEQ101" s="333"/>
      <c r="AER101" s="333"/>
      <c r="AES101" s="333"/>
      <c r="AET101" s="333"/>
      <c r="AEU101" s="333"/>
      <c r="AEV101" s="333"/>
      <c r="AEW101" s="333"/>
      <c r="AEX101" s="333"/>
      <c r="AEY101" s="333"/>
      <c r="AEZ101" s="333"/>
      <c r="AFA101" s="333"/>
      <c r="AFB101" s="333"/>
      <c r="AFC101" s="333"/>
      <c r="AFD101" s="333"/>
      <c r="AFE101" s="333"/>
      <c r="AFF101" s="333"/>
      <c r="AFG101" s="333"/>
      <c r="AFH101" s="333"/>
      <c r="AFI101" s="333"/>
      <c r="AFJ101" s="333"/>
      <c r="AFK101" s="333"/>
      <c r="AFL101" s="333"/>
      <c r="AFM101" s="333"/>
      <c r="AFN101" s="333"/>
      <c r="AFO101" s="333"/>
      <c r="AFP101" s="333"/>
      <c r="AFQ101" s="333"/>
      <c r="AFR101" s="333"/>
      <c r="AFS101" s="333"/>
      <c r="AFT101" s="333"/>
      <c r="AFU101" s="333"/>
      <c r="AFV101" s="333"/>
      <c r="AFW101" s="333"/>
      <c r="AFX101" s="333"/>
      <c r="AFY101" s="333"/>
      <c r="AFZ101" s="333"/>
      <c r="AGA101" s="333"/>
      <c r="AGB101" s="333"/>
      <c r="AGC101" s="333"/>
      <c r="AGD101" s="333"/>
      <c r="AGE101" s="333"/>
      <c r="AGF101" s="333"/>
      <c r="AGG101" s="333"/>
      <c r="AGH101" s="333"/>
      <c r="AGI101" s="333"/>
      <c r="AGJ101" s="333"/>
      <c r="AGK101" s="333"/>
      <c r="AGL101" s="333"/>
      <c r="AGM101" s="333"/>
      <c r="AGN101" s="333"/>
      <c r="AGO101" s="333"/>
      <c r="AGP101" s="333"/>
      <c r="AGQ101" s="333"/>
      <c r="AGR101" s="333"/>
      <c r="AGS101" s="333"/>
      <c r="AGT101" s="333"/>
      <c r="AGU101" s="333"/>
      <c r="AGV101" s="333"/>
      <c r="AGW101" s="333"/>
      <c r="AGX101" s="333"/>
      <c r="AGY101" s="333"/>
      <c r="AGZ101" s="333"/>
      <c r="AHA101" s="333"/>
      <c r="AHB101" s="333"/>
      <c r="AHC101" s="333"/>
      <c r="AHD101" s="333"/>
      <c r="AHE101" s="333"/>
      <c r="AHF101" s="333"/>
      <c r="AHG101" s="333"/>
      <c r="AHH101" s="333"/>
      <c r="AHI101" s="333"/>
      <c r="AHJ101" s="333"/>
      <c r="AHK101" s="333"/>
      <c r="AHL101" s="333"/>
      <c r="AHM101" s="333"/>
      <c r="AHN101" s="333"/>
      <c r="AHO101" s="333"/>
      <c r="AHP101" s="333"/>
      <c r="AHQ101" s="333"/>
      <c r="AHR101" s="333"/>
      <c r="AHS101" s="333"/>
      <c r="AHT101" s="333"/>
      <c r="AHU101" s="333"/>
      <c r="AHV101" s="333"/>
      <c r="AHW101" s="333"/>
      <c r="AHX101" s="333"/>
      <c r="AHY101" s="333"/>
      <c r="AHZ101" s="333"/>
      <c r="AIA101" s="333"/>
      <c r="AIB101" s="333"/>
      <c r="AIC101" s="333"/>
      <c r="AID101" s="333"/>
      <c r="AIE101" s="333"/>
      <c r="AIF101" s="333"/>
      <c r="AIG101" s="333"/>
      <c r="AIH101" s="333"/>
      <c r="AII101" s="333"/>
      <c r="AIJ101" s="333"/>
      <c r="AIK101" s="333"/>
      <c r="AIL101" s="333"/>
      <c r="AIM101" s="333"/>
      <c r="AIN101" s="333"/>
      <c r="AIO101" s="333"/>
      <c r="AIP101" s="333"/>
      <c r="AIQ101" s="333"/>
      <c r="AIR101" s="333"/>
      <c r="AIS101" s="333"/>
      <c r="AIT101" s="333"/>
      <c r="AIU101" s="333"/>
      <c r="AIV101" s="333"/>
      <c r="AIW101" s="333"/>
      <c r="AIX101" s="333"/>
      <c r="AIY101" s="333"/>
      <c r="AIZ101" s="333"/>
      <c r="AJA101" s="333"/>
      <c r="AJB101" s="333"/>
      <c r="AJC101" s="333"/>
      <c r="AJD101" s="333"/>
      <c r="AJE101" s="333"/>
      <c r="AJF101" s="333"/>
      <c r="AJG101" s="333"/>
      <c r="AJH101" s="333"/>
      <c r="AJI101" s="333"/>
      <c r="AJJ101" s="333"/>
      <c r="AJK101" s="333"/>
      <c r="AJL101" s="333"/>
      <c r="AJM101" s="333"/>
      <c r="AJN101" s="333"/>
      <c r="AJO101" s="333"/>
      <c r="AJP101" s="333"/>
      <c r="AJQ101" s="333"/>
      <c r="AJR101" s="333"/>
      <c r="AJS101" s="333"/>
      <c r="AJT101" s="333"/>
      <c r="AJU101" s="333"/>
      <c r="AJV101" s="333"/>
      <c r="AJW101" s="333"/>
      <c r="AJX101" s="333"/>
      <c r="AJY101" s="333"/>
      <c r="AJZ101" s="333"/>
      <c r="AKA101" s="333"/>
      <c r="AKB101" s="333"/>
      <c r="AKC101" s="333"/>
      <c r="AKD101" s="333"/>
      <c r="AKE101" s="333"/>
      <c r="AKF101" s="333"/>
      <c r="AKG101" s="333"/>
      <c r="AKH101" s="333"/>
      <c r="AKI101" s="333"/>
      <c r="AKJ101" s="333"/>
      <c r="AKK101" s="333"/>
      <c r="AKL101" s="333"/>
      <c r="AKM101" s="333"/>
      <c r="AKN101" s="333"/>
      <c r="AKO101" s="333"/>
      <c r="AKP101" s="333"/>
      <c r="AKQ101" s="333"/>
      <c r="AKR101" s="333"/>
      <c r="AKS101" s="333"/>
      <c r="AKT101" s="333"/>
      <c r="AKU101" s="333"/>
      <c r="AKV101" s="333"/>
      <c r="AKW101" s="333"/>
      <c r="AKX101" s="333"/>
      <c r="AKY101" s="333"/>
      <c r="AKZ101" s="333"/>
      <c r="ALA101" s="333"/>
      <c r="ALB101" s="333"/>
      <c r="ALC101" s="333"/>
      <c r="ALD101" s="333"/>
      <c r="ALE101" s="333"/>
      <c r="ALF101" s="333"/>
      <c r="ALG101" s="333"/>
      <c r="ALH101" s="333"/>
      <c r="ALI101" s="333"/>
      <c r="ALJ101" s="333"/>
      <c r="ALK101" s="333"/>
      <c r="ALL101" s="333"/>
      <c r="ALM101" s="333"/>
      <c r="ALN101" s="333"/>
      <c r="ALO101" s="333"/>
      <c r="ALP101" s="333"/>
      <c r="ALQ101" s="333"/>
      <c r="ALR101" s="333"/>
      <c r="ALS101" s="333"/>
      <c r="ALT101" s="333"/>
      <c r="ALU101" s="333"/>
      <c r="ALV101" s="333"/>
      <c r="ALW101" s="333"/>
      <c r="ALX101" s="333"/>
      <c r="ALY101" s="333"/>
      <c r="ALZ101" s="333"/>
      <c r="AMA101" s="333"/>
      <c r="AMB101" s="333"/>
      <c r="AMC101" s="333"/>
      <c r="AMD101" s="333"/>
      <c r="AME101" s="333"/>
      <c r="AMF101" s="333"/>
      <c r="AMG101" s="333"/>
      <c r="AMH101" s="333"/>
      <c r="AMI101" s="333"/>
      <c r="AMJ101" s="333"/>
      <c r="AMK101" s="333"/>
      <c r="AML101" s="333"/>
      <c r="AMM101" s="333"/>
      <c r="AMN101" s="333"/>
      <c r="AMO101" s="333"/>
      <c r="AMP101" s="333"/>
      <c r="AMQ101" s="333"/>
      <c r="AMR101" s="333"/>
      <c r="AMS101" s="333"/>
      <c r="AMT101" s="333"/>
      <c r="AMU101" s="333"/>
      <c r="AMV101" s="333"/>
      <c r="AMW101" s="333"/>
      <c r="AMX101" s="333"/>
      <c r="AMY101" s="333"/>
      <c r="AMZ101" s="333"/>
      <c r="ANA101" s="333"/>
      <c r="ANB101" s="333"/>
      <c r="ANC101" s="333"/>
      <c r="AND101" s="333"/>
      <c r="ANE101" s="333"/>
      <c r="ANF101" s="333"/>
      <c r="ANG101" s="333"/>
      <c r="ANH101" s="333"/>
      <c r="ANI101" s="333"/>
      <c r="ANJ101" s="333"/>
      <c r="ANK101" s="333"/>
      <c r="ANL101" s="333"/>
      <c r="ANM101" s="333"/>
      <c r="ANN101" s="333"/>
      <c r="ANO101" s="333"/>
      <c r="ANP101" s="333"/>
      <c r="ANQ101" s="333"/>
      <c r="ANR101" s="333"/>
      <c r="ANS101" s="333"/>
      <c r="ANT101" s="333"/>
      <c r="ANU101" s="333"/>
      <c r="ANV101" s="333"/>
      <c r="ANW101" s="333"/>
      <c r="ANX101" s="333"/>
      <c r="ANY101" s="333"/>
      <c r="ANZ101" s="333"/>
      <c r="AOA101" s="333"/>
      <c r="AOB101" s="333"/>
      <c r="AOC101" s="333"/>
      <c r="AOD101" s="333"/>
      <c r="AOE101" s="333"/>
      <c r="AOF101" s="333"/>
      <c r="AOG101" s="333"/>
      <c r="AOH101" s="333"/>
      <c r="AOI101" s="333"/>
      <c r="AOJ101" s="333"/>
      <c r="AOK101" s="333"/>
      <c r="AOL101" s="333"/>
      <c r="AOM101" s="333"/>
      <c r="AON101" s="333"/>
      <c r="AOO101" s="333"/>
      <c r="AOP101" s="333"/>
      <c r="AOQ101" s="333"/>
      <c r="AOR101" s="333"/>
      <c r="AOS101" s="333"/>
      <c r="AOT101" s="333"/>
      <c r="AOU101" s="333"/>
      <c r="AOV101" s="333"/>
      <c r="AOW101" s="333"/>
      <c r="AOX101" s="333"/>
      <c r="AOY101" s="333"/>
      <c r="AOZ101" s="333"/>
      <c r="APA101" s="333"/>
      <c r="APB101" s="333"/>
      <c r="APC101" s="333"/>
      <c r="APD101" s="333"/>
      <c r="APE101" s="333"/>
      <c r="APF101" s="333"/>
      <c r="APG101" s="333"/>
      <c r="APH101" s="333"/>
      <c r="API101" s="333"/>
      <c r="APJ101" s="333"/>
      <c r="APK101" s="333"/>
      <c r="APL101" s="333"/>
      <c r="APM101" s="333"/>
      <c r="APN101" s="333"/>
      <c r="APO101" s="333"/>
      <c r="APP101" s="333"/>
      <c r="APQ101" s="333"/>
      <c r="APR101" s="333"/>
      <c r="APS101" s="333"/>
      <c r="APT101" s="333"/>
      <c r="APU101" s="333"/>
      <c r="APV101" s="333"/>
      <c r="APW101" s="333"/>
      <c r="APX101" s="333"/>
      <c r="APY101" s="333"/>
      <c r="APZ101" s="333"/>
      <c r="AQA101" s="333"/>
      <c r="AQB101" s="333"/>
      <c r="AQC101" s="333"/>
      <c r="AQD101" s="333"/>
      <c r="AQE101" s="333"/>
      <c r="AQF101" s="333"/>
      <c r="AQG101" s="333"/>
      <c r="AQH101" s="333"/>
      <c r="AQI101" s="333"/>
      <c r="AQJ101" s="333"/>
      <c r="AQK101" s="333"/>
      <c r="AQL101" s="333"/>
      <c r="AQM101" s="333"/>
      <c r="AQN101" s="333"/>
      <c r="AQO101" s="333"/>
      <c r="AQP101" s="333"/>
      <c r="AQQ101" s="333"/>
      <c r="AQR101" s="333"/>
      <c r="AQS101" s="333"/>
      <c r="AQT101" s="333"/>
      <c r="AQU101" s="333"/>
      <c r="AQV101" s="333"/>
      <c r="AQW101" s="333"/>
      <c r="AQX101" s="333"/>
      <c r="AQY101" s="333"/>
      <c r="AQZ101" s="333"/>
      <c r="ARA101" s="333"/>
      <c r="ARB101" s="333"/>
      <c r="ARC101" s="333"/>
      <c r="ARD101" s="333"/>
      <c r="ARE101" s="333"/>
      <c r="ARF101" s="333"/>
      <c r="ARG101" s="333"/>
      <c r="ARH101" s="333"/>
      <c r="ARI101" s="333"/>
      <c r="ARJ101" s="333"/>
      <c r="ARK101" s="333"/>
      <c r="ARL101" s="333"/>
      <c r="ARM101" s="333"/>
      <c r="ARN101" s="333"/>
      <c r="ARO101" s="333"/>
      <c r="ARP101" s="333"/>
      <c r="ARQ101" s="333"/>
      <c r="ARR101" s="333"/>
      <c r="ARS101" s="333"/>
      <c r="ART101" s="333"/>
      <c r="ARU101" s="333"/>
      <c r="ARV101" s="333"/>
      <c r="ARW101" s="333"/>
      <c r="ARX101" s="333"/>
      <c r="ARY101" s="333"/>
      <c r="ARZ101" s="333"/>
      <c r="ASA101" s="333"/>
      <c r="ASB101" s="333"/>
      <c r="ASC101" s="333"/>
      <c r="ASD101" s="333"/>
      <c r="ASE101" s="333"/>
      <c r="ASF101" s="333"/>
      <c r="ASG101" s="333"/>
      <c r="ASH101" s="333"/>
      <c r="ASI101" s="333"/>
      <c r="ASJ101" s="333"/>
      <c r="ASK101" s="333"/>
      <c r="ASL101" s="333"/>
      <c r="ASM101" s="333"/>
      <c r="ASN101" s="333"/>
      <c r="ASO101" s="333"/>
      <c r="ASP101" s="333"/>
      <c r="ASQ101" s="333"/>
      <c r="ASR101" s="333"/>
      <c r="ASS101" s="333"/>
      <c r="AST101" s="333"/>
      <c r="ASU101" s="333"/>
      <c r="ASV101" s="333"/>
      <c r="ASW101" s="333"/>
      <c r="ASX101" s="333"/>
      <c r="ASY101" s="333"/>
      <c r="ASZ101" s="333"/>
      <c r="ATA101" s="333"/>
      <c r="ATB101" s="333"/>
      <c r="ATC101" s="333"/>
      <c r="ATD101" s="333"/>
      <c r="ATE101" s="333"/>
      <c r="ATF101" s="333"/>
      <c r="ATG101" s="333"/>
      <c r="ATH101" s="333"/>
      <c r="ATI101" s="333"/>
      <c r="ATJ101" s="333"/>
      <c r="ATK101" s="333"/>
      <c r="ATL101" s="333"/>
      <c r="ATM101" s="333"/>
      <c r="ATN101" s="333"/>
      <c r="ATO101" s="333"/>
      <c r="ATP101" s="333"/>
      <c r="ATQ101" s="333"/>
      <c r="ATR101" s="333"/>
      <c r="ATS101" s="333"/>
      <c r="ATT101" s="333"/>
      <c r="ATU101" s="333"/>
      <c r="ATV101" s="333"/>
      <c r="ATW101" s="333"/>
      <c r="ATX101" s="333"/>
      <c r="ATY101" s="333"/>
      <c r="ATZ101" s="333"/>
      <c r="AUA101" s="333"/>
      <c r="AUB101" s="333"/>
      <c r="AUC101" s="333"/>
      <c r="AUD101" s="333"/>
      <c r="AUE101" s="333"/>
      <c r="AUF101" s="333"/>
      <c r="AUG101" s="333"/>
      <c r="AUH101" s="333"/>
      <c r="AUI101" s="333"/>
      <c r="AUJ101" s="333"/>
      <c r="AUK101" s="333"/>
      <c r="AUL101" s="333"/>
      <c r="AUM101" s="333"/>
      <c r="AUN101" s="333"/>
      <c r="AUO101" s="333"/>
      <c r="AUP101" s="333"/>
      <c r="AUQ101" s="333"/>
      <c r="AUR101" s="333"/>
      <c r="AUS101" s="333"/>
      <c r="AUT101" s="333"/>
      <c r="AUU101" s="333"/>
      <c r="AUV101" s="333"/>
      <c r="AUW101" s="333"/>
      <c r="AUX101" s="333"/>
      <c r="AUY101" s="333"/>
      <c r="AUZ101" s="333"/>
      <c r="AVA101" s="333"/>
      <c r="AVB101" s="333"/>
      <c r="AVC101" s="333"/>
      <c r="AVD101" s="333"/>
      <c r="AVE101" s="333"/>
      <c r="AVF101" s="333"/>
      <c r="AVG101" s="333"/>
      <c r="AVH101" s="333"/>
      <c r="AVI101" s="333"/>
      <c r="AVJ101" s="333"/>
      <c r="AVK101" s="333"/>
      <c r="AVL101" s="333"/>
      <c r="AVM101" s="333"/>
      <c r="AVN101" s="333"/>
      <c r="AVO101" s="333"/>
      <c r="AVP101" s="333"/>
      <c r="AVQ101" s="333"/>
      <c r="AVR101" s="333"/>
      <c r="AVS101" s="333"/>
      <c r="AVT101" s="333"/>
      <c r="AVU101" s="333"/>
      <c r="AVV101" s="333"/>
      <c r="AVW101" s="333"/>
      <c r="AVX101" s="333"/>
      <c r="AVY101" s="333"/>
      <c r="AVZ101" s="333"/>
      <c r="AWA101" s="333"/>
      <c r="AWB101" s="333"/>
      <c r="AWC101" s="333"/>
      <c r="AWD101" s="333"/>
      <c r="AWE101" s="333"/>
      <c r="AWF101" s="333"/>
      <c r="AWG101" s="333"/>
      <c r="AWH101" s="333"/>
      <c r="AWI101" s="333"/>
      <c r="AWJ101" s="333"/>
      <c r="AWK101" s="333"/>
      <c r="AWL101" s="333"/>
      <c r="AWM101" s="333"/>
      <c r="AWN101" s="333"/>
      <c r="AWO101" s="333"/>
      <c r="AWP101" s="333"/>
      <c r="AWQ101" s="333"/>
      <c r="AWR101" s="333"/>
      <c r="AWS101" s="333"/>
      <c r="AWT101" s="333"/>
      <c r="AWU101" s="333"/>
      <c r="AWV101" s="333"/>
      <c r="AWW101" s="333"/>
      <c r="AWX101" s="333"/>
      <c r="AWY101" s="333"/>
      <c r="AWZ101" s="333"/>
      <c r="AXA101" s="333"/>
      <c r="AXB101" s="333"/>
      <c r="AXC101" s="333"/>
      <c r="AXD101" s="333"/>
      <c r="AXE101" s="333"/>
      <c r="AXF101" s="333"/>
      <c r="AXG101" s="333"/>
      <c r="AXH101" s="333"/>
      <c r="AXI101" s="333"/>
      <c r="AXJ101" s="333"/>
      <c r="AXK101" s="333"/>
      <c r="AXL101" s="333"/>
      <c r="AXM101" s="333"/>
      <c r="AXN101" s="333"/>
      <c r="AXO101" s="333"/>
      <c r="AXP101" s="333"/>
      <c r="AXQ101" s="333"/>
      <c r="AXR101" s="333"/>
      <c r="AXS101" s="333"/>
      <c r="AXT101" s="333"/>
      <c r="AXU101" s="333"/>
      <c r="AXV101" s="333"/>
      <c r="AXW101" s="333"/>
      <c r="AXX101" s="333"/>
      <c r="AXY101" s="333"/>
      <c r="AXZ101" s="333"/>
      <c r="AYA101" s="333"/>
      <c r="AYB101" s="333"/>
      <c r="AYC101" s="333"/>
      <c r="AYD101" s="333"/>
      <c r="AYE101" s="333"/>
      <c r="AYF101" s="333"/>
      <c r="AYG101" s="333"/>
      <c r="AYH101" s="333"/>
      <c r="AYI101" s="333"/>
      <c r="AYJ101" s="333"/>
      <c r="AYK101" s="333"/>
      <c r="AYL101" s="333"/>
      <c r="AYM101" s="333"/>
      <c r="AYN101" s="333"/>
      <c r="AYO101" s="333"/>
      <c r="AYP101" s="333"/>
      <c r="AYQ101" s="333"/>
      <c r="AYR101" s="333"/>
      <c r="AYS101" s="333"/>
      <c r="AYT101" s="333"/>
      <c r="AYU101" s="333"/>
      <c r="AYV101" s="333"/>
      <c r="AYW101" s="333"/>
      <c r="AYX101" s="333"/>
      <c r="AYY101" s="333"/>
      <c r="AYZ101" s="333"/>
      <c r="AZA101" s="333"/>
      <c r="AZB101" s="333"/>
      <c r="AZC101" s="333"/>
      <c r="AZD101" s="333"/>
      <c r="AZE101" s="333"/>
      <c r="AZF101" s="333"/>
      <c r="AZG101" s="333"/>
      <c r="AZH101" s="333"/>
      <c r="AZI101" s="333"/>
      <c r="AZJ101" s="333"/>
      <c r="AZK101" s="333"/>
      <c r="AZL101" s="333"/>
      <c r="AZM101" s="333"/>
      <c r="AZN101" s="333"/>
      <c r="AZO101" s="333"/>
      <c r="AZP101" s="333"/>
      <c r="AZQ101" s="333"/>
      <c r="AZR101" s="333"/>
      <c r="AZS101" s="333"/>
      <c r="AZT101" s="333"/>
      <c r="AZU101" s="333"/>
      <c r="AZV101" s="333"/>
      <c r="AZW101" s="333"/>
      <c r="AZX101" s="333"/>
      <c r="AZY101" s="333"/>
      <c r="AZZ101" s="333"/>
      <c r="BAA101" s="333"/>
      <c r="BAB101" s="333"/>
      <c r="BAC101" s="333"/>
      <c r="BAD101" s="333"/>
      <c r="BAE101" s="333"/>
      <c r="BAF101" s="333"/>
      <c r="BAG101" s="333"/>
      <c r="BAH101" s="333"/>
      <c r="BAI101" s="333"/>
      <c r="BAJ101" s="333"/>
      <c r="BAK101" s="333"/>
      <c r="BAL101" s="333"/>
      <c r="BAM101" s="333"/>
      <c r="BAN101" s="333"/>
      <c r="BAO101" s="333"/>
      <c r="BAP101" s="333"/>
      <c r="BAQ101" s="333"/>
      <c r="BAR101" s="333"/>
      <c r="BAS101" s="333"/>
      <c r="BAT101" s="333"/>
      <c r="BAU101" s="333"/>
      <c r="BAV101" s="333"/>
      <c r="BAW101" s="333"/>
      <c r="BAX101" s="333"/>
      <c r="BAY101" s="333"/>
      <c r="BAZ101" s="333"/>
      <c r="BBA101" s="333"/>
      <c r="BBB101" s="333"/>
      <c r="BBC101" s="333"/>
      <c r="BBD101" s="333"/>
      <c r="BBE101" s="333"/>
      <c r="BBF101" s="333"/>
      <c r="BBG101" s="333"/>
      <c r="BBH101" s="333"/>
      <c r="BBI101" s="333"/>
      <c r="BBJ101" s="333"/>
      <c r="BBK101" s="333"/>
      <c r="BBL101" s="333"/>
      <c r="BBM101" s="333"/>
      <c r="BBN101" s="333"/>
      <c r="BBO101" s="333"/>
      <c r="BBP101" s="333"/>
      <c r="BBQ101" s="333"/>
      <c r="BBR101" s="333"/>
      <c r="BBS101" s="333"/>
      <c r="BBT101" s="333"/>
      <c r="BBU101" s="333"/>
      <c r="BBV101" s="333"/>
      <c r="BBW101" s="333"/>
      <c r="BBX101" s="333"/>
      <c r="BBY101" s="333"/>
      <c r="BBZ101" s="333"/>
      <c r="BCA101" s="333"/>
      <c r="BCB101" s="333"/>
      <c r="BCC101" s="333"/>
      <c r="BCD101" s="333"/>
      <c r="BCE101" s="333"/>
      <c r="BCF101" s="333"/>
      <c r="BCG101" s="333"/>
      <c r="BCH101" s="333"/>
      <c r="BCI101" s="333"/>
      <c r="BCJ101" s="333"/>
      <c r="BCK101" s="333"/>
      <c r="BCL101" s="333"/>
      <c r="BCM101" s="333"/>
      <c r="BCN101" s="333"/>
      <c r="BCO101" s="333"/>
      <c r="BCP101" s="333"/>
      <c r="BCQ101" s="333"/>
      <c r="BCR101" s="333"/>
      <c r="BCS101" s="333"/>
      <c r="BCT101" s="333"/>
      <c r="BCU101" s="333"/>
      <c r="BCV101" s="333"/>
      <c r="BCW101" s="333"/>
      <c r="BCX101" s="333"/>
      <c r="BCY101" s="333"/>
      <c r="BCZ101" s="333"/>
      <c r="BDA101" s="333"/>
      <c r="BDB101" s="333"/>
      <c r="BDC101" s="333"/>
      <c r="BDD101" s="333"/>
      <c r="BDE101" s="333"/>
      <c r="BDF101" s="333"/>
      <c r="BDG101" s="333"/>
      <c r="BDH101" s="333"/>
      <c r="BDI101" s="333"/>
      <c r="BDJ101" s="333"/>
      <c r="BDK101" s="333"/>
      <c r="BDL101" s="333"/>
      <c r="BDM101" s="333"/>
      <c r="BDN101" s="333"/>
      <c r="BDO101" s="333"/>
      <c r="BDP101" s="333"/>
      <c r="BDQ101" s="333"/>
      <c r="BDR101" s="333"/>
      <c r="BDS101" s="333"/>
      <c r="BDT101" s="333"/>
      <c r="BDU101" s="333"/>
      <c r="BDV101" s="333"/>
      <c r="BDW101" s="333"/>
      <c r="BDX101" s="333"/>
      <c r="BDY101" s="333"/>
      <c r="BDZ101" s="333"/>
      <c r="BEA101" s="333"/>
      <c r="BEB101" s="333"/>
      <c r="BEC101" s="333"/>
      <c r="BED101" s="333"/>
      <c r="BEE101" s="333"/>
      <c r="BEF101" s="333"/>
      <c r="BEG101" s="333"/>
      <c r="BEH101" s="333"/>
      <c r="BEI101" s="333"/>
      <c r="BEJ101" s="333"/>
      <c r="BEK101" s="333"/>
      <c r="BEL101" s="333"/>
      <c r="BEM101" s="333"/>
      <c r="BEN101" s="333"/>
      <c r="BEO101" s="333"/>
      <c r="BEP101" s="333"/>
      <c r="BEQ101" s="333"/>
      <c r="BER101" s="333"/>
      <c r="BES101" s="333"/>
      <c r="BET101" s="333"/>
      <c r="BEU101" s="333"/>
      <c r="BEV101" s="333"/>
      <c r="BEW101" s="333"/>
      <c r="BEX101" s="333"/>
      <c r="BEY101" s="333"/>
      <c r="BEZ101" s="333"/>
      <c r="BFA101" s="333"/>
      <c r="BFB101" s="333"/>
      <c r="BFC101" s="333"/>
      <c r="BFD101" s="333"/>
      <c r="BFE101" s="333"/>
      <c r="BFF101" s="333"/>
      <c r="BFG101" s="333"/>
      <c r="BFH101" s="333"/>
      <c r="BFI101" s="333"/>
      <c r="BFJ101" s="333"/>
      <c r="BFK101" s="333"/>
      <c r="BFL101" s="333"/>
      <c r="BFM101" s="333"/>
      <c r="BFN101" s="333"/>
      <c r="BFO101" s="333"/>
      <c r="BFP101" s="333"/>
      <c r="BFQ101" s="333"/>
      <c r="BFR101" s="333"/>
      <c r="BFS101" s="333"/>
      <c r="BFT101" s="333"/>
      <c r="BFU101" s="333"/>
      <c r="BFV101" s="333"/>
      <c r="BFW101" s="333"/>
      <c r="BFX101" s="333"/>
      <c r="BFY101" s="333"/>
      <c r="BFZ101" s="333"/>
      <c r="BGA101" s="333"/>
      <c r="BGB101" s="333"/>
      <c r="BGC101" s="333"/>
      <c r="BGD101" s="333"/>
      <c r="BGE101" s="333"/>
      <c r="BGF101" s="333"/>
      <c r="BGG101" s="333"/>
      <c r="BGH101" s="333"/>
      <c r="BGI101" s="333"/>
      <c r="BGJ101" s="333"/>
      <c r="BGK101" s="333"/>
      <c r="BGL101" s="333"/>
      <c r="BGM101" s="333"/>
      <c r="BGN101" s="333"/>
      <c r="BGO101" s="333"/>
      <c r="BGP101" s="333"/>
      <c r="BGQ101" s="333"/>
      <c r="BGR101" s="333"/>
      <c r="BGS101" s="333"/>
      <c r="BGT101" s="333"/>
      <c r="BGU101" s="333"/>
      <c r="BGV101" s="333"/>
      <c r="BGW101" s="333"/>
      <c r="BGX101" s="333"/>
      <c r="BGY101" s="333"/>
      <c r="BGZ101" s="333"/>
      <c r="BHA101" s="333"/>
      <c r="BHB101" s="333"/>
      <c r="BHC101" s="333"/>
      <c r="BHD101" s="333"/>
      <c r="BHE101" s="333"/>
      <c r="BHF101" s="333"/>
      <c r="BHG101" s="333"/>
      <c r="BHH101" s="333"/>
      <c r="BHI101" s="333"/>
      <c r="BHJ101" s="333"/>
      <c r="BHK101" s="333"/>
      <c r="BHL101" s="333"/>
      <c r="BHM101" s="333"/>
      <c r="BHN101" s="333"/>
      <c r="BHO101" s="333"/>
      <c r="BHP101" s="333"/>
      <c r="BHQ101" s="333"/>
      <c r="BHR101" s="333"/>
      <c r="BHS101" s="333"/>
      <c r="BHT101" s="333"/>
      <c r="BHU101" s="333"/>
      <c r="BHV101" s="333"/>
      <c r="BHW101" s="333"/>
      <c r="BHX101" s="333"/>
      <c r="BHY101" s="333"/>
      <c r="BHZ101" s="333"/>
      <c r="BIA101" s="333"/>
      <c r="BIB101" s="333"/>
      <c r="BIC101" s="333"/>
      <c r="BID101" s="333"/>
      <c r="BIE101" s="333"/>
      <c r="BIF101" s="333"/>
      <c r="BIG101" s="333"/>
      <c r="BIH101" s="333"/>
      <c r="BII101" s="333"/>
      <c r="BIJ101" s="333"/>
      <c r="BIK101" s="333"/>
      <c r="BIL101" s="333"/>
      <c r="BIM101" s="333"/>
      <c r="BIN101" s="333"/>
      <c r="BIO101" s="333"/>
      <c r="BIP101" s="333"/>
      <c r="BIQ101" s="333"/>
      <c r="BIR101" s="333"/>
      <c r="BIS101" s="333"/>
      <c r="BIT101" s="333"/>
      <c r="BIU101" s="333"/>
      <c r="BIV101" s="333"/>
      <c r="BIW101" s="333"/>
      <c r="BIX101" s="333"/>
      <c r="BIY101" s="333"/>
      <c r="BIZ101" s="333"/>
      <c r="BJA101" s="333"/>
      <c r="BJB101" s="333"/>
      <c r="BJC101" s="333"/>
      <c r="BJD101" s="333"/>
      <c r="BJE101" s="333"/>
      <c r="BJF101" s="333"/>
      <c r="BJG101" s="333"/>
      <c r="BJH101" s="333"/>
      <c r="BJI101" s="333"/>
      <c r="BJJ101" s="333"/>
      <c r="BJK101" s="333"/>
      <c r="BJL101" s="333"/>
      <c r="BJM101" s="333"/>
      <c r="BJN101" s="333"/>
      <c r="BJO101" s="333"/>
      <c r="BJP101" s="333"/>
      <c r="BJQ101" s="333"/>
      <c r="BJR101" s="333"/>
      <c r="BJS101" s="333"/>
      <c r="BJT101" s="333"/>
      <c r="BJU101" s="333"/>
      <c r="BJV101" s="333"/>
      <c r="BJW101" s="333"/>
      <c r="BJX101" s="333"/>
      <c r="BJY101" s="333"/>
      <c r="BJZ101" s="333"/>
      <c r="BKA101" s="333"/>
      <c r="BKB101" s="333"/>
      <c r="BKC101" s="333"/>
      <c r="BKD101" s="333"/>
      <c r="BKE101" s="333"/>
      <c r="BKF101" s="333"/>
      <c r="BKG101" s="333"/>
      <c r="BKH101" s="333"/>
      <c r="BKI101" s="333"/>
      <c r="BKJ101" s="333"/>
      <c r="BKK101" s="333"/>
      <c r="BKL101" s="333"/>
      <c r="BKM101" s="333"/>
      <c r="BKN101" s="333"/>
      <c r="BKO101" s="333"/>
      <c r="BKP101" s="333"/>
      <c r="BKQ101" s="333"/>
      <c r="BKR101" s="333"/>
      <c r="BKS101" s="333"/>
      <c r="BKT101" s="333"/>
      <c r="BKU101" s="333"/>
      <c r="BKV101" s="333"/>
      <c r="BKW101" s="333"/>
      <c r="BKX101" s="333"/>
      <c r="BKY101" s="333"/>
      <c r="BKZ101" s="333"/>
      <c r="BLA101" s="333"/>
      <c r="BLB101" s="333"/>
      <c r="BLC101" s="333"/>
      <c r="BLD101" s="333"/>
      <c r="BLE101" s="333"/>
      <c r="BLF101" s="333"/>
      <c r="BLG101" s="333"/>
      <c r="BLH101" s="333"/>
      <c r="BLI101" s="333"/>
      <c r="BLJ101" s="333"/>
      <c r="BLK101" s="333"/>
      <c r="BLL101" s="333"/>
      <c r="BLM101" s="333"/>
      <c r="BLN101" s="333"/>
      <c r="BLO101" s="333"/>
      <c r="BLP101" s="333"/>
      <c r="BLQ101" s="333"/>
      <c r="BLR101" s="333"/>
      <c r="BLS101" s="333"/>
      <c r="BLT101" s="333"/>
      <c r="BLU101" s="333"/>
      <c r="BLV101" s="333"/>
      <c r="BLW101" s="333"/>
      <c r="BLX101" s="333"/>
      <c r="BLY101" s="333"/>
      <c r="BLZ101" s="333"/>
      <c r="BMA101" s="333"/>
      <c r="BMB101" s="333"/>
      <c r="BMC101" s="333"/>
      <c r="BMD101" s="333"/>
      <c r="BME101" s="333"/>
      <c r="BMF101" s="333"/>
      <c r="BMG101" s="333"/>
      <c r="BMH101" s="333"/>
      <c r="BMI101" s="333"/>
      <c r="BMJ101" s="333"/>
      <c r="BMK101" s="333"/>
      <c r="BML101" s="333"/>
      <c r="BMM101" s="333"/>
      <c r="BMN101" s="333"/>
      <c r="BMO101" s="333"/>
      <c r="BMP101" s="333"/>
      <c r="BMQ101" s="333"/>
      <c r="BMR101" s="333"/>
      <c r="BMS101" s="333"/>
      <c r="BMT101" s="333"/>
      <c r="BMU101" s="333"/>
      <c r="BMV101" s="333"/>
      <c r="BMW101" s="333"/>
      <c r="BMX101" s="333"/>
      <c r="BMY101" s="333"/>
      <c r="BMZ101" s="333"/>
      <c r="BNA101" s="333"/>
      <c r="BNB101" s="333"/>
      <c r="BNC101" s="333"/>
      <c r="BND101" s="333"/>
      <c r="BNE101" s="333"/>
      <c r="BNF101" s="333"/>
      <c r="BNG101" s="333"/>
      <c r="BNH101" s="333"/>
      <c r="BNI101" s="333"/>
      <c r="BNJ101" s="333"/>
      <c r="BNK101" s="333"/>
      <c r="BNL101" s="333"/>
      <c r="BNM101" s="333"/>
      <c r="BNN101" s="333"/>
      <c r="BNO101" s="333"/>
      <c r="BNP101" s="333"/>
      <c r="BNQ101" s="333"/>
      <c r="BNR101" s="333"/>
      <c r="BNS101" s="333"/>
      <c r="BNT101" s="333"/>
      <c r="BNU101" s="333"/>
      <c r="BNV101" s="333"/>
      <c r="BNW101" s="333"/>
      <c r="BNX101" s="333"/>
      <c r="BNY101" s="333"/>
      <c r="BNZ101" s="333"/>
      <c r="BOA101" s="333"/>
      <c r="BOB101" s="333"/>
      <c r="BOC101" s="333"/>
      <c r="BOD101" s="333"/>
      <c r="BOE101" s="333"/>
      <c r="BOF101" s="333"/>
      <c r="BOG101" s="333"/>
      <c r="BOH101" s="333"/>
      <c r="BOI101" s="333"/>
      <c r="BOJ101" s="333"/>
      <c r="BOK101" s="333"/>
      <c r="BOL101" s="333"/>
      <c r="BOM101" s="333"/>
      <c r="BON101" s="333"/>
      <c r="BOO101" s="333"/>
      <c r="BOP101" s="333"/>
      <c r="BOQ101" s="333"/>
      <c r="BOR101" s="333"/>
      <c r="BOS101" s="333"/>
      <c r="BOT101" s="333"/>
      <c r="BOU101" s="333"/>
      <c r="BOV101" s="333"/>
      <c r="BOW101" s="333"/>
      <c r="BOX101" s="333"/>
      <c r="BOY101" s="333"/>
      <c r="BOZ101" s="333"/>
      <c r="BPA101" s="333"/>
      <c r="BPB101" s="333"/>
      <c r="BPC101" s="333"/>
      <c r="BPD101" s="333"/>
      <c r="BPE101" s="333"/>
      <c r="BPF101" s="333"/>
      <c r="BPG101" s="333"/>
      <c r="BPH101" s="333"/>
      <c r="BPI101" s="333"/>
      <c r="BPJ101" s="333"/>
      <c r="BPK101" s="333"/>
      <c r="BPL101" s="333"/>
      <c r="BPM101" s="333"/>
      <c r="BPN101" s="333"/>
      <c r="BPO101" s="333"/>
      <c r="BPP101" s="333"/>
      <c r="BPQ101" s="333"/>
      <c r="BPR101" s="333"/>
      <c r="BPS101" s="333"/>
      <c r="BPT101" s="333"/>
      <c r="BPU101" s="333"/>
      <c r="BPV101" s="333"/>
      <c r="BPW101" s="333"/>
      <c r="BPX101" s="333"/>
      <c r="BPY101" s="333"/>
      <c r="BPZ101" s="333"/>
      <c r="BQA101" s="333"/>
      <c r="BQB101" s="333"/>
      <c r="BQC101" s="333"/>
      <c r="BQD101" s="333"/>
      <c r="BQE101" s="333"/>
      <c r="BQF101" s="333"/>
      <c r="BQG101" s="333"/>
      <c r="BQH101" s="333"/>
      <c r="BQI101" s="333"/>
      <c r="BQJ101" s="333"/>
      <c r="BQK101" s="333"/>
      <c r="BQL101" s="333"/>
      <c r="BQM101" s="333"/>
      <c r="BQN101" s="333"/>
      <c r="BQO101" s="333"/>
      <c r="BQP101" s="333"/>
      <c r="BQQ101" s="333"/>
      <c r="BQR101" s="333"/>
      <c r="BQS101" s="333"/>
      <c r="BQT101" s="333"/>
      <c r="BQU101" s="333"/>
      <c r="BQV101" s="333"/>
      <c r="BQW101" s="333"/>
      <c r="BQX101" s="333"/>
      <c r="BQY101" s="333"/>
      <c r="BQZ101" s="333"/>
      <c r="BRA101" s="333"/>
      <c r="BRB101" s="333"/>
      <c r="BRC101" s="333"/>
      <c r="BRD101" s="333"/>
      <c r="BRE101" s="333"/>
      <c r="BRF101" s="333"/>
      <c r="BRG101" s="333"/>
      <c r="BRH101" s="333"/>
      <c r="BRI101" s="333"/>
      <c r="BRJ101" s="333"/>
      <c r="BRK101" s="333"/>
      <c r="BRL101" s="333"/>
      <c r="BRM101" s="333"/>
      <c r="BRN101" s="333"/>
      <c r="BRO101" s="333"/>
      <c r="BRP101" s="333"/>
      <c r="BRQ101" s="333"/>
      <c r="BRR101" s="333"/>
      <c r="BRS101" s="333"/>
      <c r="BRT101" s="333"/>
      <c r="BRU101" s="333"/>
      <c r="BRV101" s="333"/>
      <c r="BRW101" s="333"/>
      <c r="BRX101" s="333"/>
      <c r="BRY101" s="333"/>
      <c r="BRZ101" s="333"/>
      <c r="BSA101" s="333"/>
      <c r="BSB101" s="333"/>
      <c r="BSC101" s="333"/>
      <c r="BSD101" s="333"/>
      <c r="BSE101" s="333"/>
      <c r="BSF101" s="333"/>
      <c r="BSG101" s="333"/>
      <c r="BSH101" s="333"/>
      <c r="BSI101" s="333"/>
      <c r="BSJ101" s="333"/>
      <c r="BSK101" s="333"/>
      <c r="BSL101" s="333"/>
      <c r="BSM101" s="333"/>
      <c r="BSN101" s="333"/>
      <c r="BSO101" s="333"/>
      <c r="BSP101" s="333"/>
      <c r="BSQ101" s="333"/>
      <c r="BSR101" s="333"/>
      <c r="BSS101" s="333"/>
      <c r="BST101" s="333"/>
      <c r="BSU101" s="333"/>
      <c r="BSV101" s="333"/>
      <c r="BSW101" s="333"/>
      <c r="BSX101" s="333"/>
      <c r="BSY101" s="333"/>
      <c r="BSZ101" s="333"/>
      <c r="BTA101" s="333"/>
      <c r="BTB101" s="333"/>
      <c r="BTC101" s="333"/>
      <c r="BTD101" s="333"/>
      <c r="BTE101" s="333"/>
      <c r="BTF101" s="333"/>
      <c r="BTG101" s="333"/>
      <c r="BTH101" s="333"/>
      <c r="BTI101" s="333"/>
      <c r="BTJ101" s="333"/>
      <c r="BTK101" s="333"/>
      <c r="BTL101" s="333"/>
      <c r="BTM101" s="333"/>
      <c r="BTN101" s="333"/>
      <c r="BTO101" s="333"/>
      <c r="BTP101" s="333"/>
      <c r="BTQ101" s="333"/>
      <c r="BTR101" s="333"/>
      <c r="BTS101" s="333"/>
      <c r="BTT101" s="333"/>
      <c r="BTU101" s="333"/>
      <c r="BTV101" s="333"/>
      <c r="BTW101" s="333"/>
      <c r="BTX101" s="333"/>
      <c r="BTY101" s="333"/>
      <c r="BTZ101" s="333"/>
      <c r="BUA101" s="333"/>
      <c r="BUB101" s="333"/>
      <c r="BUC101" s="333"/>
      <c r="BUD101" s="333"/>
      <c r="BUE101" s="333"/>
      <c r="BUF101" s="333"/>
      <c r="BUG101" s="333"/>
      <c r="BUH101" s="333"/>
      <c r="BUI101" s="333"/>
      <c r="BUJ101" s="333"/>
      <c r="BUK101" s="333"/>
      <c r="BUL101" s="333"/>
      <c r="BUM101" s="333"/>
      <c r="BUN101" s="333"/>
      <c r="BUO101" s="333"/>
      <c r="BUP101" s="333"/>
      <c r="BUQ101" s="333"/>
      <c r="BUR101" s="333"/>
      <c r="BUS101" s="333"/>
      <c r="BUT101" s="333"/>
      <c r="BUU101" s="333"/>
      <c r="BUV101" s="333"/>
      <c r="BUW101" s="333"/>
      <c r="BUX101" s="333"/>
      <c r="BUY101" s="333"/>
      <c r="BUZ101" s="333"/>
      <c r="BVA101" s="333"/>
      <c r="BVB101" s="333"/>
      <c r="BVC101" s="333"/>
      <c r="BVD101" s="333"/>
      <c r="BVE101" s="333"/>
      <c r="BVF101" s="333"/>
      <c r="BVG101" s="333"/>
      <c r="BVH101" s="333"/>
      <c r="BVI101" s="333"/>
      <c r="BVJ101" s="333"/>
      <c r="BVK101" s="333"/>
      <c r="BVL101" s="333"/>
      <c r="BVM101" s="333"/>
      <c r="BVN101" s="333"/>
      <c r="BVO101" s="333"/>
      <c r="BVP101" s="333"/>
      <c r="BVQ101" s="333"/>
      <c r="BVR101" s="333"/>
      <c r="BVS101" s="333"/>
      <c r="BVT101" s="333"/>
      <c r="BVU101" s="333"/>
      <c r="BVV101" s="333"/>
      <c r="BVW101" s="333"/>
      <c r="BVX101" s="333"/>
      <c r="BVY101" s="333"/>
      <c r="BVZ101" s="333"/>
      <c r="BWA101" s="333"/>
      <c r="BWB101" s="333"/>
      <c r="BWC101" s="333"/>
      <c r="BWD101" s="333"/>
      <c r="BWE101" s="333"/>
      <c r="BWF101" s="333"/>
      <c r="BWG101" s="333"/>
      <c r="BWH101" s="333"/>
      <c r="BWI101" s="333"/>
      <c r="BWJ101" s="333"/>
      <c r="BWK101" s="333"/>
      <c r="BWL101" s="333"/>
      <c r="BWM101" s="333"/>
      <c r="BWN101" s="333"/>
      <c r="BWO101" s="333"/>
      <c r="BWP101" s="333"/>
      <c r="BWQ101" s="333"/>
      <c r="BWR101" s="333"/>
      <c r="BWS101" s="333"/>
      <c r="BWT101" s="333"/>
      <c r="BWU101" s="333"/>
      <c r="BWV101" s="333"/>
      <c r="BWW101" s="333"/>
      <c r="BWX101" s="333"/>
      <c r="BWY101" s="333"/>
      <c r="BWZ101" s="333"/>
      <c r="BXA101" s="333"/>
      <c r="BXB101" s="333"/>
      <c r="BXC101" s="333"/>
      <c r="BXD101" s="333"/>
      <c r="BXE101" s="333"/>
      <c r="BXF101" s="333"/>
      <c r="BXG101" s="333"/>
      <c r="BXH101" s="333"/>
      <c r="BXI101" s="333"/>
      <c r="BXJ101" s="333"/>
      <c r="BXK101" s="333"/>
      <c r="BXL101" s="333"/>
      <c r="BXM101" s="333"/>
      <c r="BXN101" s="333"/>
      <c r="BXO101" s="333"/>
      <c r="BXP101" s="333"/>
      <c r="BXQ101" s="333"/>
      <c r="BXR101" s="333"/>
      <c r="BXS101" s="333"/>
      <c r="BXT101" s="333"/>
      <c r="BXU101" s="333"/>
      <c r="BXV101" s="333"/>
      <c r="BXW101" s="333"/>
      <c r="BXX101" s="333"/>
      <c r="BXY101" s="333"/>
      <c r="BXZ101" s="333"/>
      <c r="BYA101" s="333"/>
      <c r="BYB101" s="333"/>
      <c r="BYC101" s="333"/>
      <c r="BYD101" s="333"/>
      <c r="BYE101" s="333"/>
      <c r="BYF101" s="333"/>
      <c r="BYG101" s="333"/>
      <c r="BYH101" s="333"/>
      <c r="BYI101" s="333"/>
      <c r="BYJ101" s="333"/>
      <c r="BYK101" s="333"/>
      <c r="BYL101" s="333"/>
      <c r="BYM101" s="333"/>
      <c r="BYN101" s="333"/>
      <c r="BYO101" s="333"/>
      <c r="BYP101" s="333"/>
      <c r="BYQ101" s="333"/>
      <c r="BYR101" s="333"/>
      <c r="BYS101" s="333"/>
      <c r="BYT101" s="333"/>
      <c r="BYU101" s="333"/>
      <c r="BYV101" s="333"/>
      <c r="BYW101" s="333"/>
      <c r="BYX101" s="333"/>
      <c r="BYY101" s="333"/>
      <c r="BYZ101" s="333"/>
      <c r="BZA101" s="333"/>
      <c r="BZB101" s="333"/>
      <c r="BZC101" s="333"/>
      <c r="BZD101" s="333"/>
      <c r="BZE101" s="333"/>
      <c r="BZF101" s="333"/>
      <c r="BZG101" s="333"/>
      <c r="BZH101" s="333"/>
      <c r="BZI101" s="333"/>
      <c r="BZJ101" s="333"/>
      <c r="BZK101" s="333"/>
      <c r="BZL101" s="333"/>
      <c r="BZM101" s="333"/>
      <c r="BZN101" s="333"/>
      <c r="BZO101" s="333"/>
      <c r="BZP101" s="333"/>
      <c r="BZQ101" s="333"/>
      <c r="BZR101" s="333"/>
      <c r="BZS101" s="333"/>
      <c r="BZT101" s="333"/>
      <c r="BZU101" s="333"/>
      <c r="BZV101" s="333"/>
      <c r="BZW101" s="333"/>
      <c r="BZX101" s="333"/>
      <c r="BZY101" s="333"/>
      <c r="BZZ101" s="333"/>
      <c r="CAA101" s="333"/>
      <c r="CAB101" s="333"/>
      <c r="CAC101" s="333"/>
      <c r="CAD101" s="333"/>
      <c r="CAE101" s="333"/>
      <c r="CAF101" s="333"/>
      <c r="CAG101" s="333"/>
      <c r="CAH101" s="333"/>
      <c r="CAI101" s="333"/>
      <c r="CAJ101" s="333"/>
      <c r="CAK101" s="333"/>
      <c r="CAL101" s="333"/>
      <c r="CAM101" s="333"/>
      <c r="CAN101" s="333"/>
      <c r="CAO101" s="333"/>
      <c r="CAP101" s="333"/>
      <c r="CAQ101" s="333"/>
      <c r="CAR101" s="333"/>
      <c r="CAS101" s="333"/>
      <c r="CAT101" s="333"/>
      <c r="CAU101" s="333"/>
      <c r="CAV101" s="333"/>
      <c r="CAW101" s="333"/>
      <c r="CAX101" s="333"/>
      <c r="CAY101" s="333"/>
      <c r="CAZ101" s="333"/>
      <c r="CBA101" s="333"/>
      <c r="CBB101" s="333"/>
      <c r="CBC101" s="333"/>
      <c r="CBD101" s="333"/>
      <c r="CBE101" s="333"/>
      <c r="CBF101" s="333"/>
      <c r="CBG101" s="333"/>
      <c r="CBH101" s="333"/>
      <c r="CBI101" s="333"/>
      <c r="CBJ101" s="333"/>
      <c r="CBK101" s="333"/>
      <c r="CBL101" s="333"/>
      <c r="CBM101" s="333"/>
      <c r="CBN101" s="333"/>
      <c r="CBO101" s="333"/>
      <c r="CBP101" s="333"/>
      <c r="CBQ101" s="333"/>
      <c r="CBR101" s="333"/>
      <c r="CBS101" s="333"/>
      <c r="CBT101" s="333"/>
      <c r="CBU101" s="333"/>
      <c r="CBV101" s="333"/>
      <c r="CBW101" s="333"/>
      <c r="CBX101" s="333"/>
      <c r="CBY101" s="333"/>
      <c r="CBZ101" s="333"/>
      <c r="CCA101" s="333"/>
      <c r="CCB101" s="333"/>
      <c r="CCC101" s="333"/>
      <c r="CCD101" s="333"/>
      <c r="CCE101" s="333"/>
      <c r="CCF101" s="333"/>
      <c r="CCG101" s="333"/>
      <c r="CCH101" s="333"/>
      <c r="CCI101" s="333"/>
      <c r="CCJ101" s="333"/>
      <c r="CCK101" s="333"/>
      <c r="CCL101" s="333"/>
      <c r="CCM101" s="333"/>
      <c r="CCN101" s="333"/>
      <c r="CCO101" s="333"/>
      <c r="CCP101" s="333"/>
      <c r="CCQ101" s="333"/>
      <c r="CCR101" s="333"/>
      <c r="CCS101" s="333"/>
      <c r="CCT101" s="333"/>
      <c r="CCU101" s="333"/>
      <c r="CCV101" s="333"/>
      <c r="CCW101" s="333"/>
      <c r="CCX101" s="333"/>
      <c r="CCY101" s="333"/>
      <c r="CCZ101" s="333"/>
      <c r="CDA101" s="333"/>
      <c r="CDB101" s="333"/>
      <c r="CDC101" s="333"/>
      <c r="CDD101" s="333"/>
      <c r="CDE101" s="333"/>
      <c r="CDF101" s="333"/>
      <c r="CDG101" s="333"/>
      <c r="CDH101" s="333"/>
      <c r="CDI101" s="333"/>
      <c r="CDJ101" s="333"/>
      <c r="CDK101" s="333"/>
      <c r="CDL101" s="333"/>
      <c r="CDM101" s="333"/>
      <c r="CDN101" s="333"/>
      <c r="CDO101" s="333"/>
      <c r="CDP101" s="333"/>
      <c r="CDQ101" s="333"/>
      <c r="CDR101" s="333"/>
      <c r="CDS101" s="333"/>
      <c r="CDT101" s="333"/>
      <c r="CDU101" s="333"/>
      <c r="CDV101" s="333"/>
      <c r="CDW101" s="333"/>
      <c r="CDX101" s="333"/>
      <c r="CDY101" s="333"/>
      <c r="CDZ101" s="333"/>
      <c r="CEA101" s="333"/>
      <c r="CEB101" s="333"/>
      <c r="CEC101" s="333"/>
      <c r="CED101" s="333"/>
      <c r="CEE101" s="333"/>
      <c r="CEF101" s="333"/>
      <c r="CEG101" s="333"/>
      <c r="CEH101" s="333"/>
      <c r="CEI101" s="333"/>
      <c r="CEJ101" s="333"/>
      <c r="CEK101" s="333"/>
      <c r="CEL101" s="333"/>
      <c r="CEM101" s="333"/>
      <c r="CEN101" s="333"/>
      <c r="CEO101" s="333"/>
      <c r="CEP101" s="333"/>
      <c r="CEQ101" s="333"/>
      <c r="CER101" s="333"/>
      <c r="CES101" s="333"/>
      <c r="CET101" s="333"/>
      <c r="CEU101" s="333"/>
      <c r="CEV101" s="333"/>
      <c r="CEW101" s="333"/>
      <c r="CEX101" s="333"/>
      <c r="CEY101" s="333"/>
      <c r="CEZ101" s="333"/>
      <c r="CFA101" s="333"/>
      <c r="CFB101" s="333"/>
      <c r="CFC101" s="333"/>
      <c r="CFD101" s="333"/>
      <c r="CFE101" s="333"/>
      <c r="CFF101" s="333"/>
      <c r="CFG101" s="333"/>
      <c r="CFH101" s="333"/>
      <c r="CFI101" s="333"/>
      <c r="CFJ101" s="333"/>
      <c r="CFK101" s="333"/>
      <c r="CFL101" s="333"/>
      <c r="CFM101" s="333"/>
      <c r="CFN101" s="333"/>
      <c r="CFO101" s="333"/>
      <c r="CFP101" s="333"/>
      <c r="CFQ101" s="333"/>
      <c r="CFR101" s="333"/>
      <c r="CFS101" s="333"/>
      <c r="CFT101" s="333"/>
      <c r="CFU101" s="333"/>
      <c r="CFV101" s="333"/>
      <c r="CFW101" s="333"/>
      <c r="CFX101" s="333"/>
      <c r="CFY101" s="333"/>
      <c r="CFZ101" s="333"/>
      <c r="CGA101" s="333"/>
      <c r="CGB101" s="333"/>
      <c r="CGC101" s="333"/>
      <c r="CGD101" s="333"/>
      <c r="CGE101" s="333"/>
      <c r="CGF101" s="333"/>
      <c r="CGG101" s="333"/>
      <c r="CGH101" s="333"/>
      <c r="CGI101" s="333"/>
      <c r="CGJ101" s="333"/>
      <c r="CGK101" s="333"/>
      <c r="CGL101" s="333"/>
      <c r="CGM101" s="333"/>
      <c r="CGN101" s="333"/>
      <c r="CGO101" s="333"/>
      <c r="CGP101" s="333"/>
      <c r="CGQ101" s="333"/>
      <c r="CGR101" s="333"/>
      <c r="CGS101" s="333"/>
      <c r="CGT101" s="333"/>
      <c r="CGU101" s="333"/>
      <c r="CGV101" s="333"/>
      <c r="CGW101" s="333"/>
      <c r="CGX101" s="333"/>
      <c r="CGY101" s="333"/>
      <c r="CGZ101" s="333"/>
      <c r="CHA101" s="333"/>
      <c r="CHB101" s="333"/>
      <c r="CHC101" s="333"/>
      <c r="CHD101" s="333"/>
      <c r="CHE101" s="333"/>
      <c r="CHF101" s="333"/>
      <c r="CHG101" s="333"/>
      <c r="CHH101" s="333"/>
      <c r="CHI101" s="333"/>
      <c r="CHJ101" s="333"/>
      <c r="CHK101" s="333"/>
      <c r="CHL101" s="333"/>
      <c r="CHM101" s="333"/>
      <c r="CHN101" s="333"/>
      <c r="CHO101" s="333"/>
      <c r="CHP101" s="333"/>
      <c r="CHQ101" s="333"/>
      <c r="CHR101" s="333"/>
      <c r="CHS101" s="333"/>
      <c r="CHT101" s="333"/>
      <c r="CHU101" s="333"/>
      <c r="CHV101" s="333"/>
      <c r="CHW101" s="333"/>
      <c r="CHX101" s="333"/>
      <c r="CHY101" s="333"/>
      <c r="CHZ101" s="333"/>
      <c r="CIA101" s="333"/>
      <c r="CIB101" s="333"/>
      <c r="CIC101" s="333"/>
      <c r="CID101" s="333"/>
      <c r="CIE101" s="333"/>
      <c r="CIF101" s="333"/>
      <c r="CIG101" s="333"/>
      <c r="CIH101" s="333"/>
      <c r="CII101" s="333"/>
      <c r="CIJ101" s="333"/>
      <c r="CIK101" s="333"/>
      <c r="CIL101" s="333"/>
      <c r="CIM101" s="333"/>
      <c r="CIN101" s="333"/>
      <c r="CIO101" s="333"/>
      <c r="CIP101" s="333"/>
      <c r="CIQ101" s="333"/>
      <c r="CIR101" s="333"/>
      <c r="CIS101" s="333"/>
      <c r="CIT101" s="333"/>
      <c r="CIU101" s="333"/>
      <c r="CIV101" s="333"/>
      <c r="CIW101" s="333"/>
      <c r="CIX101" s="333"/>
      <c r="CIY101" s="333"/>
      <c r="CIZ101" s="333"/>
      <c r="CJA101" s="333"/>
      <c r="CJB101" s="333"/>
      <c r="CJC101" s="333"/>
      <c r="CJD101" s="333"/>
      <c r="CJE101" s="333"/>
      <c r="CJF101" s="333"/>
      <c r="CJG101" s="333"/>
      <c r="CJH101" s="333"/>
      <c r="CJI101" s="333"/>
      <c r="CJJ101" s="333"/>
      <c r="CJK101" s="333"/>
      <c r="CJL101" s="333"/>
      <c r="CJM101" s="333"/>
      <c r="CJN101" s="333"/>
      <c r="CJO101" s="333"/>
      <c r="CJP101" s="333"/>
      <c r="CJQ101" s="333"/>
      <c r="CJR101" s="333"/>
      <c r="CJS101" s="333"/>
      <c r="CJT101" s="333"/>
      <c r="CJU101" s="333"/>
      <c r="CJV101" s="333"/>
      <c r="CJW101" s="333"/>
      <c r="CJX101" s="333"/>
      <c r="CJY101" s="333"/>
      <c r="CJZ101" s="333"/>
      <c r="CKA101" s="333"/>
      <c r="CKB101" s="333"/>
      <c r="CKC101" s="333"/>
      <c r="CKD101" s="333"/>
      <c r="CKE101" s="333"/>
      <c r="CKF101" s="333"/>
      <c r="CKG101" s="333"/>
      <c r="CKH101" s="333"/>
      <c r="CKI101" s="333"/>
      <c r="CKJ101" s="333"/>
      <c r="CKK101" s="333"/>
      <c r="CKL101" s="333"/>
      <c r="CKM101" s="333"/>
      <c r="CKN101" s="333"/>
      <c r="CKO101" s="333"/>
      <c r="CKP101" s="333"/>
      <c r="CKQ101" s="333"/>
      <c r="CKR101" s="333"/>
      <c r="CKS101" s="333"/>
      <c r="CKT101" s="333"/>
      <c r="CKU101" s="333"/>
      <c r="CKV101" s="333"/>
      <c r="CKW101" s="333"/>
      <c r="CKX101" s="333"/>
      <c r="CKY101" s="333"/>
      <c r="CKZ101" s="333"/>
      <c r="CLA101" s="333"/>
      <c r="CLB101" s="333"/>
      <c r="CLC101" s="333"/>
      <c r="CLD101" s="333"/>
      <c r="CLE101" s="333"/>
      <c r="CLF101" s="333"/>
      <c r="CLG101" s="333"/>
      <c r="CLH101" s="333"/>
      <c r="CLI101" s="333"/>
      <c r="CLJ101" s="333"/>
      <c r="CLK101" s="333"/>
      <c r="CLL101" s="333"/>
      <c r="CLM101" s="333"/>
      <c r="CLN101" s="333"/>
      <c r="CLO101" s="333"/>
      <c r="CLP101" s="333"/>
      <c r="CLQ101" s="333"/>
      <c r="CLR101" s="333"/>
      <c r="CLS101" s="333"/>
      <c r="CLT101" s="333"/>
      <c r="CLU101" s="333"/>
      <c r="CLV101" s="333"/>
      <c r="CLW101" s="333"/>
      <c r="CLX101" s="333"/>
      <c r="CLY101" s="333"/>
      <c r="CLZ101" s="333"/>
      <c r="CMA101" s="333"/>
      <c r="CMB101" s="333"/>
      <c r="CMC101" s="333"/>
      <c r="CMD101" s="333"/>
      <c r="CME101" s="333"/>
      <c r="CMF101" s="333"/>
      <c r="CMG101" s="333"/>
      <c r="CMH101" s="333"/>
      <c r="CMI101" s="333"/>
      <c r="CMJ101" s="333"/>
      <c r="CMK101" s="333"/>
      <c r="CML101" s="333"/>
      <c r="CMM101" s="333"/>
      <c r="CMN101" s="333"/>
      <c r="CMO101" s="333"/>
      <c r="CMP101" s="333"/>
      <c r="CMQ101" s="333"/>
      <c r="CMR101" s="333"/>
      <c r="CMS101" s="333"/>
      <c r="CMT101" s="333"/>
      <c r="CMU101" s="333"/>
      <c r="CMV101" s="333"/>
      <c r="CMW101" s="333"/>
      <c r="CMX101" s="333"/>
      <c r="CMY101" s="333"/>
      <c r="CMZ101" s="333"/>
      <c r="CNA101" s="333"/>
      <c r="CNB101" s="333"/>
      <c r="CNC101" s="333"/>
      <c r="CND101" s="333"/>
      <c r="CNE101" s="333"/>
      <c r="CNF101" s="333"/>
      <c r="CNG101" s="333"/>
      <c r="CNH101" s="333"/>
      <c r="CNI101" s="333"/>
      <c r="CNJ101" s="333"/>
      <c r="CNK101" s="333"/>
      <c r="CNL101" s="333"/>
      <c r="CNM101" s="333"/>
      <c r="CNN101" s="333"/>
      <c r="CNO101" s="333"/>
      <c r="CNP101" s="333"/>
      <c r="CNQ101" s="333"/>
      <c r="CNR101" s="333"/>
      <c r="CNS101" s="333"/>
      <c r="CNT101" s="333"/>
      <c r="CNU101" s="333"/>
      <c r="CNV101" s="333"/>
      <c r="CNW101" s="333"/>
      <c r="CNX101" s="333"/>
      <c r="CNY101" s="333"/>
      <c r="CNZ101" s="333"/>
      <c r="COA101" s="333"/>
      <c r="COB101" s="333"/>
      <c r="COC101" s="333"/>
      <c r="COD101" s="333"/>
      <c r="COE101" s="333"/>
      <c r="COF101" s="333"/>
      <c r="COG101" s="333"/>
      <c r="COH101" s="333"/>
      <c r="COI101" s="333"/>
      <c r="COJ101" s="333"/>
      <c r="COK101" s="333"/>
      <c r="COL101" s="333"/>
      <c r="COM101" s="333"/>
      <c r="CON101" s="333"/>
      <c r="COO101" s="333"/>
      <c r="COP101" s="333"/>
      <c r="COQ101" s="333"/>
      <c r="COR101" s="333"/>
      <c r="COS101" s="333"/>
      <c r="COT101" s="333"/>
      <c r="COU101" s="333"/>
      <c r="COV101" s="333"/>
      <c r="COW101" s="333"/>
      <c r="COX101" s="333"/>
      <c r="COY101" s="333"/>
      <c r="COZ101" s="333"/>
      <c r="CPA101" s="333"/>
      <c r="CPB101" s="333"/>
      <c r="CPC101" s="333"/>
      <c r="CPD101" s="333"/>
      <c r="CPE101" s="333"/>
      <c r="CPF101" s="333"/>
      <c r="CPG101" s="333"/>
      <c r="CPH101" s="333"/>
      <c r="CPI101" s="333"/>
      <c r="CPJ101" s="333"/>
      <c r="CPK101" s="333"/>
      <c r="CPL101" s="333"/>
      <c r="CPM101" s="333"/>
      <c r="CPN101" s="333"/>
      <c r="CPO101" s="333"/>
      <c r="CPP101" s="333"/>
      <c r="CPQ101" s="333"/>
      <c r="CPR101" s="333"/>
      <c r="CPS101" s="333"/>
      <c r="CPT101" s="333"/>
      <c r="CPU101" s="333"/>
      <c r="CPV101" s="333"/>
      <c r="CPW101" s="333"/>
      <c r="CPX101" s="333"/>
      <c r="CPY101" s="333"/>
      <c r="CPZ101" s="333"/>
      <c r="CQA101" s="333"/>
      <c r="CQB101" s="333"/>
      <c r="CQC101" s="333"/>
      <c r="CQD101" s="333"/>
      <c r="CQE101" s="333"/>
      <c r="CQF101" s="333"/>
      <c r="CQG101" s="333"/>
      <c r="CQH101" s="333"/>
      <c r="CQI101" s="333"/>
      <c r="CQJ101" s="333"/>
      <c r="CQK101" s="333"/>
      <c r="CQL101" s="333"/>
      <c r="CQM101" s="333"/>
      <c r="CQN101" s="333"/>
      <c r="CQO101" s="333"/>
      <c r="CQP101" s="333"/>
      <c r="CQQ101" s="333"/>
      <c r="CQR101" s="333"/>
      <c r="CQS101" s="333"/>
      <c r="CQT101" s="333"/>
      <c r="CQU101" s="333"/>
      <c r="CQV101" s="333"/>
      <c r="CQW101" s="333"/>
      <c r="CQX101" s="333"/>
      <c r="CQY101" s="333"/>
      <c r="CQZ101" s="333"/>
      <c r="CRA101" s="333"/>
      <c r="CRB101" s="333"/>
      <c r="CRC101" s="333"/>
      <c r="CRD101" s="333"/>
      <c r="CRE101" s="333"/>
      <c r="CRF101" s="333"/>
      <c r="CRG101" s="333"/>
      <c r="CRH101" s="333"/>
      <c r="CRI101" s="333"/>
      <c r="CRJ101" s="333"/>
      <c r="CRK101" s="333"/>
      <c r="CRL101" s="333"/>
      <c r="CRM101" s="333"/>
      <c r="CRN101" s="333"/>
      <c r="CRO101" s="333"/>
      <c r="CRP101" s="333"/>
      <c r="CRQ101" s="333"/>
      <c r="CRR101" s="333"/>
      <c r="CRS101" s="333"/>
      <c r="CRT101" s="333"/>
      <c r="CRU101" s="333"/>
      <c r="CRV101" s="333"/>
      <c r="CRW101" s="333"/>
      <c r="CRX101" s="333"/>
      <c r="CRY101" s="333"/>
      <c r="CRZ101" s="333"/>
      <c r="CSA101" s="333"/>
      <c r="CSB101" s="333"/>
      <c r="CSC101" s="333"/>
      <c r="CSD101" s="333"/>
      <c r="CSE101" s="333"/>
      <c r="CSF101" s="333"/>
      <c r="CSG101" s="333"/>
      <c r="CSH101" s="333"/>
      <c r="CSI101" s="333"/>
      <c r="CSJ101" s="333"/>
      <c r="CSK101" s="333"/>
      <c r="CSL101" s="333"/>
      <c r="CSM101" s="333"/>
      <c r="CSN101" s="333"/>
      <c r="CSO101" s="333"/>
      <c r="CSP101" s="333"/>
      <c r="CSQ101" s="333"/>
      <c r="CSR101" s="333"/>
      <c r="CSS101" s="333"/>
      <c r="CST101" s="333"/>
      <c r="CSU101" s="333"/>
      <c r="CSV101" s="333"/>
      <c r="CSW101" s="333"/>
      <c r="CSX101" s="333"/>
      <c r="CSY101" s="333"/>
      <c r="CSZ101" s="333"/>
      <c r="CTA101" s="333"/>
      <c r="CTB101" s="333"/>
      <c r="CTC101" s="333"/>
      <c r="CTD101" s="333"/>
      <c r="CTE101" s="333"/>
      <c r="CTF101" s="333"/>
      <c r="CTG101" s="333"/>
      <c r="CTH101" s="333"/>
      <c r="CTI101" s="333"/>
      <c r="CTJ101" s="333"/>
      <c r="CTK101" s="333"/>
      <c r="CTL101" s="333"/>
      <c r="CTM101" s="333"/>
      <c r="CTN101" s="333"/>
      <c r="CTO101" s="333"/>
      <c r="CTP101" s="333"/>
      <c r="CTQ101" s="333"/>
      <c r="CTR101" s="333"/>
      <c r="CTS101" s="333"/>
      <c r="CTT101" s="333"/>
      <c r="CTU101" s="333"/>
      <c r="CTV101" s="333"/>
      <c r="CTW101" s="333"/>
      <c r="CTX101" s="333"/>
      <c r="CTY101" s="333"/>
      <c r="CTZ101" s="333"/>
      <c r="CUA101" s="333"/>
      <c r="CUB101" s="333"/>
      <c r="CUC101" s="333"/>
      <c r="CUD101" s="333"/>
      <c r="CUE101" s="333"/>
      <c r="CUF101" s="333"/>
      <c r="CUG101" s="333"/>
      <c r="CUH101" s="333"/>
      <c r="CUI101" s="333"/>
      <c r="CUJ101" s="333"/>
      <c r="CUK101" s="333"/>
      <c r="CUL101" s="333"/>
      <c r="CUM101" s="333"/>
      <c r="CUN101" s="333"/>
      <c r="CUO101" s="333"/>
      <c r="CUP101" s="333"/>
      <c r="CUQ101" s="333"/>
      <c r="CUR101" s="333"/>
      <c r="CUS101" s="333"/>
      <c r="CUT101" s="333"/>
      <c r="CUU101" s="333"/>
      <c r="CUV101" s="333"/>
      <c r="CUW101" s="333"/>
      <c r="CUX101" s="333"/>
      <c r="CUY101" s="333"/>
      <c r="CUZ101" s="333"/>
      <c r="CVA101" s="333"/>
      <c r="CVB101" s="333"/>
      <c r="CVC101" s="333"/>
      <c r="CVD101" s="333"/>
      <c r="CVE101" s="333"/>
      <c r="CVF101" s="333"/>
      <c r="CVG101" s="333"/>
      <c r="CVH101" s="333"/>
      <c r="CVI101" s="333"/>
      <c r="CVJ101" s="333"/>
      <c r="CVK101" s="333"/>
      <c r="CVL101" s="333"/>
      <c r="CVM101" s="333"/>
      <c r="CVN101" s="333"/>
      <c r="CVO101" s="333"/>
      <c r="CVP101" s="333"/>
      <c r="CVQ101" s="333"/>
      <c r="CVR101" s="333"/>
      <c r="CVS101" s="333"/>
      <c r="CVT101" s="333"/>
      <c r="CVU101" s="333"/>
      <c r="CVV101" s="333"/>
      <c r="CVW101" s="333"/>
      <c r="CVX101" s="333"/>
      <c r="CVY101" s="333"/>
      <c r="CVZ101" s="333"/>
      <c r="CWA101" s="333"/>
      <c r="CWB101" s="333"/>
      <c r="CWC101" s="333"/>
      <c r="CWD101" s="333"/>
      <c r="CWE101" s="333"/>
      <c r="CWF101" s="333"/>
      <c r="CWG101" s="333"/>
      <c r="CWH101" s="333"/>
      <c r="CWI101" s="333"/>
      <c r="CWJ101" s="333"/>
      <c r="CWK101" s="333"/>
      <c r="CWL101" s="333"/>
      <c r="CWM101" s="333"/>
      <c r="CWN101" s="333"/>
      <c r="CWO101" s="333"/>
      <c r="CWP101" s="333"/>
      <c r="CWQ101" s="333"/>
      <c r="CWR101" s="333"/>
      <c r="CWS101" s="333"/>
      <c r="CWT101" s="333"/>
      <c r="CWU101" s="333"/>
      <c r="CWV101" s="333"/>
      <c r="CWW101" s="333"/>
      <c r="CWX101" s="333"/>
      <c r="CWY101" s="333"/>
      <c r="CWZ101" s="333"/>
      <c r="CXA101" s="333"/>
      <c r="CXB101" s="333"/>
      <c r="CXC101" s="333"/>
      <c r="CXD101" s="333"/>
      <c r="CXE101" s="333"/>
      <c r="CXF101" s="333"/>
      <c r="CXG101" s="333"/>
      <c r="CXH101" s="333"/>
      <c r="CXI101" s="333"/>
      <c r="CXJ101" s="333"/>
      <c r="CXK101" s="333"/>
      <c r="CXL101" s="333"/>
      <c r="CXM101" s="333"/>
      <c r="CXN101" s="333"/>
      <c r="CXO101" s="333"/>
      <c r="CXP101" s="333"/>
      <c r="CXQ101" s="333"/>
      <c r="CXR101" s="333"/>
      <c r="CXS101" s="333"/>
      <c r="CXT101" s="333"/>
      <c r="CXU101" s="333"/>
      <c r="CXV101" s="333"/>
      <c r="CXW101" s="333"/>
      <c r="CXX101" s="333"/>
      <c r="CXY101" s="333"/>
      <c r="CXZ101" s="333"/>
      <c r="CYA101" s="333"/>
      <c r="CYB101" s="333"/>
      <c r="CYC101" s="333"/>
      <c r="CYD101" s="333"/>
      <c r="CYE101" s="333"/>
      <c r="CYF101" s="333"/>
      <c r="CYG101" s="333"/>
      <c r="CYH101" s="333"/>
      <c r="CYI101" s="333"/>
      <c r="CYJ101" s="333"/>
      <c r="CYK101" s="333"/>
      <c r="CYL101" s="333"/>
      <c r="CYM101" s="333"/>
      <c r="CYN101" s="333"/>
      <c r="CYO101" s="333"/>
      <c r="CYP101" s="333"/>
      <c r="CYQ101" s="333"/>
      <c r="CYR101" s="333"/>
      <c r="CYS101" s="333"/>
      <c r="CYT101" s="333"/>
      <c r="CYU101" s="333"/>
      <c r="CYV101" s="333"/>
      <c r="CYW101" s="333"/>
      <c r="CYX101" s="333"/>
      <c r="CYY101" s="333"/>
      <c r="CYZ101" s="333"/>
      <c r="CZA101" s="333"/>
      <c r="CZB101" s="333"/>
      <c r="CZC101" s="333"/>
      <c r="CZD101" s="333"/>
      <c r="CZE101" s="333"/>
      <c r="CZF101" s="333"/>
      <c r="CZG101" s="333"/>
      <c r="CZH101" s="333"/>
      <c r="CZI101" s="333"/>
      <c r="CZJ101" s="333"/>
      <c r="CZK101" s="333"/>
      <c r="CZL101" s="333"/>
      <c r="CZM101" s="333"/>
      <c r="CZN101" s="333"/>
      <c r="CZO101" s="333"/>
      <c r="CZP101" s="333"/>
      <c r="CZQ101" s="333"/>
      <c r="CZR101" s="333"/>
      <c r="CZS101" s="333"/>
      <c r="CZT101" s="333"/>
      <c r="CZU101" s="333"/>
      <c r="CZV101" s="333"/>
      <c r="CZW101" s="333"/>
      <c r="CZX101" s="333"/>
      <c r="CZY101" s="333"/>
      <c r="CZZ101" s="333"/>
      <c r="DAA101" s="333"/>
      <c r="DAB101" s="333"/>
      <c r="DAC101" s="333"/>
      <c r="DAD101" s="333"/>
      <c r="DAE101" s="333"/>
      <c r="DAF101" s="333"/>
      <c r="DAG101" s="333"/>
      <c r="DAH101" s="333"/>
      <c r="DAI101" s="333"/>
      <c r="DAJ101" s="333"/>
      <c r="DAK101" s="333"/>
      <c r="DAL101" s="333"/>
      <c r="DAM101" s="333"/>
      <c r="DAN101" s="333"/>
      <c r="DAO101" s="333"/>
      <c r="DAP101" s="333"/>
      <c r="DAQ101" s="333"/>
      <c r="DAR101" s="333"/>
      <c r="DAS101" s="333"/>
      <c r="DAT101" s="333"/>
      <c r="DAU101" s="333"/>
      <c r="DAV101" s="333"/>
      <c r="DAW101" s="333"/>
      <c r="DAX101" s="333"/>
      <c r="DAY101" s="333"/>
      <c r="DAZ101" s="333"/>
      <c r="DBA101" s="333"/>
      <c r="DBB101" s="333"/>
      <c r="DBC101" s="333"/>
      <c r="DBD101" s="333"/>
      <c r="DBE101" s="333"/>
      <c r="DBF101" s="333"/>
      <c r="DBG101" s="333"/>
      <c r="DBH101" s="333"/>
      <c r="DBI101" s="333"/>
      <c r="DBJ101" s="333"/>
      <c r="DBK101" s="333"/>
      <c r="DBL101" s="333"/>
      <c r="DBM101" s="333"/>
      <c r="DBN101" s="333"/>
      <c r="DBO101" s="333"/>
      <c r="DBP101" s="333"/>
      <c r="DBQ101" s="333"/>
      <c r="DBR101" s="333"/>
      <c r="DBS101" s="333"/>
      <c r="DBT101" s="333"/>
      <c r="DBU101" s="333"/>
      <c r="DBV101" s="333"/>
      <c r="DBW101" s="333"/>
      <c r="DBX101" s="333"/>
      <c r="DBY101" s="333"/>
      <c r="DBZ101" s="333"/>
      <c r="DCA101" s="333"/>
      <c r="DCB101" s="333"/>
      <c r="DCC101" s="333"/>
      <c r="DCD101" s="333"/>
      <c r="DCE101" s="333"/>
      <c r="DCF101" s="333"/>
      <c r="DCG101" s="333"/>
      <c r="DCH101" s="333"/>
      <c r="DCI101" s="333"/>
      <c r="DCJ101" s="333"/>
      <c r="DCK101" s="333"/>
      <c r="DCL101" s="333"/>
      <c r="DCM101" s="333"/>
      <c r="DCN101" s="333"/>
      <c r="DCO101" s="333"/>
      <c r="DCP101" s="333"/>
      <c r="DCQ101" s="333"/>
      <c r="DCR101" s="333"/>
      <c r="DCS101" s="333"/>
      <c r="DCT101" s="333"/>
      <c r="DCU101" s="333"/>
      <c r="DCV101" s="333"/>
      <c r="DCW101" s="333"/>
      <c r="DCX101" s="333"/>
      <c r="DCY101" s="333"/>
      <c r="DCZ101" s="333"/>
      <c r="DDA101" s="333"/>
      <c r="DDB101" s="333"/>
      <c r="DDC101" s="333"/>
      <c r="DDD101" s="333"/>
      <c r="DDE101" s="333"/>
      <c r="DDF101" s="333"/>
      <c r="DDG101" s="333"/>
      <c r="DDH101" s="333"/>
      <c r="DDI101" s="333"/>
      <c r="DDJ101" s="333"/>
      <c r="DDK101" s="333"/>
      <c r="DDL101" s="333"/>
      <c r="DDM101" s="333"/>
      <c r="DDN101" s="333"/>
      <c r="DDO101" s="333"/>
      <c r="DDP101" s="333"/>
      <c r="DDQ101" s="333"/>
      <c r="DDR101" s="333"/>
      <c r="DDS101" s="333"/>
      <c r="DDT101" s="333"/>
      <c r="DDU101" s="333"/>
      <c r="DDV101" s="333"/>
      <c r="DDW101" s="333"/>
      <c r="DDX101" s="333"/>
      <c r="DDY101" s="333"/>
      <c r="DDZ101" s="333"/>
      <c r="DEA101" s="333"/>
      <c r="DEB101" s="333"/>
      <c r="DEC101" s="333"/>
      <c r="DED101" s="333"/>
      <c r="DEE101" s="333"/>
      <c r="DEF101" s="333"/>
      <c r="DEG101" s="333"/>
      <c r="DEH101" s="333"/>
      <c r="DEI101" s="333"/>
      <c r="DEJ101" s="333"/>
      <c r="DEK101" s="333"/>
      <c r="DEL101" s="333"/>
      <c r="DEM101" s="333"/>
      <c r="DEN101" s="333"/>
      <c r="DEO101" s="333"/>
      <c r="DEP101" s="333"/>
      <c r="DEQ101" s="333"/>
      <c r="DER101" s="333"/>
      <c r="DES101" s="333"/>
      <c r="DET101" s="333"/>
      <c r="DEU101" s="333"/>
      <c r="DEV101" s="333"/>
      <c r="DEW101" s="333"/>
      <c r="DEX101" s="333"/>
      <c r="DEY101" s="333"/>
      <c r="DEZ101" s="333"/>
      <c r="DFA101" s="333"/>
      <c r="DFB101" s="333"/>
      <c r="DFC101" s="333"/>
      <c r="DFD101" s="333"/>
      <c r="DFE101" s="333"/>
      <c r="DFF101" s="333"/>
      <c r="DFG101" s="333"/>
      <c r="DFH101" s="333"/>
      <c r="DFI101" s="333"/>
      <c r="DFJ101" s="333"/>
      <c r="DFK101" s="333"/>
      <c r="DFL101" s="333"/>
      <c r="DFM101" s="333"/>
      <c r="DFN101" s="333"/>
      <c r="DFO101" s="333"/>
      <c r="DFP101" s="333"/>
      <c r="DFQ101" s="333"/>
      <c r="DFR101" s="333"/>
      <c r="DFS101" s="333"/>
      <c r="DFT101" s="333"/>
      <c r="DFU101" s="333"/>
      <c r="DFV101" s="333"/>
      <c r="DFW101" s="333"/>
      <c r="DFX101" s="333"/>
      <c r="DFY101" s="333"/>
      <c r="DFZ101" s="333"/>
      <c r="DGA101" s="333"/>
      <c r="DGB101" s="333"/>
      <c r="DGC101" s="333"/>
      <c r="DGD101" s="333"/>
      <c r="DGE101" s="333"/>
      <c r="DGF101" s="333"/>
      <c r="DGG101" s="333"/>
      <c r="DGH101" s="333"/>
      <c r="DGI101" s="333"/>
      <c r="DGJ101" s="333"/>
      <c r="DGK101" s="333"/>
      <c r="DGL101" s="333"/>
      <c r="DGM101" s="333"/>
      <c r="DGN101" s="333"/>
      <c r="DGO101" s="333"/>
      <c r="DGP101" s="333"/>
      <c r="DGQ101" s="333"/>
      <c r="DGR101" s="333"/>
      <c r="DGS101" s="333"/>
      <c r="DGT101" s="333"/>
      <c r="DGU101" s="333"/>
      <c r="DGV101" s="333"/>
      <c r="DGW101" s="333"/>
      <c r="DGX101" s="333"/>
      <c r="DGY101" s="333"/>
      <c r="DGZ101" s="333"/>
      <c r="DHA101" s="333"/>
      <c r="DHB101" s="333"/>
      <c r="DHC101" s="333"/>
      <c r="DHD101" s="333"/>
      <c r="DHE101" s="333"/>
      <c r="DHF101" s="333"/>
      <c r="DHG101" s="333"/>
      <c r="DHH101" s="333"/>
      <c r="DHI101" s="333"/>
      <c r="DHJ101" s="333"/>
      <c r="DHK101" s="333"/>
      <c r="DHL101" s="333"/>
      <c r="DHM101" s="333"/>
      <c r="DHN101" s="333"/>
      <c r="DHO101" s="333"/>
      <c r="DHP101" s="333"/>
      <c r="DHQ101" s="333"/>
      <c r="DHR101" s="333"/>
      <c r="DHS101" s="333"/>
      <c r="DHT101" s="333"/>
      <c r="DHU101" s="333"/>
      <c r="DHV101" s="333"/>
      <c r="DHW101" s="333"/>
      <c r="DHX101" s="333"/>
      <c r="DHY101" s="333"/>
      <c r="DHZ101" s="333"/>
      <c r="DIA101" s="333"/>
      <c r="DIB101" s="333"/>
      <c r="DIC101" s="333"/>
      <c r="DID101" s="333"/>
      <c r="DIE101" s="333"/>
      <c r="DIF101" s="333"/>
      <c r="DIG101" s="333"/>
      <c r="DIH101" s="333"/>
      <c r="DII101" s="333"/>
      <c r="DIJ101" s="333"/>
      <c r="DIK101" s="333"/>
      <c r="DIL101" s="333"/>
      <c r="DIM101" s="333"/>
      <c r="DIN101" s="333"/>
      <c r="DIO101" s="333"/>
      <c r="DIP101" s="333"/>
      <c r="DIQ101" s="333"/>
      <c r="DIR101" s="333"/>
      <c r="DIS101" s="333"/>
      <c r="DIT101" s="333"/>
      <c r="DIU101" s="333"/>
      <c r="DIV101" s="333"/>
      <c r="DIW101" s="333"/>
      <c r="DIX101" s="333"/>
      <c r="DIY101" s="333"/>
      <c r="DIZ101" s="333"/>
      <c r="DJA101" s="333"/>
      <c r="DJB101" s="333"/>
      <c r="DJC101" s="333"/>
      <c r="DJD101" s="333"/>
      <c r="DJE101" s="333"/>
      <c r="DJF101" s="333"/>
      <c r="DJG101" s="333"/>
      <c r="DJH101" s="333"/>
      <c r="DJI101" s="333"/>
      <c r="DJJ101" s="333"/>
      <c r="DJK101" s="333"/>
      <c r="DJL101" s="333"/>
      <c r="DJM101" s="333"/>
      <c r="DJN101" s="333"/>
      <c r="DJO101" s="333"/>
      <c r="DJP101" s="333"/>
      <c r="DJQ101" s="333"/>
      <c r="DJR101" s="333"/>
      <c r="DJS101" s="333"/>
      <c r="DJT101" s="333"/>
      <c r="DJU101" s="333"/>
      <c r="DJV101" s="333"/>
      <c r="DJW101" s="333"/>
      <c r="DJX101" s="333"/>
      <c r="DJY101" s="333"/>
      <c r="DJZ101" s="333"/>
      <c r="DKA101" s="333"/>
      <c r="DKB101" s="333"/>
      <c r="DKC101" s="333"/>
      <c r="DKD101" s="333"/>
      <c r="DKE101" s="333"/>
      <c r="DKF101" s="333"/>
      <c r="DKG101" s="333"/>
      <c r="DKH101" s="333"/>
      <c r="DKI101" s="333"/>
      <c r="DKJ101" s="333"/>
      <c r="DKK101" s="333"/>
      <c r="DKL101" s="333"/>
      <c r="DKM101" s="333"/>
      <c r="DKN101" s="333"/>
      <c r="DKO101" s="333"/>
      <c r="DKP101" s="333"/>
      <c r="DKQ101" s="333"/>
      <c r="DKR101" s="333"/>
      <c r="DKS101" s="333"/>
      <c r="DKT101" s="333"/>
      <c r="DKU101" s="333"/>
      <c r="DKV101" s="333"/>
      <c r="DKW101" s="333"/>
      <c r="DKX101" s="333"/>
      <c r="DKY101" s="333"/>
      <c r="DKZ101" s="333"/>
      <c r="DLA101" s="333"/>
      <c r="DLB101" s="333"/>
      <c r="DLC101" s="333"/>
      <c r="DLD101" s="333"/>
      <c r="DLE101" s="333"/>
      <c r="DLF101" s="333"/>
      <c r="DLG101" s="333"/>
      <c r="DLH101" s="333"/>
      <c r="DLI101" s="333"/>
      <c r="DLJ101" s="333"/>
      <c r="DLK101" s="333"/>
      <c r="DLL101" s="333"/>
      <c r="DLM101" s="333"/>
      <c r="DLN101" s="333"/>
      <c r="DLO101" s="333"/>
      <c r="DLP101" s="333"/>
      <c r="DLQ101" s="333"/>
      <c r="DLR101" s="333"/>
      <c r="DLS101" s="333"/>
      <c r="DLT101" s="333"/>
      <c r="DLU101" s="333"/>
      <c r="DLV101" s="333"/>
      <c r="DLW101" s="333"/>
      <c r="DLX101" s="333"/>
      <c r="DLY101" s="333"/>
      <c r="DLZ101" s="333"/>
      <c r="DMA101" s="333"/>
      <c r="DMB101" s="333"/>
      <c r="DMC101" s="333"/>
      <c r="DMD101" s="333"/>
      <c r="DME101" s="333"/>
      <c r="DMF101" s="333"/>
      <c r="DMG101" s="333"/>
      <c r="DMH101" s="333"/>
      <c r="DMI101" s="333"/>
      <c r="DMJ101" s="333"/>
      <c r="DMK101" s="333"/>
      <c r="DML101" s="333"/>
      <c r="DMM101" s="333"/>
      <c r="DMN101" s="333"/>
      <c r="DMO101" s="333"/>
      <c r="DMP101" s="333"/>
      <c r="DMQ101" s="333"/>
      <c r="DMR101" s="333"/>
      <c r="DMS101" s="333"/>
      <c r="DMT101" s="333"/>
      <c r="DMU101" s="333"/>
      <c r="DMV101" s="333"/>
      <c r="DMW101" s="333"/>
      <c r="DMX101" s="333"/>
      <c r="DMY101" s="333"/>
      <c r="DMZ101" s="333"/>
      <c r="DNA101" s="333"/>
      <c r="DNB101" s="333"/>
      <c r="DNC101" s="333"/>
      <c r="DND101" s="333"/>
      <c r="DNE101" s="333"/>
      <c r="DNF101" s="333"/>
      <c r="DNG101" s="333"/>
      <c r="DNH101" s="333"/>
      <c r="DNI101" s="333"/>
      <c r="DNJ101" s="333"/>
      <c r="DNK101" s="333"/>
      <c r="DNL101" s="333"/>
      <c r="DNM101" s="333"/>
      <c r="DNN101" s="333"/>
      <c r="DNO101" s="333"/>
      <c r="DNP101" s="333"/>
      <c r="DNQ101" s="333"/>
      <c r="DNR101" s="333"/>
      <c r="DNS101" s="333"/>
      <c r="DNT101" s="333"/>
      <c r="DNU101" s="333"/>
      <c r="DNV101" s="333"/>
      <c r="DNW101" s="333"/>
      <c r="DNX101" s="333"/>
      <c r="DNY101" s="333"/>
      <c r="DNZ101" s="333"/>
      <c r="DOA101" s="333"/>
      <c r="DOB101" s="333"/>
      <c r="DOC101" s="333"/>
      <c r="DOD101" s="333"/>
      <c r="DOE101" s="333"/>
      <c r="DOF101" s="333"/>
      <c r="DOG101" s="333"/>
      <c r="DOH101" s="333"/>
      <c r="DOI101" s="333"/>
      <c r="DOJ101" s="333"/>
      <c r="DOK101" s="333"/>
      <c r="DOL101" s="333"/>
      <c r="DOM101" s="333"/>
      <c r="DON101" s="333"/>
      <c r="DOO101" s="333"/>
      <c r="DOP101" s="333"/>
      <c r="DOQ101" s="333"/>
      <c r="DOR101" s="333"/>
      <c r="DOS101" s="333"/>
      <c r="DOT101" s="333"/>
      <c r="DOU101" s="333"/>
      <c r="DOV101" s="333"/>
      <c r="DOW101" s="333"/>
      <c r="DOX101" s="333"/>
      <c r="DOY101" s="333"/>
      <c r="DOZ101" s="333"/>
      <c r="DPA101" s="333"/>
      <c r="DPB101" s="333"/>
      <c r="DPC101" s="333"/>
      <c r="DPD101" s="333"/>
      <c r="DPE101" s="333"/>
      <c r="DPF101" s="333"/>
      <c r="DPG101" s="333"/>
      <c r="DPH101" s="333"/>
      <c r="DPI101" s="333"/>
      <c r="DPJ101" s="333"/>
      <c r="DPK101" s="333"/>
      <c r="DPL101" s="333"/>
      <c r="DPM101" s="333"/>
      <c r="DPN101" s="333"/>
      <c r="DPO101" s="333"/>
      <c r="DPP101" s="333"/>
      <c r="DPQ101" s="333"/>
      <c r="DPR101" s="333"/>
      <c r="DPS101" s="333"/>
      <c r="DPT101" s="333"/>
      <c r="DPU101" s="333"/>
      <c r="DPV101" s="333"/>
      <c r="DPW101" s="333"/>
      <c r="DPX101" s="333"/>
      <c r="DPY101" s="333"/>
      <c r="DPZ101" s="333"/>
      <c r="DQA101" s="333"/>
      <c r="DQB101" s="333"/>
      <c r="DQC101" s="333"/>
      <c r="DQD101" s="333"/>
      <c r="DQE101" s="333"/>
      <c r="DQF101" s="333"/>
      <c r="DQG101" s="333"/>
      <c r="DQH101" s="333"/>
      <c r="DQI101" s="333"/>
      <c r="DQJ101" s="333"/>
      <c r="DQK101" s="333"/>
      <c r="DQL101" s="333"/>
      <c r="DQM101" s="333"/>
      <c r="DQN101" s="333"/>
      <c r="DQO101" s="333"/>
      <c r="DQP101" s="333"/>
      <c r="DQQ101" s="333"/>
      <c r="DQR101" s="333"/>
      <c r="DQS101" s="333"/>
      <c r="DQT101" s="333"/>
      <c r="DQU101" s="333"/>
      <c r="DQV101" s="333"/>
      <c r="DQW101" s="333"/>
      <c r="DQX101" s="333"/>
      <c r="DQY101" s="333"/>
      <c r="DQZ101" s="333"/>
      <c r="DRA101" s="333"/>
      <c r="DRB101" s="333"/>
      <c r="DRC101" s="333"/>
      <c r="DRD101" s="333"/>
      <c r="DRE101" s="333"/>
      <c r="DRF101" s="333"/>
      <c r="DRG101" s="333"/>
      <c r="DRH101" s="333"/>
      <c r="DRI101" s="333"/>
      <c r="DRJ101" s="333"/>
      <c r="DRK101" s="333"/>
      <c r="DRL101" s="333"/>
      <c r="DRM101" s="333"/>
      <c r="DRN101" s="333"/>
      <c r="DRO101" s="333"/>
      <c r="DRP101" s="333"/>
      <c r="DRQ101" s="333"/>
      <c r="DRR101" s="333"/>
      <c r="DRS101" s="333"/>
      <c r="DRT101" s="333"/>
      <c r="DRU101" s="333"/>
      <c r="DRV101" s="333"/>
      <c r="DRW101" s="333"/>
      <c r="DRX101" s="333"/>
      <c r="DRY101" s="333"/>
      <c r="DRZ101" s="333"/>
      <c r="DSA101" s="333"/>
      <c r="DSB101" s="333"/>
      <c r="DSC101" s="333"/>
      <c r="DSD101" s="333"/>
      <c r="DSE101" s="333"/>
      <c r="DSF101" s="333"/>
      <c r="DSG101" s="333"/>
      <c r="DSH101" s="333"/>
      <c r="DSI101" s="333"/>
      <c r="DSJ101" s="333"/>
      <c r="DSK101" s="333"/>
      <c r="DSL101" s="333"/>
      <c r="DSM101" s="333"/>
      <c r="DSN101" s="333"/>
      <c r="DSO101" s="333"/>
      <c r="DSP101" s="333"/>
      <c r="DSQ101" s="333"/>
      <c r="DSR101" s="333"/>
      <c r="DSS101" s="333"/>
      <c r="DST101" s="333"/>
      <c r="DSU101" s="333"/>
      <c r="DSV101" s="333"/>
      <c r="DSW101" s="333"/>
      <c r="DSX101" s="333"/>
      <c r="DSY101" s="333"/>
      <c r="DSZ101" s="333"/>
      <c r="DTA101" s="333"/>
      <c r="DTB101" s="333"/>
      <c r="DTC101" s="333"/>
      <c r="DTD101" s="333"/>
      <c r="DTE101" s="333"/>
      <c r="DTF101" s="333"/>
      <c r="DTG101" s="333"/>
      <c r="DTH101" s="333"/>
      <c r="DTI101" s="333"/>
      <c r="DTJ101" s="333"/>
      <c r="DTK101" s="333"/>
      <c r="DTL101" s="333"/>
      <c r="DTM101" s="333"/>
      <c r="DTN101" s="333"/>
      <c r="DTO101" s="333"/>
      <c r="DTP101" s="333"/>
      <c r="DTQ101" s="333"/>
      <c r="DTR101" s="333"/>
      <c r="DTS101" s="333"/>
      <c r="DTT101" s="333"/>
      <c r="DTU101" s="333"/>
      <c r="DTV101" s="333"/>
      <c r="DTW101" s="333"/>
      <c r="DTX101" s="333"/>
      <c r="DTY101" s="333"/>
      <c r="DTZ101" s="333"/>
      <c r="DUA101" s="333"/>
      <c r="DUB101" s="333"/>
      <c r="DUC101" s="333"/>
      <c r="DUD101" s="333"/>
      <c r="DUE101" s="333"/>
      <c r="DUF101" s="333"/>
      <c r="DUG101" s="333"/>
      <c r="DUH101" s="333"/>
      <c r="DUI101" s="333"/>
      <c r="DUJ101" s="333"/>
      <c r="DUK101" s="333"/>
      <c r="DUL101" s="333"/>
      <c r="DUM101" s="333"/>
      <c r="DUN101" s="333"/>
      <c r="DUO101" s="333"/>
      <c r="DUP101" s="333"/>
      <c r="DUQ101" s="333"/>
      <c r="DUR101" s="333"/>
      <c r="DUS101" s="333"/>
      <c r="DUT101" s="333"/>
      <c r="DUU101" s="333"/>
      <c r="DUV101" s="333"/>
      <c r="DUW101" s="333"/>
      <c r="DUX101" s="333"/>
      <c r="DUY101" s="333"/>
      <c r="DUZ101" s="333"/>
      <c r="DVA101" s="333"/>
      <c r="DVB101" s="333"/>
      <c r="DVC101" s="333"/>
      <c r="DVD101" s="333"/>
      <c r="DVE101" s="333"/>
      <c r="DVF101" s="333"/>
      <c r="DVG101" s="333"/>
      <c r="DVH101" s="333"/>
      <c r="DVI101" s="333"/>
      <c r="DVJ101" s="333"/>
      <c r="DVK101" s="333"/>
      <c r="DVL101" s="333"/>
      <c r="DVM101" s="333"/>
      <c r="DVN101" s="333"/>
      <c r="DVO101" s="333"/>
      <c r="DVP101" s="333"/>
      <c r="DVQ101" s="333"/>
      <c r="DVR101" s="333"/>
      <c r="DVS101" s="333"/>
      <c r="DVT101" s="333"/>
      <c r="DVU101" s="333"/>
      <c r="DVV101" s="333"/>
      <c r="DVW101" s="333"/>
      <c r="DVX101" s="333"/>
      <c r="DVY101" s="333"/>
      <c r="DVZ101" s="333"/>
      <c r="DWA101" s="333"/>
      <c r="DWB101" s="333"/>
      <c r="DWC101" s="333"/>
      <c r="DWD101" s="333"/>
      <c r="DWE101" s="333"/>
      <c r="DWF101" s="333"/>
      <c r="DWG101" s="333"/>
      <c r="DWH101" s="333"/>
      <c r="DWI101" s="333"/>
      <c r="DWJ101" s="333"/>
      <c r="DWK101" s="333"/>
      <c r="DWL101" s="333"/>
      <c r="DWM101" s="333"/>
      <c r="DWN101" s="333"/>
      <c r="DWO101" s="333"/>
      <c r="DWP101" s="333"/>
      <c r="DWQ101" s="333"/>
      <c r="DWR101" s="333"/>
      <c r="DWS101" s="333"/>
      <c r="DWT101" s="333"/>
      <c r="DWU101" s="333"/>
      <c r="DWV101" s="333"/>
      <c r="DWW101" s="333"/>
      <c r="DWX101" s="333"/>
      <c r="DWY101" s="333"/>
      <c r="DWZ101" s="333"/>
      <c r="DXA101" s="333"/>
      <c r="DXB101" s="333"/>
      <c r="DXC101" s="333"/>
      <c r="DXD101" s="333"/>
      <c r="DXE101" s="333"/>
      <c r="DXF101" s="333"/>
      <c r="DXG101" s="333"/>
      <c r="DXH101" s="333"/>
      <c r="DXI101" s="333"/>
      <c r="DXJ101" s="333"/>
      <c r="DXK101" s="333"/>
      <c r="DXL101" s="333"/>
      <c r="DXM101" s="333"/>
      <c r="DXN101" s="333"/>
      <c r="DXO101" s="333"/>
      <c r="DXP101" s="333"/>
      <c r="DXQ101" s="333"/>
      <c r="DXR101" s="333"/>
      <c r="DXS101" s="333"/>
      <c r="DXT101" s="333"/>
      <c r="DXU101" s="333"/>
      <c r="DXV101" s="333"/>
      <c r="DXW101" s="333"/>
      <c r="DXX101" s="333"/>
      <c r="DXY101" s="333"/>
      <c r="DXZ101" s="333"/>
      <c r="DYA101" s="333"/>
      <c r="DYB101" s="333"/>
      <c r="DYC101" s="333"/>
      <c r="DYD101" s="333"/>
      <c r="DYE101" s="333"/>
      <c r="DYF101" s="333"/>
      <c r="DYG101" s="333"/>
      <c r="DYH101" s="333"/>
      <c r="DYI101" s="333"/>
      <c r="DYJ101" s="333"/>
      <c r="DYK101" s="333"/>
      <c r="DYL101" s="333"/>
      <c r="DYM101" s="333"/>
      <c r="DYN101" s="333"/>
      <c r="DYO101" s="333"/>
      <c r="DYP101" s="333"/>
      <c r="DYQ101" s="333"/>
      <c r="DYR101" s="333"/>
      <c r="DYS101" s="333"/>
      <c r="DYT101" s="333"/>
      <c r="DYU101" s="333"/>
      <c r="DYV101" s="333"/>
      <c r="DYW101" s="333"/>
      <c r="DYX101" s="333"/>
      <c r="DYY101" s="333"/>
      <c r="DYZ101" s="333"/>
      <c r="DZA101" s="333"/>
      <c r="DZB101" s="333"/>
      <c r="DZC101" s="333"/>
      <c r="DZD101" s="333"/>
      <c r="DZE101" s="333"/>
      <c r="DZF101" s="333"/>
      <c r="DZG101" s="333"/>
      <c r="DZH101" s="333"/>
      <c r="DZI101" s="333"/>
      <c r="DZJ101" s="333"/>
      <c r="DZK101" s="333"/>
      <c r="DZL101" s="333"/>
      <c r="DZM101" s="333"/>
      <c r="DZN101" s="333"/>
      <c r="DZO101" s="333"/>
      <c r="DZP101" s="333"/>
      <c r="DZQ101" s="333"/>
      <c r="DZR101" s="333"/>
      <c r="DZS101" s="333"/>
      <c r="DZT101" s="333"/>
      <c r="DZU101" s="333"/>
      <c r="DZV101" s="333"/>
      <c r="DZW101" s="333"/>
      <c r="DZX101" s="333"/>
      <c r="DZY101" s="333"/>
      <c r="DZZ101" s="333"/>
      <c r="EAA101" s="333"/>
      <c r="EAB101" s="333"/>
      <c r="EAC101" s="333"/>
      <c r="EAD101" s="333"/>
      <c r="EAE101" s="333"/>
      <c r="EAF101" s="333"/>
      <c r="EAG101" s="333"/>
      <c r="EAH101" s="333"/>
      <c r="EAI101" s="333"/>
      <c r="EAJ101" s="333"/>
      <c r="EAK101" s="333"/>
      <c r="EAL101" s="333"/>
      <c r="EAM101" s="333"/>
      <c r="EAN101" s="333"/>
      <c r="EAO101" s="333"/>
      <c r="EAP101" s="333"/>
      <c r="EAQ101" s="333"/>
      <c r="EAR101" s="333"/>
      <c r="EAS101" s="333"/>
      <c r="EAT101" s="333"/>
      <c r="EAU101" s="333"/>
      <c r="EAV101" s="333"/>
      <c r="EAW101" s="333"/>
      <c r="EAX101" s="333"/>
      <c r="EAY101" s="333"/>
      <c r="EAZ101" s="333"/>
      <c r="EBA101" s="333"/>
      <c r="EBB101" s="333"/>
      <c r="EBC101" s="333"/>
      <c r="EBD101" s="333"/>
      <c r="EBE101" s="333"/>
      <c r="EBF101" s="333"/>
      <c r="EBG101" s="333"/>
      <c r="EBH101" s="333"/>
      <c r="EBI101" s="333"/>
      <c r="EBJ101" s="333"/>
      <c r="EBK101" s="333"/>
      <c r="EBL101" s="333"/>
      <c r="EBM101" s="333"/>
      <c r="EBN101" s="333"/>
      <c r="EBO101" s="333"/>
      <c r="EBP101" s="333"/>
      <c r="EBQ101" s="333"/>
      <c r="EBR101" s="333"/>
      <c r="EBS101" s="333"/>
      <c r="EBT101" s="333"/>
      <c r="EBU101" s="333"/>
      <c r="EBV101" s="333"/>
      <c r="EBW101" s="333"/>
      <c r="EBX101" s="333"/>
      <c r="EBY101" s="333"/>
      <c r="EBZ101" s="333"/>
      <c r="ECA101" s="333"/>
      <c r="ECB101" s="333"/>
      <c r="ECC101" s="333"/>
      <c r="ECD101" s="333"/>
      <c r="ECE101" s="333"/>
      <c r="ECF101" s="333"/>
      <c r="ECG101" s="333"/>
      <c r="ECH101" s="333"/>
      <c r="ECI101" s="333"/>
      <c r="ECJ101" s="333"/>
      <c r="ECK101" s="333"/>
      <c r="ECL101" s="333"/>
      <c r="ECM101" s="333"/>
      <c r="ECN101" s="333"/>
      <c r="ECO101" s="333"/>
      <c r="ECP101" s="333"/>
      <c r="ECQ101" s="333"/>
      <c r="ECR101" s="333"/>
      <c r="ECS101" s="333"/>
      <c r="ECT101" s="333"/>
      <c r="ECU101" s="333"/>
      <c r="ECV101" s="333"/>
      <c r="ECW101" s="333"/>
      <c r="ECX101" s="333"/>
      <c r="ECY101" s="333"/>
      <c r="ECZ101" s="333"/>
      <c r="EDA101" s="333"/>
      <c r="EDB101" s="333"/>
      <c r="EDC101" s="333"/>
      <c r="EDD101" s="333"/>
      <c r="EDE101" s="333"/>
      <c r="EDF101" s="333"/>
      <c r="EDG101" s="333"/>
      <c r="EDH101" s="333"/>
      <c r="EDI101" s="333"/>
      <c r="EDJ101" s="333"/>
      <c r="EDK101" s="333"/>
      <c r="EDL101" s="333"/>
      <c r="EDM101" s="333"/>
      <c r="EDN101" s="333"/>
      <c r="EDO101" s="333"/>
      <c r="EDP101" s="333"/>
      <c r="EDQ101" s="333"/>
      <c r="EDR101" s="333"/>
      <c r="EDS101" s="333"/>
      <c r="EDT101" s="333"/>
      <c r="EDU101" s="333"/>
      <c r="EDV101" s="333"/>
      <c r="EDW101" s="333"/>
      <c r="EDX101" s="333"/>
      <c r="EDY101" s="333"/>
      <c r="EDZ101" s="333"/>
      <c r="EEA101" s="333"/>
      <c r="EEB101" s="333"/>
      <c r="EEC101" s="333"/>
      <c r="EED101" s="333"/>
      <c r="EEE101" s="333"/>
      <c r="EEF101" s="333"/>
      <c r="EEG101" s="333"/>
      <c r="EEH101" s="333"/>
      <c r="EEI101" s="333"/>
      <c r="EEJ101" s="333"/>
      <c r="EEK101" s="333"/>
      <c r="EEL101" s="333"/>
      <c r="EEM101" s="333"/>
      <c r="EEN101" s="333"/>
      <c r="EEO101" s="333"/>
      <c r="EEP101" s="333"/>
      <c r="EEQ101" s="333"/>
      <c r="EER101" s="333"/>
      <c r="EES101" s="333"/>
      <c r="EET101" s="333"/>
      <c r="EEU101" s="333"/>
      <c r="EEV101" s="333"/>
      <c r="EEW101" s="333"/>
      <c r="EEX101" s="333"/>
      <c r="EEY101" s="333"/>
      <c r="EEZ101" s="333"/>
      <c r="EFA101" s="333"/>
      <c r="EFB101" s="333"/>
      <c r="EFC101" s="333"/>
      <c r="EFD101" s="333"/>
      <c r="EFE101" s="333"/>
      <c r="EFF101" s="333"/>
      <c r="EFG101" s="333"/>
      <c r="EFH101" s="333"/>
      <c r="EFI101" s="333"/>
      <c r="EFJ101" s="333"/>
      <c r="EFK101" s="333"/>
      <c r="EFL101" s="333"/>
      <c r="EFM101" s="333"/>
      <c r="EFN101" s="333"/>
      <c r="EFO101" s="333"/>
      <c r="EFP101" s="333"/>
      <c r="EFQ101" s="333"/>
      <c r="EFR101" s="333"/>
      <c r="EFS101" s="333"/>
      <c r="EFT101" s="333"/>
      <c r="EFU101" s="333"/>
      <c r="EFV101" s="333"/>
      <c r="EFW101" s="333"/>
      <c r="EFX101" s="333"/>
      <c r="EFY101" s="333"/>
      <c r="EFZ101" s="333"/>
      <c r="EGA101" s="333"/>
      <c r="EGB101" s="333"/>
      <c r="EGC101" s="333"/>
      <c r="EGD101" s="333"/>
      <c r="EGE101" s="333"/>
      <c r="EGF101" s="333"/>
      <c r="EGG101" s="333"/>
      <c r="EGH101" s="333"/>
      <c r="EGI101" s="333"/>
      <c r="EGJ101" s="333"/>
      <c r="EGK101" s="333"/>
      <c r="EGL101" s="333"/>
      <c r="EGM101" s="333"/>
      <c r="EGN101" s="333"/>
      <c r="EGO101" s="333"/>
      <c r="EGP101" s="333"/>
      <c r="EGQ101" s="333"/>
      <c r="EGR101" s="333"/>
      <c r="EGS101" s="333"/>
      <c r="EGT101" s="333"/>
      <c r="EGU101" s="333"/>
      <c r="EGV101" s="333"/>
      <c r="EGW101" s="333"/>
      <c r="EGX101" s="333"/>
      <c r="EGY101" s="333"/>
      <c r="EGZ101" s="333"/>
      <c r="EHA101" s="333"/>
      <c r="EHB101" s="333"/>
      <c r="EHC101" s="333"/>
      <c r="EHD101" s="333"/>
      <c r="EHE101" s="333"/>
      <c r="EHF101" s="333"/>
      <c r="EHG101" s="333"/>
      <c r="EHH101" s="333"/>
      <c r="EHI101" s="333"/>
      <c r="EHJ101" s="333"/>
      <c r="EHK101" s="333"/>
      <c r="EHL101" s="333"/>
      <c r="EHM101" s="333"/>
      <c r="EHN101" s="333"/>
      <c r="EHO101" s="333"/>
      <c r="EHP101" s="333"/>
      <c r="EHQ101" s="333"/>
      <c r="EHR101" s="333"/>
      <c r="EHS101" s="333"/>
      <c r="EHT101" s="333"/>
      <c r="EHU101" s="333"/>
      <c r="EHV101" s="333"/>
      <c r="EHW101" s="333"/>
      <c r="EHX101" s="333"/>
      <c r="EHY101" s="333"/>
      <c r="EHZ101" s="333"/>
      <c r="EIA101" s="333"/>
      <c r="EIB101" s="333"/>
      <c r="EIC101" s="333"/>
      <c r="EID101" s="333"/>
      <c r="EIE101" s="333"/>
      <c r="EIF101" s="333"/>
      <c r="EIG101" s="333"/>
      <c r="EIH101" s="333"/>
      <c r="EII101" s="333"/>
      <c r="EIJ101" s="333"/>
      <c r="EIK101" s="333"/>
      <c r="EIL101" s="333"/>
      <c r="EIM101" s="333"/>
      <c r="EIN101" s="333"/>
      <c r="EIO101" s="333"/>
      <c r="EIP101" s="333"/>
      <c r="EIQ101" s="333"/>
      <c r="EIR101" s="333"/>
      <c r="EIS101" s="333"/>
      <c r="EIT101" s="333"/>
      <c r="EIU101" s="333"/>
      <c r="EIV101" s="333"/>
      <c r="EIW101" s="333"/>
      <c r="EIX101" s="333"/>
      <c r="EIY101" s="333"/>
      <c r="EIZ101" s="333"/>
      <c r="EJA101" s="333"/>
      <c r="EJB101" s="333"/>
      <c r="EJC101" s="333"/>
      <c r="EJD101" s="333"/>
      <c r="EJE101" s="333"/>
      <c r="EJF101" s="333"/>
      <c r="EJG101" s="333"/>
      <c r="EJH101" s="333"/>
      <c r="EJI101" s="333"/>
      <c r="EJJ101" s="333"/>
      <c r="EJK101" s="333"/>
      <c r="EJL101" s="333"/>
      <c r="EJM101" s="333"/>
      <c r="EJN101" s="333"/>
      <c r="EJO101" s="333"/>
      <c r="EJP101" s="333"/>
      <c r="EJQ101" s="333"/>
      <c r="EJR101" s="333"/>
      <c r="EJS101" s="333"/>
      <c r="EJT101" s="333"/>
      <c r="EJU101" s="333"/>
      <c r="EJV101" s="333"/>
      <c r="EJW101" s="333"/>
      <c r="EJX101" s="333"/>
      <c r="EJY101" s="333"/>
      <c r="EJZ101" s="333"/>
      <c r="EKA101" s="333"/>
      <c r="EKB101" s="333"/>
      <c r="EKC101" s="333"/>
      <c r="EKD101" s="333"/>
      <c r="EKE101" s="333"/>
      <c r="EKF101" s="333"/>
      <c r="EKG101" s="333"/>
      <c r="EKH101" s="333"/>
      <c r="EKI101" s="333"/>
      <c r="EKJ101" s="333"/>
      <c r="EKK101" s="333"/>
      <c r="EKL101" s="333"/>
      <c r="EKM101" s="333"/>
      <c r="EKN101" s="333"/>
      <c r="EKO101" s="333"/>
      <c r="EKP101" s="333"/>
      <c r="EKQ101" s="333"/>
      <c r="EKR101" s="333"/>
      <c r="EKS101" s="333"/>
      <c r="EKT101" s="333"/>
      <c r="EKU101" s="333"/>
      <c r="EKV101" s="333"/>
      <c r="EKW101" s="333"/>
      <c r="EKX101" s="333"/>
      <c r="EKY101" s="333"/>
      <c r="EKZ101" s="333"/>
      <c r="ELA101" s="333"/>
      <c r="ELB101" s="333"/>
      <c r="ELC101" s="333"/>
      <c r="ELD101" s="333"/>
      <c r="ELE101" s="333"/>
      <c r="ELF101" s="333"/>
      <c r="ELG101" s="333"/>
      <c r="ELH101" s="333"/>
      <c r="ELI101" s="333"/>
      <c r="ELJ101" s="333"/>
      <c r="ELK101" s="333"/>
      <c r="ELL101" s="333"/>
      <c r="ELM101" s="333"/>
      <c r="ELN101" s="333"/>
      <c r="ELO101" s="333"/>
      <c r="ELP101" s="333"/>
      <c r="ELQ101" s="333"/>
      <c r="ELR101" s="333"/>
      <c r="ELS101" s="333"/>
      <c r="ELT101" s="333"/>
      <c r="ELU101" s="333"/>
      <c r="ELV101" s="333"/>
      <c r="ELW101" s="333"/>
      <c r="ELX101" s="333"/>
      <c r="ELY101" s="333"/>
      <c r="ELZ101" s="333"/>
      <c r="EMA101" s="333"/>
      <c r="EMB101" s="333"/>
      <c r="EMC101" s="333"/>
      <c r="EMD101" s="333"/>
      <c r="EME101" s="333"/>
      <c r="EMF101" s="333"/>
      <c r="EMG101" s="333"/>
      <c r="EMH101" s="333"/>
      <c r="EMI101" s="333"/>
      <c r="EMJ101" s="333"/>
      <c r="EMK101" s="333"/>
      <c r="EML101" s="333"/>
      <c r="EMM101" s="333"/>
      <c r="EMN101" s="333"/>
      <c r="EMO101" s="333"/>
      <c r="EMP101" s="333"/>
      <c r="EMQ101" s="333"/>
      <c r="EMR101" s="333"/>
      <c r="EMS101" s="333"/>
      <c r="EMT101" s="333"/>
      <c r="EMU101" s="333"/>
      <c r="EMV101" s="333"/>
      <c r="EMW101" s="333"/>
      <c r="EMX101" s="333"/>
      <c r="EMY101" s="333"/>
      <c r="EMZ101" s="333"/>
      <c r="ENA101" s="333"/>
      <c r="ENB101" s="333"/>
      <c r="ENC101" s="333"/>
      <c r="END101" s="333"/>
      <c r="ENE101" s="333"/>
      <c r="ENF101" s="333"/>
      <c r="ENG101" s="333"/>
      <c r="ENH101" s="333"/>
      <c r="ENI101" s="333"/>
      <c r="ENJ101" s="333"/>
      <c r="ENK101" s="333"/>
      <c r="ENL101" s="333"/>
      <c r="ENM101" s="333"/>
      <c r="ENN101" s="333"/>
      <c r="ENO101" s="333"/>
      <c r="ENP101" s="333"/>
      <c r="ENQ101" s="333"/>
      <c r="ENR101" s="333"/>
      <c r="ENS101" s="333"/>
      <c r="ENT101" s="333"/>
      <c r="ENU101" s="333"/>
      <c r="ENV101" s="333"/>
      <c r="ENW101" s="333"/>
      <c r="ENX101" s="333"/>
      <c r="ENY101" s="333"/>
      <c r="ENZ101" s="333"/>
      <c r="EOA101" s="333"/>
      <c r="EOB101" s="333"/>
      <c r="EOC101" s="333"/>
      <c r="EOD101" s="333"/>
      <c r="EOE101" s="333"/>
      <c r="EOF101" s="333"/>
      <c r="EOG101" s="333"/>
      <c r="EOH101" s="333"/>
      <c r="EOI101" s="333"/>
      <c r="EOJ101" s="333"/>
      <c r="EOK101" s="333"/>
      <c r="EOL101" s="333"/>
      <c r="EOM101" s="333"/>
      <c r="EON101" s="333"/>
      <c r="EOO101" s="333"/>
      <c r="EOP101" s="333"/>
      <c r="EOQ101" s="333"/>
      <c r="EOR101" s="333"/>
      <c r="EOS101" s="333"/>
      <c r="EOT101" s="333"/>
      <c r="EOU101" s="333"/>
      <c r="EOV101" s="333"/>
      <c r="EOW101" s="333"/>
      <c r="EOX101" s="333"/>
      <c r="EOY101" s="333"/>
      <c r="EOZ101" s="333"/>
      <c r="EPA101" s="333"/>
      <c r="EPB101" s="333"/>
      <c r="EPC101" s="333"/>
      <c r="EPD101" s="333"/>
      <c r="EPE101" s="333"/>
      <c r="EPF101" s="333"/>
      <c r="EPG101" s="333"/>
      <c r="EPH101" s="333"/>
      <c r="EPI101" s="333"/>
      <c r="EPJ101" s="333"/>
      <c r="EPK101" s="333"/>
      <c r="EPL101" s="333"/>
      <c r="EPM101" s="333"/>
      <c r="EPN101" s="333"/>
      <c r="EPO101" s="333"/>
      <c r="EPP101" s="333"/>
      <c r="EPQ101" s="333"/>
      <c r="EPR101" s="333"/>
      <c r="EPS101" s="333"/>
      <c r="EPT101" s="333"/>
      <c r="EPU101" s="333"/>
      <c r="EPV101" s="333"/>
      <c r="EPW101" s="333"/>
      <c r="EPX101" s="333"/>
      <c r="EPY101" s="333"/>
      <c r="EPZ101" s="333"/>
      <c r="EQA101" s="333"/>
      <c r="EQB101" s="333"/>
      <c r="EQC101" s="333"/>
      <c r="EQD101" s="333"/>
      <c r="EQE101" s="333"/>
      <c r="EQF101" s="333"/>
      <c r="EQG101" s="333"/>
      <c r="EQH101" s="333"/>
      <c r="EQI101" s="333"/>
      <c r="EQJ101" s="333"/>
      <c r="EQK101" s="333"/>
      <c r="EQL101" s="333"/>
      <c r="EQM101" s="333"/>
      <c r="EQN101" s="333"/>
      <c r="EQO101" s="333"/>
      <c r="EQP101" s="333"/>
      <c r="EQQ101" s="333"/>
      <c r="EQR101" s="333"/>
      <c r="EQS101" s="333"/>
      <c r="EQT101" s="333"/>
      <c r="EQU101" s="333"/>
      <c r="EQV101" s="333"/>
      <c r="EQW101" s="333"/>
      <c r="EQX101" s="333"/>
      <c r="EQY101" s="333"/>
      <c r="EQZ101" s="333"/>
      <c r="ERA101" s="333"/>
      <c r="ERB101" s="333"/>
      <c r="ERC101" s="333"/>
      <c r="ERD101" s="333"/>
      <c r="ERE101" s="333"/>
      <c r="ERF101" s="333"/>
      <c r="ERG101" s="333"/>
      <c r="ERH101" s="333"/>
      <c r="ERI101" s="333"/>
      <c r="ERJ101" s="333"/>
      <c r="ERK101" s="333"/>
      <c r="ERL101" s="333"/>
      <c r="ERM101" s="333"/>
      <c r="ERN101" s="333"/>
      <c r="ERO101" s="333"/>
      <c r="ERP101" s="333"/>
      <c r="ERQ101" s="333"/>
      <c r="ERR101" s="333"/>
      <c r="ERS101" s="333"/>
      <c r="ERT101" s="333"/>
      <c r="ERU101" s="333"/>
      <c r="ERV101" s="333"/>
      <c r="ERW101" s="333"/>
      <c r="ERX101" s="333"/>
      <c r="ERY101" s="333"/>
      <c r="ERZ101" s="333"/>
      <c r="ESA101" s="333"/>
      <c r="ESB101" s="333"/>
      <c r="ESC101" s="333"/>
      <c r="ESD101" s="333"/>
      <c r="ESE101" s="333"/>
      <c r="ESF101" s="333"/>
      <c r="ESG101" s="333"/>
      <c r="ESH101" s="333"/>
      <c r="ESI101" s="333"/>
      <c r="ESJ101" s="333"/>
      <c r="ESK101" s="333"/>
      <c r="ESL101" s="333"/>
      <c r="ESM101" s="333"/>
      <c r="ESN101" s="333"/>
      <c r="ESO101" s="333"/>
      <c r="ESP101" s="333"/>
      <c r="ESQ101" s="333"/>
      <c r="ESR101" s="333"/>
      <c r="ESS101" s="333"/>
      <c r="EST101" s="333"/>
      <c r="ESU101" s="333"/>
      <c r="ESV101" s="333"/>
      <c r="ESW101" s="333"/>
      <c r="ESX101" s="333"/>
      <c r="ESY101" s="333"/>
      <c r="ESZ101" s="333"/>
      <c r="ETA101" s="333"/>
      <c r="ETB101" s="333"/>
      <c r="ETC101" s="333"/>
      <c r="ETD101" s="333"/>
      <c r="ETE101" s="333"/>
      <c r="ETF101" s="333"/>
      <c r="ETG101" s="333"/>
      <c r="ETH101" s="333"/>
      <c r="ETI101" s="333"/>
      <c r="ETJ101" s="333"/>
      <c r="ETK101" s="333"/>
      <c r="ETL101" s="333"/>
      <c r="ETM101" s="333"/>
      <c r="ETN101" s="333"/>
      <c r="ETO101" s="333"/>
      <c r="ETP101" s="333"/>
      <c r="ETQ101" s="333"/>
      <c r="ETR101" s="333"/>
      <c r="ETS101" s="333"/>
      <c r="ETT101" s="333"/>
      <c r="ETU101" s="333"/>
      <c r="ETV101" s="333"/>
      <c r="ETW101" s="333"/>
      <c r="ETX101" s="333"/>
      <c r="ETY101" s="333"/>
      <c r="ETZ101" s="333"/>
      <c r="EUA101" s="333"/>
      <c r="EUB101" s="333"/>
      <c r="EUC101" s="333"/>
      <c r="EUD101" s="333"/>
      <c r="EUE101" s="333"/>
      <c r="EUF101" s="333"/>
      <c r="EUG101" s="333"/>
      <c r="EUH101" s="333"/>
      <c r="EUI101" s="333"/>
      <c r="EUJ101" s="333"/>
      <c r="EUK101" s="333"/>
      <c r="EUL101" s="333"/>
      <c r="EUM101" s="333"/>
      <c r="EUN101" s="333"/>
      <c r="EUO101" s="333"/>
      <c r="EUP101" s="333"/>
      <c r="EUQ101" s="333"/>
      <c r="EUR101" s="333"/>
      <c r="EUS101" s="333"/>
      <c r="EUT101" s="333"/>
      <c r="EUU101" s="333"/>
      <c r="EUV101" s="333"/>
      <c r="EUW101" s="333"/>
      <c r="EUX101" s="333"/>
      <c r="EUY101" s="333"/>
      <c r="EUZ101" s="333"/>
      <c r="EVA101" s="333"/>
      <c r="EVB101" s="333"/>
      <c r="EVC101" s="333"/>
      <c r="EVD101" s="333"/>
      <c r="EVE101" s="333"/>
      <c r="EVF101" s="333"/>
      <c r="EVG101" s="333"/>
      <c r="EVH101" s="333"/>
      <c r="EVI101" s="333"/>
      <c r="EVJ101" s="333"/>
      <c r="EVK101" s="333"/>
      <c r="EVL101" s="333"/>
      <c r="EVM101" s="333"/>
      <c r="EVN101" s="333"/>
      <c r="EVO101" s="333"/>
      <c r="EVP101" s="333"/>
      <c r="EVQ101" s="333"/>
      <c r="EVR101" s="333"/>
      <c r="EVS101" s="333"/>
      <c r="EVT101" s="333"/>
      <c r="EVU101" s="333"/>
      <c r="EVV101" s="333"/>
      <c r="EVW101" s="333"/>
      <c r="EVX101" s="333"/>
      <c r="EVY101" s="333"/>
      <c r="EVZ101" s="333"/>
      <c r="EWA101" s="333"/>
      <c r="EWB101" s="333"/>
      <c r="EWC101" s="333"/>
      <c r="EWD101" s="333"/>
      <c r="EWE101" s="333"/>
      <c r="EWF101" s="333"/>
      <c r="EWG101" s="333"/>
      <c r="EWH101" s="333"/>
      <c r="EWI101" s="333"/>
      <c r="EWJ101" s="333"/>
      <c r="EWK101" s="333"/>
      <c r="EWL101" s="333"/>
      <c r="EWM101" s="333"/>
      <c r="EWN101" s="333"/>
      <c r="EWO101" s="333"/>
      <c r="EWP101" s="333"/>
      <c r="EWQ101" s="333"/>
      <c r="EWR101" s="333"/>
      <c r="EWS101" s="333"/>
      <c r="EWT101" s="333"/>
      <c r="EWU101" s="333"/>
      <c r="EWV101" s="333"/>
      <c r="EWW101" s="333"/>
      <c r="EWX101" s="333"/>
      <c r="EWY101" s="333"/>
      <c r="EWZ101" s="333"/>
      <c r="EXA101" s="333"/>
      <c r="EXB101" s="333"/>
      <c r="EXC101" s="333"/>
      <c r="EXD101" s="333"/>
      <c r="EXE101" s="333"/>
      <c r="EXF101" s="333"/>
      <c r="EXG101" s="333"/>
      <c r="EXH101" s="333"/>
      <c r="EXI101" s="333"/>
      <c r="EXJ101" s="333"/>
      <c r="EXK101" s="333"/>
      <c r="EXL101" s="333"/>
      <c r="EXM101" s="333"/>
      <c r="EXN101" s="333"/>
      <c r="EXO101" s="333"/>
      <c r="EXP101" s="333"/>
      <c r="EXQ101" s="333"/>
      <c r="EXR101" s="333"/>
      <c r="EXS101" s="333"/>
      <c r="EXT101" s="333"/>
      <c r="EXU101" s="333"/>
      <c r="EXV101" s="333"/>
      <c r="EXW101" s="333"/>
      <c r="EXX101" s="333"/>
      <c r="EXY101" s="333"/>
      <c r="EXZ101" s="333"/>
      <c r="EYA101" s="333"/>
      <c r="EYB101" s="333"/>
      <c r="EYC101" s="333"/>
      <c r="EYD101" s="333"/>
      <c r="EYE101" s="333"/>
      <c r="EYF101" s="333"/>
      <c r="EYG101" s="333"/>
      <c r="EYH101" s="333"/>
      <c r="EYI101" s="333"/>
      <c r="EYJ101" s="333"/>
      <c r="EYK101" s="333"/>
      <c r="EYL101" s="333"/>
      <c r="EYM101" s="333"/>
      <c r="EYN101" s="333"/>
      <c r="EYO101" s="333"/>
      <c r="EYP101" s="333"/>
      <c r="EYQ101" s="333"/>
      <c r="EYR101" s="333"/>
      <c r="EYS101" s="333"/>
      <c r="EYT101" s="333"/>
      <c r="EYU101" s="333"/>
      <c r="EYV101" s="333"/>
      <c r="EYW101" s="333"/>
      <c r="EYX101" s="333"/>
      <c r="EYY101" s="333"/>
      <c r="EYZ101" s="333"/>
      <c r="EZA101" s="333"/>
      <c r="EZB101" s="333"/>
      <c r="EZC101" s="333"/>
      <c r="EZD101" s="333"/>
      <c r="EZE101" s="333"/>
      <c r="EZF101" s="333"/>
      <c r="EZG101" s="333"/>
      <c r="EZH101" s="333"/>
      <c r="EZI101" s="333"/>
      <c r="EZJ101" s="333"/>
      <c r="EZK101" s="333"/>
      <c r="EZL101" s="333"/>
      <c r="EZM101" s="333"/>
      <c r="EZN101" s="333"/>
      <c r="EZO101" s="333"/>
      <c r="EZP101" s="333"/>
      <c r="EZQ101" s="333"/>
      <c r="EZR101" s="333"/>
      <c r="EZS101" s="333"/>
      <c r="EZT101" s="333"/>
      <c r="EZU101" s="333"/>
      <c r="EZV101" s="333"/>
      <c r="EZW101" s="333"/>
      <c r="EZX101" s="333"/>
      <c r="EZY101" s="333"/>
      <c r="EZZ101" s="333"/>
      <c r="FAA101" s="333"/>
      <c r="FAB101" s="333"/>
      <c r="FAC101" s="333"/>
      <c r="FAD101" s="333"/>
      <c r="FAE101" s="333"/>
      <c r="FAF101" s="333"/>
      <c r="FAG101" s="333"/>
      <c r="FAH101" s="333"/>
      <c r="FAI101" s="333"/>
      <c r="FAJ101" s="333"/>
      <c r="FAK101" s="333"/>
      <c r="FAL101" s="333"/>
      <c r="FAM101" s="333"/>
      <c r="FAN101" s="333"/>
      <c r="FAO101" s="333"/>
      <c r="FAP101" s="333"/>
      <c r="FAQ101" s="333"/>
      <c r="FAR101" s="333"/>
      <c r="FAS101" s="333"/>
      <c r="FAT101" s="333"/>
      <c r="FAU101" s="333"/>
      <c r="FAV101" s="333"/>
      <c r="FAW101" s="333"/>
      <c r="FAX101" s="333"/>
      <c r="FAY101" s="333"/>
      <c r="FAZ101" s="333"/>
      <c r="FBA101" s="333"/>
      <c r="FBB101" s="333"/>
      <c r="FBC101" s="333"/>
      <c r="FBD101" s="333"/>
      <c r="FBE101" s="333"/>
      <c r="FBF101" s="333"/>
      <c r="FBG101" s="333"/>
      <c r="FBH101" s="333"/>
      <c r="FBI101" s="333"/>
      <c r="FBJ101" s="333"/>
      <c r="FBK101" s="333"/>
      <c r="FBL101" s="333"/>
      <c r="FBM101" s="333"/>
      <c r="FBN101" s="333"/>
      <c r="FBO101" s="333"/>
      <c r="FBP101" s="333"/>
      <c r="FBQ101" s="333"/>
      <c r="FBR101" s="333"/>
      <c r="FBS101" s="333"/>
      <c r="FBT101" s="333"/>
      <c r="FBU101" s="333"/>
      <c r="FBV101" s="333"/>
      <c r="FBW101" s="333"/>
      <c r="FBX101" s="333"/>
      <c r="FBY101" s="333"/>
      <c r="FBZ101" s="333"/>
      <c r="FCA101" s="333"/>
      <c r="FCB101" s="333"/>
      <c r="FCC101" s="333"/>
      <c r="FCD101" s="333"/>
      <c r="FCE101" s="333"/>
      <c r="FCF101" s="333"/>
      <c r="FCG101" s="333"/>
      <c r="FCH101" s="333"/>
      <c r="FCI101" s="333"/>
      <c r="FCJ101" s="333"/>
      <c r="FCK101" s="333"/>
      <c r="FCL101" s="333"/>
      <c r="FCM101" s="333"/>
      <c r="FCN101" s="333"/>
      <c r="FCO101" s="333"/>
      <c r="FCP101" s="333"/>
      <c r="FCQ101" s="333"/>
      <c r="FCR101" s="333"/>
      <c r="FCS101" s="333"/>
      <c r="FCT101" s="333"/>
      <c r="FCU101" s="333"/>
      <c r="FCV101" s="333"/>
      <c r="FCW101" s="333"/>
      <c r="FCX101" s="333"/>
      <c r="FCY101" s="333"/>
      <c r="FCZ101" s="333"/>
      <c r="FDA101" s="333"/>
      <c r="FDB101" s="333"/>
      <c r="FDC101" s="333"/>
      <c r="FDD101" s="333"/>
      <c r="FDE101" s="333"/>
      <c r="FDF101" s="333"/>
      <c r="FDG101" s="333"/>
      <c r="FDH101" s="333"/>
      <c r="FDI101" s="333"/>
      <c r="FDJ101" s="333"/>
      <c r="FDK101" s="333"/>
      <c r="FDL101" s="333"/>
      <c r="FDM101" s="333"/>
      <c r="FDN101" s="333"/>
      <c r="FDO101" s="333"/>
      <c r="FDP101" s="333"/>
      <c r="FDQ101" s="333"/>
      <c r="FDR101" s="333"/>
      <c r="FDS101" s="333"/>
      <c r="FDT101" s="333"/>
      <c r="FDU101" s="333"/>
      <c r="FDV101" s="333"/>
      <c r="FDW101" s="333"/>
      <c r="FDX101" s="333"/>
      <c r="FDY101" s="333"/>
      <c r="FDZ101" s="333"/>
      <c r="FEA101" s="333"/>
      <c r="FEB101" s="333"/>
      <c r="FEC101" s="333"/>
      <c r="FED101" s="333"/>
      <c r="FEE101" s="333"/>
      <c r="FEF101" s="333"/>
      <c r="FEG101" s="333"/>
      <c r="FEH101" s="333"/>
      <c r="FEI101" s="333"/>
      <c r="FEJ101" s="333"/>
      <c r="FEK101" s="333"/>
      <c r="FEL101" s="333"/>
      <c r="FEM101" s="333"/>
      <c r="FEN101" s="333"/>
      <c r="FEO101" s="333"/>
      <c r="FEP101" s="333"/>
      <c r="FEQ101" s="333"/>
      <c r="FER101" s="333"/>
      <c r="FES101" s="333"/>
      <c r="FET101" s="333"/>
      <c r="FEU101" s="333"/>
      <c r="FEV101" s="333"/>
      <c r="FEW101" s="333"/>
      <c r="FEX101" s="333"/>
      <c r="FEY101" s="333"/>
      <c r="FEZ101" s="333"/>
      <c r="FFA101" s="333"/>
      <c r="FFB101" s="333"/>
      <c r="FFC101" s="333"/>
      <c r="FFD101" s="333"/>
      <c r="FFE101" s="333"/>
      <c r="FFF101" s="333"/>
      <c r="FFG101" s="333"/>
      <c r="FFH101" s="333"/>
      <c r="FFI101" s="333"/>
      <c r="FFJ101" s="333"/>
      <c r="FFK101" s="333"/>
      <c r="FFL101" s="333"/>
      <c r="FFM101" s="333"/>
      <c r="FFN101" s="333"/>
      <c r="FFO101" s="333"/>
      <c r="FFP101" s="333"/>
      <c r="FFQ101" s="333"/>
      <c r="FFR101" s="333"/>
      <c r="FFS101" s="333"/>
      <c r="FFT101" s="333"/>
      <c r="FFU101" s="333"/>
      <c r="FFV101" s="333"/>
      <c r="FFW101" s="333"/>
      <c r="FFX101" s="333"/>
      <c r="FFY101" s="333"/>
      <c r="FFZ101" s="333"/>
      <c r="FGA101" s="333"/>
      <c r="FGB101" s="333"/>
      <c r="FGC101" s="333"/>
      <c r="FGD101" s="333"/>
      <c r="FGE101" s="333"/>
      <c r="FGF101" s="333"/>
      <c r="FGG101" s="333"/>
      <c r="FGH101" s="333"/>
      <c r="FGI101" s="333"/>
      <c r="FGJ101" s="333"/>
      <c r="FGK101" s="333"/>
      <c r="FGL101" s="333"/>
      <c r="FGM101" s="333"/>
      <c r="FGN101" s="333"/>
      <c r="FGO101" s="333"/>
      <c r="FGP101" s="333"/>
      <c r="FGQ101" s="333"/>
      <c r="FGR101" s="333"/>
      <c r="FGS101" s="333"/>
      <c r="FGT101" s="333"/>
      <c r="FGU101" s="333"/>
      <c r="FGV101" s="333"/>
      <c r="FGW101" s="333"/>
      <c r="FGX101" s="333"/>
      <c r="FGY101" s="333"/>
      <c r="FGZ101" s="333"/>
      <c r="FHA101" s="333"/>
      <c r="FHB101" s="333"/>
      <c r="FHC101" s="333"/>
      <c r="FHD101" s="333"/>
      <c r="FHE101" s="333"/>
      <c r="FHF101" s="333"/>
      <c r="FHG101" s="333"/>
      <c r="FHH101" s="333"/>
      <c r="FHI101" s="333"/>
      <c r="FHJ101" s="333"/>
      <c r="FHK101" s="333"/>
      <c r="FHL101" s="333"/>
      <c r="FHM101" s="333"/>
      <c r="FHN101" s="333"/>
      <c r="FHO101" s="333"/>
      <c r="FHP101" s="333"/>
      <c r="FHQ101" s="333"/>
      <c r="FHR101" s="333"/>
      <c r="FHS101" s="333"/>
      <c r="FHT101" s="333"/>
      <c r="FHU101" s="333"/>
      <c r="FHV101" s="333"/>
      <c r="FHW101" s="333"/>
      <c r="FHX101" s="333"/>
      <c r="FHY101" s="333"/>
      <c r="FHZ101" s="333"/>
      <c r="FIA101" s="333"/>
      <c r="FIB101" s="333"/>
      <c r="FIC101" s="333"/>
      <c r="FID101" s="333"/>
      <c r="FIE101" s="333"/>
      <c r="FIF101" s="333"/>
      <c r="FIG101" s="333"/>
      <c r="FIH101" s="333"/>
      <c r="FII101" s="333"/>
      <c r="FIJ101" s="333"/>
      <c r="FIK101" s="333"/>
      <c r="FIL101" s="333"/>
      <c r="FIM101" s="333"/>
      <c r="FIN101" s="333"/>
      <c r="FIO101" s="333"/>
      <c r="FIP101" s="333"/>
      <c r="FIQ101" s="333"/>
      <c r="FIR101" s="333"/>
      <c r="FIS101" s="333"/>
      <c r="FIT101" s="333"/>
      <c r="FIU101" s="333"/>
      <c r="FIV101" s="333"/>
      <c r="FIW101" s="333"/>
      <c r="FIX101" s="333"/>
      <c r="FIY101" s="333"/>
      <c r="FIZ101" s="333"/>
      <c r="FJA101" s="333"/>
      <c r="FJB101" s="333"/>
      <c r="FJC101" s="333"/>
      <c r="FJD101" s="333"/>
      <c r="FJE101" s="333"/>
      <c r="FJF101" s="333"/>
      <c r="FJG101" s="333"/>
      <c r="FJH101" s="333"/>
      <c r="FJI101" s="333"/>
      <c r="FJJ101" s="333"/>
      <c r="FJK101" s="333"/>
      <c r="FJL101" s="333"/>
      <c r="FJM101" s="333"/>
      <c r="FJN101" s="333"/>
      <c r="FJO101" s="333"/>
      <c r="FJP101" s="333"/>
      <c r="FJQ101" s="333"/>
      <c r="FJR101" s="333"/>
      <c r="FJS101" s="333"/>
      <c r="FJT101" s="333"/>
      <c r="FJU101" s="333"/>
      <c r="FJV101" s="333"/>
      <c r="FJW101" s="333"/>
      <c r="FJX101" s="333"/>
      <c r="FJY101" s="333"/>
      <c r="FJZ101" s="333"/>
      <c r="FKA101" s="333"/>
      <c r="FKB101" s="333"/>
      <c r="FKC101" s="333"/>
      <c r="FKD101" s="333"/>
      <c r="FKE101" s="333"/>
      <c r="FKF101" s="333"/>
      <c r="FKG101" s="333"/>
      <c r="FKH101" s="333"/>
      <c r="FKI101" s="333"/>
      <c r="FKJ101" s="333"/>
      <c r="FKK101" s="333"/>
      <c r="FKL101" s="333"/>
      <c r="FKM101" s="333"/>
      <c r="FKN101" s="333"/>
      <c r="FKO101" s="333"/>
      <c r="FKP101" s="333"/>
      <c r="FKQ101" s="333"/>
      <c r="FKR101" s="333"/>
      <c r="FKS101" s="333"/>
      <c r="FKT101" s="333"/>
      <c r="FKU101" s="333"/>
      <c r="FKV101" s="333"/>
      <c r="FKW101" s="333"/>
      <c r="FKX101" s="333"/>
      <c r="FKY101" s="333"/>
      <c r="FKZ101" s="333"/>
      <c r="FLA101" s="333"/>
      <c r="FLB101" s="333"/>
      <c r="FLC101" s="333"/>
      <c r="FLD101" s="333"/>
      <c r="FLE101" s="333"/>
      <c r="FLF101" s="333"/>
      <c r="FLG101" s="333"/>
      <c r="FLH101" s="333"/>
      <c r="FLI101" s="333"/>
      <c r="FLJ101" s="333"/>
      <c r="FLK101" s="333"/>
      <c r="FLL101" s="333"/>
      <c r="FLM101" s="333"/>
      <c r="FLN101" s="333"/>
      <c r="FLO101" s="333"/>
      <c r="FLP101" s="333"/>
      <c r="FLQ101" s="333"/>
      <c r="FLR101" s="333"/>
      <c r="FLS101" s="333"/>
      <c r="FLT101" s="333"/>
      <c r="FLU101" s="333"/>
      <c r="FLV101" s="333"/>
      <c r="FLW101" s="333"/>
      <c r="FLX101" s="333"/>
      <c r="FLY101" s="333"/>
      <c r="FLZ101" s="333"/>
      <c r="FMA101" s="333"/>
      <c r="FMB101" s="333"/>
      <c r="FMC101" s="333"/>
      <c r="FMD101" s="333"/>
      <c r="FME101" s="333"/>
      <c r="FMF101" s="333"/>
      <c r="FMG101" s="333"/>
      <c r="FMH101" s="333"/>
      <c r="FMI101" s="333"/>
      <c r="FMJ101" s="333"/>
      <c r="FMK101" s="333"/>
      <c r="FML101" s="333"/>
      <c r="FMM101" s="333"/>
      <c r="FMN101" s="333"/>
      <c r="FMO101" s="333"/>
      <c r="FMP101" s="333"/>
      <c r="FMQ101" s="333"/>
      <c r="FMR101" s="333"/>
      <c r="FMS101" s="333"/>
      <c r="FMT101" s="333"/>
      <c r="FMU101" s="333"/>
      <c r="FMV101" s="333"/>
      <c r="FMW101" s="333"/>
      <c r="FMX101" s="333"/>
      <c r="FMY101" s="333"/>
      <c r="FMZ101" s="333"/>
      <c r="FNA101" s="333"/>
      <c r="FNB101" s="333"/>
      <c r="FNC101" s="333"/>
      <c r="FND101" s="333"/>
      <c r="FNE101" s="333"/>
      <c r="FNF101" s="333"/>
      <c r="FNG101" s="333"/>
      <c r="FNH101" s="333"/>
      <c r="FNI101" s="333"/>
      <c r="FNJ101" s="333"/>
      <c r="FNK101" s="333"/>
      <c r="FNL101" s="333"/>
      <c r="FNM101" s="333"/>
      <c r="FNN101" s="333"/>
      <c r="FNO101" s="333"/>
      <c r="FNP101" s="333"/>
      <c r="FNQ101" s="333"/>
      <c r="FNR101" s="333"/>
      <c r="FNS101" s="333"/>
      <c r="FNT101" s="333"/>
      <c r="FNU101" s="333"/>
      <c r="FNV101" s="333"/>
      <c r="FNW101" s="333"/>
      <c r="FNX101" s="333"/>
      <c r="FNY101" s="333"/>
      <c r="FNZ101" s="333"/>
      <c r="FOA101" s="333"/>
      <c r="FOB101" s="333"/>
      <c r="FOC101" s="333"/>
      <c r="FOD101" s="333"/>
      <c r="FOE101" s="333"/>
      <c r="FOF101" s="333"/>
      <c r="FOG101" s="333"/>
      <c r="FOH101" s="333"/>
      <c r="FOI101" s="333"/>
      <c r="FOJ101" s="333"/>
      <c r="FOK101" s="333"/>
      <c r="FOL101" s="333"/>
      <c r="FOM101" s="333"/>
      <c r="FON101" s="333"/>
      <c r="FOO101" s="333"/>
      <c r="FOP101" s="333"/>
      <c r="FOQ101" s="333"/>
      <c r="FOR101" s="333"/>
      <c r="FOS101" s="333"/>
      <c r="FOT101" s="333"/>
      <c r="FOU101" s="333"/>
      <c r="FOV101" s="333"/>
      <c r="FOW101" s="333"/>
      <c r="FOX101" s="333"/>
      <c r="FOY101" s="333"/>
      <c r="FOZ101" s="333"/>
      <c r="FPA101" s="333"/>
      <c r="FPB101" s="333"/>
      <c r="FPC101" s="333"/>
      <c r="FPD101" s="333"/>
      <c r="FPE101" s="333"/>
      <c r="FPF101" s="333"/>
      <c r="FPG101" s="333"/>
      <c r="FPH101" s="333"/>
      <c r="FPI101" s="333"/>
      <c r="FPJ101" s="333"/>
      <c r="FPK101" s="333"/>
      <c r="FPL101" s="333"/>
      <c r="FPM101" s="333"/>
      <c r="FPN101" s="333"/>
      <c r="FPO101" s="333"/>
      <c r="FPP101" s="333"/>
      <c r="FPQ101" s="333"/>
      <c r="FPR101" s="333"/>
      <c r="FPS101" s="333"/>
      <c r="FPT101" s="333"/>
      <c r="FPU101" s="333"/>
      <c r="FPV101" s="333"/>
      <c r="FPW101" s="333"/>
      <c r="FPX101" s="333"/>
      <c r="FPY101" s="333"/>
      <c r="FPZ101" s="333"/>
      <c r="FQA101" s="333"/>
      <c r="FQB101" s="333"/>
      <c r="FQC101" s="333"/>
      <c r="FQD101" s="333"/>
      <c r="FQE101" s="333"/>
      <c r="FQF101" s="333"/>
      <c r="FQG101" s="333"/>
      <c r="FQH101" s="333"/>
      <c r="FQI101" s="333"/>
      <c r="FQJ101" s="333"/>
      <c r="FQK101" s="333"/>
      <c r="FQL101" s="333"/>
      <c r="FQM101" s="333"/>
      <c r="FQN101" s="333"/>
      <c r="FQO101" s="333"/>
      <c r="FQP101" s="333"/>
      <c r="FQQ101" s="333"/>
      <c r="FQR101" s="333"/>
      <c r="FQS101" s="333"/>
      <c r="FQT101" s="333"/>
      <c r="FQU101" s="333"/>
      <c r="FQV101" s="333"/>
      <c r="FQW101" s="333"/>
      <c r="FQX101" s="333"/>
      <c r="FQY101" s="333"/>
      <c r="FQZ101" s="333"/>
      <c r="FRA101" s="333"/>
      <c r="FRB101" s="333"/>
      <c r="FRC101" s="333"/>
      <c r="FRD101" s="333"/>
      <c r="FRE101" s="333"/>
      <c r="FRF101" s="333"/>
      <c r="FRG101" s="333"/>
      <c r="FRH101" s="333"/>
      <c r="FRI101" s="333"/>
      <c r="FRJ101" s="333"/>
      <c r="FRK101" s="333"/>
      <c r="FRL101" s="333"/>
      <c r="FRM101" s="333"/>
      <c r="FRN101" s="333"/>
      <c r="FRO101" s="333"/>
      <c r="FRP101" s="333"/>
      <c r="FRQ101" s="333"/>
      <c r="FRR101" s="333"/>
      <c r="FRS101" s="333"/>
      <c r="FRT101" s="333"/>
      <c r="FRU101" s="333"/>
      <c r="FRV101" s="333"/>
      <c r="FRW101" s="333"/>
      <c r="FRX101" s="333"/>
      <c r="FRY101" s="333"/>
      <c r="FRZ101" s="333"/>
      <c r="FSA101" s="333"/>
      <c r="FSB101" s="333"/>
      <c r="FSC101" s="333"/>
      <c r="FSD101" s="333"/>
      <c r="FSE101" s="333"/>
      <c r="FSF101" s="333"/>
      <c r="FSG101" s="333"/>
      <c r="FSH101" s="333"/>
      <c r="FSI101" s="333"/>
      <c r="FSJ101" s="333"/>
      <c r="FSK101" s="333"/>
      <c r="FSL101" s="333"/>
      <c r="FSM101" s="333"/>
      <c r="FSN101" s="333"/>
      <c r="FSO101" s="333"/>
      <c r="FSP101" s="333"/>
      <c r="FSQ101" s="333"/>
      <c r="FSR101" s="333"/>
      <c r="FSS101" s="333"/>
      <c r="FST101" s="333"/>
      <c r="FSU101" s="333"/>
      <c r="FSV101" s="333"/>
      <c r="FSW101" s="333"/>
      <c r="FSX101" s="333"/>
      <c r="FSY101" s="333"/>
      <c r="FSZ101" s="333"/>
      <c r="FTA101" s="333"/>
      <c r="FTB101" s="333"/>
      <c r="FTC101" s="333"/>
      <c r="FTD101" s="333"/>
      <c r="FTE101" s="333"/>
      <c r="FTF101" s="333"/>
      <c r="FTG101" s="333"/>
      <c r="FTH101" s="333"/>
      <c r="FTI101" s="333"/>
      <c r="FTJ101" s="333"/>
      <c r="FTK101" s="333"/>
      <c r="FTL101" s="333"/>
      <c r="FTM101" s="333"/>
      <c r="FTN101" s="333"/>
      <c r="FTO101" s="333"/>
      <c r="FTP101" s="333"/>
      <c r="FTQ101" s="333"/>
      <c r="FTR101" s="333"/>
      <c r="FTS101" s="333"/>
      <c r="FTT101" s="333"/>
      <c r="FTU101" s="333"/>
      <c r="FTV101" s="333"/>
      <c r="FTW101" s="333"/>
      <c r="FTX101" s="333"/>
      <c r="FTY101" s="333"/>
      <c r="FTZ101" s="333"/>
      <c r="FUA101" s="333"/>
      <c r="FUB101" s="333"/>
      <c r="FUC101" s="333"/>
      <c r="FUD101" s="333"/>
      <c r="FUE101" s="333"/>
      <c r="FUF101" s="333"/>
      <c r="FUG101" s="333"/>
      <c r="FUH101" s="333"/>
      <c r="FUI101" s="333"/>
      <c r="FUJ101" s="333"/>
      <c r="FUK101" s="333"/>
      <c r="FUL101" s="333"/>
      <c r="FUM101" s="333"/>
      <c r="FUN101" s="333"/>
      <c r="FUO101" s="333"/>
      <c r="FUP101" s="333"/>
      <c r="FUQ101" s="333"/>
      <c r="FUR101" s="333"/>
      <c r="FUS101" s="333"/>
      <c r="FUT101" s="333"/>
      <c r="FUU101" s="333"/>
      <c r="FUV101" s="333"/>
      <c r="FUW101" s="333"/>
      <c r="FUX101" s="333"/>
      <c r="FUY101" s="333"/>
      <c r="FUZ101" s="333"/>
      <c r="FVA101" s="333"/>
      <c r="FVB101" s="333"/>
      <c r="FVC101" s="333"/>
      <c r="FVD101" s="333"/>
      <c r="FVE101" s="333"/>
      <c r="FVF101" s="333"/>
      <c r="FVG101" s="333"/>
      <c r="FVH101" s="333"/>
      <c r="FVI101" s="333"/>
      <c r="FVJ101" s="333"/>
      <c r="FVK101" s="333"/>
      <c r="FVL101" s="333"/>
      <c r="FVM101" s="333"/>
      <c r="FVN101" s="333"/>
      <c r="FVO101" s="333"/>
      <c r="FVP101" s="333"/>
      <c r="FVQ101" s="333"/>
      <c r="FVR101" s="333"/>
      <c r="FVS101" s="333"/>
      <c r="FVT101" s="333"/>
      <c r="FVU101" s="333"/>
      <c r="FVV101" s="333"/>
      <c r="FVW101" s="333"/>
      <c r="FVX101" s="333"/>
      <c r="FVY101" s="333"/>
      <c r="FVZ101" s="333"/>
      <c r="FWA101" s="333"/>
      <c r="FWB101" s="333"/>
      <c r="FWC101" s="333"/>
      <c r="FWD101" s="333"/>
      <c r="FWE101" s="333"/>
      <c r="FWF101" s="333"/>
      <c r="FWG101" s="333"/>
      <c r="FWH101" s="333"/>
      <c r="FWI101" s="333"/>
      <c r="FWJ101" s="333"/>
      <c r="FWK101" s="333"/>
      <c r="FWL101" s="333"/>
      <c r="FWM101" s="333"/>
      <c r="FWN101" s="333"/>
      <c r="FWO101" s="333"/>
      <c r="FWP101" s="333"/>
      <c r="FWQ101" s="333"/>
      <c r="FWR101" s="333"/>
      <c r="FWS101" s="333"/>
      <c r="FWT101" s="333"/>
      <c r="FWU101" s="333"/>
      <c r="FWV101" s="333"/>
      <c r="FWW101" s="333"/>
      <c r="FWX101" s="333"/>
      <c r="FWY101" s="333"/>
      <c r="FWZ101" s="333"/>
      <c r="FXA101" s="333"/>
      <c r="FXB101" s="333"/>
      <c r="FXC101" s="333"/>
      <c r="FXD101" s="333"/>
      <c r="FXE101" s="333"/>
      <c r="FXF101" s="333"/>
      <c r="FXG101" s="333"/>
      <c r="FXH101" s="333"/>
      <c r="FXI101" s="333"/>
      <c r="FXJ101" s="333"/>
      <c r="FXK101" s="333"/>
      <c r="FXL101" s="333"/>
      <c r="FXM101" s="333"/>
      <c r="FXN101" s="333"/>
      <c r="FXO101" s="333"/>
      <c r="FXP101" s="333"/>
      <c r="FXQ101" s="333"/>
      <c r="FXR101" s="333"/>
      <c r="FXS101" s="333"/>
      <c r="FXT101" s="333"/>
      <c r="FXU101" s="333"/>
      <c r="FXV101" s="333"/>
      <c r="FXW101" s="333"/>
      <c r="FXX101" s="333"/>
      <c r="FXY101" s="333"/>
      <c r="FXZ101" s="333"/>
      <c r="FYA101" s="333"/>
      <c r="FYB101" s="333"/>
      <c r="FYC101" s="333"/>
      <c r="FYD101" s="333"/>
      <c r="FYE101" s="333"/>
      <c r="FYF101" s="333"/>
      <c r="FYG101" s="333"/>
      <c r="FYH101" s="333"/>
      <c r="FYI101" s="333"/>
      <c r="FYJ101" s="333"/>
      <c r="FYK101" s="333"/>
      <c r="FYL101" s="333"/>
      <c r="FYM101" s="333"/>
      <c r="FYN101" s="333"/>
      <c r="FYO101" s="333"/>
      <c r="FYP101" s="333"/>
      <c r="FYQ101" s="333"/>
      <c r="FYR101" s="333"/>
      <c r="FYS101" s="333"/>
      <c r="FYT101" s="333"/>
      <c r="FYU101" s="333"/>
      <c r="FYV101" s="333"/>
      <c r="FYW101" s="333"/>
      <c r="FYX101" s="333"/>
      <c r="FYY101" s="333"/>
      <c r="FYZ101" s="333"/>
      <c r="FZA101" s="333"/>
      <c r="FZB101" s="333"/>
      <c r="FZC101" s="333"/>
      <c r="FZD101" s="333"/>
      <c r="FZE101" s="333"/>
      <c r="FZF101" s="333"/>
      <c r="FZG101" s="333"/>
      <c r="FZH101" s="333"/>
      <c r="FZI101" s="333"/>
      <c r="FZJ101" s="333"/>
      <c r="FZK101" s="333"/>
      <c r="FZL101" s="333"/>
      <c r="FZM101" s="333"/>
      <c r="FZN101" s="333"/>
      <c r="FZO101" s="333"/>
      <c r="FZP101" s="333"/>
      <c r="FZQ101" s="333"/>
      <c r="FZR101" s="333"/>
      <c r="FZS101" s="333"/>
      <c r="FZT101" s="333"/>
      <c r="FZU101" s="333"/>
      <c r="FZV101" s="333"/>
      <c r="FZW101" s="333"/>
      <c r="FZX101" s="333"/>
      <c r="FZY101" s="333"/>
      <c r="FZZ101" s="333"/>
      <c r="GAA101" s="333"/>
      <c r="GAB101" s="333"/>
      <c r="GAC101" s="333"/>
      <c r="GAD101" s="333"/>
      <c r="GAE101" s="333"/>
      <c r="GAF101" s="333"/>
      <c r="GAG101" s="333"/>
      <c r="GAH101" s="333"/>
      <c r="GAI101" s="333"/>
      <c r="GAJ101" s="333"/>
      <c r="GAK101" s="333"/>
      <c r="GAL101" s="333"/>
      <c r="GAM101" s="333"/>
      <c r="GAN101" s="333"/>
      <c r="GAO101" s="333"/>
      <c r="GAP101" s="333"/>
      <c r="GAQ101" s="333"/>
      <c r="GAR101" s="333"/>
      <c r="GAS101" s="333"/>
      <c r="GAT101" s="333"/>
      <c r="GAU101" s="333"/>
      <c r="GAV101" s="333"/>
      <c r="GAW101" s="333"/>
      <c r="GAX101" s="333"/>
      <c r="GAY101" s="333"/>
      <c r="GAZ101" s="333"/>
      <c r="GBA101" s="333"/>
      <c r="GBB101" s="333"/>
      <c r="GBC101" s="333"/>
      <c r="GBD101" s="333"/>
      <c r="GBE101" s="333"/>
      <c r="GBF101" s="333"/>
      <c r="GBG101" s="333"/>
      <c r="GBH101" s="333"/>
      <c r="GBI101" s="333"/>
      <c r="GBJ101" s="333"/>
      <c r="GBK101" s="333"/>
      <c r="GBL101" s="333"/>
      <c r="GBM101" s="333"/>
      <c r="GBN101" s="333"/>
      <c r="GBO101" s="333"/>
      <c r="GBP101" s="333"/>
      <c r="GBQ101" s="333"/>
      <c r="GBR101" s="333"/>
      <c r="GBS101" s="333"/>
      <c r="GBT101" s="333"/>
      <c r="GBU101" s="333"/>
      <c r="GBV101" s="333"/>
      <c r="GBW101" s="333"/>
      <c r="GBX101" s="333"/>
      <c r="GBY101" s="333"/>
      <c r="GBZ101" s="333"/>
      <c r="GCA101" s="333"/>
      <c r="GCB101" s="333"/>
      <c r="GCC101" s="333"/>
      <c r="GCD101" s="333"/>
      <c r="GCE101" s="333"/>
      <c r="GCF101" s="333"/>
      <c r="GCG101" s="333"/>
      <c r="GCH101" s="333"/>
      <c r="GCI101" s="333"/>
      <c r="GCJ101" s="333"/>
      <c r="GCK101" s="333"/>
      <c r="GCL101" s="333"/>
      <c r="GCM101" s="333"/>
      <c r="GCN101" s="333"/>
      <c r="GCO101" s="333"/>
      <c r="GCP101" s="333"/>
      <c r="GCQ101" s="333"/>
      <c r="GCR101" s="333"/>
      <c r="GCS101" s="333"/>
      <c r="GCT101" s="333"/>
      <c r="GCU101" s="333"/>
      <c r="GCV101" s="333"/>
      <c r="GCW101" s="333"/>
      <c r="GCX101" s="333"/>
      <c r="GCY101" s="333"/>
      <c r="GCZ101" s="333"/>
      <c r="GDA101" s="333"/>
      <c r="GDB101" s="333"/>
      <c r="GDC101" s="333"/>
      <c r="GDD101" s="333"/>
      <c r="GDE101" s="333"/>
      <c r="GDF101" s="333"/>
      <c r="GDG101" s="333"/>
      <c r="GDH101" s="333"/>
      <c r="GDI101" s="333"/>
      <c r="GDJ101" s="333"/>
      <c r="GDK101" s="333"/>
      <c r="GDL101" s="333"/>
      <c r="GDM101" s="333"/>
      <c r="GDN101" s="333"/>
      <c r="GDO101" s="333"/>
      <c r="GDP101" s="333"/>
      <c r="GDQ101" s="333"/>
      <c r="GDR101" s="333"/>
      <c r="GDS101" s="333"/>
      <c r="GDT101" s="333"/>
      <c r="GDU101" s="333"/>
      <c r="GDV101" s="333"/>
      <c r="GDW101" s="333"/>
      <c r="GDX101" s="333"/>
      <c r="GDY101" s="333"/>
      <c r="GDZ101" s="333"/>
      <c r="GEA101" s="333"/>
      <c r="GEB101" s="333"/>
      <c r="GEC101" s="333"/>
      <c r="GED101" s="333"/>
      <c r="GEE101" s="333"/>
      <c r="GEF101" s="333"/>
      <c r="GEG101" s="333"/>
      <c r="GEH101" s="333"/>
      <c r="GEI101" s="333"/>
      <c r="GEJ101" s="333"/>
      <c r="GEK101" s="333"/>
      <c r="GEL101" s="333"/>
      <c r="GEM101" s="333"/>
      <c r="GEN101" s="333"/>
      <c r="GEO101" s="333"/>
      <c r="GEP101" s="333"/>
      <c r="GEQ101" s="333"/>
      <c r="GER101" s="333"/>
      <c r="GES101" s="333"/>
      <c r="GET101" s="333"/>
      <c r="GEU101" s="333"/>
      <c r="GEV101" s="333"/>
      <c r="GEW101" s="333"/>
      <c r="GEX101" s="333"/>
      <c r="GEY101" s="333"/>
      <c r="GEZ101" s="333"/>
      <c r="GFA101" s="333"/>
      <c r="GFB101" s="333"/>
      <c r="GFC101" s="333"/>
      <c r="GFD101" s="333"/>
      <c r="GFE101" s="333"/>
      <c r="GFF101" s="333"/>
      <c r="GFG101" s="333"/>
      <c r="GFH101" s="333"/>
      <c r="GFI101" s="333"/>
      <c r="GFJ101" s="333"/>
      <c r="GFK101" s="333"/>
      <c r="GFL101" s="333"/>
      <c r="GFM101" s="333"/>
      <c r="GFN101" s="333"/>
      <c r="GFO101" s="333"/>
      <c r="GFP101" s="333"/>
      <c r="GFQ101" s="333"/>
      <c r="GFR101" s="333"/>
      <c r="GFS101" s="333"/>
      <c r="GFT101" s="333"/>
      <c r="GFU101" s="333"/>
      <c r="GFV101" s="333"/>
      <c r="GFW101" s="333"/>
      <c r="GFX101" s="333"/>
      <c r="GFY101" s="333"/>
      <c r="GFZ101" s="333"/>
      <c r="GGA101" s="333"/>
      <c r="GGB101" s="333"/>
      <c r="GGC101" s="333"/>
      <c r="GGD101" s="333"/>
      <c r="GGE101" s="333"/>
      <c r="GGF101" s="333"/>
      <c r="GGG101" s="333"/>
      <c r="GGH101" s="333"/>
      <c r="GGI101" s="333"/>
      <c r="GGJ101" s="333"/>
      <c r="GGK101" s="333"/>
      <c r="GGL101" s="333"/>
      <c r="GGM101" s="333"/>
      <c r="GGN101" s="333"/>
      <c r="GGO101" s="333"/>
      <c r="GGP101" s="333"/>
      <c r="GGQ101" s="333"/>
      <c r="GGR101" s="333"/>
      <c r="GGS101" s="333"/>
      <c r="GGT101" s="333"/>
      <c r="GGU101" s="333"/>
      <c r="GGV101" s="333"/>
      <c r="GGW101" s="333"/>
      <c r="GGX101" s="333"/>
      <c r="GGY101" s="333"/>
      <c r="GGZ101" s="333"/>
      <c r="GHA101" s="333"/>
      <c r="GHB101" s="333"/>
      <c r="GHC101" s="333"/>
      <c r="GHD101" s="333"/>
      <c r="GHE101" s="333"/>
      <c r="GHF101" s="333"/>
      <c r="GHG101" s="333"/>
      <c r="GHH101" s="333"/>
      <c r="GHI101" s="333"/>
      <c r="GHJ101" s="333"/>
      <c r="GHK101" s="333"/>
      <c r="GHL101" s="333"/>
      <c r="GHM101" s="333"/>
      <c r="GHN101" s="333"/>
      <c r="GHO101" s="333"/>
      <c r="GHP101" s="333"/>
      <c r="GHQ101" s="333"/>
      <c r="GHR101" s="333"/>
      <c r="GHS101" s="333"/>
      <c r="GHT101" s="333"/>
      <c r="GHU101" s="333"/>
      <c r="GHV101" s="333"/>
      <c r="GHW101" s="333"/>
      <c r="GHX101" s="333"/>
      <c r="GHY101" s="333"/>
      <c r="GHZ101" s="333"/>
      <c r="GIA101" s="333"/>
      <c r="GIB101" s="333"/>
      <c r="GIC101" s="333"/>
      <c r="GID101" s="333"/>
      <c r="GIE101" s="333"/>
      <c r="GIF101" s="333"/>
      <c r="GIG101" s="333"/>
      <c r="GIH101" s="333"/>
      <c r="GII101" s="333"/>
      <c r="GIJ101" s="333"/>
      <c r="GIK101" s="333"/>
      <c r="GIL101" s="333"/>
      <c r="GIM101" s="333"/>
      <c r="GIN101" s="333"/>
      <c r="GIO101" s="333"/>
      <c r="GIP101" s="333"/>
      <c r="GIQ101" s="333"/>
      <c r="GIR101" s="333"/>
      <c r="GIS101" s="333"/>
      <c r="GIT101" s="333"/>
      <c r="GIU101" s="333"/>
      <c r="GIV101" s="333"/>
      <c r="GIW101" s="333"/>
      <c r="GIX101" s="333"/>
      <c r="GIY101" s="333"/>
      <c r="GIZ101" s="333"/>
      <c r="GJA101" s="333"/>
      <c r="GJB101" s="333"/>
      <c r="GJC101" s="333"/>
      <c r="GJD101" s="333"/>
      <c r="GJE101" s="333"/>
      <c r="GJF101" s="333"/>
      <c r="GJG101" s="333"/>
      <c r="GJH101" s="333"/>
      <c r="GJI101" s="333"/>
      <c r="GJJ101" s="333"/>
      <c r="GJK101" s="333"/>
      <c r="GJL101" s="333"/>
      <c r="GJM101" s="333"/>
      <c r="GJN101" s="333"/>
      <c r="GJO101" s="333"/>
      <c r="GJP101" s="333"/>
      <c r="GJQ101" s="333"/>
      <c r="GJR101" s="333"/>
      <c r="GJS101" s="333"/>
      <c r="GJT101" s="333"/>
      <c r="GJU101" s="333"/>
      <c r="GJV101" s="333"/>
      <c r="GJW101" s="333"/>
      <c r="GJX101" s="333"/>
      <c r="GJY101" s="333"/>
      <c r="GJZ101" s="333"/>
      <c r="GKA101" s="333"/>
      <c r="GKB101" s="333"/>
      <c r="GKC101" s="333"/>
      <c r="GKD101" s="333"/>
      <c r="GKE101" s="333"/>
      <c r="GKF101" s="333"/>
      <c r="GKG101" s="333"/>
      <c r="GKH101" s="333"/>
      <c r="GKI101" s="333"/>
      <c r="GKJ101" s="333"/>
      <c r="GKK101" s="333"/>
      <c r="GKL101" s="333"/>
      <c r="GKM101" s="333"/>
      <c r="GKN101" s="333"/>
      <c r="GKO101" s="333"/>
      <c r="GKP101" s="333"/>
      <c r="GKQ101" s="333"/>
      <c r="GKR101" s="333"/>
      <c r="GKS101" s="333"/>
      <c r="GKT101" s="333"/>
      <c r="GKU101" s="333"/>
      <c r="GKV101" s="333"/>
      <c r="GKW101" s="333"/>
      <c r="GKX101" s="333"/>
      <c r="GKY101" s="333"/>
      <c r="GKZ101" s="333"/>
      <c r="GLA101" s="333"/>
      <c r="GLB101" s="333"/>
      <c r="GLC101" s="333"/>
      <c r="GLD101" s="333"/>
      <c r="GLE101" s="333"/>
      <c r="GLF101" s="333"/>
      <c r="GLG101" s="333"/>
      <c r="GLH101" s="333"/>
      <c r="GLI101" s="333"/>
      <c r="GLJ101" s="333"/>
      <c r="GLK101" s="333"/>
      <c r="GLL101" s="333"/>
      <c r="GLM101" s="333"/>
      <c r="GLN101" s="333"/>
      <c r="GLO101" s="333"/>
      <c r="GLP101" s="333"/>
      <c r="GLQ101" s="333"/>
      <c r="GLR101" s="333"/>
      <c r="GLS101" s="333"/>
      <c r="GLT101" s="333"/>
      <c r="GLU101" s="333"/>
      <c r="GLV101" s="333"/>
      <c r="GLW101" s="333"/>
      <c r="GLX101" s="333"/>
      <c r="GLY101" s="333"/>
      <c r="GLZ101" s="333"/>
      <c r="GMA101" s="333"/>
      <c r="GMB101" s="333"/>
      <c r="GMC101" s="333"/>
      <c r="GMD101" s="333"/>
      <c r="GME101" s="333"/>
      <c r="GMF101" s="333"/>
      <c r="GMG101" s="333"/>
      <c r="GMH101" s="333"/>
      <c r="GMI101" s="333"/>
      <c r="GMJ101" s="333"/>
      <c r="GMK101" s="333"/>
      <c r="GML101" s="333"/>
      <c r="GMM101" s="333"/>
      <c r="GMN101" s="333"/>
      <c r="GMO101" s="333"/>
      <c r="GMP101" s="333"/>
      <c r="GMQ101" s="333"/>
      <c r="GMR101" s="333"/>
      <c r="GMS101" s="333"/>
      <c r="GMT101" s="333"/>
      <c r="GMU101" s="333"/>
      <c r="GMV101" s="333"/>
      <c r="GMW101" s="333"/>
      <c r="GMX101" s="333"/>
      <c r="GMY101" s="333"/>
      <c r="GMZ101" s="333"/>
      <c r="GNA101" s="333"/>
      <c r="GNB101" s="333"/>
      <c r="GNC101" s="333"/>
      <c r="GND101" s="333"/>
      <c r="GNE101" s="333"/>
      <c r="GNF101" s="333"/>
      <c r="GNG101" s="333"/>
      <c r="GNH101" s="333"/>
      <c r="GNI101" s="333"/>
      <c r="GNJ101" s="333"/>
      <c r="GNK101" s="333"/>
      <c r="GNL101" s="333"/>
      <c r="GNM101" s="333"/>
      <c r="GNN101" s="333"/>
      <c r="GNO101" s="333"/>
      <c r="GNP101" s="333"/>
      <c r="GNQ101" s="333"/>
      <c r="GNR101" s="333"/>
      <c r="GNS101" s="333"/>
      <c r="GNT101" s="333"/>
      <c r="GNU101" s="333"/>
      <c r="GNV101" s="333"/>
      <c r="GNW101" s="333"/>
      <c r="GNX101" s="333"/>
      <c r="GNY101" s="333"/>
      <c r="GNZ101" s="333"/>
      <c r="GOA101" s="333"/>
      <c r="GOB101" s="333"/>
      <c r="GOC101" s="333"/>
      <c r="GOD101" s="333"/>
      <c r="GOE101" s="333"/>
      <c r="GOF101" s="333"/>
      <c r="GOG101" s="333"/>
      <c r="GOH101" s="333"/>
      <c r="GOI101" s="333"/>
      <c r="GOJ101" s="333"/>
      <c r="GOK101" s="333"/>
      <c r="GOL101" s="333"/>
      <c r="GOM101" s="333"/>
      <c r="GON101" s="333"/>
      <c r="GOO101" s="333"/>
      <c r="GOP101" s="333"/>
      <c r="GOQ101" s="333"/>
      <c r="GOR101" s="333"/>
      <c r="GOS101" s="333"/>
      <c r="GOT101" s="333"/>
      <c r="GOU101" s="333"/>
      <c r="GOV101" s="333"/>
      <c r="GOW101" s="333"/>
      <c r="GOX101" s="333"/>
      <c r="GOY101" s="333"/>
      <c r="GOZ101" s="333"/>
      <c r="GPA101" s="333"/>
      <c r="GPB101" s="333"/>
      <c r="GPC101" s="333"/>
      <c r="GPD101" s="333"/>
      <c r="GPE101" s="333"/>
      <c r="GPF101" s="333"/>
      <c r="GPG101" s="333"/>
      <c r="GPH101" s="333"/>
      <c r="GPI101" s="333"/>
      <c r="GPJ101" s="333"/>
      <c r="GPK101" s="333"/>
      <c r="GPL101" s="333"/>
      <c r="GPM101" s="333"/>
      <c r="GPN101" s="333"/>
      <c r="GPO101" s="333"/>
      <c r="GPP101" s="333"/>
      <c r="GPQ101" s="333"/>
      <c r="GPR101" s="333"/>
      <c r="GPS101" s="333"/>
      <c r="GPT101" s="333"/>
      <c r="GPU101" s="333"/>
      <c r="GPV101" s="333"/>
      <c r="GPW101" s="333"/>
      <c r="GPX101" s="333"/>
      <c r="GPY101" s="333"/>
      <c r="GPZ101" s="333"/>
      <c r="GQA101" s="333"/>
      <c r="GQB101" s="333"/>
      <c r="GQC101" s="333"/>
      <c r="GQD101" s="333"/>
      <c r="GQE101" s="333"/>
      <c r="GQF101" s="333"/>
      <c r="GQG101" s="333"/>
      <c r="GQH101" s="333"/>
      <c r="GQI101" s="333"/>
      <c r="GQJ101" s="333"/>
      <c r="GQK101" s="333"/>
      <c r="GQL101" s="333"/>
      <c r="GQM101" s="333"/>
      <c r="GQN101" s="333"/>
      <c r="GQO101" s="333"/>
      <c r="GQP101" s="333"/>
      <c r="GQQ101" s="333"/>
      <c r="GQR101" s="333"/>
      <c r="GQS101" s="333"/>
      <c r="GQT101" s="333"/>
      <c r="GQU101" s="333"/>
      <c r="GQV101" s="333"/>
      <c r="GQW101" s="333"/>
      <c r="GQX101" s="333"/>
      <c r="GQY101" s="333"/>
      <c r="GQZ101" s="333"/>
      <c r="GRA101" s="333"/>
      <c r="GRB101" s="333"/>
      <c r="GRC101" s="333"/>
      <c r="GRD101" s="333"/>
      <c r="GRE101" s="333"/>
      <c r="GRF101" s="333"/>
      <c r="GRG101" s="333"/>
      <c r="GRH101" s="333"/>
      <c r="GRI101" s="333"/>
      <c r="GRJ101" s="333"/>
      <c r="GRK101" s="333"/>
      <c r="GRL101" s="333"/>
      <c r="GRM101" s="333"/>
      <c r="GRN101" s="333"/>
      <c r="GRO101" s="333"/>
      <c r="GRP101" s="333"/>
      <c r="GRQ101" s="333"/>
      <c r="GRR101" s="333"/>
      <c r="GRS101" s="333"/>
      <c r="GRT101" s="333"/>
      <c r="GRU101" s="333"/>
      <c r="GRV101" s="333"/>
      <c r="GRW101" s="333"/>
      <c r="GRX101" s="333"/>
      <c r="GRY101" s="333"/>
      <c r="GRZ101" s="333"/>
      <c r="GSA101" s="333"/>
      <c r="GSB101" s="333"/>
      <c r="GSC101" s="333"/>
      <c r="GSD101" s="333"/>
      <c r="GSE101" s="333"/>
      <c r="GSF101" s="333"/>
      <c r="GSG101" s="333"/>
      <c r="GSH101" s="333"/>
      <c r="GSI101" s="333"/>
      <c r="GSJ101" s="333"/>
      <c r="GSK101" s="333"/>
      <c r="GSL101" s="333"/>
      <c r="GSM101" s="333"/>
      <c r="GSN101" s="333"/>
      <c r="GSO101" s="333"/>
      <c r="GSP101" s="333"/>
      <c r="GSQ101" s="333"/>
      <c r="GSR101" s="333"/>
      <c r="GSS101" s="333"/>
      <c r="GST101" s="333"/>
      <c r="GSU101" s="333"/>
      <c r="GSV101" s="333"/>
      <c r="GSW101" s="333"/>
      <c r="GSX101" s="333"/>
      <c r="GSY101" s="333"/>
      <c r="GSZ101" s="333"/>
      <c r="GTA101" s="333"/>
      <c r="GTB101" s="333"/>
      <c r="GTC101" s="333"/>
      <c r="GTD101" s="333"/>
      <c r="GTE101" s="333"/>
      <c r="GTF101" s="333"/>
      <c r="GTG101" s="333"/>
      <c r="GTH101" s="333"/>
      <c r="GTI101" s="333"/>
      <c r="GTJ101" s="333"/>
      <c r="GTK101" s="333"/>
      <c r="GTL101" s="333"/>
      <c r="GTM101" s="333"/>
      <c r="GTN101" s="333"/>
      <c r="GTO101" s="333"/>
      <c r="GTP101" s="333"/>
      <c r="GTQ101" s="333"/>
      <c r="GTR101" s="333"/>
      <c r="GTS101" s="333"/>
      <c r="GTT101" s="333"/>
      <c r="GTU101" s="333"/>
      <c r="GTV101" s="333"/>
      <c r="GTW101" s="333"/>
      <c r="GTX101" s="333"/>
      <c r="GTY101" s="333"/>
      <c r="GTZ101" s="333"/>
      <c r="GUA101" s="333"/>
      <c r="GUB101" s="333"/>
      <c r="GUC101" s="333"/>
      <c r="GUD101" s="333"/>
      <c r="GUE101" s="333"/>
      <c r="GUF101" s="333"/>
      <c r="GUG101" s="333"/>
      <c r="GUH101" s="333"/>
      <c r="GUI101" s="333"/>
      <c r="GUJ101" s="333"/>
      <c r="GUK101" s="333"/>
      <c r="GUL101" s="333"/>
      <c r="GUM101" s="333"/>
      <c r="GUN101" s="333"/>
      <c r="GUO101" s="333"/>
      <c r="GUP101" s="333"/>
      <c r="GUQ101" s="333"/>
      <c r="GUR101" s="333"/>
      <c r="GUS101" s="333"/>
      <c r="GUT101" s="333"/>
      <c r="GUU101" s="333"/>
      <c r="GUV101" s="333"/>
      <c r="GUW101" s="333"/>
      <c r="GUX101" s="333"/>
      <c r="GUY101" s="333"/>
      <c r="GUZ101" s="333"/>
      <c r="GVA101" s="333"/>
      <c r="GVB101" s="333"/>
      <c r="GVC101" s="333"/>
      <c r="GVD101" s="333"/>
      <c r="GVE101" s="333"/>
      <c r="GVF101" s="333"/>
      <c r="GVG101" s="333"/>
      <c r="GVH101" s="333"/>
      <c r="GVI101" s="333"/>
      <c r="GVJ101" s="333"/>
      <c r="GVK101" s="333"/>
      <c r="GVL101" s="333"/>
      <c r="GVM101" s="333"/>
      <c r="GVN101" s="333"/>
      <c r="GVO101" s="333"/>
      <c r="GVP101" s="333"/>
      <c r="GVQ101" s="333"/>
      <c r="GVR101" s="333"/>
      <c r="GVS101" s="333"/>
      <c r="GVT101" s="333"/>
      <c r="GVU101" s="333"/>
      <c r="GVV101" s="333"/>
      <c r="GVW101" s="333"/>
      <c r="GVX101" s="333"/>
      <c r="GVY101" s="333"/>
      <c r="GVZ101" s="333"/>
      <c r="GWA101" s="333"/>
      <c r="GWB101" s="333"/>
      <c r="GWC101" s="333"/>
      <c r="GWD101" s="333"/>
      <c r="GWE101" s="333"/>
      <c r="GWF101" s="333"/>
      <c r="GWG101" s="333"/>
      <c r="GWH101" s="333"/>
      <c r="GWI101" s="333"/>
      <c r="GWJ101" s="333"/>
      <c r="GWK101" s="333"/>
      <c r="GWL101" s="333"/>
      <c r="GWM101" s="333"/>
      <c r="GWN101" s="333"/>
      <c r="GWO101" s="333"/>
      <c r="GWP101" s="333"/>
      <c r="GWQ101" s="333"/>
      <c r="GWR101" s="333"/>
      <c r="GWS101" s="333"/>
      <c r="GWT101" s="333"/>
      <c r="GWU101" s="333"/>
      <c r="GWV101" s="333"/>
      <c r="GWW101" s="333"/>
      <c r="GWX101" s="333"/>
      <c r="GWY101" s="333"/>
      <c r="GWZ101" s="333"/>
      <c r="GXA101" s="333"/>
      <c r="GXB101" s="333"/>
      <c r="GXC101" s="333"/>
      <c r="GXD101" s="333"/>
      <c r="GXE101" s="333"/>
      <c r="GXF101" s="333"/>
      <c r="GXG101" s="333"/>
      <c r="GXH101" s="333"/>
      <c r="GXI101" s="333"/>
      <c r="GXJ101" s="333"/>
      <c r="GXK101" s="333"/>
      <c r="GXL101" s="333"/>
      <c r="GXM101" s="333"/>
      <c r="GXN101" s="333"/>
      <c r="GXO101" s="333"/>
      <c r="GXP101" s="333"/>
      <c r="GXQ101" s="333"/>
      <c r="GXR101" s="333"/>
      <c r="GXS101" s="333"/>
      <c r="GXT101" s="333"/>
      <c r="GXU101" s="333"/>
      <c r="GXV101" s="333"/>
      <c r="GXW101" s="333"/>
      <c r="GXX101" s="333"/>
      <c r="GXY101" s="333"/>
      <c r="GXZ101" s="333"/>
      <c r="GYA101" s="333"/>
      <c r="GYB101" s="333"/>
      <c r="GYC101" s="333"/>
      <c r="GYD101" s="333"/>
      <c r="GYE101" s="333"/>
      <c r="GYF101" s="333"/>
      <c r="GYG101" s="333"/>
      <c r="GYH101" s="333"/>
      <c r="GYI101" s="333"/>
      <c r="GYJ101" s="333"/>
      <c r="GYK101" s="333"/>
      <c r="GYL101" s="333"/>
      <c r="GYM101" s="333"/>
      <c r="GYN101" s="333"/>
      <c r="GYO101" s="333"/>
      <c r="GYP101" s="333"/>
      <c r="GYQ101" s="333"/>
      <c r="GYR101" s="333"/>
      <c r="GYS101" s="333"/>
      <c r="GYT101" s="333"/>
      <c r="GYU101" s="333"/>
      <c r="GYV101" s="333"/>
      <c r="GYW101" s="333"/>
      <c r="GYX101" s="333"/>
      <c r="GYY101" s="333"/>
      <c r="GYZ101" s="333"/>
      <c r="GZA101" s="333"/>
      <c r="GZB101" s="333"/>
      <c r="GZC101" s="333"/>
      <c r="GZD101" s="333"/>
      <c r="GZE101" s="333"/>
      <c r="GZF101" s="333"/>
      <c r="GZG101" s="333"/>
      <c r="GZH101" s="333"/>
      <c r="GZI101" s="333"/>
      <c r="GZJ101" s="333"/>
      <c r="GZK101" s="333"/>
      <c r="GZL101" s="333"/>
      <c r="GZM101" s="333"/>
      <c r="GZN101" s="333"/>
      <c r="GZO101" s="333"/>
      <c r="GZP101" s="333"/>
      <c r="GZQ101" s="333"/>
      <c r="GZR101" s="333"/>
      <c r="GZS101" s="333"/>
      <c r="GZT101" s="333"/>
      <c r="GZU101" s="333"/>
      <c r="GZV101" s="333"/>
      <c r="GZW101" s="333"/>
      <c r="GZX101" s="333"/>
      <c r="GZY101" s="333"/>
      <c r="GZZ101" s="333"/>
      <c r="HAA101" s="333"/>
      <c r="HAB101" s="333"/>
      <c r="HAC101" s="333"/>
      <c r="HAD101" s="333"/>
      <c r="HAE101" s="333"/>
      <c r="HAF101" s="333"/>
      <c r="HAG101" s="333"/>
      <c r="HAH101" s="333"/>
      <c r="HAI101" s="333"/>
      <c r="HAJ101" s="333"/>
      <c r="HAK101" s="333"/>
      <c r="HAL101" s="333"/>
      <c r="HAM101" s="333"/>
      <c r="HAN101" s="333"/>
      <c r="HAO101" s="333"/>
      <c r="HAP101" s="333"/>
      <c r="HAQ101" s="333"/>
      <c r="HAR101" s="333"/>
      <c r="HAS101" s="333"/>
      <c r="HAT101" s="333"/>
      <c r="HAU101" s="333"/>
      <c r="HAV101" s="333"/>
      <c r="HAW101" s="333"/>
      <c r="HAX101" s="333"/>
      <c r="HAY101" s="333"/>
      <c r="HAZ101" s="333"/>
      <c r="HBA101" s="333"/>
      <c r="HBB101" s="333"/>
      <c r="HBC101" s="333"/>
      <c r="HBD101" s="333"/>
      <c r="HBE101" s="333"/>
      <c r="HBF101" s="333"/>
      <c r="HBG101" s="333"/>
      <c r="HBH101" s="333"/>
      <c r="HBI101" s="333"/>
      <c r="HBJ101" s="333"/>
      <c r="HBK101" s="333"/>
      <c r="HBL101" s="333"/>
      <c r="HBM101" s="333"/>
      <c r="HBN101" s="333"/>
      <c r="HBO101" s="333"/>
      <c r="HBP101" s="333"/>
      <c r="HBQ101" s="333"/>
      <c r="HBR101" s="333"/>
      <c r="HBS101" s="333"/>
      <c r="HBT101" s="333"/>
      <c r="HBU101" s="333"/>
      <c r="HBV101" s="333"/>
      <c r="HBW101" s="333"/>
      <c r="HBX101" s="333"/>
      <c r="HBY101" s="333"/>
      <c r="HBZ101" s="333"/>
      <c r="HCA101" s="333"/>
      <c r="HCB101" s="333"/>
      <c r="HCC101" s="333"/>
      <c r="HCD101" s="333"/>
      <c r="HCE101" s="333"/>
      <c r="HCF101" s="333"/>
      <c r="HCG101" s="333"/>
      <c r="HCH101" s="333"/>
      <c r="HCI101" s="333"/>
      <c r="HCJ101" s="333"/>
      <c r="HCK101" s="333"/>
      <c r="HCL101" s="333"/>
      <c r="HCM101" s="333"/>
      <c r="HCN101" s="333"/>
      <c r="HCO101" s="333"/>
      <c r="HCP101" s="333"/>
      <c r="HCQ101" s="333"/>
      <c r="HCR101" s="333"/>
      <c r="HCS101" s="333"/>
      <c r="HCT101" s="333"/>
      <c r="HCU101" s="333"/>
      <c r="HCV101" s="333"/>
      <c r="HCW101" s="333"/>
      <c r="HCX101" s="333"/>
      <c r="HCY101" s="333"/>
      <c r="HCZ101" s="333"/>
      <c r="HDA101" s="333"/>
      <c r="HDB101" s="333"/>
      <c r="HDC101" s="333"/>
      <c r="HDD101" s="333"/>
      <c r="HDE101" s="333"/>
      <c r="HDF101" s="333"/>
      <c r="HDG101" s="333"/>
      <c r="HDH101" s="333"/>
      <c r="HDI101" s="333"/>
      <c r="HDJ101" s="333"/>
      <c r="HDK101" s="333"/>
      <c r="HDL101" s="333"/>
      <c r="HDM101" s="333"/>
      <c r="HDN101" s="333"/>
      <c r="HDO101" s="333"/>
      <c r="HDP101" s="333"/>
      <c r="HDQ101" s="333"/>
      <c r="HDR101" s="333"/>
      <c r="HDS101" s="333"/>
      <c r="HDT101" s="333"/>
      <c r="HDU101" s="333"/>
      <c r="HDV101" s="333"/>
      <c r="HDW101" s="333"/>
      <c r="HDX101" s="333"/>
      <c r="HDY101" s="333"/>
      <c r="HDZ101" s="333"/>
      <c r="HEA101" s="333"/>
      <c r="HEB101" s="333"/>
      <c r="HEC101" s="333"/>
      <c r="HED101" s="333"/>
      <c r="HEE101" s="333"/>
      <c r="HEF101" s="333"/>
      <c r="HEG101" s="333"/>
      <c r="HEH101" s="333"/>
      <c r="HEI101" s="333"/>
      <c r="HEJ101" s="333"/>
      <c r="HEK101" s="333"/>
      <c r="HEL101" s="333"/>
      <c r="HEM101" s="333"/>
      <c r="HEN101" s="333"/>
      <c r="HEO101" s="333"/>
      <c r="HEP101" s="333"/>
      <c r="HEQ101" s="333"/>
      <c r="HER101" s="333"/>
      <c r="HES101" s="333"/>
      <c r="HET101" s="333"/>
      <c r="HEU101" s="333"/>
      <c r="HEV101" s="333"/>
      <c r="HEW101" s="333"/>
      <c r="HEX101" s="333"/>
      <c r="HEY101" s="333"/>
      <c r="HEZ101" s="333"/>
      <c r="HFA101" s="333"/>
      <c r="HFB101" s="333"/>
      <c r="HFC101" s="333"/>
      <c r="HFD101" s="333"/>
      <c r="HFE101" s="333"/>
      <c r="HFF101" s="333"/>
      <c r="HFG101" s="333"/>
      <c r="HFH101" s="333"/>
      <c r="HFI101" s="333"/>
      <c r="HFJ101" s="333"/>
      <c r="HFK101" s="333"/>
      <c r="HFL101" s="333"/>
      <c r="HFM101" s="333"/>
      <c r="HFN101" s="333"/>
      <c r="HFO101" s="333"/>
      <c r="HFP101" s="333"/>
      <c r="HFQ101" s="333"/>
      <c r="HFR101" s="333"/>
      <c r="HFS101" s="333"/>
      <c r="HFT101" s="333"/>
      <c r="HFU101" s="333"/>
      <c r="HFV101" s="333"/>
      <c r="HFW101" s="333"/>
      <c r="HFX101" s="333"/>
      <c r="HFY101" s="333"/>
      <c r="HFZ101" s="333"/>
      <c r="HGA101" s="333"/>
      <c r="HGB101" s="333"/>
      <c r="HGC101" s="333"/>
      <c r="HGD101" s="333"/>
      <c r="HGE101" s="333"/>
      <c r="HGF101" s="333"/>
      <c r="HGG101" s="333"/>
      <c r="HGH101" s="333"/>
      <c r="HGI101" s="333"/>
      <c r="HGJ101" s="333"/>
      <c r="HGK101" s="333"/>
      <c r="HGL101" s="333"/>
      <c r="HGM101" s="333"/>
      <c r="HGN101" s="333"/>
      <c r="HGO101" s="333"/>
      <c r="HGP101" s="333"/>
      <c r="HGQ101" s="333"/>
      <c r="HGR101" s="333"/>
      <c r="HGS101" s="333"/>
      <c r="HGT101" s="333"/>
      <c r="HGU101" s="333"/>
      <c r="HGV101" s="333"/>
      <c r="HGW101" s="333"/>
      <c r="HGX101" s="333"/>
      <c r="HGY101" s="333"/>
      <c r="HGZ101" s="333"/>
      <c r="HHA101" s="333"/>
      <c r="HHB101" s="333"/>
      <c r="HHC101" s="333"/>
      <c r="HHD101" s="333"/>
      <c r="HHE101" s="333"/>
      <c r="HHF101" s="333"/>
      <c r="HHG101" s="333"/>
      <c r="HHH101" s="333"/>
      <c r="HHI101" s="333"/>
      <c r="HHJ101" s="333"/>
      <c r="HHK101" s="333"/>
      <c r="HHL101" s="333"/>
      <c r="HHM101" s="333"/>
      <c r="HHN101" s="333"/>
      <c r="HHO101" s="333"/>
      <c r="HHP101" s="333"/>
      <c r="HHQ101" s="333"/>
      <c r="HHR101" s="333"/>
      <c r="HHS101" s="333"/>
      <c r="HHT101" s="333"/>
      <c r="HHU101" s="333"/>
      <c r="HHV101" s="333"/>
      <c r="HHW101" s="333"/>
      <c r="HHX101" s="333"/>
      <c r="HHY101" s="333"/>
      <c r="HHZ101" s="333"/>
      <c r="HIA101" s="333"/>
      <c r="HIB101" s="333"/>
      <c r="HIC101" s="333"/>
      <c r="HID101" s="333"/>
      <c r="HIE101" s="333"/>
      <c r="HIF101" s="333"/>
      <c r="HIG101" s="333"/>
      <c r="HIH101" s="333"/>
      <c r="HII101" s="333"/>
      <c r="HIJ101" s="333"/>
      <c r="HIK101" s="333"/>
      <c r="HIL101" s="333"/>
      <c r="HIM101" s="333"/>
      <c r="HIN101" s="333"/>
      <c r="HIO101" s="333"/>
      <c r="HIP101" s="333"/>
      <c r="HIQ101" s="333"/>
      <c r="HIR101" s="333"/>
      <c r="HIS101" s="333"/>
      <c r="HIT101" s="333"/>
      <c r="HIU101" s="333"/>
      <c r="HIV101" s="333"/>
      <c r="HIW101" s="333"/>
      <c r="HIX101" s="333"/>
      <c r="HIY101" s="333"/>
      <c r="HIZ101" s="333"/>
      <c r="HJA101" s="333"/>
      <c r="HJB101" s="333"/>
      <c r="HJC101" s="333"/>
      <c r="HJD101" s="333"/>
      <c r="HJE101" s="333"/>
      <c r="HJF101" s="333"/>
      <c r="HJG101" s="333"/>
      <c r="HJH101" s="333"/>
      <c r="HJI101" s="333"/>
      <c r="HJJ101" s="333"/>
      <c r="HJK101" s="333"/>
      <c r="HJL101" s="333"/>
      <c r="HJM101" s="333"/>
      <c r="HJN101" s="333"/>
      <c r="HJO101" s="333"/>
      <c r="HJP101" s="333"/>
      <c r="HJQ101" s="333"/>
      <c r="HJR101" s="333"/>
      <c r="HJS101" s="333"/>
      <c r="HJT101" s="333"/>
      <c r="HJU101" s="333"/>
      <c r="HJV101" s="333"/>
      <c r="HJW101" s="333"/>
      <c r="HJX101" s="333"/>
      <c r="HJY101" s="333"/>
      <c r="HJZ101" s="333"/>
      <c r="HKA101" s="333"/>
      <c r="HKB101" s="333"/>
      <c r="HKC101" s="333"/>
      <c r="HKD101" s="333"/>
      <c r="HKE101" s="333"/>
      <c r="HKF101" s="333"/>
      <c r="HKG101" s="333"/>
      <c r="HKH101" s="333"/>
      <c r="HKI101" s="333"/>
      <c r="HKJ101" s="333"/>
      <c r="HKK101" s="333"/>
      <c r="HKL101" s="333"/>
      <c r="HKM101" s="333"/>
      <c r="HKN101" s="333"/>
      <c r="HKO101" s="333"/>
      <c r="HKP101" s="333"/>
      <c r="HKQ101" s="333"/>
      <c r="HKR101" s="333"/>
      <c r="HKS101" s="333"/>
      <c r="HKT101" s="333"/>
      <c r="HKU101" s="333"/>
      <c r="HKV101" s="333"/>
      <c r="HKW101" s="333"/>
      <c r="HKX101" s="333"/>
      <c r="HKY101" s="333"/>
      <c r="HKZ101" s="333"/>
      <c r="HLA101" s="333"/>
      <c r="HLB101" s="333"/>
      <c r="HLC101" s="333"/>
      <c r="HLD101" s="333"/>
      <c r="HLE101" s="333"/>
      <c r="HLF101" s="333"/>
      <c r="HLG101" s="333"/>
      <c r="HLH101" s="333"/>
      <c r="HLI101" s="333"/>
      <c r="HLJ101" s="333"/>
      <c r="HLK101" s="333"/>
      <c r="HLL101" s="333"/>
      <c r="HLM101" s="333"/>
      <c r="HLN101" s="333"/>
      <c r="HLO101" s="333"/>
      <c r="HLP101" s="333"/>
      <c r="HLQ101" s="333"/>
      <c r="HLR101" s="333"/>
      <c r="HLS101" s="333"/>
      <c r="HLT101" s="333"/>
      <c r="HLU101" s="333"/>
      <c r="HLV101" s="333"/>
      <c r="HLW101" s="333"/>
      <c r="HLX101" s="333"/>
      <c r="HLY101" s="333"/>
      <c r="HLZ101" s="333"/>
      <c r="HMA101" s="333"/>
      <c r="HMB101" s="333"/>
      <c r="HMC101" s="333"/>
      <c r="HMD101" s="333"/>
      <c r="HME101" s="333"/>
      <c r="HMF101" s="333"/>
      <c r="HMG101" s="333"/>
      <c r="HMH101" s="333"/>
      <c r="HMI101" s="333"/>
      <c r="HMJ101" s="333"/>
      <c r="HMK101" s="333"/>
      <c r="HML101" s="333"/>
      <c r="HMM101" s="333"/>
      <c r="HMN101" s="333"/>
      <c r="HMO101" s="333"/>
      <c r="HMP101" s="333"/>
      <c r="HMQ101" s="333"/>
      <c r="HMR101" s="333"/>
      <c r="HMS101" s="333"/>
      <c r="HMT101" s="333"/>
      <c r="HMU101" s="333"/>
      <c r="HMV101" s="333"/>
      <c r="HMW101" s="333"/>
      <c r="HMX101" s="333"/>
      <c r="HMY101" s="333"/>
      <c r="HMZ101" s="333"/>
      <c r="HNA101" s="333"/>
      <c r="HNB101" s="333"/>
      <c r="HNC101" s="333"/>
      <c r="HND101" s="333"/>
      <c r="HNE101" s="333"/>
      <c r="HNF101" s="333"/>
      <c r="HNG101" s="333"/>
      <c r="HNH101" s="333"/>
      <c r="HNI101" s="333"/>
      <c r="HNJ101" s="333"/>
      <c r="HNK101" s="333"/>
      <c r="HNL101" s="333"/>
      <c r="HNM101" s="333"/>
      <c r="HNN101" s="333"/>
      <c r="HNO101" s="333"/>
      <c r="HNP101" s="333"/>
      <c r="HNQ101" s="333"/>
      <c r="HNR101" s="333"/>
      <c r="HNS101" s="333"/>
      <c r="HNT101" s="333"/>
      <c r="HNU101" s="333"/>
      <c r="HNV101" s="333"/>
      <c r="HNW101" s="333"/>
      <c r="HNX101" s="333"/>
      <c r="HNY101" s="333"/>
      <c r="HNZ101" s="333"/>
      <c r="HOA101" s="333"/>
      <c r="HOB101" s="333"/>
      <c r="HOC101" s="333"/>
      <c r="HOD101" s="333"/>
      <c r="HOE101" s="333"/>
      <c r="HOF101" s="333"/>
      <c r="HOG101" s="333"/>
      <c r="HOH101" s="333"/>
      <c r="HOI101" s="333"/>
      <c r="HOJ101" s="333"/>
      <c r="HOK101" s="333"/>
      <c r="HOL101" s="333"/>
      <c r="HOM101" s="333"/>
      <c r="HON101" s="333"/>
      <c r="HOO101" s="333"/>
      <c r="HOP101" s="333"/>
      <c r="HOQ101" s="333"/>
      <c r="HOR101" s="333"/>
      <c r="HOS101" s="333"/>
      <c r="HOT101" s="333"/>
      <c r="HOU101" s="333"/>
      <c r="HOV101" s="333"/>
      <c r="HOW101" s="333"/>
      <c r="HOX101" s="333"/>
      <c r="HOY101" s="333"/>
      <c r="HOZ101" s="333"/>
      <c r="HPA101" s="333"/>
      <c r="HPB101" s="333"/>
      <c r="HPC101" s="333"/>
      <c r="HPD101" s="333"/>
      <c r="HPE101" s="333"/>
      <c r="HPF101" s="333"/>
      <c r="HPG101" s="333"/>
      <c r="HPH101" s="333"/>
      <c r="HPI101" s="333"/>
      <c r="HPJ101" s="333"/>
      <c r="HPK101" s="333"/>
      <c r="HPL101" s="333"/>
      <c r="HPM101" s="333"/>
      <c r="HPN101" s="333"/>
      <c r="HPO101" s="333"/>
      <c r="HPP101" s="333"/>
      <c r="HPQ101" s="333"/>
      <c r="HPR101" s="333"/>
      <c r="HPS101" s="333"/>
      <c r="HPT101" s="333"/>
      <c r="HPU101" s="333"/>
      <c r="HPV101" s="333"/>
      <c r="HPW101" s="333"/>
      <c r="HPX101" s="333"/>
      <c r="HPY101" s="333"/>
      <c r="HPZ101" s="333"/>
      <c r="HQA101" s="333"/>
      <c r="HQB101" s="333"/>
      <c r="HQC101" s="333"/>
      <c r="HQD101" s="333"/>
      <c r="HQE101" s="333"/>
      <c r="HQF101" s="333"/>
      <c r="HQG101" s="333"/>
      <c r="HQH101" s="333"/>
      <c r="HQI101" s="333"/>
      <c r="HQJ101" s="333"/>
      <c r="HQK101" s="333"/>
      <c r="HQL101" s="333"/>
      <c r="HQM101" s="333"/>
      <c r="HQN101" s="333"/>
      <c r="HQO101" s="333"/>
      <c r="HQP101" s="333"/>
      <c r="HQQ101" s="333"/>
      <c r="HQR101" s="333"/>
      <c r="HQS101" s="333"/>
      <c r="HQT101" s="333"/>
      <c r="HQU101" s="333"/>
      <c r="HQV101" s="333"/>
      <c r="HQW101" s="333"/>
      <c r="HQX101" s="333"/>
      <c r="HQY101" s="333"/>
      <c r="HQZ101" s="333"/>
      <c r="HRA101" s="333"/>
      <c r="HRB101" s="333"/>
      <c r="HRC101" s="333"/>
      <c r="HRD101" s="333"/>
      <c r="HRE101" s="333"/>
      <c r="HRF101" s="333"/>
      <c r="HRG101" s="333"/>
      <c r="HRH101" s="333"/>
      <c r="HRI101" s="333"/>
      <c r="HRJ101" s="333"/>
      <c r="HRK101" s="333"/>
      <c r="HRL101" s="333"/>
      <c r="HRM101" s="333"/>
      <c r="HRN101" s="333"/>
      <c r="HRO101" s="333"/>
      <c r="HRP101" s="333"/>
      <c r="HRQ101" s="333"/>
      <c r="HRR101" s="333"/>
      <c r="HRS101" s="333"/>
      <c r="HRT101" s="333"/>
      <c r="HRU101" s="333"/>
      <c r="HRV101" s="333"/>
      <c r="HRW101" s="333"/>
      <c r="HRX101" s="333"/>
      <c r="HRY101" s="333"/>
      <c r="HRZ101" s="333"/>
      <c r="HSA101" s="333"/>
      <c r="HSB101" s="333"/>
      <c r="HSC101" s="333"/>
      <c r="HSD101" s="333"/>
      <c r="HSE101" s="333"/>
      <c r="HSF101" s="333"/>
      <c r="HSG101" s="333"/>
      <c r="HSH101" s="333"/>
      <c r="HSI101" s="333"/>
      <c r="HSJ101" s="333"/>
      <c r="HSK101" s="333"/>
      <c r="HSL101" s="333"/>
      <c r="HSM101" s="333"/>
      <c r="HSN101" s="333"/>
      <c r="HSO101" s="333"/>
      <c r="HSP101" s="333"/>
      <c r="HSQ101" s="333"/>
      <c r="HSR101" s="333"/>
      <c r="HSS101" s="333"/>
      <c r="HST101" s="333"/>
      <c r="HSU101" s="333"/>
      <c r="HSV101" s="333"/>
      <c r="HSW101" s="333"/>
      <c r="HSX101" s="333"/>
      <c r="HSY101" s="333"/>
      <c r="HSZ101" s="333"/>
      <c r="HTA101" s="333"/>
      <c r="HTB101" s="333"/>
      <c r="HTC101" s="333"/>
      <c r="HTD101" s="333"/>
      <c r="HTE101" s="333"/>
      <c r="HTF101" s="333"/>
      <c r="HTG101" s="333"/>
      <c r="HTH101" s="333"/>
      <c r="HTI101" s="333"/>
      <c r="HTJ101" s="333"/>
      <c r="HTK101" s="333"/>
      <c r="HTL101" s="333"/>
      <c r="HTM101" s="333"/>
      <c r="HTN101" s="333"/>
      <c r="HTO101" s="333"/>
      <c r="HTP101" s="333"/>
      <c r="HTQ101" s="333"/>
      <c r="HTR101" s="333"/>
      <c r="HTS101" s="333"/>
      <c r="HTT101" s="333"/>
      <c r="HTU101" s="333"/>
      <c r="HTV101" s="333"/>
      <c r="HTW101" s="333"/>
      <c r="HTX101" s="333"/>
      <c r="HTY101" s="333"/>
      <c r="HTZ101" s="333"/>
      <c r="HUA101" s="333"/>
      <c r="HUB101" s="333"/>
      <c r="HUC101" s="333"/>
      <c r="HUD101" s="333"/>
      <c r="HUE101" s="333"/>
      <c r="HUF101" s="333"/>
      <c r="HUG101" s="333"/>
      <c r="HUH101" s="333"/>
      <c r="HUI101" s="333"/>
      <c r="HUJ101" s="333"/>
      <c r="HUK101" s="333"/>
      <c r="HUL101" s="333"/>
      <c r="HUM101" s="333"/>
      <c r="HUN101" s="333"/>
      <c r="HUO101" s="333"/>
      <c r="HUP101" s="333"/>
      <c r="HUQ101" s="333"/>
      <c r="HUR101" s="333"/>
      <c r="HUS101" s="333"/>
      <c r="HUT101" s="333"/>
      <c r="HUU101" s="333"/>
      <c r="HUV101" s="333"/>
      <c r="HUW101" s="333"/>
      <c r="HUX101" s="333"/>
      <c r="HUY101" s="333"/>
      <c r="HUZ101" s="333"/>
      <c r="HVA101" s="333"/>
      <c r="HVB101" s="333"/>
      <c r="HVC101" s="333"/>
      <c r="HVD101" s="333"/>
      <c r="HVE101" s="333"/>
      <c r="HVF101" s="333"/>
      <c r="HVG101" s="333"/>
      <c r="HVH101" s="333"/>
      <c r="HVI101" s="333"/>
      <c r="HVJ101" s="333"/>
      <c r="HVK101" s="333"/>
      <c r="HVL101" s="333"/>
      <c r="HVM101" s="333"/>
      <c r="HVN101" s="333"/>
      <c r="HVO101" s="333"/>
      <c r="HVP101" s="333"/>
      <c r="HVQ101" s="333"/>
      <c r="HVR101" s="333"/>
      <c r="HVS101" s="333"/>
      <c r="HVT101" s="333"/>
      <c r="HVU101" s="333"/>
      <c r="HVV101" s="333"/>
      <c r="HVW101" s="333"/>
      <c r="HVX101" s="333"/>
      <c r="HVY101" s="333"/>
      <c r="HVZ101" s="333"/>
      <c r="HWA101" s="333"/>
      <c r="HWB101" s="333"/>
      <c r="HWC101" s="333"/>
      <c r="HWD101" s="333"/>
      <c r="HWE101" s="333"/>
      <c r="HWF101" s="333"/>
      <c r="HWG101" s="333"/>
      <c r="HWH101" s="333"/>
      <c r="HWI101" s="333"/>
      <c r="HWJ101" s="333"/>
      <c r="HWK101" s="333"/>
      <c r="HWL101" s="333"/>
      <c r="HWM101" s="333"/>
      <c r="HWN101" s="333"/>
      <c r="HWO101" s="333"/>
      <c r="HWP101" s="333"/>
      <c r="HWQ101" s="333"/>
      <c r="HWR101" s="333"/>
      <c r="HWS101" s="333"/>
      <c r="HWT101" s="333"/>
      <c r="HWU101" s="333"/>
      <c r="HWV101" s="333"/>
      <c r="HWW101" s="333"/>
      <c r="HWX101" s="333"/>
      <c r="HWY101" s="333"/>
      <c r="HWZ101" s="333"/>
      <c r="HXA101" s="333"/>
      <c r="HXB101" s="333"/>
      <c r="HXC101" s="333"/>
      <c r="HXD101" s="333"/>
      <c r="HXE101" s="333"/>
      <c r="HXF101" s="333"/>
      <c r="HXG101" s="333"/>
      <c r="HXH101" s="333"/>
      <c r="HXI101" s="333"/>
      <c r="HXJ101" s="333"/>
      <c r="HXK101" s="333"/>
      <c r="HXL101" s="333"/>
      <c r="HXM101" s="333"/>
      <c r="HXN101" s="333"/>
      <c r="HXO101" s="333"/>
      <c r="HXP101" s="333"/>
      <c r="HXQ101" s="333"/>
      <c r="HXR101" s="333"/>
      <c r="HXS101" s="333"/>
      <c r="HXT101" s="333"/>
      <c r="HXU101" s="333"/>
      <c r="HXV101" s="333"/>
      <c r="HXW101" s="333"/>
      <c r="HXX101" s="333"/>
      <c r="HXY101" s="333"/>
      <c r="HXZ101" s="333"/>
      <c r="HYA101" s="333"/>
      <c r="HYB101" s="333"/>
      <c r="HYC101" s="333"/>
      <c r="HYD101" s="333"/>
      <c r="HYE101" s="333"/>
      <c r="HYF101" s="333"/>
      <c r="HYG101" s="333"/>
      <c r="HYH101" s="333"/>
      <c r="HYI101" s="333"/>
      <c r="HYJ101" s="333"/>
      <c r="HYK101" s="333"/>
      <c r="HYL101" s="333"/>
      <c r="HYM101" s="333"/>
      <c r="HYN101" s="333"/>
      <c r="HYO101" s="333"/>
      <c r="HYP101" s="333"/>
      <c r="HYQ101" s="333"/>
      <c r="HYR101" s="333"/>
      <c r="HYS101" s="333"/>
      <c r="HYT101" s="333"/>
      <c r="HYU101" s="333"/>
      <c r="HYV101" s="333"/>
      <c r="HYW101" s="333"/>
      <c r="HYX101" s="333"/>
      <c r="HYY101" s="333"/>
      <c r="HYZ101" s="333"/>
      <c r="HZA101" s="333"/>
      <c r="HZB101" s="333"/>
      <c r="HZC101" s="333"/>
      <c r="HZD101" s="333"/>
      <c r="HZE101" s="333"/>
      <c r="HZF101" s="333"/>
      <c r="HZG101" s="333"/>
      <c r="HZH101" s="333"/>
      <c r="HZI101" s="333"/>
      <c r="HZJ101" s="333"/>
      <c r="HZK101" s="333"/>
      <c r="HZL101" s="333"/>
      <c r="HZM101" s="333"/>
      <c r="HZN101" s="333"/>
      <c r="HZO101" s="333"/>
      <c r="HZP101" s="333"/>
      <c r="HZQ101" s="333"/>
      <c r="HZR101" s="333"/>
      <c r="HZS101" s="333"/>
      <c r="HZT101" s="333"/>
      <c r="HZU101" s="333"/>
      <c r="HZV101" s="333"/>
      <c r="HZW101" s="333"/>
      <c r="HZX101" s="333"/>
      <c r="HZY101" s="333"/>
      <c r="HZZ101" s="333"/>
      <c r="IAA101" s="333"/>
      <c r="IAB101" s="333"/>
      <c r="IAC101" s="333"/>
      <c r="IAD101" s="333"/>
      <c r="IAE101" s="333"/>
      <c r="IAF101" s="333"/>
      <c r="IAG101" s="333"/>
      <c r="IAH101" s="333"/>
      <c r="IAI101" s="333"/>
      <c r="IAJ101" s="333"/>
      <c r="IAK101" s="333"/>
      <c r="IAL101" s="333"/>
      <c r="IAM101" s="333"/>
      <c r="IAN101" s="333"/>
      <c r="IAO101" s="333"/>
      <c r="IAP101" s="333"/>
      <c r="IAQ101" s="333"/>
      <c r="IAR101" s="333"/>
      <c r="IAS101" s="333"/>
      <c r="IAT101" s="333"/>
      <c r="IAU101" s="333"/>
      <c r="IAV101" s="333"/>
      <c r="IAW101" s="333"/>
      <c r="IAX101" s="333"/>
      <c r="IAY101" s="333"/>
      <c r="IAZ101" s="333"/>
      <c r="IBA101" s="333"/>
      <c r="IBB101" s="333"/>
      <c r="IBC101" s="333"/>
      <c r="IBD101" s="333"/>
      <c r="IBE101" s="333"/>
      <c r="IBF101" s="333"/>
      <c r="IBG101" s="333"/>
      <c r="IBH101" s="333"/>
      <c r="IBI101" s="333"/>
      <c r="IBJ101" s="333"/>
      <c r="IBK101" s="333"/>
      <c r="IBL101" s="333"/>
      <c r="IBM101" s="333"/>
      <c r="IBN101" s="333"/>
      <c r="IBO101" s="333"/>
      <c r="IBP101" s="333"/>
      <c r="IBQ101" s="333"/>
      <c r="IBR101" s="333"/>
      <c r="IBS101" s="333"/>
      <c r="IBT101" s="333"/>
      <c r="IBU101" s="333"/>
      <c r="IBV101" s="333"/>
      <c r="IBW101" s="333"/>
      <c r="IBX101" s="333"/>
      <c r="IBY101" s="333"/>
      <c r="IBZ101" s="333"/>
      <c r="ICA101" s="333"/>
      <c r="ICB101" s="333"/>
      <c r="ICC101" s="333"/>
      <c r="ICD101" s="333"/>
      <c r="ICE101" s="333"/>
      <c r="ICF101" s="333"/>
      <c r="ICG101" s="333"/>
      <c r="ICH101" s="333"/>
      <c r="ICI101" s="333"/>
      <c r="ICJ101" s="333"/>
      <c r="ICK101" s="333"/>
      <c r="ICL101" s="333"/>
      <c r="ICM101" s="333"/>
      <c r="ICN101" s="333"/>
      <c r="ICO101" s="333"/>
      <c r="ICP101" s="333"/>
      <c r="ICQ101" s="333"/>
      <c r="ICR101" s="333"/>
      <c r="ICS101" s="333"/>
      <c r="ICT101" s="333"/>
      <c r="ICU101" s="333"/>
      <c r="ICV101" s="333"/>
      <c r="ICW101" s="333"/>
      <c r="ICX101" s="333"/>
      <c r="ICY101" s="333"/>
      <c r="ICZ101" s="333"/>
      <c r="IDA101" s="333"/>
      <c r="IDB101" s="333"/>
      <c r="IDC101" s="333"/>
      <c r="IDD101" s="333"/>
      <c r="IDE101" s="333"/>
      <c r="IDF101" s="333"/>
      <c r="IDG101" s="333"/>
      <c r="IDH101" s="333"/>
      <c r="IDI101" s="333"/>
      <c r="IDJ101" s="333"/>
      <c r="IDK101" s="333"/>
      <c r="IDL101" s="333"/>
      <c r="IDM101" s="333"/>
      <c r="IDN101" s="333"/>
      <c r="IDO101" s="333"/>
      <c r="IDP101" s="333"/>
      <c r="IDQ101" s="333"/>
      <c r="IDR101" s="333"/>
      <c r="IDS101" s="333"/>
      <c r="IDT101" s="333"/>
      <c r="IDU101" s="333"/>
      <c r="IDV101" s="333"/>
      <c r="IDW101" s="333"/>
      <c r="IDX101" s="333"/>
      <c r="IDY101" s="333"/>
      <c r="IDZ101" s="333"/>
      <c r="IEA101" s="333"/>
      <c r="IEB101" s="333"/>
      <c r="IEC101" s="333"/>
      <c r="IED101" s="333"/>
      <c r="IEE101" s="333"/>
      <c r="IEF101" s="333"/>
      <c r="IEG101" s="333"/>
      <c r="IEH101" s="333"/>
      <c r="IEI101" s="333"/>
      <c r="IEJ101" s="333"/>
      <c r="IEK101" s="333"/>
      <c r="IEL101" s="333"/>
      <c r="IEM101" s="333"/>
      <c r="IEN101" s="333"/>
      <c r="IEO101" s="333"/>
      <c r="IEP101" s="333"/>
      <c r="IEQ101" s="333"/>
      <c r="IER101" s="333"/>
      <c r="IES101" s="333"/>
      <c r="IET101" s="333"/>
      <c r="IEU101" s="333"/>
      <c r="IEV101" s="333"/>
      <c r="IEW101" s="333"/>
      <c r="IEX101" s="333"/>
      <c r="IEY101" s="333"/>
      <c r="IEZ101" s="333"/>
      <c r="IFA101" s="333"/>
      <c r="IFB101" s="333"/>
      <c r="IFC101" s="333"/>
      <c r="IFD101" s="333"/>
      <c r="IFE101" s="333"/>
      <c r="IFF101" s="333"/>
      <c r="IFG101" s="333"/>
      <c r="IFH101" s="333"/>
      <c r="IFI101" s="333"/>
      <c r="IFJ101" s="333"/>
      <c r="IFK101" s="333"/>
      <c r="IFL101" s="333"/>
      <c r="IFM101" s="333"/>
      <c r="IFN101" s="333"/>
      <c r="IFO101" s="333"/>
      <c r="IFP101" s="333"/>
      <c r="IFQ101" s="333"/>
      <c r="IFR101" s="333"/>
      <c r="IFS101" s="333"/>
      <c r="IFT101" s="333"/>
      <c r="IFU101" s="333"/>
      <c r="IFV101" s="333"/>
      <c r="IFW101" s="333"/>
      <c r="IFX101" s="333"/>
      <c r="IFY101" s="333"/>
      <c r="IFZ101" s="333"/>
      <c r="IGA101" s="333"/>
      <c r="IGB101" s="333"/>
      <c r="IGC101" s="333"/>
      <c r="IGD101" s="333"/>
      <c r="IGE101" s="333"/>
      <c r="IGF101" s="333"/>
      <c r="IGG101" s="333"/>
      <c r="IGH101" s="333"/>
      <c r="IGI101" s="333"/>
      <c r="IGJ101" s="333"/>
      <c r="IGK101" s="333"/>
      <c r="IGL101" s="333"/>
      <c r="IGM101" s="333"/>
      <c r="IGN101" s="333"/>
      <c r="IGO101" s="333"/>
      <c r="IGP101" s="333"/>
      <c r="IGQ101" s="333"/>
      <c r="IGR101" s="333"/>
      <c r="IGS101" s="333"/>
      <c r="IGT101" s="333"/>
      <c r="IGU101" s="333"/>
      <c r="IGV101" s="333"/>
      <c r="IGW101" s="333"/>
      <c r="IGX101" s="333"/>
      <c r="IGY101" s="333"/>
      <c r="IGZ101" s="333"/>
      <c r="IHA101" s="333"/>
      <c r="IHB101" s="333"/>
      <c r="IHC101" s="333"/>
      <c r="IHD101" s="333"/>
      <c r="IHE101" s="333"/>
      <c r="IHF101" s="333"/>
      <c r="IHG101" s="333"/>
      <c r="IHH101" s="333"/>
      <c r="IHI101" s="333"/>
      <c r="IHJ101" s="333"/>
      <c r="IHK101" s="333"/>
      <c r="IHL101" s="333"/>
      <c r="IHM101" s="333"/>
      <c r="IHN101" s="333"/>
      <c r="IHO101" s="333"/>
      <c r="IHP101" s="333"/>
      <c r="IHQ101" s="333"/>
      <c r="IHR101" s="333"/>
      <c r="IHS101" s="333"/>
      <c r="IHT101" s="333"/>
      <c r="IHU101" s="333"/>
      <c r="IHV101" s="333"/>
      <c r="IHW101" s="333"/>
      <c r="IHX101" s="333"/>
      <c r="IHY101" s="333"/>
      <c r="IHZ101" s="333"/>
      <c r="IIA101" s="333"/>
      <c r="IIB101" s="333"/>
      <c r="IIC101" s="333"/>
      <c r="IID101" s="333"/>
      <c r="IIE101" s="333"/>
      <c r="IIF101" s="333"/>
      <c r="IIG101" s="333"/>
      <c r="IIH101" s="333"/>
      <c r="III101" s="333"/>
      <c r="IIJ101" s="333"/>
      <c r="IIK101" s="333"/>
      <c r="IIL101" s="333"/>
      <c r="IIM101" s="333"/>
      <c r="IIN101" s="333"/>
      <c r="IIO101" s="333"/>
      <c r="IIP101" s="333"/>
      <c r="IIQ101" s="333"/>
      <c r="IIR101" s="333"/>
      <c r="IIS101" s="333"/>
      <c r="IIT101" s="333"/>
      <c r="IIU101" s="333"/>
      <c r="IIV101" s="333"/>
      <c r="IIW101" s="333"/>
      <c r="IIX101" s="333"/>
      <c r="IIY101" s="333"/>
      <c r="IIZ101" s="333"/>
      <c r="IJA101" s="333"/>
      <c r="IJB101" s="333"/>
      <c r="IJC101" s="333"/>
      <c r="IJD101" s="333"/>
      <c r="IJE101" s="333"/>
      <c r="IJF101" s="333"/>
      <c r="IJG101" s="333"/>
      <c r="IJH101" s="333"/>
      <c r="IJI101" s="333"/>
      <c r="IJJ101" s="333"/>
      <c r="IJK101" s="333"/>
      <c r="IJL101" s="333"/>
      <c r="IJM101" s="333"/>
      <c r="IJN101" s="333"/>
      <c r="IJO101" s="333"/>
      <c r="IJP101" s="333"/>
      <c r="IJQ101" s="333"/>
      <c r="IJR101" s="333"/>
      <c r="IJS101" s="333"/>
      <c r="IJT101" s="333"/>
      <c r="IJU101" s="333"/>
      <c r="IJV101" s="333"/>
      <c r="IJW101" s="333"/>
      <c r="IJX101" s="333"/>
      <c r="IJY101" s="333"/>
      <c r="IJZ101" s="333"/>
      <c r="IKA101" s="333"/>
      <c r="IKB101" s="333"/>
      <c r="IKC101" s="333"/>
      <c r="IKD101" s="333"/>
      <c r="IKE101" s="333"/>
      <c r="IKF101" s="333"/>
      <c r="IKG101" s="333"/>
      <c r="IKH101" s="333"/>
      <c r="IKI101" s="333"/>
      <c r="IKJ101" s="333"/>
      <c r="IKK101" s="333"/>
      <c r="IKL101" s="333"/>
      <c r="IKM101" s="333"/>
      <c r="IKN101" s="333"/>
      <c r="IKO101" s="333"/>
      <c r="IKP101" s="333"/>
      <c r="IKQ101" s="333"/>
      <c r="IKR101" s="333"/>
      <c r="IKS101" s="333"/>
      <c r="IKT101" s="333"/>
      <c r="IKU101" s="333"/>
      <c r="IKV101" s="333"/>
      <c r="IKW101" s="333"/>
      <c r="IKX101" s="333"/>
      <c r="IKY101" s="333"/>
      <c r="IKZ101" s="333"/>
      <c r="ILA101" s="333"/>
      <c r="ILB101" s="333"/>
      <c r="ILC101" s="333"/>
      <c r="ILD101" s="333"/>
      <c r="ILE101" s="333"/>
      <c r="ILF101" s="333"/>
      <c r="ILG101" s="333"/>
      <c r="ILH101" s="333"/>
      <c r="ILI101" s="333"/>
      <c r="ILJ101" s="333"/>
      <c r="ILK101" s="333"/>
      <c r="ILL101" s="333"/>
      <c r="ILM101" s="333"/>
      <c r="ILN101" s="333"/>
      <c r="ILO101" s="333"/>
      <c r="ILP101" s="333"/>
      <c r="ILQ101" s="333"/>
      <c r="ILR101" s="333"/>
      <c r="ILS101" s="333"/>
      <c r="ILT101" s="333"/>
      <c r="ILU101" s="333"/>
      <c r="ILV101" s="333"/>
      <c r="ILW101" s="333"/>
      <c r="ILX101" s="333"/>
      <c r="ILY101" s="333"/>
      <c r="ILZ101" s="333"/>
      <c r="IMA101" s="333"/>
      <c r="IMB101" s="333"/>
      <c r="IMC101" s="333"/>
      <c r="IMD101" s="333"/>
      <c r="IME101" s="333"/>
      <c r="IMF101" s="333"/>
      <c r="IMG101" s="333"/>
      <c r="IMH101" s="333"/>
      <c r="IMI101" s="333"/>
      <c r="IMJ101" s="333"/>
      <c r="IMK101" s="333"/>
      <c r="IML101" s="333"/>
      <c r="IMM101" s="333"/>
      <c r="IMN101" s="333"/>
      <c r="IMO101" s="333"/>
      <c r="IMP101" s="333"/>
      <c r="IMQ101" s="333"/>
      <c r="IMR101" s="333"/>
      <c r="IMS101" s="333"/>
      <c r="IMT101" s="333"/>
      <c r="IMU101" s="333"/>
      <c r="IMV101" s="333"/>
      <c r="IMW101" s="333"/>
      <c r="IMX101" s="333"/>
      <c r="IMY101" s="333"/>
      <c r="IMZ101" s="333"/>
      <c r="INA101" s="333"/>
      <c r="INB101" s="333"/>
      <c r="INC101" s="333"/>
      <c r="IND101" s="333"/>
      <c r="INE101" s="333"/>
      <c r="INF101" s="333"/>
      <c r="ING101" s="333"/>
      <c r="INH101" s="333"/>
      <c r="INI101" s="333"/>
      <c r="INJ101" s="333"/>
      <c r="INK101" s="333"/>
      <c r="INL101" s="333"/>
      <c r="INM101" s="333"/>
      <c r="INN101" s="333"/>
      <c r="INO101" s="333"/>
      <c r="INP101" s="333"/>
      <c r="INQ101" s="333"/>
      <c r="INR101" s="333"/>
      <c r="INS101" s="333"/>
      <c r="INT101" s="333"/>
      <c r="INU101" s="333"/>
      <c r="INV101" s="333"/>
      <c r="INW101" s="333"/>
      <c r="INX101" s="333"/>
      <c r="INY101" s="333"/>
      <c r="INZ101" s="333"/>
      <c r="IOA101" s="333"/>
      <c r="IOB101" s="333"/>
      <c r="IOC101" s="333"/>
      <c r="IOD101" s="333"/>
      <c r="IOE101" s="333"/>
      <c r="IOF101" s="333"/>
      <c r="IOG101" s="333"/>
      <c r="IOH101" s="333"/>
      <c r="IOI101" s="333"/>
      <c r="IOJ101" s="333"/>
      <c r="IOK101" s="333"/>
      <c r="IOL101" s="333"/>
      <c r="IOM101" s="333"/>
      <c r="ION101" s="333"/>
      <c r="IOO101" s="333"/>
      <c r="IOP101" s="333"/>
      <c r="IOQ101" s="333"/>
      <c r="IOR101" s="333"/>
      <c r="IOS101" s="333"/>
      <c r="IOT101" s="333"/>
      <c r="IOU101" s="333"/>
      <c r="IOV101" s="333"/>
      <c r="IOW101" s="333"/>
      <c r="IOX101" s="333"/>
      <c r="IOY101" s="333"/>
      <c r="IOZ101" s="333"/>
      <c r="IPA101" s="333"/>
      <c r="IPB101" s="333"/>
      <c r="IPC101" s="333"/>
      <c r="IPD101" s="333"/>
      <c r="IPE101" s="333"/>
      <c r="IPF101" s="333"/>
      <c r="IPG101" s="333"/>
      <c r="IPH101" s="333"/>
      <c r="IPI101" s="333"/>
      <c r="IPJ101" s="333"/>
      <c r="IPK101" s="333"/>
      <c r="IPL101" s="333"/>
      <c r="IPM101" s="333"/>
      <c r="IPN101" s="333"/>
      <c r="IPO101" s="333"/>
      <c r="IPP101" s="333"/>
      <c r="IPQ101" s="333"/>
      <c r="IPR101" s="333"/>
      <c r="IPS101" s="333"/>
      <c r="IPT101" s="333"/>
      <c r="IPU101" s="333"/>
      <c r="IPV101" s="333"/>
      <c r="IPW101" s="333"/>
      <c r="IPX101" s="333"/>
      <c r="IPY101" s="333"/>
      <c r="IPZ101" s="333"/>
      <c r="IQA101" s="333"/>
      <c r="IQB101" s="333"/>
      <c r="IQC101" s="333"/>
      <c r="IQD101" s="333"/>
      <c r="IQE101" s="333"/>
      <c r="IQF101" s="333"/>
      <c r="IQG101" s="333"/>
      <c r="IQH101" s="333"/>
      <c r="IQI101" s="333"/>
      <c r="IQJ101" s="333"/>
      <c r="IQK101" s="333"/>
      <c r="IQL101" s="333"/>
      <c r="IQM101" s="333"/>
      <c r="IQN101" s="333"/>
      <c r="IQO101" s="333"/>
      <c r="IQP101" s="333"/>
      <c r="IQQ101" s="333"/>
      <c r="IQR101" s="333"/>
      <c r="IQS101" s="333"/>
      <c r="IQT101" s="333"/>
      <c r="IQU101" s="333"/>
      <c r="IQV101" s="333"/>
      <c r="IQW101" s="333"/>
      <c r="IQX101" s="333"/>
      <c r="IQY101" s="333"/>
      <c r="IQZ101" s="333"/>
      <c r="IRA101" s="333"/>
      <c r="IRB101" s="333"/>
      <c r="IRC101" s="333"/>
      <c r="IRD101" s="333"/>
      <c r="IRE101" s="333"/>
      <c r="IRF101" s="333"/>
      <c r="IRG101" s="333"/>
      <c r="IRH101" s="333"/>
      <c r="IRI101" s="333"/>
      <c r="IRJ101" s="333"/>
      <c r="IRK101" s="333"/>
      <c r="IRL101" s="333"/>
      <c r="IRM101" s="333"/>
      <c r="IRN101" s="333"/>
      <c r="IRO101" s="333"/>
      <c r="IRP101" s="333"/>
      <c r="IRQ101" s="333"/>
      <c r="IRR101" s="333"/>
      <c r="IRS101" s="333"/>
      <c r="IRT101" s="333"/>
      <c r="IRU101" s="333"/>
      <c r="IRV101" s="333"/>
      <c r="IRW101" s="333"/>
      <c r="IRX101" s="333"/>
      <c r="IRY101" s="333"/>
      <c r="IRZ101" s="333"/>
      <c r="ISA101" s="333"/>
      <c r="ISB101" s="333"/>
      <c r="ISC101" s="333"/>
      <c r="ISD101" s="333"/>
      <c r="ISE101" s="333"/>
      <c r="ISF101" s="333"/>
      <c r="ISG101" s="333"/>
      <c r="ISH101" s="333"/>
      <c r="ISI101" s="333"/>
      <c r="ISJ101" s="333"/>
      <c r="ISK101" s="333"/>
      <c r="ISL101" s="333"/>
      <c r="ISM101" s="333"/>
      <c r="ISN101" s="333"/>
      <c r="ISO101" s="333"/>
      <c r="ISP101" s="333"/>
      <c r="ISQ101" s="333"/>
      <c r="ISR101" s="333"/>
      <c r="ISS101" s="333"/>
      <c r="IST101" s="333"/>
      <c r="ISU101" s="333"/>
      <c r="ISV101" s="333"/>
      <c r="ISW101" s="333"/>
      <c r="ISX101" s="333"/>
      <c r="ISY101" s="333"/>
      <c r="ISZ101" s="333"/>
      <c r="ITA101" s="333"/>
      <c r="ITB101" s="333"/>
      <c r="ITC101" s="333"/>
      <c r="ITD101" s="333"/>
      <c r="ITE101" s="333"/>
      <c r="ITF101" s="333"/>
      <c r="ITG101" s="333"/>
      <c r="ITH101" s="333"/>
      <c r="ITI101" s="333"/>
      <c r="ITJ101" s="333"/>
      <c r="ITK101" s="333"/>
      <c r="ITL101" s="333"/>
      <c r="ITM101" s="333"/>
      <c r="ITN101" s="333"/>
      <c r="ITO101" s="333"/>
      <c r="ITP101" s="333"/>
      <c r="ITQ101" s="333"/>
      <c r="ITR101" s="333"/>
      <c r="ITS101" s="333"/>
      <c r="ITT101" s="333"/>
      <c r="ITU101" s="333"/>
      <c r="ITV101" s="333"/>
      <c r="ITW101" s="333"/>
      <c r="ITX101" s="333"/>
      <c r="ITY101" s="333"/>
      <c r="ITZ101" s="333"/>
      <c r="IUA101" s="333"/>
      <c r="IUB101" s="333"/>
      <c r="IUC101" s="333"/>
      <c r="IUD101" s="333"/>
      <c r="IUE101" s="333"/>
      <c r="IUF101" s="333"/>
      <c r="IUG101" s="333"/>
      <c r="IUH101" s="333"/>
      <c r="IUI101" s="333"/>
      <c r="IUJ101" s="333"/>
      <c r="IUK101" s="333"/>
      <c r="IUL101" s="333"/>
      <c r="IUM101" s="333"/>
      <c r="IUN101" s="333"/>
      <c r="IUO101" s="333"/>
      <c r="IUP101" s="333"/>
      <c r="IUQ101" s="333"/>
      <c r="IUR101" s="333"/>
      <c r="IUS101" s="333"/>
      <c r="IUT101" s="333"/>
      <c r="IUU101" s="333"/>
      <c r="IUV101" s="333"/>
      <c r="IUW101" s="333"/>
      <c r="IUX101" s="333"/>
      <c r="IUY101" s="333"/>
      <c r="IUZ101" s="333"/>
      <c r="IVA101" s="333"/>
      <c r="IVB101" s="333"/>
      <c r="IVC101" s="333"/>
      <c r="IVD101" s="333"/>
      <c r="IVE101" s="333"/>
      <c r="IVF101" s="333"/>
      <c r="IVG101" s="333"/>
      <c r="IVH101" s="333"/>
      <c r="IVI101" s="333"/>
      <c r="IVJ101" s="333"/>
      <c r="IVK101" s="333"/>
      <c r="IVL101" s="333"/>
      <c r="IVM101" s="333"/>
      <c r="IVN101" s="333"/>
      <c r="IVO101" s="333"/>
      <c r="IVP101" s="333"/>
      <c r="IVQ101" s="333"/>
      <c r="IVR101" s="333"/>
      <c r="IVS101" s="333"/>
      <c r="IVT101" s="333"/>
      <c r="IVU101" s="333"/>
      <c r="IVV101" s="333"/>
      <c r="IVW101" s="333"/>
      <c r="IVX101" s="333"/>
      <c r="IVY101" s="333"/>
      <c r="IVZ101" s="333"/>
      <c r="IWA101" s="333"/>
      <c r="IWB101" s="333"/>
      <c r="IWC101" s="333"/>
      <c r="IWD101" s="333"/>
      <c r="IWE101" s="333"/>
      <c r="IWF101" s="333"/>
      <c r="IWG101" s="333"/>
      <c r="IWH101" s="333"/>
      <c r="IWI101" s="333"/>
      <c r="IWJ101" s="333"/>
      <c r="IWK101" s="333"/>
      <c r="IWL101" s="333"/>
      <c r="IWM101" s="333"/>
      <c r="IWN101" s="333"/>
      <c r="IWO101" s="333"/>
      <c r="IWP101" s="333"/>
      <c r="IWQ101" s="333"/>
      <c r="IWR101" s="333"/>
      <c r="IWS101" s="333"/>
      <c r="IWT101" s="333"/>
      <c r="IWU101" s="333"/>
      <c r="IWV101" s="333"/>
      <c r="IWW101" s="333"/>
      <c r="IWX101" s="333"/>
      <c r="IWY101" s="333"/>
      <c r="IWZ101" s="333"/>
      <c r="IXA101" s="333"/>
      <c r="IXB101" s="333"/>
      <c r="IXC101" s="333"/>
      <c r="IXD101" s="333"/>
      <c r="IXE101" s="333"/>
      <c r="IXF101" s="333"/>
      <c r="IXG101" s="333"/>
      <c r="IXH101" s="333"/>
      <c r="IXI101" s="333"/>
      <c r="IXJ101" s="333"/>
      <c r="IXK101" s="333"/>
      <c r="IXL101" s="333"/>
      <c r="IXM101" s="333"/>
      <c r="IXN101" s="333"/>
      <c r="IXO101" s="333"/>
      <c r="IXP101" s="333"/>
      <c r="IXQ101" s="333"/>
      <c r="IXR101" s="333"/>
      <c r="IXS101" s="333"/>
      <c r="IXT101" s="333"/>
      <c r="IXU101" s="333"/>
      <c r="IXV101" s="333"/>
      <c r="IXW101" s="333"/>
      <c r="IXX101" s="333"/>
      <c r="IXY101" s="333"/>
      <c r="IXZ101" s="333"/>
      <c r="IYA101" s="333"/>
      <c r="IYB101" s="333"/>
      <c r="IYC101" s="333"/>
      <c r="IYD101" s="333"/>
      <c r="IYE101" s="333"/>
      <c r="IYF101" s="333"/>
      <c r="IYG101" s="333"/>
      <c r="IYH101" s="333"/>
      <c r="IYI101" s="333"/>
      <c r="IYJ101" s="333"/>
      <c r="IYK101" s="333"/>
      <c r="IYL101" s="333"/>
      <c r="IYM101" s="333"/>
      <c r="IYN101" s="333"/>
      <c r="IYO101" s="333"/>
      <c r="IYP101" s="333"/>
      <c r="IYQ101" s="333"/>
      <c r="IYR101" s="333"/>
      <c r="IYS101" s="333"/>
      <c r="IYT101" s="333"/>
      <c r="IYU101" s="333"/>
      <c r="IYV101" s="333"/>
      <c r="IYW101" s="333"/>
      <c r="IYX101" s="333"/>
      <c r="IYY101" s="333"/>
      <c r="IYZ101" s="333"/>
      <c r="IZA101" s="333"/>
      <c r="IZB101" s="333"/>
      <c r="IZC101" s="333"/>
      <c r="IZD101" s="333"/>
      <c r="IZE101" s="333"/>
      <c r="IZF101" s="333"/>
      <c r="IZG101" s="333"/>
      <c r="IZH101" s="333"/>
      <c r="IZI101" s="333"/>
      <c r="IZJ101" s="333"/>
      <c r="IZK101" s="333"/>
      <c r="IZL101" s="333"/>
      <c r="IZM101" s="333"/>
      <c r="IZN101" s="333"/>
      <c r="IZO101" s="333"/>
      <c r="IZP101" s="333"/>
      <c r="IZQ101" s="333"/>
      <c r="IZR101" s="333"/>
      <c r="IZS101" s="333"/>
      <c r="IZT101" s="333"/>
      <c r="IZU101" s="333"/>
      <c r="IZV101" s="333"/>
      <c r="IZW101" s="333"/>
      <c r="IZX101" s="333"/>
      <c r="IZY101" s="333"/>
      <c r="IZZ101" s="333"/>
      <c r="JAA101" s="333"/>
      <c r="JAB101" s="333"/>
      <c r="JAC101" s="333"/>
      <c r="JAD101" s="333"/>
      <c r="JAE101" s="333"/>
      <c r="JAF101" s="333"/>
      <c r="JAG101" s="333"/>
      <c r="JAH101" s="333"/>
      <c r="JAI101" s="333"/>
      <c r="JAJ101" s="333"/>
      <c r="JAK101" s="333"/>
      <c r="JAL101" s="333"/>
      <c r="JAM101" s="333"/>
      <c r="JAN101" s="333"/>
      <c r="JAO101" s="333"/>
      <c r="JAP101" s="333"/>
      <c r="JAQ101" s="333"/>
      <c r="JAR101" s="333"/>
      <c r="JAS101" s="333"/>
      <c r="JAT101" s="333"/>
      <c r="JAU101" s="333"/>
      <c r="JAV101" s="333"/>
      <c r="JAW101" s="333"/>
      <c r="JAX101" s="333"/>
      <c r="JAY101" s="333"/>
      <c r="JAZ101" s="333"/>
      <c r="JBA101" s="333"/>
      <c r="JBB101" s="333"/>
      <c r="JBC101" s="333"/>
      <c r="JBD101" s="333"/>
      <c r="JBE101" s="333"/>
      <c r="JBF101" s="333"/>
      <c r="JBG101" s="333"/>
      <c r="JBH101" s="333"/>
      <c r="JBI101" s="333"/>
      <c r="JBJ101" s="333"/>
      <c r="JBK101" s="333"/>
      <c r="JBL101" s="333"/>
      <c r="JBM101" s="333"/>
      <c r="JBN101" s="333"/>
      <c r="JBO101" s="333"/>
      <c r="JBP101" s="333"/>
      <c r="JBQ101" s="333"/>
      <c r="JBR101" s="333"/>
      <c r="JBS101" s="333"/>
      <c r="JBT101" s="333"/>
      <c r="JBU101" s="333"/>
      <c r="JBV101" s="333"/>
      <c r="JBW101" s="333"/>
      <c r="JBX101" s="333"/>
      <c r="JBY101" s="333"/>
      <c r="JBZ101" s="333"/>
      <c r="JCA101" s="333"/>
      <c r="JCB101" s="333"/>
      <c r="JCC101" s="333"/>
      <c r="JCD101" s="333"/>
      <c r="JCE101" s="333"/>
      <c r="JCF101" s="333"/>
      <c r="JCG101" s="333"/>
      <c r="JCH101" s="333"/>
      <c r="JCI101" s="333"/>
      <c r="JCJ101" s="333"/>
      <c r="JCK101" s="333"/>
      <c r="JCL101" s="333"/>
      <c r="JCM101" s="333"/>
      <c r="JCN101" s="333"/>
      <c r="JCO101" s="333"/>
      <c r="JCP101" s="333"/>
      <c r="JCQ101" s="333"/>
      <c r="JCR101" s="333"/>
      <c r="JCS101" s="333"/>
      <c r="JCT101" s="333"/>
      <c r="JCU101" s="333"/>
      <c r="JCV101" s="333"/>
      <c r="JCW101" s="333"/>
      <c r="JCX101" s="333"/>
      <c r="JCY101" s="333"/>
      <c r="JCZ101" s="333"/>
      <c r="JDA101" s="333"/>
      <c r="JDB101" s="333"/>
      <c r="JDC101" s="333"/>
      <c r="JDD101" s="333"/>
      <c r="JDE101" s="333"/>
      <c r="JDF101" s="333"/>
      <c r="JDG101" s="333"/>
      <c r="JDH101" s="333"/>
      <c r="JDI101" s="333"/>
      <c r="JDJ101" s="333"/>
      <c r="JDK101" s="333"/>
      <c r="JDL101" s="333"/>
      <c r="JDM101" s="333"/>
      <c r="JDN101" s="333"/>
      <c r="JDO101" s="333"/>
      <c r="JDP101" s="333"/>
      <c r="JDQ101" s="333"/>
      <c r="JDR101" s="333"/>
      <c r="JDS101" s="333"/>
      <c r="JDT101" s="333"/>
      <c r="JDU101" s="333"/>
      <c r="JDV101" s="333"/>
      <c r="JDW101" s="333"/>
      <c r="JDX101" s="333"/>
      <c r="JDY101" s="333"/>
      <c r="JDZ101" s="333"/>
      <c r="JEA101" s="333"/>
      <c r="JEB101" s="333"/>
      <c r="JEC101" s="333"/>
      <c r="JED101" s="333"/>
      <c r="JEE101" s="333"/>
      <c r="JEF101" s="333"/>
      <c r="JEG101" s="333"/>
      <c r="JEH101" s="333"/>
      <c r="JEI101" s="333"/>
      <c r="JEJ101" s="333"/>
      <c r="JEK101" s="333"/>
      <c r="JEL101" s="333"/>
      <c r="JEM101" s="333"/>
      <c r="JEN101" s="333"/>
      <c r="JEO101" s="333"/>
      <c r="JEP101" s="333"/>
      <c r="JEQ101" s="333"/>
      <c r="JER101" s="333"/>
      <c r="JES101" s="333"/>
      <c r="JET101" s="333"/>
      <c r="JEU101" s="333"/>
      <c r="JEV101" s="333"/>
      <c r="JEW101" s="333"/>
      <c r="JEX101" s="333"/>
      <c r="JEY101" s="333"/>
      <c r="JEZ101" s="333"/>
      <c r="JFA101" s="333"/>
      <c r="JFB101" s="333"/>
      <c r="JFC101" s="333"/>
      <c r="JFD101" s="333"/>
      <c r="JFE101" s="333"/>
      <c r="JFF101" s="333"/>
      <c r="JFG101" s="333"/>
      <c r="JFH101" s="333"/>
      <c r="JFI101" s="333"/>
      <c r="JFJ101" s="333"/>
      <c r="JFK101" s="333"/>
      <c r="JFL101" s="333"/>
      <c r="JFM101" s="333"/>
      <c r="JFN101" s="333"/>
      <c r="JFO101" s="333"/>
      <c r="JFP101" s="333"/>
      <c r="JFQ101" s="333"/>
      <c r="JFR101" s="333"/>
      <c r="JFS101" s="333"/>
      <c r="JFT101" s="333"/>
      <c r="JFU101" s="333"/>
      <c r="JFV101" s="333"/>
      <c r="JFW101" s="333"/>
      <c r="JFX101" s="333"/>
      <c r="JFY101" s="333"/>
      <c r="JFZ101" s="333"/>
      <c r="JGA101" s="333"/>
      <c r="JGB101" s="333"/>
      <c r="JGC101" s="333"/>
      <c r="JGD101" s="333"/>
      <c r="JGE101" s="333"/>
      <c r="JGF101" s="333"/>
      <c r="JGG101" s="333"/>
      <c r="JGH101" s="333"/>
      <c r="JGI101" s="333"/>
      <c r="JGJ101" s="333"/>
      <c r="JGK101" s="333"/>
      <c r="JGL101" s="333"/>
      <c r="JGM101" s="333"/>
      <c r="JGN101" s="333"/>
      <c r="JGO101" s="333"/>
      <c r="JGP101" s="333"/>
      <c r="JGQ101" s="333"/>
      <c r="JGR101" s="333"/>
      <c r="JGS101" s="333"/>
      <c r="JGT101" s="333"/>
      <c r="JGU101" s="333"/>
      <c r="JGV101" s="333"/>
      <c r="JGW101" s="333"/>
      <c r="JGX101" s="333"/>
      <c r="JGY101" s="333"/>
      <c r="JGZ101" s="333"/>
      <c r="JHA101" s="333"/>
      <c r="JHB101" s="333"/>
      <c r="JHC101" s="333"/>
      <c r="JHD101" s="333"/>
      <c r="JHE101" s="333"/>
      <c r="JHF101" s="333"/>
      <c r="JHG101" s="333"/>
      <c r="JHH101" s="333"/>
      <c r="JHI101" s="333"/>
      <c r="JHJ101" s="333"/>
      <c r="JHK101" s="333"/>
      <c r="JHL101" s="333"/>
      <c r="JHM101" s="333"/>
      <c r="JHN101" s="333"/>
      <c r="JHO101" s="333"/>
      <c r="JHP101" s="333"/>
      <c r="JHQ101" s="333"/>
      <c r="JHR101" s="333"/>
      <c r="JHS101" s="333"/>
      <c r="JHT101" s="333"/>
      <c r="JHU101" s="333"/>
      <c r="JHV101" s="333"/>
      <c r="JHW101" s="333"/>
      <c r="JHX101" s="333"/>
      <c r="JHY101" s="333"/>
      <c r="JHZ101" s="333"/>
      <c r="JIA101" s="333"/>
      <c r="JIB101" s="333"/>
      <c r="JIC101" s="333"/>
      <c r="JID101" s="333"/>
      <c r="JIE101" s="333"/>
      <c r="JIF101" s="333"/>
      <c r="JIG101" s="333"/>
      <c r="JIH101" s="333"/>
      <c r="JII101" s="333"/>
      <c r="JIJ101" s="333"/>
      <c r="JIK101" s="333"/>
      <c r="JIL101" s="333"/>
      <c r="JIM101" s="333"/>
      <c r="JIN101" s="333"/>
      <c r="JIO101" s="333"/>
      <c r="JIP101" s="333"/>
      <c r="JIQ101" s="333"/>
      <c r="JIR101" s="333"/>
      <c r="JIS101" s="333"/>
      <c r="JIT101" s="333"/>
      <c r="JIU101" s="333"/>
      <c r="JIV101" s="333"/>
      <c r="JIW101" s="333"/>
      <c r="JIX101" s="333"/>
      <c r="JIY101" s="333"/>
      <c r="JIZ101" s="333"/>
      <c r="JJA101" s="333"/>
      <c r="JJB101" s="333"/>
      <c r="JJC101" s="333"/>
      <c r="JJD101" s="333"/>
      <c r="JJE101" s="333"/>
      <c r="JJF101" s="333"/>
      <c r="JJG101" s="333"/>
      <c r="JJH101" s="333"/>
      <c r="JJI101" s="333"/>
      <c r="JJJ101" s="333"/>
      <c r="JJK101" s="333"/>
      <c r="JJL101" s="333"/>
      <c r="JJM101" s="333"/>
      <c r="JJN101" s="333"/>
      <c r="JJO101" s="333"/>
      <c r="JJP101" s="333"/>
      <c r="JJQ101" s="333"/>
      <c r="JJR101" s="333"/>
      <c r="JJS101" s="333"/>
      <c r="JJT101" s="333"/>
      <c r="JJU101" s="333"/>
      <c r="JJV101" s="333"/>
      <c r="JJW101" s="333"/>
      <c r="JJX101" s="333"/>
      <c r="JJY101" s="333"/>
      <c r="JJZ101" s="333"/>
      <c r="JKA101" s="333"/>
      <c r="JKB101" s="333"/>
      <c r="JKC101" s="333"/>
      <c r="JKD101" s="333"/>
      <c r="JKE101" s="333"/>
      <c r="JKF101" s="333"/>
      <c r="JKG101" s="333"/>
      <c r="JKH101" s="333"/>
      <c r="JKI101" s="333"/>
      <c r="JKJ101" s="333"/>
      <c r="JKK101" s="333"/>
      <c r="JKL101" s="333"/>
      <c r="JKM101" s="333"/>
      <c r="JKN101" s="333"/>
      <c r="JKO101" s="333"/>
      <c r="JKP101" s="333"/>
      <c r="JKQ101" s="333"/>
      <c r="JKR101" s="333"/>
      <c r="JKS101" s="333"/>
      <c r="JKT101" s="333"/>
      <c r="JKU101" s="333"/>
      <c r="JKV101" s="333"/>
      <c r="JKW101" s="333"/>
      <c r="JKX101" s="333"/>
      <c r="JKY101" s="333"/>
      <c r="JKZ101" s="333"/>
      <c r="JLA101" s="333"/>
      <c r="JLB101" s="333"/>
      <c r="JLC101" s="333"/>
      <c r="JLD101" s="333"/>
      <c r="JLE101" s="333"/>
      <c r="JLF101" s="333"/>
      <c r="JLG101" s="333"/>
      <c r="JLH101" s="333"/>
      <c r="JLI101" s="333"/>
      <c r="JLJ101" s="333"/>
      <c r="JLK101" s="333"/>
      <c r="JLL101" s="333"/>
      <c r="JLM101" s="333"/>
      <c r="JLN101" s="333"/>
      <c r="JLO101" s="333"/>
      <c r="JLP101" s="333"/>
      <c r="JLQ101" s="333"/>
      <c r="JLR101" s="333"/>
      <c r="JLS101" s="333"/>
      <c r="JLT101" s="333"/>
      <c r="JLU101" s="333"/>
      <c r="JLV101" s="333"/>
      <c r="JLW101" s="333"/>
      <c r="JLX101" s="333"/>
      <c r="JLY101" s="333"/>
      <c r="JLZ101" s="333"/>
      <c r="JMA101" s="333"/>
      <c r="JMB101" s="333"/>
      <c r="JMC101" s="333"/>
      <c r="JMD101" s="333"/>
      <c r="JME101" s="333"/>
      <c r="JMF101" s="333"/>
      <c r="JMG101" s="333"/>
      <c r="JMH101" s="333"/>
      <c r="JMI101" s="333"/>
      <c r="JMJ101" s="333"/>
      <c r="JMK101" s="333"/>
      <c r="JML101" s="333"/>
      <c r="JMM101" s="333"/>
      <c r="JMN101" s="333"/>
      <c r="JMO101" s="333"/>
      <c r="JMP101" s="333"/>
      <c r="JMQ101" s="333"/>
      <c r="JMR101" s="333"/>
      <c r="JMS101" s="333"/>
      <c r="JMT101" s="333"/>
      <c r="JMU101" s="333"/>
      <c r="JMV101" s="333"/>
      <c r="JMW101" s="333"/>
      <c r="JMX101" s="333"/>
      <c r="JMY101" s="333"/>
      <c r="JMZ101" s="333"/>
      <c r="JNA101" s="333"/>
      <c r="JNB101" s="333"/>
      <c r="JNC101" s="333"/>
      <c r="JND101" s="333"/>
      <c r="JNE101" s="333"/>
      <c r="JNF101" s="333"/>
      <c r="JNG101" s="333"/>
      <c r="JNH101" s="333"/>
      <c r="JNI101" s="333"/>
      <c r="JNJ101" s="333"/>
      <c r="JNK101" s="333"/>
      <c r="JNL101" s="333"/>
      <c r="JNM101" s="333"/>
      <c r="JNN101" s="333"/>
      <c r="JNO101" s="333"/>
      <c r="JNP101" s="333"/>
      <c r="JNQ101" s="333"/>
      <c r="JNR101" s="333"/>
      <c r="JNS101" s="333"/>
      <c r="JNT101" s="333"/>
      <c r="JNU101" s="333"/>
      <c r="JNV101" s="333"/>
      <c r="JNW101" s="333"/>
      <c r="JNX101" s="333"/>
      <c r="JNY101" s="333"/>
      <c r="JNZ101" s="333"/>
      <c r="JOA101" s="333"/>
      <c r="JOB101" s="333"/>
      <c r="JOC101" s="333"/>
      <c r="JOD101" s="333"/>
      <c r="JOE101" s="333"/>
      <c r="JOF101" s="333"/>
      <c r="JOG101" s="333"/>
      <c r="JOH101" s="333"/>
      <c r="JOI101" s="333"/>
      <c r="JOJ101" s="333"/>
      <c r="JOK101" s="333"/>
      <c r="JOL101" s="333"/>
      <c r="JOM101" s="333"/>
      <c r="JON101" s="333"/>
      <c r="JOO101" s="333"/>
      <c r="JOP101" s="333"/>
      <c r="JOQ101" s="333"/>
      <c r="JOR101" s="333"/>
      <c r="JOS101" s="333"/>
      <c r="JOT101" s="333"/>
      <c r="JOU101" s="333"/>
      <c r="JOV101" s="333"/>
      <c r="JOW101" s="333"/>
      <c r="JOX101" s="333"/>
      <c r="JOY101" s="333"/>
      <c r="JOZ101" s="333"/>
      <c r="JPA101" s="333"/>
      <c r="JPB101" s="333"/>
      <c r="JPC101" s="333"/>
      <c r="JPD101" s="333"/>
      <c r="JPE101" s="333"/>
      <c r="JPF101" s="333"/>
      <c r="JPG101" s="333"/>
      <c r="JPH101" s="333"/>
      <c r="JPI101" s="333"/>
      <c r="JPJ101" s="333"/>
      <c r="JPK101" s="333"/>
      <c r="JPL101" s="333"/>
      <c r="JPM101" s="333"/>
      <c r="JPN101" s="333"/>
      <c r="JPO101" s="333"/>
      <c r="JPP101" s="333"/>
      <c r="JPQ101" s="333"/>
      <c r="JPR101" s="333"/>
      <c r="JPS101" s="333"/>
      <c r="JPT101" s="333"/>
      <c r="JPU101" s="333"/>
      <c r="JPV101" s="333"/>
      <c r="JPW101" s="333"/>
      <c r="JPX101" s="333"/>
      <c r="JPY101" s="333"/>
      <c r="JPZ101" s="333"/>
      <c r="JQA101" s="333"/>
      <c r="JQB101" s="333"/>
      <c r="JQC101" s="333"/>
      <c r="JQD101" s="333"/>
      <c r="JQE101" s="333"/>
      <c r="JQF101" s="333"/>
      <c r="JQG101" s="333"/>
      <c r="JQH101" s="333"/>
      <c r="JQI101" s="333"/>
      <c r="JQJ101" s="333"/>
      <c r="JQK101" s="333"/>
      <c r="JQL101" s="333"/>
      <c r="JQM101" s="333"/>
      <c r="JQN101" s="333"/>
      <c r="JQO101" s="333"/>
      <c r="JQP101" s="333"/>
      <c r="JQQ101" s="333"/>
      <c r="JQR101" s="333"/>
      <c r="JQS101" s="333"/>
      <c r="JQT101" s="333"/>
      <c r="JQU101" s="333"/>
      <c r="JQV101" s="333"/>
      <c r="JQW101" s="333"/>
      <c r="JQX101" s="333"/>
      <c r="JQY101" s="333"/>
      <c r="JQZ101" s="333"/>
      <c r="JRA101" s="333"/>
      <c r="JRB101" s="333"/>
      <c r="JRC101" s="333"/>
      <c r="JRD101" s="333"/>
      <c r="JRE101" s="333"/>
      <c r="JRF101" s="333"/>
      <c r="JRG101" s="333"/>
      <c r="JRH101" s="333"/>
      <c r="JRI101" s="333"/>
      <c r="JRJ101" s="333"/>
      <c r="JRK101" s="333"/>
      <c r="JRL101" s="333"/>
      <c r="JRM101" s="333"/>
      <c r="JRN101" s="333"/>
      <c r="JRO101" s="333"/>
      <c r="JRP101" s="333"/>
      <c r="JRQ101" s="333"/>
      <c r="JRR101" s="333"/>
      <c r="JRS101" s="333"/>
      <c r="JRT101" s="333"/>
      <c r="JRU101" s="333"/>
      <c r="JRV101" s="333"/>
      <c r="JRW101" s="333"/>
      <c r="JRX101" s="333"/>
      <c r="JRY101" s="333"/>
      <c r="JRZ101" s="333"/>
      <c r="JSA101" s="333"/>
      <c r="JSB101" s="333"/>
      <c r="JSC101" s="333"/>
      <c r="JSD101" s="333"/>
      <c r="JSE101" s="333"/>
      <c r="JSF101" s="333"/>
      <c r="JSG101" s="333"/>
      <c r="JSH101" s="333"/>
      <c r="JSI101" s="333"/>
      <c r="JSJ101" s="333"/>
      <c r="JSK101" s="333"/>
      <c r="JSL101" s="333"/>
      <c r="JSM101" s="333"/>
      <c r="JSN101" s="333"/>
      <c r="JSO101" s="333"/>
      <c r="JSP101" s="333"/>
      <c r="JSQ101" s="333"/>
      <c r="JSR101" s="333"/>
      <c r="JSS101" s="333"/>
      <c r="JST101" s="333"/>
      <c r="JSU101" s="333"/>
      <c r="JSV101" s="333"/>
      <c r="JSW101" s="333"/>
      <c r="JSX101" s="333"/>
      <c r="JSY101" s="333"/>
      <c r="JSZ101" s="333"/>
      <c r="JTA101" s="333"/>
      <c r="JTB101" s="333"/>
      <c r="JTC101" s="333"/>
      <c r="JTD101" s="333"/>
      <c r="JTE101" s="333"/>
      <c r="JTF101" s="333"/>
      <c r="JTG101" s="333"/>
      <c r="JTH101" s="333"/>
      <c r="JTI101" s="333"/>
      <c r="JTJ101" s="333"/>
      <c r="JTK101" s="333"/>
      <c r="JTL101" s="333"/>
      <c r="JTM101" s="333"/>
      <c r="JTN101" s="333"/>
      <c r="JTO101" s="333"/>
      <c r="JTP101" s="333"/>
      <c r="JTQ101" s="333"/>
      <c r="JTR101" s="333"/>
      <c r="JTS101" s="333"/>
      <c r="JTT101" s="333"/>
      <c r="JTU101" s="333"/>
      <c r="JTV101" s="333"/>
      <c r="JTW101" s="333"/>
      <c r="JTX101" s="333"/>
      <c r="JTY101" s="333"/>
      <c r="JTZ101" s="333"/>
      <c r="JUA101" s="333"/>
      <c r="JUB101" s="333"/>
      <c r="JUC101" s="333"/>
      <c r="JUD101" s="333"/>
      <c r="JUE101" s="333"/>
      <c r="JUF101" s="333"/>
      <c r="JUG101" s="333"/>
      <c r="JUH101" s="333"/>
      <c r="JUI101" s="333"/>
      <c r="JUJ101" s="333"/>
      <c r="JUK101" s="333"/>
      <c r="JUL101" s="333"/>
      <c r="JUM101" s="333"/>
      <c r="JUN101" s="333"/>
      <c r="JUO101" s="333"/>
      <c r="JUP101" s="333"/>
      <c r="JUQ101" s="333"/>
      <c r="JUR101" s="333"/>
      <c r="JUS101" s="333"/>
      <c r="JUT101" s="333"/>
      <c r="JUU101" s="333"/>
      <c r="JUV101" s="333"/>
      <c r="JUW101" s="333"/>
      <c r="JUX101" s="333"/>
      <c r="JUY101" s="333"/>
      <c r="JUZ101" s="333"/>
      <c r="JVA101" s="333"/>
      <c r="JVB101" s="333"/>
      <c r="JVC101" s="333"/>
      <c r="JVD101" s="333"/>
      <c r="JVE101" s="333"/>
      <c r="JVF101" s="333"/>
      <c r="JVG101" s="333"/>
      <c r="JVH101" s="333"/>
      <c r="JVI101" s="333"/>
      <c r="JVJ101" s="333"/>
      <c r="JVK101" s="333"/>
      <c r="JVL101" s="333"/>
      <c r="JVM101" s="333"/>
      <c r="JVN101" s="333"/>
      <c r="JVO101" s="333"/>
      <c r="JVP101" s="333"/>
      <c r="JVQ101" s="333"/>
      <c r="JVR101" s="333"/>
      <c r="JVS101" s="333"/>
      <c r="JVT101" s="333"/>
      <c r="JVU101" s="333"/>
      <c r="JVV101" s="333"/>
      <c r="JVW101" s="333"/>
      <c r="JVX101" s="333"/>
      <c r="JVY101" s="333"/>
      <c r="JVZ101" s="333"/>
      <c r="JWA101" s="333"/>
      <c r="JWB101" s="333"/>
      <c r="JWC101" s="333"/>
      <c r="JWD101" s="333"/>
      <c r="JWE101" s="333"/>
      <c r="JWF101" s="333"/>
      <c r="JWG101" s="333"/>
      <c r="JWH101" s="333"/>
      <c r="JWI101" s="333"/>
      <c r="JWJ101" s="333"/>
      <c r="JWK101" s="333"/>
      <c r="JWL101" s="333"/>
      <c r="JWM101" s="333"/>
      <c r="JWN101" s="333"/>
      <c r="JWO101" s="333"/>
      <c r="JWP101" s="333"/>
      <c r="JWQ101" s="333"/>
      <c r="JWR101" s="333"/>
      <c r="JWS101" s="333"/>
      <c r="JWT101" s="333"/>
      <c r="JWU101" s="333"/>
      <c r="JWV101" s="333"/>
      <c r="JWW101" s="333"/>
      <c r="JWX101" s="333"/>
      <c r="JWY101" s="333"/>
      <c r="JWZ101" s="333"/>
      <c r="JXA101" s="333"/>
      <c r="JXB101" s="333"/>
      <c r="JXC101" s="333"/>
      <c r="JXD101" s="333"/>
      <c r="JXE101" s="333"/>
      <c r="JXF101" s="333"/>
      <c r="JXG101" s="333"/>
      <c r="JXH101" s="333"/>
      <c r="JXI101" s="333"/>
      <c r="JXJ101" s="333"/>
      <c r="JXK101" s="333"/>
      <c r="JXL101" s="333"/>
      <c r="JXM101" s="333"/>
      <c r="JXN101" s="333"/>
      <c r="JXO101" s="333"/>
      <c r="JXP101" s="333"/>
      <c r="JXQ101" s="333"/>
      <c r="JXR101" s="333"/>
      <c r="JXS101" s="333"/>
      <c r="JXT101" s="333"/>
      <c r="JXU101" s="333"/>
      <c r="JXV101" s="333"/>
      <c r="JXW101" s="333"/>
      <c r="JXX101" s="333"/>
      <c r="JXY101" s="333"/>
      <c r="JXZ101" s="333"/>
      <c r="JYA101" s="333"/>
      <c r="JYB101" s="333"/>
      <c r="JYC101" s="333"/>
      <c r="JYD101" s="333"/>
      <c r="JYE101" s="333"/>
      <c r="JYF101" s="333"/>
      <c r="JYG101" s="333"/>
      <c r="JYH101" s="333"/>
      <c r="JYI101" s="333"/>
      <c r="JYJ101" s="333"/>
      <c r="JYK101" s="333"/>
      <c r="JYL101" s="333"/>
      <c r="JYM101" s="333"/>
      <c r="JYN101" s="333"/>
      <c r="JYO101" s="333"/>
      <c r="JYP101" s="333"/>
      <c r="JYQ101" s="333"/>
      <c r="JYR101" s="333"/>
      <c r="JYS101" s="333"/>
      <c r="JYT101" s="333"/>
      <c r="JYU101" s="333"/>
      <c r="JYV101" s="333"/>
      <c r="JYW101" s="333"/>
      <c r="JYX101" s="333"/>
      <c r="JYY101" s="333"/>
      <c r="JYZ101" s="333"/>
      <c r="JZA101" s="333"/>
      <c r="JZB101" s="333"/>
      <c r="JZC101" s="333"/>
      <c r="JZD101" s="333"/>
      <c r="JZE101" s="333"/>
      <c r="JZF101" s="333"/>
      <c r="JZG101" s="333"/>
      <c r="JZH101" s="333"/>
      <c r="JZI101" s="333"/>
      <c r="JZJ101" s="333"/>
      <c r="JZK101" s="333"/>
      <c r="JZL101" s="333"/>
      <c r="JZM101" s="333"/>
      <c r="JZN101" s="333"/>
      <c r="JZO101" s="333"/>
      <c r="JZP101" s="333"/>
      <c r="JZQ101" s="333"/>
      <c r="JZR101" s="333"/>
      <c r="JZS101" s="333"/>
      <c r="JZT101" s="333"/>
      <c r="JZU101" s="333"/>
      <c r="JZV101" s="333"/>
      <c r="JZW101" s="333"/>
      <c r="JZX101" s="333"/>
      <c r="JZY101" s="333"/>
      <c r="JZZ101" s="333"/>
      <c r="KAA101" s="333"/>
      <c r="KAB101" s="333"/>
      <c r="KAC101" s="333"/>
      <c r="KAD101" s="333"/>
      <c r="KAE101" s="333"/>
      <c r="KAF101" s="333"/>
      <c r="KAG101" s="333"/>
      <c r="KAH101" s="333"/>
      <c r="KAI101" s="333"/>
      <c r="KAJ101" s="333"/>
      <c r="KAK101" s="333"/>
      <c r="KAL101" s="333"/>
      <c r="KAM101" s="333"/>
      <c r="KAN101" s="333"/>
      <c r="KAO101" s="333"/>
      <c r="KAP101" s="333"/>
      <c r="KAQ101" s="333"/>
      <c r="KAR101" s="333"/>
      <c r="KAS101" s="333"/>
      <c r="KAT101" s="333"/>
      <c r="KAU101" s="333"/>
      <c r="KAV101" s="333"/>
      <c r="KAW101" s="333"/>
      <c r="KAX101" s="333"/>
      <c r="KAY101" s="333"/>
      <c r="KAZ101" s="333"/>
      <c r="KBA101" s="333"/>
      <c r="KBB101" s="333"/>
      <c r="KBC101" s="333"/>
      <c r="KBD101" s="333"/>
      <c r="KBE101" s="333"/>
      <c r="KBF101" s="333"/>
      <c r="KBG101" s="333"/>
      <c r="KBH101" s="333"/>
      <c r="KBI101" s="333"/>
      <c r="KBJ101" s="333"/>
      <c r="KBK101" s="333"/>
      <c r="KBL101" s="333"/>
      <c r="KBM101" s="333"/>
      <c r="KBN101" s="333"/>
      <c r="KBO101" s="333"/>
      <c r="KBP101" s="333"/>
      <c r="KBQ101" s="333"/>
      <c r="KBR101" s="333"/>
      <c r="KBS101" s="333"/>
      <c r="KBT101" s="333"/>
      <c r="KBU101" s="333"/>
      <c r="KBV101" s="333"/>
      <c r="KBW101" s="333"/>
      <c r="KBX101" s="333"/>
      <c r="KBY101" s="333"/>
      <c r="KBZ101" s="333"/>
      <c r="KCA101" s="333"/>
      <c r="KCB101" s="333"/>
      <c r="KCC101" s="333"/>
      <c r="KCD101" s="333"/>
      <c r="KCE101" s="333"/>
      <c r="KCF101" s="333"/>
      <c r="KCG101" s="333"/>
      <c r="KCH101" s="333"/>
      <c r="KCI101" s="333"/>
      <c r="KCJ101" s="333"/>
      <c r="KCK101" s="333"/>
      <c r="KCL101" s="333"/>
      <c r="KCM101" s="333"/>
      <c r="KCN101" s="333"/>
      <c r="KCO101" s="333"/>
      <c r="KCP101" s="333"/>
      <c r="KCQ101" s="333"/>
      <c r="KCR101" s="333"/>
      <c r="KCS101" s="333"/>
      <c r="KCT101" s="333"/>
      <c r="KCU101" s="333"/>
      <c r="KCV101" s="333"/>
      <c r="KCW101" s="333"/>
      <c r="KCX101" s="333"/>
      <c r="KCY101" s="333"/>
      <c r="KCZ101" s="333"/>
      <c r="KDA101" s="333"/>
      <c r="KDB101" s="333"/>
      <c r="KDC101" s="333"/>
      <c r="KDD101" s="333"/>
      <c r="KDE101" s="333"/>
      <c r="KDF101" s="333"/>
      <c r="KDG101" s="333"/>
      <c r="KDH101" s="333"/>
      <c r="KDI101" s="333"/>
      <c r="KDJ101" s="333"/>
      <c r="KDK101" s="333"/>
      <c r="KDL101" s="333"/>
      <c r="KDM101" s="333"/>
      <c r="KDN101" s="333"/>
      <c r="KDO101" s="333"/>
      <c r="KDP101" s="333"/>
      <c r="KDQ101" s="333"/>
      <c r="KDR101" s="333"/>
      <c r="KDS101" s="333"/>
      <c r="KDT101" s="333"/>
      <c r="KDU101" s="333"/>
      <c r="KDV101" s="333"/>
      <c r="KDW101" s="333"/>
      <c r="KDX101" s="333"/>
      <c r="KDY101" s="333"/>
      <c r="KDZ101" s="333"/>
      <c r="KEA101" s="333"/>
      <c r="KEB101" s="333"/>
      <c r="KEC101" s="333"/>
      <c r="KED101" s="333"/>
      <c r="KEE101" s="333"/>
      <c r="KEF101" s="333"/>
      <c r="KEG101" s="333"/>
      <c r="KEH101" s="333"/>
      <c r="KEI101" s="333"/>
      <c r="KEJ101" s="333"/>
      <c r="KEK101" s="333"/>
      <c r="KEL101" s="333"/>
      <c r="KEM101" s="333"/>
      <c r="KEN101" s="333"/>
      <c r="KEO101" s="333"/>
      <c r="KEP101" s="333"/>
      <c r="KEQ101" s="333"/>
      <c r="KER101" s="333"/>
      <c r="KES101" s="333"/>
      <c r="KET101" s="333"/>
      <c r="KEU101" s="333"/>
      <c r="KEV101" s="333"/>
      <c r="KEW101" s="333"/>
      <c r="KEX101" s="333"/>
      <c r="KEY101" s="333"/>
      <c r="KEZ101" s="333"/>
      <c r="KFA101" s="333"/>
      <c r="KFB101" s="333"/>
      <c r="KFC101" s="333"/>
      <c r="KFD101" s="333"/>
      <c r="KFE101" s="333"/>
      <c r="KFF101" s="333"/>
      <c r="KFG101" s="333"/>
      <c r="KFH101" s="333"/>
      <c r="KFI101" s="333"/>
      <c r="KFJ101" s="333"/>
      <c r="KFK101" s="333"/>
      <c r="KFL101" s="333"/>
      <c r="KFM101" s="333"/>
      <c r="KFN101" s="333"/>
      <c r="KFO101" s="333"/>
      <c r="KFP101" s="333"/>
      <c r="KFQ101" s="333"/>
      <c r="KFR101" s="333"/>
      <c r="KFS101" s="333"/>
      <c r="KFT101" s="333"/>
      <c r="KFU101" s="333"/>
      <c r="KFV101" s="333"/>
      <c r="KFW101" s="333"/>
      <c r="KFX101" s="333"/>
      <c r="KFY101" s="333"/>
      <c r="KFZ101" s="333"/>
      <c r="KGA101" s="333"/>
      <c r="KGB101" s="333"/>
      <c r="KGC101" s="333"/>
      <c r="KGD101" s="333"/>
      <c r="KGE101" s="333"/>
      <c r="KGF101" s="333"/>
      <c r="KGG101" s="333"/>
      <c r="KGH101" s="333"/>
      <c r="KGI101" s="333"/>
      <c r="KGJ101" s="333"/>
      <c r="KGK101" s="333"/>
      <c r="KGL101" s="333"/>
      <c r="KGM101" s="333"/>
      <c r="KGN101" s="333"/>
      <c r="KGO101" s="333"/>
      <c r="KGP101" s="333"/>
      <c r="KGQ101" s="333"/>
      <c r="KGR101" s="333"/>
      <c r="KGS101" s="333"/>
      <c r="KGT101" s="333"/>
      <c r="KGU101" s="333"/>
      <c r="KGV101" s="333"/>
      <c r="KGW101" s="333"/>
      <c r="KGX101" s="333"/>
      <c r="KGY101" s="333"/>
      <c r="KGZ101" s="333"/>
      <c r="KHA101" s="333"/>
      <c r="KHB101" s="333"/>
      <c r="KHC101" s="333"/>
      <c r="KHD101" s="333"/>
      <c r="KHE101" s="333"/>
      <c r="KHF101" s="333"/>
      <c r="KHG101" s="333"/>
      <c r="KHH101" s="333"/>
      <c r="KHI101" s="333"/>
      <c r="KHJ101" s="333"/>
      <c r="KHK101" s="333"/>
      <c r="KHL101" s="333"/>
      <c r="KHM101" s="333"/>
      <c r="KHN101" s="333"/>
      <c r="KHO101" s="333"/>
      <c r="KHP101" s="333"/>
      <c r="KHQ101" s="333"/>
      <c r="KHR101" s="333"/>
      <c r="KHS101" s="333"/>
      <c r="KHT101" s="333"/>
      <c r="KHU101" s="333"/>
      <c r="KHV101" s="333"/>
      <c r="KHW101" s="333"/>
      <c r="KHX101" s="333"/>
      <c r="KHY101" s="333"/>
      <c r="KHZ101" s="333"/>
      <c r="KIA101" s="333"/>
      <c r="KIB101" s="333"/>
      <c r="KIC101" s="333"/>
      <c r="KID101" s="333"/>
      <c r="KIE101" s="333"/>
      <c r="KIF101" s="333"/>
      <c r="KIG101" s="333"/>
      <c r="KIH101" s="333"/>
      <c r="KII101" s="333"/>
      <c r="KIJ101" s="333"/>
      <c r="KIK101" s="333"/>
      <c r="KIL101" s="333"/>
      <c r="KIM101" s="333"/>
      <c r="KIN101" s="333"/>
      <c r="KIO101" s="333"/>
      <c r="KIP101" s="333"/>
      <c r="KIQ101" s="333"/>
      <c r="KIR101" s="333"/>
      <c r="KIS101" s="333"/>
      <c r="KIT101" s="333"/>
      <c r="KIU101" s="333"/>
      <c r="KIV101" s="333"/>
      <c r="KIW101" s="333"/>
      <c r="KIX101" s="333"/>
      <c r="KIY101" s="333"/>
      <c r="KIZ101" s="333"/>
      <c r="KJA101" s="333"/>
      <c r="KJB101" s="333"/>
      <c r="KJC101" s="333"/>
      <c r="KJD101" s="333"/>
      <c r="KJE101" s="333"/>
      <c r="KJF101" s="333"/>
      <c r="KJG101" s="333"/>
      <c r="KJH101" s="333"/>
      <c r="KJI101" s="333"/>
      <c r="KJJ101" s="333"/>
      <c r="KJK101" s="333"/>
      <c r="KJL101" s="333"/>
      <c r="KJM101" s="333"/>
      <c r="KJN101" s="333"/>
      <c r="KJO101" s="333"/>
      <c r="KJP101" s="333"/>
      <c r="KJQ101" s="333"/>
      <c r="KJR101" s="333"/>
      <c r="KJS101" s="333"/>
      <c r="KJT101" s="333"/>
      <c r="KJU101" s="333"/>
      <c r="KJV101" s="333"/>
      <c r="KJW101" s="333"/>
      <c r="KJX101" s="333"/>
      <c r="KJY101" s="333"/>
      <c r="KJZ101" s="333"/>
      <c r="KKA101" s="333"/>
      <c r="KKB101" s="333"/>
      <c r="KKC101" s="333"/>
      <c r="KKD101" s="333"/>
      <c r="KKE101" s="333"/>
      <c r="KKF101" s="333"/>
      <c r="KKG101" s="333"/>
      <c r="KKH101" s="333"/>
      <c r="KKI101" s="333"/>
      <c r="KKJ101" s="333"/>
      <c r="KKK101" s="333"/>
      <c r="KKL101" s="333"/>
      <c r="KKM101" s="333"/>
      <c r="KKN101" s="333"/>
      <c r="KKO101" s="333"/>
      <c r="KKP101" s="333"/>
      <c r="KKQ101" s="333"/>
      <c r="KKR101" s="333"/>
      <c r="KKS101" s="333"/>
      <c r="KKT101" s="333"/>
      <c r="KKU101" s="333"/>
      <c r="KKV101" s="333"/>
      <c r="KKW101" s="333"/>
      <c r="KKX101" s="333"/>
      <c r="KKY101" s="333"/>
      <c r="KKZ101" s="333"/>
      <c r="KLA101" s="333"/>
      <c r="KLB101" s="333"/>
      <c r="KLC101" s="333"/>
      <c r="KLD101" s="333"/>
      <c r="KLE101" s="333"/>
      <c r="KLF101" s="333"/>
      <c r="KLG101" s="333"/>
      <c r="KLH101" s="333"/>
      <c r="KLI101" s="333"/>
      <c r="KLJ101" s="333"/>
      <c r="KLK101" s="333"/>
      <c r="KLL101" s="333"/>
      <c r="KLM101" s="333"/>
      <c r="KLN101" s="333"/>
      <c r="KLO101" s="333"/>
      <c r="KLP101" s="333"/>
      <c r="KLQ101" s="333"/>
      <c r="KLR101" s="333"/>
      <c r="KLS101" s="333"/>
      <c r="KLT101" s="333"/>
      <c r="KLU101" s="333"/>
      <c r="KLV101" s="333"/>
      <c r="KLW101" s="333"/>
      <c r="KLX101" s="333"/>
      <c r="KLY101" s="333"/>
      <c r="KLZ101" s="333"/>
      <c r="KMA101" s="333"/>
      <c r="KMB101" s="333"/>
      <c r="KMC101" s="333"/>
      <c r="KMD101" s="333"/>
      <c r="KME101" s="333"/>
      <c r="KMF101" s="333"/>
      <c r="KMG101" s="333"/>
      <c r="KMH101" s="333"/>
      <c r="KMI101" s="333"/>
      <c r="KMJ101" s="333"/>
      <c r="KMK101" s="333"/>
      <c r="KML101" s="333"/>
      <c r="KMM101" s="333"/>
      <c r="KMN101" s="333"/>
      <c r="KMO101" s="333"/>
      <c r="KMP101" s="333"/>
      <c r="KMQ101" s="333"/>
      <c r="KMR101" s="333"/>
      <c r="KMS101" s="333"/>
      <c r="KMT101" s="333"/>
      <c r="KMU101" s="333"/>
      <c r="KMV101" s="333"/>
      <c r="KMW101" s="333"/>
      <c r="KMX101" s="333"/>
      <c r="KMY101" s="333"/>
      <c r="KMZ101" s="333"/>
      <c r="KNA101" s="333"/>
      <c r="KNB101" s="333"/>
      <c r="KNC101" s="333"/>
      <c r="KND101" s="333"/>
      <c r="KNE101" s="333"/>
      <c r="KNF101" s="333"/>
      <c r="KNG101" s="333"/>
      <c r="KNH101" s="333"/>
      <c r="KNI101" s="333"/>
      <c r="KNJ101" s="333"/>
      <c r="KNK101" s="333"/>
      <c r="KNL101" s="333"/>
      <c r="KNM101" s="333"/>
      <c r="KNN101" s="333"/>
      <c r="KNO101" s="333"/>
      <c r="KNP101" s="333"/>
      <c r="KNQ101" s="333"/>
      <c r="KNR101" s="333"/>
      <c r="KNS101" s="333"/>
      <c r="KNT101" s="333"/>
      <c r="KNU101" s="333"/>
      <c r="KNV101" s="333"/>
      <c r="KNW101" s="333"/>
      <c r="KNX101" s="333"/>
      <c r="KNY101" s="333"/>
      <c r="KNZ101" s="333"/>
      <c r="KOA101" s="333"/>
      <c r="KOB101" s="333"/>
      <c r="KOC101" s="333"/>
      <c r="KOD101" s="333"/>
      <c r="KOE101" s="333"/>
      <c r="KOF101" s="333"/>
      <c r="KOG101" s="333"/>
      <c r="KOH101" s="333"/>
      <c r="KOI101" s="333"/>
      <c r="KOJ101" s="333"/>
      <c r="KOK101" s="333"/>
      <c r="KOL101" s="333"/>
      <c r="KOM101" s="333"/>
      <c r="KON101" s="333"/>
      <c r="KOO101" s="333"/>
      <c r="KOP101" s="333"/>
      <c r="KOQ101" s="333"/>
      <c r="KOR101" s="333"/>
      <c r="KOS101" s="333"/>
      <c r="KOT101" s="333"/>
      <c r="KOU101" s="333"/>
      <c r="KOV101" s="333"/>
      <c r="KOW101" s="333"/>
      <c r="KOX101" s="333"/>
      <c r="KOY101" s="333"/>
      <c r="KOZ101" s="333"/>
      <c r="KPA101" s="333"/>
      <c r="KPB101" s="333"/>
      <c r="KPC101" s="333"/>
      <c r="KPD101" s="333"/>
      <c r="KPE101" s="333"/>
      <c r="KPF101" s="333"/>
      <c r="KPG101" s="333"/>
      <c r="KPH101" s="333"/>
      <c r="KPI101" s="333"/>
      <c r="KPJ101" s="333"/>
      <c r="KPK101" s="333"/>
      <c r="KPL101" s="333"/>
      <c r="KPM101" s="333"/>
      <c r="KPN101" s="333"/>
      <c r="KPO101" s="333"/>
      <c r="KPP101" s="333"/>
      <c r="KPQ101" s="333"/>
      <c r="KPR101" s="333"/>
      <c r="KPS101" s="333"/>
      <c r="KPT101" s="333"/>
      <c r="KPU101" s="333"/>
      <c r="KPV101" s="333"/>
      <c r="KPW101" s="333"/>
      <c r="KPX101" s="333"/>
      <c r="KPY101" s="333"/>
      <c r="KPZ101" s="333"/>
      <c r="KQA101" s="333"/>
      <c r="KQB101" s="333"/>
      <c r="KQC101" s="333"/>
      <c r="KQD101" s="333"/>
      <c r="KQE101" s="333"/>
      <c r="KQF101" s="333"/>
      <c r="KQG101" s="333"/>
      <c r="KQH101" s="333"/>
      <c r="KQI101" s="333"/>
      <c r="KQJ101" s="333"/>
      <c r="KQK101" s="333"/>
      <c r="KQL101" s="333"/>
      <c r="KQM101" s="333"/>
      <c r="KQN101" s="333"/>
      <c r="KQO101" s="333"/>
      <c r="KQP101" s="333"/>
      <c r="KQQ101" s="333"/>
      <c r="KQR101" s="333"/>
      <c r="KQS101" s="333"/>
      <c r="KQT101" s="333"/>
      <c r="KQU101" s="333"/>
      <c r="KQV101" s="333"/>
      <c r="KQW101" s="333"/>
      <c r="KQX101" s="333"/>
      <c r="KQY101" s="333"/>
      <c r="KQZ101" s="333"/>
      <c r="KRA101" s="333"/>
      <c r="KRB101" s="333"/>
      <c r="KRC101" s="333"/>
      <c r="KRD101" s="333"/>
      <c r="KRE101" s="333"/>
      <c r="KRF101" s="333"/>
      <c r="KRG101" s="333"/>
      <c r="KRH101" s="333"/>
      <c r="KRI101" s="333"/>
      <c r="KRJ101" s="333"/>
      <c r="KRK101" s="333"/>
      <c r="KRL101" s="333"/>
      <c r="KRM101" s="333"/>
      <c r="KRN101" s="333"/>
      <c r="KRO101" s="333"/>
      <c r="KRP101" s="333"/>
      <c r="KRQ101" s="333"/>
      <c r="KRR101" s="333"/>
      <c r="KRS101" s="333"/>
      <c r="KRT101" s="333"/>
      <c r="KRU101" s="333"/>
      <c r="KRV101" s="333"/>
      <c r="KRW101" s="333"/>
      <c r="KRX101" s="333"/>
      <c r="KRY101" s="333"/>
      <c r="KRZ101" s="333"/>
      <c r="KSA101" s="333"/>
      <c r="KSB101" s="333"/>
      <c r="KSC101" s="333"/>
      <c r="KSD101" s="333"/>
      <c r="KSE101" s="333"/>
      <c r="KSF101" s="333"/>
      <c r="KSG101" s="333"/>
      <c r="KSH101" s="333"/>
      <c r="KSI101" s="333"/>
      <c r="KSJ101" s="333"/>
      <c r="KSK101" s="333"/>
      <c r="KSL101" s="333"/>
      <c r="KSM101" s="333"/>
      <c r="KSN101" s="333"/>
      <c r="KSO101" s="333"/>
      <c r="KSP101" s="333"/>
      <c r="KSQ101" s="333"/>
      <c r="KSR101" s="333"/>
      <c r="KSS101" s="333"/>
      <c r="KST101" s="333"/>
      <c r="KSU101" s="333"/>
      <c r="KSV101" s="333"/>
      <c r="KSW101" s="333"/>
      <c r="KSX101" s="333"/>
      <c r="KSY101" s="333"/>
      <c r="KSZ101" s="333"/>
      <c r="KTA101" s="333"/>
      <c r="KTB101" s="333"/>
      <c r="KTC101" s="333"/>
      <c r="KTD101" s="333"/>
      <c r="KTE101" s="333"/>
      <c r="KTF101" s="333"/>
      <c r="KTG101" s="333"/>
      <c r="KTH101" s="333"/>
      <c r="KTI101" s="333"/>
      <c r="KTJ101" s="333"/>
      <c r="KTK101" s="333"/>
      <c r="KTL101" s="333"/>
      <c r="KTM101" s="333"/>
      <c r="KTN101" s="333"/>
      <c r="KTO101" s="333"/>
      <c r="KTP101" s="333"/>
      <c r="KTQ101" s="333"/>
      <c r="KTR101" s="333"/>
      <c r="KTS101" s="333"/>
      <c r="KTT101" s="333"/>
      <c r="KTU101" s="333"/>
      <c r="KTV101" s="333"/>
      <c r="KTW101" s="333"/>
      <c r="KTX101" s="333"/>
      <c r="KTY101" s="333"/>
      <c r="KTZ101" s="333"/>
      <c r="KUA101" s="333"/>
      <c r="KUB101" s="333"/>
      <c r="KUC101" s="333"/>
      <c r="KUD101" s="333"/>
      <c r="KUE101" s="333"/>
      <c r="KUF101" s="333"/>
      <c r="KUG101" s="333"/>
      <c r="KUH101" s="333"/>
      <c r="KUI101" s="333"/>
      <c r="KUJ101" s="333"/>
      <c r="KUK101" s="333"/>
      <c r="KUL101" s="333"/>
      <c r="KUM101" s="333"/>
      <c r="KUN101" s="333"/>
      <c r="KUO101" s="333"/>
      <c r="KUP101" s="333"/>
      <c r="KUQ101" s="333"/>
      <c r="KUR101" s="333"/>
      <c r="KUS101" s="333"/>
      <c r="KUT101" s="333"/>
      <c r="KUU101" s="333"/>
      <c r="KUV101" s="333"/>
      <c r="KUW101" s="333"/>
      <c r="KUX101" s="333"/>
      <c r="KUY101" s="333"/>
      <c r="KUZ101" s="333"/>
      <c r="KVA101" s="333"/>
      <c r="KVB101" s="333"/>
      <c r="KVC101" s="333"/>
      <c r="KVD101" s="333"/>
      <c r="KVE101" s="333"/>
      <c r="KVF101" s="333"/>
      <c r="KVG101" s="333"/>
      <c r="KVH101" s="333"/>
      <c r="KVI101" s="333"/>
      <c r="KVJ101" s="333"/>
      <c r="KVK101" s="333"/>
      <c r="KVL101" s="333"/>
      <c r="KVM101" s="333"/>
      <c r="KVN101" s="333"/>
      <c r="KVO101" s="333"/>
      <c r="KVP101" s="333"/>
      <c r="KVQ101" s="333"/>
      <c r="KVR101" s="333"/>
      <c r="KVS101" s="333"/>
      <c r="KVT101" s="333"/>
      <c r="KVU101" s="333"/>
      <c r="KVV101" s="333"/>
      <c r="KVW101" s="333"/>
      <c r="KVX101" s="333"/>
      <c r="KVY101" s="333"/>
      <c r="KVZ101" s="333"/>
      <c r="KWA101" s="333"/>
      <c r="KWB101" s="333"/>
      <c r="KWC101" s="333"/>
      <c r="KWD101" s="333"/>
      <c r="KWE101" s="333"/>
      <c r="KWF101" s="333"/>
      <c r="KWG101" s="333"/>
      <c r="KWH101" s="333"/>
      <c r="KWI101" s="333"/>
      <c r="KWJ101" s="333"/>
      <c r="KWK101" s="333"/>
      <c r="KWL101" s="333"/>
      <c r="KWM101" s="333"/>
      <c r="KWN101" s="333"/>
      <c r="KWO101" s="333"/>
      <c r="KWP101" s="333"/>
      <c r="KWQ101" s="333"/>
      <c r="KWR101" s="333"/>
      <c r="KWS101" s="333"/>
      <c r="KWT101" s="333"/>
      <c r="KWU101" s="333"/>
      <c r="KWV101" s="333"/>
      <c r="KWW101" s="333"/>
      <c r="KWX101" s="333"/>
      <c r="KWY101" s="333"/>
      <c r="KWZ101" s="333"/>
      <c r="KXA101" s="333"/>
      <c r="KXB101" s="333"/>
      <c r="KXC101" s="333"/>
      <c r="KXD101" s="333"/>
      <c r="KXE101" s="333"/>
      <c r="KXF101" s="333"/>
      <c r="KXG101" s="333"/>
      <c r="KXH101" s="333"/>
      <c r="KXI101" s="333"/>
      <c r="KXJ101" s="333"/>
      <c r="KXK101" s="333"/>
      <c r="KXL101" s="333"/>
      <c r="KXM101" s="333"/>
      <c r="KXN101" s="333"/>
      <c r="KXO101" s="333"/>
      <c r="KXP101" s="333"/>
      <c r="KXQ101" s="333"/>
      <c r="KXR101" s="333"/>
      <c r="KXS101" s="333"/>
      <c r="KXT101" s="333"/>
      <c r="KXU101" s="333"/>
      <c r="KXV101" s="333"/>
      <c r="KXW101" s="333"/>
      <c r="KXX101" s="333"/>
      <c r="KXY101" s="333"/>
      <c r="KXZ101" s="333"/>
      <c r="KYA101" s="333"/>
      <c r="KYB101" s="333"/>
      <c r="KYC101" s="333"/>
      <c r="KYD101" s="333"/>
      <c r="KYE101" s="333"/>
      <c r="KYF101" s="333"/>
      <c r="KYG101" s="333"/>
      <c r="KYH101" s="333"/>
      <c r="KYI101" s="333"/>
      <c r="KYJ101" s="333"/>
      <c r="KYK101" s="333"/>
      <c r="KYL101" s="333"/>
      <c r="KYM101" s="333"/>
      <c r="KYN101" s="333"/>
      <c r="KYO101" s="333"/>
      <c r="KYP101" s="333"/>
      <c r="KYQ101" s="333"/>
      <c r="KYR101" s="333"/>
      <c r="KYS101" s="333"/>
      <c r="KYT101" s="333"/>
      <c r="KYU101" s="333"/>
      <c r="KYV101" s="333"/>
      <c r="KYW101" s="333"/>
      <c r="KYX101" s="333"/>
      <c r="KYY101" s="333"/>
      <c r="KYZ101" s="333"/>
      <c r="KZA101" s="333"/>
      <c r="KZB101" s="333"/>
      <c r="KZC101" s="333"/>
      <c r="KZD101" s="333"/>
      <c r="KZE101" s="333"/>
      <c r="KZF101" s="333"/>
      <c r="KZG101" s="333"/>
      <c r="KZH101" s="333"/>
      <c r="KZI101" s="333"/>
      <c r="KZJ101" s="333"/>
      <c r="KZK101" s="333"/>
      <c r="KZL101" s="333"/>
      <c r="KZM101" s="333"/>
      <c r="KZN101" s="333"/>
      <c r="KZO101" s="333"/>
      <c r="KZP101" s="333"/>
      <c r="KZQ101" s="333"/>
      <c r="KZR101" s="333"/>
      <c r="KZS101" s="333"/>
      <c r="KZT101" s="333"/>
      <c r="KZU101" s="333"/>
      <c r="KZV101" s="333"/>
      <c r="KZW101" s="333"/>
      <c r="KZX101" s="333"/>
      <c r="KZY101" s="333"/>
      <c r="KZZ101" s="333"/>
      <c r="LAA101" s="333"/>
      <c r="LAB101" s="333"/>
      <c r="LAC101" s="333"/>
      <c r="LAD101" s="333"/>
      <c r="LAE101" s="333"/>
      <c r="LAF101" s="333"/>
      <c r="LAG101" s="333"/>
      <c r="LAH101" s="333"/>
      <c r="LAI101" s="333"/>
      <c r="LAJ101" s="333"/>
      <c r="LAK101" s="333"/>
      <c r="LAL101" s="333"/>
      <c r="LAM101" s="333"/>
      <c r="LAN101" s="333"/>
      <c r="LAO101" s="333"/>
      <c r="LAP101" s="333"/>
      <c r="LAQ101" s="333"/>
      <c r="LAR101" s="333"/>
      <c r="LAS101" s="333"/>
      <c r="LAT101" s="333"/>
      <c r="LAU101" s="333"/>
      <c r="LAV101" s="333"/>
      <c r="LAW101" s="333"/>
      <c r="LAX101" s="333"/>
      <c r="LAY101" s="333"/>
      <c r="LAZ101" s="333"/>
      <c r="LBA101" s="333"/>
      <c r="LBB101" s="333"/>
      <c r="LBC101" s="333"/>
      <c r="LBD101" s="333"/>
      <c r="LBE101" s="333"/>
      <c r="LBF101" s="333"/>
      <c r="LBG101" s="333"/>
      <c r="LBH101" s="333"/>
      <c r="LBI101" s="333"/>
      <c r="LBJ101" s="333"/>
      <c r="LBK101" s="333"/>
      <c r="LBL101" s="333"/>
      <c r="LBM101" s="333"/>
      <c r="LBN101" s="333"/>
      <c r="LBO101" s="333"/>
      <c r="LBP101" s="333"/>
      <c r="LBQ101" s="333"/>
      <c r="LBR101" s="333"/>
      <c r="LBS101" s="333"/>
      <c r="LBT101" s="333"/>
      <c r="LBU101" s="333"/>
      <c r="LBV101" s="333"/>
      <c r="LBW101" s="333"/>
      <c r="LBX101" s="333"/>
      <c r="LBY101" s="333"/>
      <c r="LBZ101" s="333"/>
      <c r="LCA101" s="333"/>
      <c r="LCB101" s="333"/>
      <c r="LCC101" s="333"/>
      <c r="LCD101" s="333"/>
      <c r="LCE101" s="333"/>
      <c r="LCF101" s="333"/>
      <c r="LCG101" s="333"/>
      <c r="LCH101" s="333"/>
      <c r="LCI101" s="333"/>
      <c r="LCJ101" s="333"/>
      <c r="LCK101" s="333"/>
      <c r="LCL101" s="333"/>
      <c r="LCM101" s="333"/>
      <c r="LCN101" s="333"/>
      <c r="LCO101" s="333"/>
      <c r="LCP101" s="333"/>
      <c r="LCQ101" s="333"/>
      <c r="LCR101" s="333"/>
      <c r="LCS101" s="333"/>
      <c r="LCT101" s="333"/>
      <c r="LCU101" s="333"/>
      <c r="LCV101" s="333"/>
      <c r="LCW101" s="333"/>
      <c r="LCX101" s="333"/>
      <c r="LCY101" s="333"/>
      <c r="LCZ101" s="333"/>
      <c r="LDA101" s="333"/>
      <c r="LDB101" s="333"/>
      <c r="LDC101" s="333"/>
      <c r="LDD101" s="333"/>
      <c r="LDE101" s="333"/>
      <c r="LDF101" s="333"/>
      <c r="LDG101" s="333"/>
      <c r="LDH101" s="333"/>
      <c r="LDI101" s="333"/>
      <c r="LDJ101" s="333"/>
      <c r="LDK101" s="333"/>
      <c r="LDL101" s="333"/>
      <c r="LDM101" s="333"/>
      <c r="LDN101" s="333"/>
      <c r="LDO101" s="333"/>
      <c r="LDP101" s="333"/>
      <c r="LDQ101" s="333"/>
      <c r="LDR101" s="333"/>
      <c r="LDS101" s="333"/>
      <c r="LDT101" s="333"/>
      <c r="LDU101" s="333"/>
      <c r="LDV101" s="333"/>
      <c r="LDW101" s="333"/>
      <c r="LDX101" s="333"/>
      <c r="LDY101" s="333"/>
      <c r="LDZ101" s="333"/>
      <c r="LEA101" s="333"/>
      <c r="LEB101" s="333"/>
      <c r="LEC101" s="333"/>
      <c r="LED101" s="333"/>
      <c r="LEE101" s="333"/>
      <c r="LEF101" s="333"/>
      <c r="LEG101" s="333"/>
      <c r="LEH101" s="333"/>
      <c r="LEI101" s="333"/>
      <c r="LEJ101" s="333"/>
      <c r="LEK101" s="333"/>
      <c r="LEL101" s="333"/>
      <c r="LEM101" s="333"/>
      <c r="LEN101" s="333"/>
      <c r="LEO101" s="333"/>
      <c r="LEP101" s="333"/>
      <c r="LEQ101" s="333"/>
      <c r="LER101" s="333"/>
      <c r="LES101" s="333"/>
      <c r="LET101" s="333"/>
      <c r="LEU101" s="333"/>
      <c r="LEV101" s="333"/>
      <c r="LEW101" s="333"/>
      <c r="LEX101" s="333"/>
      <c r="LEY101" s="333"/>
      <c r="LEZ101" s="333"/>
      <c r="LFA101" s="333"/>
      <c r="LFB101" s="333"/>
      <c r="LFC101" s="333"/>
      <c r="LFD101" s="333"/>
      <c r="LFE101" s="333"/>
      <c r="LFF101" s="333"/>
      <c r="LFG101" s="333"/>
      <c r="LFH101" s="333"/>
      <c r="LFI101" s="333"/>
      <c r="LFJ101" s="333"/>
      <c r="LFK101" s="333"/>
      <c r="LFL101" s="333"/>
      <c r="LFM101" s="333"/>
      <c r="LFN101" s="333"/>
      <c r="LFO101" s="333"/>
      <c r="LFP101" s="333"/>
      <c r="LFQ101" s="333"/>
      <c r="LFR101" s="333"/>
      <c r="LFS101" s="333"/>
      <c r="LFT101" s="333"/>
      <c r="LFU101" s="333"/>
      <c r="LFV101" s="333"/>
      <c r="LFW101" s="333"/>
      <c r="LFX101" s="333"/>
      <c r="LFY101" s="333"/>
      <c r="LFZ101" s="333"/>
      <c r="LGA101" s="333"/>
      <c r="LGB101" s="333"/>
      <c r="LGC101" s="333"/>
      <c r="LGD101" s="333"/>
      <c r="LGE101" s="333"/>
      <c r="LGF101" s="333"/>
      <c r="LGG101" s="333"/>
      <c r="LGH101" s="333"/>
      <c r="LGI101" s="333"/>
      <c r="LGJ101" s="333"/>
      <c r="LGK101" s="333"/>
      <c r="LGL101" s="333"/>
      <c r="LGM101" s="333"/>
      <c r="LGN101" s="333"/>
      <c r="LGO101" s="333"/>
      <c r="LGP101" s="333"/>
      <c r="LGQ101" s="333"/>
      <c r="LGR101" s="333"/>
      <c r="LGS101" s="333"/>
      <c r="LGT101" s="333"/>
      <c r="LGU101" s="333"/>
      <c r="LGV101" s="333"/>
      <c r="LGW101" s="333"/>
      <c r="LGX101" s="333"/>
      <c r="LGY101" s="333"/>
      <c r="LGZ101" s="333"/>
      <c r="LHA101" s="333"/>
      <c r="LHB101" s="333"/>
      <c r="LHC101" s="333"/>
      <c r="LHD101" s="333"/>
      <c r="LHE101" s="333"/>
      <c r="LHF101" s="333"/>
      <c r="LHG101" s="333"/>
      <c r="LHH101" s="333"/>
      <c r="LHI101" s="333"/>
      <c r="LHJ101" s="333"/>
      <c r="LHK101" s="333"/>
      <c r="LHL101" s="333"/>
      <c r="LHM101" s="333"/>
      <c r="LHN101" s="333"/>
      <c r="LHO101" s="333"/>
      <c r="LHP101" s="333"/>
      <c r="LHQ101" s="333"/>
      <c r="LHR101" s="333"/>
      <c r="LHS101" s="333"/>
      <c r="LHT101" s="333"/>
      <c r="LHU101" s="333"/>
      <c r="LHV101" s="333"/>
      <c r="LHW101" s="333"/>
      <c r="LHX101" s="333"/>
      <c r="LHY101" s="333"/>
      <c r="LHZ101" s="333"/>
      <c r="LIA101" s="333"/>
      <c r="LIB101" s="333"/>
      <c r="LIC101" s="333"/>
      <c r="LID101" s="333"/>
      <c r="LIE101" s="333"/>
      <c r="LIF101" s="333"/>
      <c r="LIG101" s="333"/>
      <c r="LIH101" s="333"/>
      <c r="LII101" s="333"/>
      <c r="LIJ101" s="333"/>
      <c r="LIK101" s="333"/>
      <c r="LIL101" s="333"/>
      <c r="LIM101" s="333"/>
      <c r="LIN101" s="333"/>
      <c r="LIO101" s="333"/>
      <c r="LIP101" s="333"/>
      <c r="LIQ101" s="333"/>
      <c r="LIR101" s="333"/>
      <c r="LIS101" s="333"/>
      <c r="LIT101" s="333"/>
      <c r="LIU101" s="333"/>
      <c r="LIV101" s="333"/>
      <c r="LIW101" s="333"/>
      <c r="LIX101" s="333"/>
      <c r="LIY101" s="333"/>
      <c r="LIZ101" s="333"/>
      <c r="LJA101" s="333"/>
      <c r="LJB101" s="333"/>
      <c r="LJC101" s="333"/>
      <c r="LJD101" s="333"/>
      <c r="LJE101" s="333"/>
      <c r="LJF101" s="333"/>
      <c r="LJG101" s="333"/>
      <c r="LJH101" s="333"/>
      <c r="LJI101" s="333"/>
      <c r="LJJ101" s="333"/>
      <c r="LJK101" s="333"/>
      <c r="LJL101" s="333"/>
      <c r="LJM101" s="333"/>
      <c r="LJN101" s="333"/>
      <c r="LJO101" s="333"/>
      <c r="LJP101" s="333"/>
      <c r="LJQ101" s="333"/>
      <c r="LJR101" s="333"/>
      <c r="LJS101" s="333"/>
      <c r="LJT101" s="333"/>
      <c r="LJU101" s="333"/>
      <c r="LJV101" s="333"/>
      <c r="LJW101" s="333"/>
      <c r="LJX101" s="333"/>
      <c r="LJY101" s="333"/>
      <c r="LJZ101" s="333"/>
      <c r="LKA101" s="333"/>
      <c r="LKB101" s="333"/>
      <c r="LKC101" s="333"/>
      <c r="LKD101" s="333"/>
      <c r="LKE101" s="333"/>
      <c r="LKF101" s="333"/>
      <c r="LKG101" s="333"/>
      <c r="LKH101" s="333"/>
      <c r="LKI101" s="333"/>
      <c r="LKJ101" s="333"/>
      <c r="LKK101" s="333"/>
      <c r="LKL101" s="333"/>
      <c r="LKM101" s="333"/>
      <c r="LKN101" s="333"/>
      <c r="LKO101" s="333"/>
      <c r="LKP101" s="333"/>
      <c r="LKQ101" s="333"/>
      <c r="LKR101" s="333"/>
      <c r="LKS101" s="333"/>
      <c r="LKT101" s="333"/>
      <c r="LKU101" s="333"/>
      <c r="LKV101" s="333"/>
      <c r="LKW101" s="333"/>
      <c r="LKX101" s="333"/>
      <c r="LKY101" s="333"/>
      <c r="LKZ101" s="333"/>
      <c r="LLA101" s="333"/>
      <c r="LLB101" s="333"/>
      <c r="LLC101" s="333"/>
      <c r="LLD101" s="333"/>
      <c r="LLE101" s="333"/>
      <c r="LLF101" s="333"/>
      <c r="LLG101" s="333"/>
      <c r="LLH101" s="333"/>
      <c r="LLI101" s="333"/>
      <c r="LLJ101" s="333"/>
      <c r="LLK101" s="333"/>
      <c r="LLL101" s="333"/>
      <c r="LLM101" s="333"/>
      <c r="LLN101" s="333"/>
      <c r="LLO101" s="333"/>
      <c r="LLP101" s="333"/>
      <c r="LLQ101" s="333"/>
      <c r="LLR101" s="333"/>
      <c r="LLS101" s="333"/>
      <c r="LLT101" s="333"/>
      <c r="LLU101" s="333"/>
      <c r="LLV101" s="333"/>
      <c r="LLW101" s="333"/>
      <c r="LLX101" s="333"/>
      <c r="LLY101" s="333"/>
      <c r="LLZ101" s="333"/>
      <c r="LMA101" s="333"/>
      <c r="LMB101" s="333"/>
      <c r="LMC101" s="333"/>
      <c r="LMD101" s="333"/>
      <c r="LME101" s="333"/>
      <c r="LMF101" s="333"/>
      <c r="LMG101" s="333"/>
      <c r="LMH101" s="333"/>
      <c r="LMI101" s="333"/>
      <c r="LMJ101" s="333"/>
      <c r="LMK101" s="333"/>
      <c r="LML101" s="333"/>
      <c r="LMM101" s="333"/>
      <c r="LMN101" s="333"/>
      <c r="LMO101" s="333"/>
      <c r="LMP101" s="333"/>
      <c r="LMQ101" s="333"/>
      <c r="LMR101" s="333"/>
      <c r="LMS101" s="333"/>
      <c r="LMT101" s="333"/>
      <c r="LMU101" s="333"/>
      <c r="LMV101" s="333"/>
      <c r="LMW101" s="333"/>
      <c r="LMX101" s="333"/>
      <c r="LMY101" s="333"/>
      <c r="LMZ101" s="333"/>
      <c r="LNA101" s="333"/>
      <c r="LNB101" s="333"/>
      <c r="LNC101" s="333"/>
      <c r="LND101" s="333"/>
      <c r="LNE101" s="333"/>
      <c r="LNF101" s="333"/>
      <c r="LNG101" s="333"/>
      <c r="LNH101" s="333"/>
      <c r="LNI101" s="333"/>
      <c r="LNJ101" s="333"/>
      <c r="LNK101" s="333"/>
      <c r="LNL101" s="333"/>
      <c r="LNM101" s="333"/>
      <c r="LNN101" s="333"/>
      <c r="LNO101" s="333"/>
      <c r="LNP101" s="333"/>
      <c r="LNQ101" s="333"/>
      <c r="LNR101" s="333"/>
      <c r="LNS101" s="333"/>
      <c r="LNT101" s="333"/>
      <c r="LNU101" s="333"/>
      <c r="LNV101" s="333"/>
      <c r="LNW101" s="333"/>
      <c r="LNX101" s="333"/>
      <c r="LNY101" s="333"/>
      <c r="LNZ101" s="333"/>
      <c r="LOA101" s="333"/>
      <c r="LOB101" s="333"/>
      <c r="LOC101" s="333"/>
      <c r="LOD101" s="333"/>
      <c r="LOE101" s="333"/>
      <c r="LOF101" s="333"/>
      <c r="LOG101" s="333"/>
      <c r="LOH101" s="333"/>
      <c r="LOI101" s="333"/>
      <c r="LOJ101" s="333"/>
      <c r="LOK101" s="333"/>
      <c r="LOL101" s="333"/>
      <c r="LOM101" s="333"/>
      <c r="LON101" s="333"/>
      <c r="LOO101" s="333"/>
      <c r="LOP101" s="333"/>
      <c r="LOQ101" s="333"/>
      <c r="LOR101" s="333"/>
      <c r="LOS101" s="333"/>
      <c r="LOT101" s="333"/>
      <c r="LOU101" s="333"/>
      <c r="LOV101" s="333"/>
      <c r="LOW101" s="333"/>
      <c r="LOX101" s="333"/>
      <c r="LOY101" s="333"/>
      <c r="LOZ101" s="333"/>
      <c r="LPA101" s="333"/>
      <c r="LPB101" s="333"/>
      <c r="LPC101" s="333"/>
      <c r="LPD101" s="333"/>
      <c r="LPE101" s="333"/>
      <c r="LPF101" s="333"/>
      <c r="LPG101" s="333"/>
      <c r="LPH101" s="333"/>
      <c r="LPI101" s="333"/>
      <c r="LPJ101" s="333"/>
      <c r="LPK101" s="333"/>
      <c r="LPL101" s="333"/>
      <c r="LPM101" s="333"/>
      <c r="LPN101" s="333"/>
      <c r="LPO101" s="333"/>
      <c r="LPP101" s="333"/>
      <c r="LPQ101" s="333"/>
      <c r="LPR101" s="333"/>
      <c r="LPS101" s="333"/>
      <c r="LPT101" s="333"/>
      <c r="LPU101" s="333"/>
      <c r="LPV101" s="333"/>
      <c r="LPW101" s="333"/>
      <c r="LPX101" s="333"/>
      <c r="LPY101" s="333"/>
      <c r="LPZ101" s="333"/>
      <c r="LQA101" s="333"/>
      <c r="LQB101" s="333"/>
      <c r="LQC101" s="333"/>
      <c r="LQD101" s="333"/>
      <c r="LQE101" s="333"/>
      <c r="LQF101" s="333"/>
      <c r="LQG101" s="333"/>
      <c r="LQH101" s="333"/>
      <c r="LQI101" s="333"/>
      <c r="LQJ101" s="333"/>
      <c r="LQK101" s="333"/>
      <c r="LQL101" s="333"/>
      <c r="LQM101" s="333"/>
      <c r="LQN101" s="333"/>
      <c r="LQO101" s="333"/>
      <c r="LQP101" s="333"/>
      <c r="LQQ101" s="333"/>
      <c r="LQR101" s="333"/>
      <c r="LQS101" s="333"/>
      <c r="LQT101" s="333"/>
      <c r="LQU101" s="333"/>
      <c r="LQV101" s="333"/>
      <c r="LQW101" s="333"/>
      <c r="LQX101" s="333"/>
      <c r="LQY101" s="333"/>
      <c r="LQZ101" s="333"/>
      <c r="LRA101" s="333"/>
      <c r="LRB101" s="333"/>
      <c r="LRC101" s="333"/>
      <c r="LRD101" s="333"/>
      <c r="LRE101" s="333"/>
      <c r="LRF101" s="333"/>
      <c r="LRG101" s="333"/>
      <c r="LRH101" s="333"/>
      <c r="LRI101" s="333"/>
      <c r="LRJ101" s="333"/>
      <c r="LRK101" s="333"/>
      <c r="LRL101" s="333"/>
      <c r="LRM101" s="333"/>
      <c r="LRN101" s="333"/>
      <c r="LRO101" s="333"/>
      <c r="LRP101" s="333"/>
      <c r="LRQ101" s="333"/>
      <c r="LRR101" s="333"/>
      <c r="LRS101" s="333"/>
      <c r="LRT101" s="333"/>
      <c r="LRU101" s="333"/>
      <c r="LRV101" s="333"/>
      <c r="LRW101" s="333"/>
      <c r="LRX101" s="333"/>
      <c r="LRY101" s="333"/>
      <c r="LRZ101" s="333"/>
      <c r="LSA101" s="333"/>
      <c r="LSB101" s="333"/>
      <c r="LSC101" s="333"/>
      <c r="LSD101" s="333"/>
      <c r="LSE101" s="333"/>
      <c r="LSF101" s="333"/>
      <c r="LSG101" s="333"/>
      <c r="LSH101" s="333"/>
      <c r="LSI101" s="333"/>
      <c r="LSJ101" s="333"/>
      <c r="LSK101" s="333"/>
      <c r="LSL101" s="333"/>
      <c r="LSM101" s="333"/>
      <c r="LSN101" s="333"/>
      <c r="LSO101" s="333"/>
      <c r="LSP101" s="333"/>
      <c r="LSQ101" s="333"/>
      <c r="LSR101" s="333"/>
      <c r="LSS101" s="333"/>
      <c r="LST101" s="333"/>
      <c r="LSU101" s="333"/>
      <c r="LSV101" s="333"/>
      <c r="LSW101" s="333"/>
      <c r="LSX101" s="333"/>
      <c r="LSY101" s="333"/>
      <c r="LSZ101" s="333"/>
      <c r="LTA101" s="333"/>
      <c r="LTB101" s="333"/>
      <c r="LTC101" s="333"/>
      <c r="LTD101" s="333"/>
      <c r="LTE101" s="333"/>
      <c r="LTF101" s="333"/>
      <c r="LTG101" s="333"/>
      <c r="LTH101" s="333"/>
      <c r="LTI101" s="333"/>
      <c r="LTJ101" s="333"/>
      <c r="LTK101" s="333"/>
      <c r="LTL101" s="333"/>
      <c r="LTM101" s="333"/>
      <c r="LTN101" s="333"/>
      <c r="LTO101" s="333"/>
      <c r="LTP101" s="333"/>
      <c r="LTQ101" s="333"/>
      <c r="LTR101" s="333"/>
      <c r="LTS101" s="333"/>
      <c r="LTT101" s="333"/>
      <c r="LTU101" s="333"/>
      <c r="LTV101" s="333"/>
      <c r="LTW101" s="333"/>
      <c r="LTX101" s="333"/>
      <c r="LTY101" s="333"/>
      <c r="LTZ101" s="333"/>
      <c r="LUA101" s="333"/>
      <c r="LUB101" s="333"/>
      <c r="LUC101" s="333"/>
      <c r="LUD101" s="333"/>
      <c r="LUE101" s="333"/>
      <c r="LUF101" s="333"/>
      <c r="LUG101" s="333"/>
      <c r="LUH101" s="333"/>
      <c r="LUI101" s="333"/>
      <c r="LUJ101" s="333"/>
      <c r="LUK101" s="333"/>
      <c r="LUL101" s="333"/>
      <c r="LUM101" s="333"/>
      <c r="LUN101" s="333"/>
      <c r="LUO101" s="333"/>
      <c r="LUP101" s="333"/>
      <c r="LUQ101" s="333"/>
      <c r="LUR101" s="333"/>
      <c r="LUS101" s="333"/>
      <c r="LUT101" s="333"/>
      <c r="LUU101" s="333"/>
      <c r="LUV101" s="333"/>
      <c r="LUW101" s="333"/>
      <c r="LUX101" s="333"/>
      <c r="LUY101" s="333"/>
      <c r="LUZ101" s="333"/>
      <c r="LVA101" s="333"/>
      <c r="LVB101" s="333"/>
      <c r="LVC101" s="333"/>
      <c r="LVD101" s="333"/>
      <c r="LVE101" s="333"/>
      <c r="LVF101" s="333"/>
      <c r="LVG101" s="333"/>
      <c r="LVH101" s="333"/>
      <c r="LVI101" s="333"/>
      <c r="LVJ101" s="333"/>
      <c r="LVK101" s="333"/>
      <c r="LVL101" s="333"/>
      <c r="LVM101" s="333"/>
      <c r="LVN101" s="333"/>
      <c r="LVO101" s="333"/>
      <c r="LVP101" s="333"/>
      <c r="LVQ101" s="333"/>
      <c r="LVR101" s="333"/>
      <c r="LVS101" s="333"/>
      <c r="LVT101" s="333"/>
      <c r="LVU101" s="333"/>
      <c r="LVV101" s="333"/>
      <c r="LVW101" s="333"/>
      <c r="LVX101" s="333"/>
      <c r="LVY101" s="333"/>
      <c r="LVZ101" s="333"/>
      <c r="LWA101" s="333"/>
      <c r="LWB101" s="333"/>
      <c r="LWC101" s="333"/>
      <c r="LWD101" s="333"/>
      <c r="LWE101" s="333"/>
      <c r="LWF101" s="333"/>
      <c r="LWG101" s="333"/>
      <c r="LWH101" s="333"/>
      <c r="LWI101" s="333"/>
      <c r="LWJ101" s="333"/>
      <c r="LWK101" s="333"/>
      <c r="LWL101" s="333"/>
      <c r="LWM101" s="333"/>
      <c r="LWN101" s="333"/>
      <c r="LWO101" s="333"/>
      <c r="LWP101" s="333"/>
      <c r="LWQ101" s="333"/>
      <c r="LWR101" s="333"/>
      <c r="LWS101" s="333"/>
      <c r="LWT101" s="333"/>
      <c r="LWU101" s="333"/>
      <c r="LWV101" s="333"/>
      <c r="LWW101" s="333"/>
      <c r="LWX101" s="333"/>
      <c r="LWY101" s="333"/>
      <c r="LWZ101" s="333"/>
      <c r="LXA101" s="333"/>
      <c r="LXB101" s="333"/>
      <c r="LXC101" s="333"/>
      <c r="LXD101" s="333"/>
      <c r="LXE101" s="333"/>
      <c r="LXF101" s="333"/>
      <c r="LXG101" s="333"/>
      <c r="LXH101" s="333"/>
      <c r="LXI101" s="333"/>
      <c r="LXJ101" s="333"/>
      <c r="LXK101" s="333"/>
      <c r="LXL101" s="333"/>
      <c r="LXM101" s="333"/>
      <c r="LXN101" s="333"/>
      <c r="LXO101" s="333"/>
      <c r="LXP101" s="333"/>
      <c r="LXQ101" s="333"/>
      <c r="LXR101" s="333"/>
      <c r="LXS101" s="333"/>
      <c r="LXT101" s="333"/>
      <c r="LXU101" s="333"/>
      <c r="LXV101" s="333"/>
      <c r="LXW101" s="333"/>
      <c r="LXX101" s="333"/>
      <c r="LXY101" s="333"/>
      <c r="LXZ101" s="333"/>
      <c r="LYA101" s="333"/>
      <c r="LYB101" s="333"/>
      <c r="LYC101" s="333"/>
      <c r="LYD101" s="333"/>
      <c r="LYE101" s="333"/>
      <c r="LYF101" s="333"/>
      <c r="LYG101" s="333"/>
      <c r="LYH101" s="333"/>
      <c r="LYI101" s="333"/>
      <c r="LYJ101" s="333"/>
      <c r="LYK101" s="333"/>
      <c r="LYL101" s="333"/>
      <c r="LYM101" s="333"/>
      <c r="LYN101" s="333"/>
      <c r="LYO101" s="333"/>
      <c r="LYP101" s="333"/>
      <c r="LYQ101" s="333"/>
      <c r="LYR101" s="333"/>
      <c r="LYS101" s="333"/>
      <c r="LYT101" s="333"/>
      <c r="LYU101" s="333"/>
      <c r="LYV101" s="333"/>
      <c r="LYW101" s="333"/>
      <c r="LYX101" s="333"/>
      <c r="LYY101" s="333"/>
      <c r="LYZ101" s="333"/>
      <c r="LZA101" s="333"/>
      <c r="LZB101" s="333"/>
      <c r="LZC101" s="333"/>
      <c r="LZD101" s="333"/>
      <c r="LZE101" s="333"/>
      <c r="LZF101" s="333"/>
      <c r="LZG101" s="333"/>
      <c r="LZH101" s="333"/>
      <c r="LZI101" s="333"/>
      <c r="LZJ101" s="333"/>
      <c r="LZK101" s="333"/>
      <c r="LZL101" s="333"/>
      <c r="LZM101" s="333"/>
      <c r="LZN101" s="333"/>
      <c r="LZO101" s="333"/>
      <c r="LZP101" s="333"/>
      <c r="LZQ101" s="333"/>
      <c r="LZR101" s="333"/>
      <c r="LZS101" s="333"/>
      <c r="LZT101" s="333"/>
      <c r="LZU101" s="333"/>
      <c r="LZV101" s="333"/>
      <c r="LZW101" s="333"/>
      <c r="LZX101" s="333"/>
      <c r="LZY101" s="333"/>
      <c r="LZZ101" s="333"/>
      <c r="MAA101" s="333"/>
      <c r="MAB101" s="333"/>
      <c r="MAC101" s="333"/>
      <c r="MAD101" s="333"/>
      <c r="MAE101" s="333"/>
      <c r="MAF101" s="333"/>
      <c r="MAG101" s="333"/>
      <c r="MAH101" s="333"/>
      <c r="MAI101" s="333"/>
      <c r="MAJ101" s="333"/>
      <c r="MAK101" s="333"/>
      <c r="MAL101" s="333"/>
      <c r="MAM101" s="333"/>
      <c r="MAN101" s="333"/>
      <c r="MAO101" s="333"/>
      <c r="MAP101" s="333"/>
      <c r="MAQ101" s="333"/>
      <c r="MAR101" s="333"/>
      <c r="MAS101" s="333"/>
      <c r="MAT101" s="333"/>
      <c r="MAU101" s="333"/>
      <c r="MAV101" s="333"/>
      <c r="MAW101" s="333"/>
      <c r="MAX101" s="333"/>
      <c r="MAY101" s="333"/>
      <c r="MAZ101" s="333"/>
      <c r="MBA101" s="333"/>
      <c r="MBB101" s="333"/>
      <c r="MBC101" s="333"/>
      <c r="MBD101" s="333"/>
      <c r="MBE101" s="333"/>
      <c r="MBF101" s="333"/>
      <c r="MBG101" s="333"/>
      <c r="MBH101" s="333"/>
      <c r="MBI101" s="333"/>
      <c r="MBJ101" s="333"/>
      <c r="MBK101" s="333"/>
      <c r="MBL101" s="333"/>
      <c r="MBM101" s="333"/>
      <c r="MBN101" s="333"/>
      <c r="MBO101" s="333"/>
      <c r="MBP101" s="333"/>
      <c r="MBQ101" s="333"/>
      <c r="MBR101" s="333"/>
      <c r="MBS101" s="333"/>
      <c r="MBT101" s="333"/>
      <c r="MBU101" s="333"/>
      <c r="MBV101" s="333"/>
      <c r="MBW101" s="333"/>
      <c r="MBX101" s="333"/>
      <c r="MBY101" s="333"/>
      <c r="MBZ101" s="333"/>
      <c r="MCA101" s="333"/>
      <c r="MCB101" s="333"/>
      <c r="MCC101" s="333"/>
      <c r="MCD101" s="333"/>
      <c r="MCE101" s="333"/>
      <c r="MCF101" s="333"/>
      <c r="MCG101" s="333"/>
      <c r="MCH101" s="333"/>
      <c r="MCI101" s="333"/>
      <c r="MCJ101" s="333"/>
      <c r="MCK101" s="333"/>
      <c r="MCL101" s="333"/>
      <c r="MCM101" s="333"/>
      <c r="MCN101" s="333"/>
      <c r="MCO101" s="333"/>
      <c r="MCP101" s="333"/>
      <c r="MCQ101" s="333"/>
      <c r="MCR101" s="333"/>
      <c r="MCS101" s="333"/>
      <c r="MCT101" s="333"/>
      <c r="MCU101" s="333"/>
      <c r="MCV101" s="333"/>
      <c r="MCW101" s="333"/>
      <c r="MCX101" s="333"/>
      <c r="MCY101" s="333"/>
      <c r="MCZ101" s="333"/>
      <c r="MDA101" s="333"/>
      <c r="MDB101" s="333"/>
      <c r="MDC101" s="333"/>
      <c r="MDD101" s="333"/>
      <c r="MDE101" s="333"/>
      <c r="MDF101" s="333"/>
      <c r="MDG101" s="333"/>
      <c r="MDH101" s="333"/>
      <c r="MDI101" s="333"/>
      <c r="MDJ101" s="333"/>
      <c r="MDK101" s="333"/>
      <c r="MDL101" s="333"/>
      <c r="MDM101" s="333"/>
      <c r="MDN101" s="333"/>
      <c r="MDO101" s="333"/>
      <c r="MDP101" s="333"/>
      <c r="MDQ101" s="333"/>
      <c r="MDR101" s="333"/>
      <c r="MDS101" s="333"/>
      <c r="MDT101" s="333"/>
      <c r="MDU101" s="333"/>
      <c r="MDV101" s="333"/>
      <c r="MDW101" s="333"/>
      <c r="MDX101" s="333"/>
      <c r="MDY101" s="333"/>
      <c r="MDZ101" s="333"/>
      <c r="MEA101" s="333"/>
      <c r="MEB101" s="333"/>
      <c r="MEC101" s="333"/>
      <c r="MED101" s="333"/>
      <c r="MEE101" s="333"/>
      <c r="MEF101" s="333"/>
      <c r="MEG101" s="333"/>
      <c r="MEH101" s="333"/>
      <c r="MEI101" s="333"/>
      <c r="MEJ101" s="333"/>
      <c r="MEK101" s="333"/>
      <c r="MEL101" s="333"/>
      <c r="MEM101" s="333"/>
      <c r="MEN101" s="333"/>
      <c r="MEO101" s="333"/>
      <c r="MEP101" s="333"/>
      <c r="MEQ101" s="333"/>
      <c r="MER101" s="333"/>
      <c r="MES101" s="333"/>
      <c r="MET101" s="333"/>
      <c r="MEU101" s="333"/>
      <c r="MEV101" s="333"/>
      <c r="MEW101" s="333"/>
      <c r="MEX101" s="333"/>
      <c r="MEY101" s="333"/>
      <c r="MEZ101" s="333"/>
      <c r="MFA101" s="333"/>
      <c r="MFB101" s="333"/>
      <c r="MFC101" s="333"/>
      <c r="MFD101" s="333"/>
      <c r="MFE101" s="333"/>
      <c r="MFF101" s="333"/>
      <c r="MFG101" s="333"/>
      <c r="MFH101" s="333"/>
      <c r="MFI101" s="333"/>
      <c r="MFJ101" s="333"/>
      <c r="MFK101" s="333"/>
      <c r="MFL101" s="333"/>
      <c r="MFM101" s="333"/>
      <c r="MFN101" s="333"/>
      <c r="MFO101" s="333"/>
      <c r="MFP101" s="333"/>
      <c r="MFQ101" s="333"/>
      <c r="MFR101" s="333"/>
      <c r="MFS101" s="333"/>
      <c r="MFT101" s="333"/>
      <c r="MFU101" s="333"/>
      <c r="MFV101" s="333"/>
      <c r="MFW101" s="333"/>
      <c r="MFX101" s="333"/>
      <c r="MFY101" s="333"/>
      <c r="MFZ101" s="333"/>
      <c r="MGA101" s="333"/>
      <c r="MGB101" s="333"/>
      <c r="MGC101" s="333"/>
      <c r="MGD101" s="333"/>
      <c r="MGE101" s="333"/>
      <c r="MGF101" s="333"/>
      <c r="MGG101" s="333"/>
      <c r="MGH101" s="333"/>
      <c r="MGI101" s="333"/>
      <c r="MGJ101" s="333"/>
      <c r="MGK101" s="333"/>
      <c r="MGL101" s="333"/>
      <c r="MGM101" s="333"/>
      <c r="MGN101" s="333"/>
      <c r="MGO101" s="333"/>
      <c r="MGP101" s="333"/>
      <c r="MGQ101" s="333"/>
      <c r="MGR101" s="333"/>
      <c r="MGS101" s="333"/>
      <c r="MGT101" s="333"/>
      <c r="MGU101" s="333"/>
      <c r="MGV101" s="333"/>
      <c r="MGW101" s="333"/>
      <c r="MGX101" s="333"/>
      <c r="MGY101" s="333"/>
      <c r="MGZ101" s="333"/>
      <c r="MHA101" s="333"/>
      <c r="MHB101" s="333"/>
      <c r="MHC101" s="333"/>
      <c r="MHD101" s="333"/>
      <c r="MHE101" s="333"/>
      <c r="MHF101" s="333"/>
      <c r="MHG101" s="333"/>
      <c r="MHH101" s="333"/>
      <c r="MHI101" s="333"/>
      <c r="MHJ101" s="333"/>
      <c r="MHK101" s="333"/>
      <c r="MHL101" s="333"/>
      <c r="MHM101" s="333"/>
      <c r="MHN101" s="333"/>
      <c r="MHO101" s="333"/>
      <c r="MHP101" s="333"/>
      <c r="MHQ101" s="333"/>
      <c r="MHR101" s="333"/>
      <c r="MHS101" s="333"/>
      <c r="MHT101" s="333"/>
      <c r="MHU101" s="333"/>
      <c r="MHV101" s="333"/>
      <c r="MHW101" s="333"/>
      <c r="MHX101" s="333"/>
      <c r="MHY101" s="333"/>
      <c r="MHZ101" s="333"/>
      <c r="MIA101" s="333"/>
      <c r="MIB101" s="333"/>
      <c r="MIC101" s="333"/>
      <c r="MID101" s="333"/>
      <c r="MIE101" s="333"/>
      <c r="MIF101" s="333"/>
      <c r="MIG101" s="333"/>
      <c r="MIH101" s="333"/>
      <c r="MII101" s="333"/>
      <c r="MIJ101" s="333"/>
      <c r="MIK101" s="333"/>
      <c r="MIL101" s="333"/>
      <c r="MIM101" s="333"/>
      <c r="MIN101" s="333"/>
      <c r="MIO101" s="333"/>
      <c r="MIP101" s="333"/>
      <c r="MIQ101" s="333"/>
      <c r="MIR101" s="333"/>
      <c r="MIS101" s="333"/>
      <c r="MIT101" s="333"/>
      <c r="MIU101" s="333"/>
      <c r="MIV101" s="333"/>
      <c r="MIW101" s="333"/>
      <c r="MIX101" s="333"/>
      <c r="MIY101" s="333"/>
      <c r="MIZ101" s="333"/>
      <c r="MJA101" s="333"/>
      <c r="MJB101" s="333"/>
      <c r="MJC101" s="333"/>
      <c r="MJD101" s="333"/>
      <c r="MJE101" s="333"/>
      <c r="MJF101" s="333"/>
      <c r="MJG101" s="333"/>
      <c r="MJH101" s="333"/>
      <c r="MJI101" s="333"/>
      <c r="MJJ101" s="333"/>
      <c r="MJK101" s="333"/>
      <c r="MJL101" s="333"/>
      <c r="MJM101" s="333"/>
      <c r="MJN101" s="333"/>
      <c r="MJO101" s="333"/>
      <c r="MJP101" s="333"/>
      <c r="MJQ101" s="333"/>
      <c r="MJR101" s="333"/>
      <c r="MJS101" s="333"/>
      <c r="MJT101" s="333"/>
      <c r="MJU101" s="333"/>
      <c r="MJV101" s="333"/>
      <c r="MJW101" s="333"/>
      <c r="MJX101" s="333"/>
      <c r="MJY101" s="333"/>
      <c r="MJZ101" s="333"/>
      <c r="MKA101" s="333"/>
      <c r="MKB101" s="333"/>
      <c r="MKC101" s="333"/>
      <c r="MKD101" s="333"/>
      <c r="MKE101" s="333"/>
      <c r="MKF101" s="333"/>
      <c r="MKG101" s="333"/>
      <c r="MKH101" s="333"/>
      <c r="MKI101" s="333"/>
      <c r="MKJ101" s="333"/>
      <c r="MKK101" s="333"/>
      <c r="MKL101" s="333"/>
      <c r="MKM101" s="333"/>
      <c r="MKN101" s="333"/>
      <c r="MKO101" s="333"/>
      <c r="MKP101" s="333"/>
      <c r="MKQ101" s="333"/>
      <c r="MKR101" s="333"/>
      <c r="MKS101" s="333"/>
      <c r="MKT101" s="333"/>
      <c r="MKU101" s="333"/>
      <c r="MKV101" s="333"/>
      <c r="MKW101" s="333"/>
      <c r="MKX101" s="333"/>
      <c r="MKY101" s="333"/>
      <c r="MKZ101" s="333"/>
      <c r="MLA101" s="333"/>
      <c r="MLB101" s="333"/>
      <c r="MLC101" s="333"/>
      <c r="MLD101" s="333"/>
      <c r="MLE101" s="333"/>
      <c r="MLF101" s="333"/>
      <c r="MLG101" s="333"/>
      <c r="MLH101" s="333"/>
      <c r="MLI101" s="333"/>
      <c r="MLJ101" s="333"/>
      <c r="MLK101" s="333"/>
      <c r="MLL101" s="333"/>
      <c r="MLM101" s="333"/>
      <c r="MLN101" s="333"/>
      <c r="MLO101" s="333"/>
      <c r="MLP101" s="333"/>
      <c r="MLQ101" s="333"/>
      <c r="MLR101" s="333"/>
      <c r="MLS101" s="333"/>
      <c r="MLT101" s="333"/>
      <c r="MLU101" s="333"/>
      <c r="MLV101" s="333"/>
      <c r="MLW101" s="333"/>
      <c r="MLX101" s="333"/>
      <c r="MLY101" s="333"/>
      <c r="MLZ101" s="333"/>
      <c r="MMA101" s="333"/>
      <c r="MMB101" s="333"/>
      <c r="MMC101" s="333"/>
      <c r="MMD101" s="333"/>
      <c r="MME101" s="333"/>
      <c r="MMF101" s="333"/>
      <c r="MMG101" s="333"/>
      <c r="MMH101" s="333"/>
      <c r="MMI101" s="333"/>
      <c r="MMJ101" s="333"/>
      <c r="MMK101" s="333"/>
      <c r="MML101" s="333"/>
      <c r="MMM101" s="333"/>
      <c r="MMN101" s="333"/>
      <c r="MMO101" s="333"/>
      <c r="MMP101" s="333"/>
      <c r="MMQ101" s="333"/>
      <c r="MMR101" s="333"/>
      <c r="MMS101" s="333"/>
      <c r="MMT101" s="333"/>
      <c r="MMU101" s="333"/>
      <c r="MMV101" s="333"/>
      <c r="MMW101" s="333"/>
      <c r="MMX101" s="333"/>
      <c r="MMY101" s="333"/>
      <c r="MMZ101" s="333"/>
      <c r="MNA101" s="333"/>
      <c r="MNB101" s="333"/>
      <c r="MNC101" s="333"/>
      <c r="MND101" s="333"/>
      <c r="MNE101" s="333"/>
      <c r="MNF101" s="333"/>
      <c r="MNG101" s="333"/>
      <c r="MNH101" s="333"/>
      <c r="MNI101" s="333"/>
      <c r="MNJ101" s="333"/>
      <c r="MNK101" s="333"/>
      <c r="MNL101" s="333"/>
      <c r="MNM101" s="333"/>
      <c r="MNN101" s="333"/>
      <c r="MNO101" s="333"/>
      <c r="MNP101" s="333"/>
      <c r="MNQ101" s="333"/>
      <c r="MNR101" s="333"/>
      <c r="MNS101" s="333"/>
      <c r="MNT101" s="333"/>
      <c r="MNU101" s="333"/>
      <c r="MNV101" s="333"/>
      <c r="MNW101" s="333"/>
      <c r="MNX101" s="333"/>
      <c r="MNY101" s="333"/>
      <c r="MNZ101" s="333"/>
      <c r="MOA101" s="333"/>
      <c r="MOB101" s="333"/>
      <c r="MOC101" s="333"/>
      <c r="MOD101" s="333"/>
      <c r="MOE101" s="333"/>
      <c r="MOF101" s="333"/>
      <c r="MOG101" s="333"/>
      <c r="MOH101" s="333"/>
      <c r="MOI101" s="333"/>
      <c r="MOJ101" s="333"/>
      <c r="MOK101" s="333"/>
      <c r="MOL101" s="333"/>
      <c r="MOM101" s="333"/>
      <c r="MON101" s="333"/>
      <c r="MOO101" s="333"/>
      <c r="MOP101" s="333"/>
      <c r="MOQ101" s="333"/>
      <c r="MOR101" s="333"/>
      <c r="MOS101" s="333"/>
      <c r="MOT101" s="333"/>
      <c r="MOU101" s="333"/>
      <c r="MOV101" s="333"/>
      <c r="MOW101" s="333"/>
      <c r="MOX101" s="333"/>
      <c r="MOY101" s="333"/>
      <c r="MOZ101" s="333"/>
      <c r="MPA101" s="333"/>
      <c r="MPB101" s="333"/>
      <c r="MPC101" s="333"/>
      <c r="MPD101" s="333"/>
      <c r="MPE101" s="333"/>
      <c r="MPF101" s="333"/>
      <c r="MPG101" s="333"/>
      <c r="MPH101" s="333"/>
      <c r="MPI101" s="333"/>
      <c r="MPJ101" s="333"/>
      <c r="MPK101" s="333"/>
      <c r="MPL101" s="333"/>
      <c r="MPM101" s="333"/>
      <c r="MPN101" s="333"/>
      <c r="MPO101" s="333"/>
      <c r="MPP101" s="333"/>
      <c r="MPQ101" s="333"/>
      <c r="MPR101" s="333"/>
      <c r="MPS101" s="333"/>
      <c r="MPT101" s="333"/>
      <c r="MPU101" s="333"/>
      <c r="MPV101" s="333"/>
      <c r="MPW101" s="333"/>
      <c r="MPX101" s="333"/>
      <c r="MPY101" s="333"/>
      <c r="MPZ101" s="333"/>
      <c r="MQA101" s="333"/>
      <c r="MQB101" s="333"/>
      <c r="MQC101" s="333"/>
      <c r="MQD101" s="333"/>
      <c r="MQE101" s="333"/>
      <c r="MQF101" s="333"/>
      <c r="MQG101" s="333"/>
      <c r="MQH101" s="333"/>
      <c r="MQI101" s="333"/>
      <c r="MQJ101" s="333"/>
      <c r="MQK101" s="333"/>
      <c r="MQL101" s="333"/>
      <c r="MQM101" s="333"/>
      <c r="MQN101" s="333"/>
      <c r="MQO101" s="333"/>
      <c r="MQP101" s="333"/>
      <c r="MQQ101" s="333"/>
      <c r="MQR101" s="333"/>
      <c r="MQS101" s="333"/>
      <c r="MQT101" s="333"/>
      <c r="MQU101" s="333"/>
      <c r="MQV101" s="333"/>
      <c r="MQW101" s="333"/>
      <c r="MQX101" s="333"/>
      <c r="MQY101" s="333"/>
      <c r="MQZ101" s="333"/>
      <c r="MRA101" s="333"/>
      <c r="MRB101" s="333"/>
      <c r="MRC101" s="333"/>
      <c r="MRD101" s="333"/>
      <c r="MRE101" s="333"/>
      <c r="MRF101" s="333"/>
      <c r="MRG101" s="333"/>
      <c r="MRH101" s="333"/>
      <c r="MRI101" s="333"/>
      <c r="MRJ101" s="333"/>
      <c r="MRK101" s="333"/>
      <c r="MRL101" s="333"/>
      <c r="MRM101" s="333"/>
      <c r="MRN101" s="333"/>
      <c r="MRO101" s="333"/>
      <c r="MRP101" s="333"/>
      <c r="MRQ101" s="333"/>
      <c r="MRR101" s="333"/>
      <c r="MRS101" s="333"/>
      <c r="MRT101" s="333"/>
      <c r="MRU101" s="333"/>
      <c r="MRV101" s="333"/>
      <c r="MRW101" s="333"/>
      <c r="MRX101" s="333"/>
      <c r="MRY101" s="333"/>
      <c r="MRZ101" s="333"/>
      <c r="MSA101" s="333"/>
      <c r="MSB101" s="333"/>
      <c r="MSC101" s="333"/>
      <c r="MSD101" s="333"/>
      <c r="MSE101" s="333"/>
      <c r="MSF101" s="333"/>
      <c r="MSG101" s="333"/>
      <c r="MSH101" s="333"/>
      <c r="MSI101" s="333"/>
      <c r="MSJ101" s="333"/>
      <c r="MSK101" s="333"/>
      <c r="MSL101" s="333"/>
      <c r="MSM101" s="333"/>
      <c r="MSN101" s="333"/>
      <c r="MSO101" s="333"/>
      <c r="MSP101" s="333"/>
      <c r="MSQ101" s="333"/>
      <c r="MSR101" s="333"/>
      <c r="MSS101" s="333"/>
      <c r="MST101" s="333"/>
      <c r="MSU101" s="333"/>
      <c r="MSV101" s="333"/>
      <c r="MSW101" s="333"/>
      <c r="MSX101" s="333"/>
      <c r="MSY101" s="333"/>
      <c r="MSZ101" s="333"/>
      <c r="MTA101" s="333"/>
      <c r="MTB101" s="333"/>
      <c r="MTC101" s="333"/>
      <c r="MTD101" s="333"/>
      <c r="MTE101" s="333"/>
      <c r="MTF101" s="333"/>
      <c r="MTG101" s="333"/>
      <c r="MTH101" s="333"/>
      <c r="MTI101" s="333"/>
      <c r="MTJ101" s="333"/>
      <c r="MTK101" s="333"/>
      <c r="MTL101" s="333"/>
      <c r="MTM101" s="333"/>
      <c r="MTN101" s="333"/>
      <c r="MTO101" s="333"/>
      <c r="MTP101" s="333"/>
      <c r="MTQ101" s="333"/>
      <c r="MTR101" s="333"/>
      <c r="MTS101" s="333"/>
      <c r="MTT101" s="333"/>
      <c r="MTU101" s="333"/>
      <c r="MTV101" s="333"/>
      <c r="MTW101" s="333"/>
      <c r="MTX101" s="333"/>
      <c r="MTY101" s="333"/>
      <c r="MTZ101" s="333"/>
      <c r="MUA101" s="333"/>
      <c r="MUB101" s="333"/>
      <c r="MUC101" s="333"/>
      <c r="MUD101" s="333"/>
      <c r="MUE101" s="333"/>
      <c r="MUF101" s="333"/>
      <c r="MUG101" s="333"/>
      <c r="MUH101" s="333"/>
      <c r="MUI101" s="333"/>
      <c r="MUJ101" s="333"/>
      <c r="MUK101" s="333"/>
      <c r="MUL101" s="333"/>
      <c r="MUM101" s="333"/>
      <c r="MUN101" s="333"/>
      <c r="MUO101" s="333"/>
      <c r="MUP101" s="333"/>
      <c r="MUQ101" s="333"/>
      <c r="MUR101" s="333"/>
      <c r="MUS101" s="333"/>
      <c r="MUT101" s="333"/>
      <c r="MUU101" s="333"/>
      <c r="MUV101" s="333"/>
      <c r="MUW101" s="333"/>
      <c r="MUX101" s="333"/>
      <c r="MUY101" s="333"/>
      <c r="MUZ101" s="333"/>
      <c r="MVA101" s="333"/>
      <c r="MVB101" s="333"/>
      <c r="MVC101" s="333"/>
      <c r="MVD101" s="333"/>
      <c r="MVE101" s="333"/>
      <c r="MVF101" s="333"/>
      <c r="MVG101" s="333"/>
      <c r="MVH101" s="333"/>
      <c r="MVI101" s="333"/>
      <c r="MVJ101" s="333"/>
      <c r="MVK101" s="333"/>
      <c r="MVL101" s="333"/>
      <c r="MVM101" s="333"/>
      <c r="MVN101" s="333"/>
      <c r="MVO101" s="333"/>
      <c r="MVP101" s="333"/>
      <c r="MVQ101" s="333"/>
      <c r="MVR101" s="333"/>
      <c r="MVS101" s="333"/>
      <c r="MVT101" s="333"/>
      <c r="MVU101" s="333"/>
      <c r="MVV101" s="333"/>
      <c r="MVW101" s="333"/>
      <c r="MVX101" s="333"/>
      <c r="MVY101" s="333"/>
      <c r="MVZ101" s="333"/>
      <c r="MWA101" s="333"/>
      <c r="MWB101" s="333"/>
      <c r="MWC101" s="333"/>
      <c r="MWD101" s="333"/>
      <c r="MWE101" s="333"/>
      <c r="MWF101" s="333"/>
      <c r="MWG101" s="333"/>
      <c r="MWH101" s="333"/>
      <c r="MWI101" s="333"/>
      <c r="MWJ101" s="333"/>
      <c r="MWK101" s="333"/>
      <c r="MWL101" s="333"/>
      <c r="MWM101" s="333"/>
      <c r="MWN101" s="333"/>
      <c r="MWO101" s="333"/>
      <c r="MWP101" s="333"/>
      <c r="MWQ101" s="333"/>
      <c r="MWR101" s="333"/>
      <c r="MWS101" s="333"/>
      <c r="MWT101" s="333"/>
      <c r="MWU101" s="333"/>
      <c r="MWV101" s="333"/>
      <c r="MWW101" s="333"/>
      <c r="MWX101" s="333"/>
      <c r="MWY101" s="333"/>
      <c r="MWZ101" s="333"/>
      <c r="MXA101" s="333"/>
      <c r="MXB101" s="333"/>
      <c r="MXC101" s="333"/>
      <c r="MXD101" s="333"/>
      <c r="MXE101" s="333"/>
      <c r="MXF101" s="333"/>
      <c r="MXG101" s="333"/>
      <c r="MXH101" s="333"/>
      <c r="MXI101" s="333"/>
      <c r="MXJ101" s="333"/>
      <c r="MXK101" s="333"/>
      <c r="MXL101" s="333"/>
      <c r="MXM101" s="333"/>
      <c r="MXN101" s="333"/>
      <c r="MXO101" s="333"/>
      <c r="MXP101" s="333"/>
      <c r="MXQ101" s="333"/>
      <c r="MXR101" s="333"/>
      <c r="MXS101" s="333"/>
      <c r="MXT101" s="333"/>
      <c r="MXU101" s="333"/>
      <c r="MXV101" s="333"/>
      <c r="MXW101" s="333"/>
      <c r="MXX101" s="333"/>
      <c r="MXY101" s="333"/>
      <c r="MXZ101" s="333"/>
      <c r="MYA101" s="333"/>
      <c r="MYB101" s="333"/>
      <c r="MYC101" s="333"/>
      <c r="MYD101" s="333"/>
      <c r="MYE101" s="333"/>
      <c r="MYF101" s="333"/>
      <c r="MYG101" s="333"/>
      <c r="MYH101" s="333"/>
      <c r="MYI101" s="333"/>
      <c r="MYJ101" s="333"/>
      <c r="MYK101" s="333"/>
      <c r="MYL101" s="333"/>
      <c r="MYM101" s="333"/>
      <c r="MYN101" s="333"/>
      <c r="MYO101" s="333"/>
      <c r="MYP101" s="333"/>
      <c r="MYQ101" s="333"/>
      <c r="MYR101" s="333"/>
      <c r="MYS101" s="333"/>
      <c r="MYT101" s="333"/>
      <c r="MYU101" s="333"/>
      <c r="MYV101" s="333"/>
      <c r="MYW101" s="333"/>
      <c r="MYX101" s="333"/>
      <c r="MYY101" s="333"/>
      <c r="MYZ101" s="333"/>
      <c r="MZA101" s="333"/>
      <c r="MZB101" s="333"/>
      <c r="MZC101" s="333"/>
      <c r="MZD101" s="333"/>
      <c r="MZE101" s="333"/>
      <c r="MZF101" s="333"/>
      <c r="MZG101" s="333"/>
      <c r="MZH101" s="333"/>
      <c r="MZI101" s="333"/>
      <c r="MZJ101" s="333"/>
      <c r="MZK101" s="333"/>
      <c r="MZL101" s="333"/>
      <c r="MZM101" s="333"/>
      <c r="MZN101" s="333"/>
      <c r="MZO101" s="333"/>
      <c r="MZP101" s="333"/>
      <c r="MZQ101" s="333"/>
      <c r="MZR101" s="333"/>
      <c r="MZS101" s="333"/>
      <c r="MZT101" s="333"/>
      <c r="MZU101" s="333"/>
      <c r="MZV101" s="333"/>
      <c r="MZW101" s="333"/>
      <c r="MZX101" s="333"/>
      <c r="MZY101" s="333"/>
      <c r="MZZ101" s="333"/>
      <c r="NAA101" s="333"/>
      <c r="NAB101" s="333"/>
      <c r="NAC101" s="333"/>
      <c r="NAD101" s="333"/>
      <c r="NAE101" s="333"/>
      <c r="NAF101" s="333"/>
      <c r="NAG101" s="333"/>
      <c r="NAH101" s="333"/>
      <c r="NAI101" s="333"/>
      <c r="NAJ101" s="333"/>
      <c r="NAK101" s="333"/>
      <c r="NAL101" s="333"/>
      <c r="NAM101" s="333"/>
      <c r="NAN101" s="333"/>
      <c r="NAO101" s="333"/>
      <c r="NAP101" s="333"/>
      <c r="NAQ101" s="333"/>
      <c r="NAR101" s="333"/>
      <c r="NAS101" s="333"/>
      <c r="NAT101" s="333"/>
      <c r="NAU101" s="333"/>
      <c r="NAV101" s="333"/>
      <c r="NAW101" s="333"/>
      <c r="NAX101" s="333"/>
      <c r="NAY101" s="333"/>
      <c r="NAZ101" s="333"/>
      <c r="NBA101" s="333"/>
      <c r="NBB101" s="333"/>
      <c r="NBC101" s="333"/>
      <c r="NBD101" s="333"/>
      <c r="NBE101" s="333"/>
      <c r="NBF101" s="333"/>
      <c r="NBG101" s="333"/>
      <c r="NBH101" s="333"/>
      <c r="NBI101" s="333"/>
      <c r="NBJ101" s="333"/>
      <c r="NBK101" s="333"/>
      <c r="NBL101" s="333"/>
      <c r="NBM101" s="333"/>
      <c r="NBN101" s="333"/>
      <c r="NBO101" s="333"/>
      <c r="NBP101" s="333"/>
      <c r="NBQ101" s="333"/>
      <c r="NBR101" s="333"/>
      <c r="NBS101" s="333"/>
      <c r="NBT101" s="333"/>
      <c r="NBU101" s="333"/>
      <c r="NBV101" s="333"/>
      <c r="NBW101" s="333"/>
      <c r="NBX101" s="333"/>
      <c r="NBY101" s="333"/>
      <c r="NBZ101" s="333"/>
      <c r="NCA101" s="333"/>
      <c r="NCB101" s="333"/>
      <c r="NCC101" s="333"/>
      <c r="NCD101" s="333"/>
      <c r="NCE101" s="333"/>
      <c r="NCF101" s="333"/>
      <c r="NCG101" s="333"/>
      <c r="NCH101" s="333"/>
      <c r="NCI101" s="333"/>
      <c r="NCJ101" s="333"/>
      <c r="NCK101" s="333"/>
      <c r="NCL101" s="333"/>
      <c r="NCM101" s="333"/>
      <c r="NCN101" s="333"/>
      <c r="NCO101" s="333"/>
      <c r="NCP101" s="333"/>
      <c r="NCQ101" s="333"/>
      <c r="NCR101" s="333"/>
      <c r="NCS101" s="333"/>
      <c r="NCT101" s="333"/>
      <c r="NCU101" s="333"/>
      <c r="NCV101" s="333"/>
      <c r="NCW101" s="333"/>
      <c r="NCX101" s="333"/>
      <c r="NCY101" s="333"/>
      <c r="NCZ101" s="333"/>
      <c r="NDA101" s="333"/>
      <c r="NDB101" s="333"/>
      <c r="NDC101" s="333"/>
      <c r="NDD101" s="333"/>
      <c r="NDE101" s="333"/>
      <c r="NDF101" s="333"/>
      <c r="NDG101" s="333"/>
      <c r="NDH101" s="333"/>
      <c r="NDI101" s="333"/>
      <c r="NDJ101" s="333"/>
      <c r="NDK101" s="333"/>
      <c r="NDL101" s="333"/>
      <c r="NDM101" s="333"/>
      <c r="NDN101" s="333"/>
      <c r="NDO101" s="333"/>
      <c r="NDP101" s="333"/>
      <c r="NDQ101" s="333"/>
      <c r="NDR101" s="333"/>
      <c r="NDS101" s="333"/>
      <c r="NDT101" s="333"/>
      <c r="NDU101" s="333"/>
      <c r="NDV101" s="333"/>
      <c r="NDW101" s="333"/>
      <c r="NDX101" s="333"/>
      <c r="NDY101" s="333"/>
      <c r="NDZ101" s="333"/>
      <c r="NEA101" s="333"/>
      <c r="NEB101" s="333"/>
      <c r="NEC101" s="333"/>
      <c r="NED101" s="333"/>
      <c r="NEE101" s="333"/>
      <c r="NEF101" s="333"/>
      <c r="NEG101" s="333"/>
      <c r="NEH101" s="333"/>
      <c r="NEI101" s="333"/>
      <c r="NEJ101" s="333"/>
      <c r="NEK101" s="333"/>
      <c r="NEL101" s="333"/>
      <c r="NEM101" s="333"/>
      <c r="NEN101" s="333"/>
      <c r="NEO101" s="333"/>
      <c r="NEP101" s="333"/>
      <c r="NEQ101" s="333"/>
      <c r="NER101" s="333"/>
      <c r="NES101" s="333"/>
      <c r="NET101" s="333"/>
      <c r="NEU101" s="333"/>
      <c r="NEV101" s="333"/>
      <c r="NEW101" s="333"/>
      <c r="NEX101" s="333"/>
      <c r="NEY101" s="333"/>
      <c r="NEZ101" s="333"/>
      <c r="NFA101" s="333"/>
      <c r="NFB101" s="333"/>
      <c r="NFC101" s="333"/>
      <c r="NFD101" s="333"/>
      <c r="NFE101" s="333"/>
      <c r="NFF101" s="333"/>
      <c r="NFG101" s="333"/>
      <c r="NFH101" s="333"/>
      <c r="NFI101" s="333"/>
      <c r="NFJ101" s="333"/>
      <c r="NFK101" s="333"/>
      <c r="NFL101" s="333"/>
      <c r="NFM101" s="333"/>
      <c r="NFN101" s="333"/>
      <c r="NFO101" s="333"/>
      <c r="NFP101" s="333"/>
      <c r="NFQ101" s="333"/>
      <c r="NFR101" s="333"/>
      <c r="NFS101" s="333"/>
      <c r="NFT101" s="333"/>
      <c r="NFU101" s="333"/>
      <c r="NFV101" s="333"/>
      <c r="NFW101" s="333"/>
      <c r="NFX101" s="333"/>
      <c r="NFY101" s="333"/>
      <c r="NFZ101" s="333"/>
      <c r="NGA101" s="333"/>
      <c r="NGB101" s="333"/>
      <c r="NGC101" s="333"/>
      <c r="NGD101" s="333"/>
      <c r="NGE101" s="333"/>
      <c r="NGF101" s="333"/>
      <c r="NGG101" s="333"/>
      <c r="NGH101" s="333"/>
      <c r="NGI101" s="333"/>
      <c r="NGJ101" s="333"/>
      <c r="NGK101" s="333"/>
      <c r="NGL101" s="333"/>
      <c r="NGM101" s="333"/>
      <c r="NGN101" s="333"/>
      <c r="NGO101" s="333"/>
      <c r="NGP101" s="333"/>
      <c r="NGQ101" s="333"/>
      <c r="NGR101" s="333"/>
      <c r="NGS101" s="333"/>
      <c r="NGT101" s="333"/>
      <c r="NGU101" s="333"/>
      <c r="NGV101" s="333"/>
      <c r="NGW101" s="333"/>
      <c r="NGX101" s="333"/>
      <c r="NGY101" s="333"/>
      <c r="NGZ101" s="333"/>
      <c r="NHA101" s="333"/>
      <c r="NHB101" s="333"/>
      <c r="NHC101" s="333"/>
      <c r="NHD101" s="333"/>
      <c r="NHE101" s="333"/>
      <c r="NHF101" s="333"/>
      <c r="NHG101" s="333"/>
      <c r="NHH101" s="333"/>
      <c r="NHI101" s="333"/>
      <c r="NHJ101" s="333"/>
      <c r="NHK101" s="333"/>
      <c r="NHL101" s="333"/>
      <c r="NHM101" s="333"/>
      <c r="NHN101" s="333"/>
      <c r="NHO101" s="333"/>
      <c r="NHP101" s="333"/>
      <c r="NHQ101" s="333"/>
      <c r="NHR101" s="333"/>
      <c r="NHS101" s="333"/>
      <c r="NHT101" s="333"/>
      <c r="NHU101" s="333"/>
      <c r="NHV101" s="333"/>
      <c r="NHW101" s="333"/>
      <c r="NHX101" s="333"/>
      <c r="NHY101" s="333"/>
      <c r="NHZ101" s="333"/>
      <c r="NIA101" s="333"/>
      <c r="NIB101" s="333"/>
      <c r="NIC101" s="333"/>
      <c r="NID101" s="333"/>
      <c r="NIE101" s="333"/>
      <c r="NIF101" s="333"/>
      <c r="NIG101" s="333"/>
      <c r="NIH101" s="333"/>
      <c r="NII101" s="333"/>
      <c r="NIJ101" s="333"/>
      <c r="NIK101" s="333"/>
      <c r="NIL101" s="333"/>
      <c r="NIM101" s="333"/>
      <c r="NIN101" s="333"/>
      <c r="NIO101" s="333"/>
      <c r="NIP101" s="333"/>
      <c r="NIQ101" s="333"/>
      <c r="NIR101" s="333"/>
      <c r="NIS101" s="333"/>
      <c r="NIT101" s="333"/>
      <c r="NIU101" s="333"/>
      <c r="NIV101" s="333"/>
      <c r="NIW101" s="333"/>
      <c r="NIX101" s="333"/>
      <c r="NIY101" s="333"/>
      <c r="NIZ101" s="333"/>
      <c r="NJA101" s="333"/>
      <c r="NJB101" s="333"/>
      <c r="NJC101" s="333"/>
      <c r="NJD101" s="333"/>
      <c r="NJE101" s="333"/>
      <c r="NJF101" s="333"/>
      <c r="NJG101" s="333"/>
      <c r="NJH101" s="333"/>
      <c r="NJI101" s="333"/>
      <c r="NJJ101" s="333"/>
      <c r="NJK101" s="333"/>
      <c r="NJL101" s="333"/>
      <c r="NJM101" s="333"/>
      <c r="NJN101" s="333"/>
      <c r="NJO101" s="333"/>
      <c r="NJP101" s="333"/>
      <c r="NJQ101" s="333"/>
      <c r="NJR101" s="333"/>
      <c r="NJS101" s="333"/>
      <c r="NJT101" s="333"/>
      <c r="NJU101" s="333"/>
      <c r="NJV101" s="333"/>
      <c r="NJW101" s="333"/>
      <c r="NJX101" s="333"/>
      <c r="NJY101" s="333"/>
      <c r="NJZ101" s="333"/>
      <c r="NKA101" s="333"/>
      <c r="NKB101" s="333"/>
      <c r="NKC101" s="333"/>
      <c r="NKD101" s="333"/>
      <c r="NKE101" s="333"/>
      <c r="NKF101" s="333"/>
      <c r="NKG101" s="333"/>
      <c r="NKH101" s="333"/>
      <c r="NKI101" s="333"/>
      <c r="NKJ101" s="333"/>
      <c r="NKK101" s="333"/>
      <c r="NKL101" s="333"/>
      <c r="NKM101" s="333"/>
      <c r="NKN101" s="333"/>
      <c r="NKO101" s="333"/>
      <c r="NKP101" s="333"/>
      <c r="NKQ101" s="333"/>
      <c r="NKR101" s="333"/>
      <c r="NKS101" s="333"/>
      <c r="NKT101" s="333"/>
      <c r="NKU101" s="333"/>
      <c r="NKV101" s="333"/>
      <c r="NKW101" s="333"/>
      <c r="NKX101" s="333"/>
      <c r="NKY101" s="333"/>
      <c r="NKZ101" s="333"/>
      <c r="NLA101" s="333"/>
      <c r="NLB101" s="333"/>
      <c r="NLC101" s="333"/>
      <c r="NLD101" s="333"/>
      <c r="NLE101" s="333"/>
      <c r="NLF101" s="333"/>
      <c r="NLG101" s="333"/>
      <c r="NLH101" s="333"/>
      <c r="NLI101" s="333"/>
      <c r="NLJ101" s="333"/>
      <c r="NLK101" s="333"/>
      <c r="NLL101" s="333"/>
      <c r="NLM101" s="333"/>
      <c r="NLN101" s="333"/>
      <c r="NLO101" s="333"/>
      <c r="NLP101" s="333"/>
      <c r="NLQ101" s="333"/>
      <c r="NLR101" s="333"/>
      <c r="NLS101" s="333"/>
      <c r="NLT101" s="333"/>
      <c r="NLU101" s="333"/>
      <c r="NLV101" s="333"/>
      <c r="NLW101" s="333"/>
      <c r="NLX101" s="333"/>
      <c r="NLY101" s="333"/>
      <c r="NLZ101" s="333"/>
      <c r="NMA101" s="333"/>
      <c r="NMB101" s="333"/>
      <c r="NMC101" s="333"/>
      <c r="NMD101" s="333"/>
      <c r="NME101" s="333"/>
      <c r="NMF101" s="333"/>
      <c r="NMG101" s="333"/>
      <c r="NMH101" s="333"/>
      <c r="NMI101" s="333"/>
      <c r="NMJ101" s="333"/>
      <c r="NMK101" s="333"/>
      <c r="NML101" s="333"/>
      <c r="NMM101" s="333"/>
      <c r="NMN101" s="333"/>
      <c r="NMO101" s="333"/>
      <c r="NMP101" s="333"/>
      <c r="NMQ101" s="333"/>
      <c r="NMR101" s="333"/>
      <c r="NMS101" s="333"/>
      <c r="NMT101" s="333"/>
      <c r="NMU101" s="333"/>
      <c r="NMV101" s="333"/>
      <c r="NMW101" s="333"/>
      <c r="NMX101" s="333"/>
      <c r="NMY101" s="333"/>
      <c r="NMZ101" s="333"/>
      <c r="NNA101" s="333"/>
      <c r="NNB101" s="333"/>
      <c r="NNC101" s="333"/>
      <c r="NND101" s="333"/>
      <c r="NNE101" s="333"/>
      <c r="NNF101" s="333"/>
      <c r="NNG101" s="333"/>
      <c r="NNH101" s="333"/>
      <c r="NNI101" s="333"/>
      <c r="NNJ101" s="333"/>
      <c r="NNK101" s="333"/>
      <c r="NNL101" s="333"/>
      <c r="NNM101" s="333"/>
      <c r="NNN101" s="333"/>
      <c r="NNO101" s="333"/>
      <c r="NNP101" s="333"/>
      <c r="NNQ101" s="333"/>
      <c r="NNR101" s="333"/>
      <c r="NNS101" s="333"/>
      <c r="NNT101" s="333"/>
      <c r="NNU101" s="333"/>
      <c r="NNV101" s="333"/>
      <c r="NNW101" s="333"/>
      <c r="NNX101" s="333"/>
      <c r="NNY101" s="333"/>
      <c r="NNZ101" s="333"/>
      <c r="NOA101" s="333"/>
      <c r="NOB101" s="333"/>
      <c r="NOC101" s="333"/>
      <c r="NOD101" s="333"/>
      <c r="NOE101" s="333"/>
      <c r="NOF101" s="333"/>
      <c r="NOG101" s="333"/>
      <c r="NOH101" s="333"/>
      <c r="NOI101" s="333"/>
      <c r="NOJ101" s="333"/>
      <c r="NOK101" s="333"/>
      <c r="NOL101" s="333"/>
      <c r="NOM101" s="333"/>
      <c r="NON101" s="333"/>
      <c r="NOO101" s="333"/>
      <c r="NOP101" s="333"/>
      <c r="NOQ101" s="333"/>
      <c r="NOR101" s="333"/>
      <c r="NOS101" s="333"/>
      <c r="NOT101" s="333"/>
      <c r="NOU101" s="333"/>
      <c r="NOV101" s="333"/>
      <c r="NOW101" s="333"/>
      <c r="NOX101" s="333"/>
      <c r="NOY101" s="333"/>
      <c r="NOZ101" s="333"/>
      <c r="NPA101" s="333"/>
      <c r="NPB101" s="333"/>
      <c r="NPC101" s="333"/>
      <c r="NPD101" s="333"/>
      <c r="NPE101" s="333"/>
      <c r="NPF101" s="333"/>
      <c r="NPG101" s="333"/>
      <c r="NPH101" s="333"/>
      <c r="NPI101" s="333"/>
      <c r="NPJ101" s="333"/>
      <c r="NPK101" s="333"/>
      <c r="NPL101" s="333"/>
      <c r="NPM101" s="333"/>
      <c r="NPN101" s="333"/>
      <c r="NPO101" s="333"/>
      <c r="NPP101" s="333"/>
      <c r="NPQ101" s="333"/>
      <c r="NPR101" s="333"/>
      <c r="NPS101" s="333"/>
      <c r="NPT101" s="333"/>
      <c r="NPU101" s="333"/>
      <c r="NPV101" s="333"/>
      <c r="NPW101" s="333"/>
      <c r="NPX101" s="333"/>
      <c r="NPY101" s="333"/>
      <c r="NPZ101" s="333"/>
      <c r="NQA101" s="333"/>
      <c r="NQB101" s="333"/>
      <c r="NQC101" s="333"/>
      <c r="NQD101" s="333"/>
      <c r="NQE101" s="333"/>
      <c r="NQF101" s="333"/>
      <c r="NQG101" s="333"/>
      <c r="NQH101" s="333"/>
      <c r="NQI101" s="333"/>
      <c r="NQJ101" s="333"/>
      <c r="NQK101" s="333"/>
      <c r="NQL101" s="333"/>
      <c r="NQM101" s="333"/>
      <c r="NQN101" s="333"/>
      <c r="NQO101" s="333"/>
      <c r="NQP101" s="333"/>
      <c r="NQQ101" s="333"/>
      <c r="NQR101" s="333"/>
      <c r="NQS101" s="333"/>
      <c r="NQT101" s="333"/>
      <c r="NQU101" s="333"/>
      <c r="NQV101" s="333"/>
      <c r="NQW101" s="333"/>
      <c r="NQX101" s="333"/>
      <c r="NQY101" s="333"/>
      <c r="NQZ101" s="333"/>
      <c r="NRA101" s="333"/>
      <c r="NRB101" s="333"/>
      <c r="NRC101" s="333"/>
      <c r="NRD101" s="333"/>
      <c r="NRE101" s="333"/>
      <c r="NRF101" s="333"/>
      <c r="NRG101" s="333"/>
      <c r="NRH101" s="333"/>
      <c r="NRI101" s="333"/>
      <c r="NRJ101" s="333"/>
      <c r="NRK101" s="333"/>
      <c r="NRL101" s="333"/>
      <c r="NRM101" s="333"/>
      <c r="NRN101" s="333"/>
      <c r="NRO101" s="333"/>
      <c r="NRP101" s="333"/>
      <c r="NRQ101" s="333"/>
      <c r="NRR101" s="333"/>
      <c r="NRS101" s="333"/>
      <c r="NRT101" s="333"/>
      <c r="NRU101" s="333"/>
      <c r="NRV101" s="333"/>
      <c r="NRW101" s="333"/>
      <c r="NRX101" s="333"/>
      <c r="NRY101" s="333"/>
      <c r="NRZ101" s="333"/>
      <c r="NSA101" s="333"/>
      <c r="NSB101" s="333"/>
      <c r="NSC101" s="333"/>
      <c r="NSD101" s="333"/>
      <c r="NSE101" s="333"/>
      <c r="NSF101" s="333"/>
      <c r="NSG101" s="333"/>
      <c r="NSH101" s="333"/>
      <c r="NSI101" s="333"/>
      <c r="NSJ101" s="333"/>
      <c r="NSK101" s="333"/>
      <c r="NSL101" s="333"/>
      <c r="NSM101" s="333"/>
      <c r="NSN101" s="333"/>
      <c r="NSO101" s="333"/>
      <c r="NSP101" s="333"/>
      <c r="NSQ101" s="333"/>
      <c r="NSR101" s="333"/>
      <c r="NSS101" s="333"/>
      <c r="NST101" s="333"/>
      <c r="NSU101" s="333"/>
      <c r="NSV101" s="333"/>
      <c r="NSW101" s="333"/>
      <c r="NSX101" s="333"/>
      <c r="NSY101" s="333"/>
      <c r="NSZ101" s="333"/>
      <c r="NTA101" s="333"/>
      <c r="NTB101" s="333"/>
      <c r="NTC101" s="333"/>
      <c r="NTD101" s="333"/>
      <c r="NTE101" s="333"/>
      <c r="NTF101" s="333"/>
      <c r="NTG101" s="333"/>
      <c r="NTH101" s="333"/>
      <c r="NTI101" s="333"/>
      <c r="NTJ101" s="333"/>
      <c r="NTK101" s="333"/>
      <c r="NTL101" s="333"/>
      <c r="NTM101" s="333"/>
      <c r="NTN101" s="333"/>
      <c r="NTO101" s="333"/>
      <c r="NTP101" s="333"/>
      <c r="NTQ101" s="333"/>
      <c r="NTR101" s="333"/>
      <c r="NTS101" s="333"/>
      <c r="NTT101" s="333"/>
      <c r="NTU101" s="333"/>
      <c r="NTV101" s="333"/>
      <c r="NTW101" s="333"/>
      <c r="NTX101" s="333"/>
      <c r="NTY101" s="333"/>
      <c r="NTZ101" s="333"/>
      <c r="NUA101" s="333"/>
      <c r="NUB101" s="333"/>
      <c r="NUC101" s="333"/>
      <c r="NUD101" s="333"/>
      <c r="NUE101" s="333"/>
      <c r="NUF101" s="333"/>
      <c r="NUG101" s="333"/>
      <c r="NUH101" s="333"/>
      <c r="NUI101" s="333"/>
      <c r="NUJ101" s="333"/>
      <c r="NUK101" s="333"/>
      <c r="NUL101" s="333"/>
      <c r="NUM101" s="333"/>
      <c r="NUN101" s="333"/>
      <c r="NUO101" s="333"/>
      <c r="NUP101" s="333"/>
      <c r="NUQ101" s="333"/>
      <c r="NUR101" s="333"/>
      <c r="NUS101" s="333"/>
      <c r="NUT101" s="333"/>
      <c r="NUU101" s="333"/>
      <c r="NUV101" s="333"/>
      <c r="NUW101" s="333"/>
      <c r="NUX101" s="333"/>
      <c r="NUY101" s="333"/>
      <c r="NUZ101" s="333"/>
      <c r="NVA101" s="333"/>
      <c r="NVB101" s="333"/>
      <c r="NVC101" s="333"/>
      <c r="NVD101" s="333"/>
      <c r="NVE101" s="333"/>
      <c r="NVF101" s="333"/>
      <c r="NVG101" s="333"/>
      <c r="NVH101" s="333"/>
      <c r="NVI101" s="333"/>
      <c r="NVJ101" s="333"/>
      <c r="NVK101" s="333"/>
      <c r="NVL101" s="333"/>
      <c r="NVM101" s="333"/>
      <c r="NVN101" s="333"/>
      <c r="NVO101" s="333"/>
      <c r="NVP101" s="333"/>
      <c r="NVQ101" s="333"/>
      <c r="NVR101" s="333"/>
      <c r="NVS101" s="333"/>
      <c r="NVT101" s="333"/>
      <c r="NVU101" s="333"/>
      <c r="NVV101" s="333"/>
      <c r="NVW101" s="333"/>
      <c r="NVX101" s="333"/>
      <c r="NVY101" s="333"/>
      <c r="NVZ101" s="333"/>
      <c r="NWA101" s="333"/>
      <c r="NWB101" s="333"/>
      <c r="NWC101" s="333"/>
      <c r="NWD101" s="333"/>
      <c r="NWE101" s="333"/>
      <c r="NWF101" s="333"/>
      <c r="NWG101" s="333"/>
      <c r="NWH101" s="333"/>
      <c r="NWI101" s="333"/>
      <c r="NWJ101" s="333"/>
      <c r="NWK101" s="333"/>
      <c r="NWL101" s="333"/>
      <c r="NWM101" s="333"/>
      <c r="NWN101" s="333"/>
      <c r="NWO101" s="333"/>
      <c r="NWP101" s="333"/>
      <c r="NWQ101" s="333"/>
      <c r="NWR101" s="333"/>
      <c r="NWS101" s="333"/>
      <c r="NWT101" s="333"/>
      <c r="NWU101" s="333"/>
      <c r="NWV101" s="333"/>
      <c r="NWW101" s="333"/>
      <c r="NWX101" s="333"/>
      <c r="NWY101" s="333"/>
      <c r="NWZ101" s="333"/>
      <c r="NXA101" s="333"/>
      <c r="NXB101" s="333"/>
      <c r="NXC101" s="333"/>
      <c r="NXD101" s="333"/>
      <c r="NXE101" s="333"/>
      <c r="NXF101" s="333"/>
      <c r="NXG101" s="333"/>
      <c r="NXH101" s="333"/>
      <c r="NXI101" s="333"/>
      <c r="NXJ101" s="333"/>
      <c r="NXK101" s="333"/>
      <c r="NXL101" s="333"/>
      <c r="NXM101" s="333"/>
      <c r="NXN101" s="333"/>
      <c r="NXO101" s="333"/>
      <c r="NXP101" s="333"/>
      <c r="NXQ101" s="333"/>
      <c r="NXR101" s="333"/>
      <c r="NXS101" s="333"/>
      <c r="NXT101" s="333"/>
      <c r="NXU101" s="333"/>
      <c r="NXV101" s="333"/>
      <c r="NXW101" s="333"/>
      <c r="NXX101" s="333"/>
      <c r="NXY101" s="333"/>
      <c r="NXZ101" s="333"/>
      <c r="NYA101" s="333"/>
      <c r="NYB101" s="333"/>
      <c r="NYC101" s="333"/>
      <c r="NYD101" s="333"/>
      <c r="NYE101" s="333"/>
      <c r="NYF101" s="333"/>
      <c r="NYG101" s="333"/>
      <c r="NYH101" s="333"/>
      <c r="NYI101" s="333"/>
      <c r="NYJ101" s="333"/>
      <c r="NYK101" s="333"/>
      <c r="NYL101" s="333"/>
      <c r="NYM101" s="333"/>
      <c r="NYN101" s="333"/>
      <c r="NYO101" s="333"/>
      <c r="NYP101" s="333"/>
      <c r="NYQ101" s="333"/>
      <c r="NYR101" s="333"/>
      <c r="NYS101" s="333"/>
      <c r="NYT101" s="333"/>
      <c r="NYU101" s="333"/>
      <c r="NYV101" s="333"/>
      <c r="NYW101" s="333"/>
      <c r="NYX101" s="333"/>
      <c r="NYY101" s="333"/>
      <c r="NYZ101" s="333"/>
      <c r="NZA101" s="333"/>
      <c r="NZB101" s="333"/>
      <c r="NZC101" s="333"/>
      <c r="NZD101" s="333"/>
      <c r="NZE101" s="333"/>
      <c r="NZF101" s="333"/>
      <c r="NZG101" s="333"/>
      <c r="NZH101" s="333"/>
      <c r="NZI101" s="333"/>
      <c r="NZJ101" s="333"/>
      <c r="NZK101" s="333"/>
      <c r="NZL101" s="333"/>
      <c r="NZM101" s="333"/>
      <c r="NZN101" s="333"/>
      <c r="NZO101" s="333"/>
      <c r="NZP101" s="333"/>
      <c r="NZQ101" s="333"/>
      <c r="NZR101" s="333"/>
      <c r="NZS101" s="333"/>
      <c r="NZT101" s="333"/>
      <c r="NZU101" s="333"/>
      <c r="NZV101" s="333"/>
      <c r="NZW101" s="333"/>
      <c r="NZX101" s="333"/>
      <c r="NZY101" s="333"/>
      <c r="NZZ101" s="333"/>
      <c r="OAA101" s="333"/>
      <c r="OAB101" s="333"/>
      <c r="OAC101" s="333"/>
      <c r="OAD101" s="333"/>
      <c r="OAE101" s="333"/>
      <c r="OAF101" s="333"/>
      <c r="OAG101" s="333"/>
      <c r="OAH101" s="333"/>
      <c r="OAI101" s="333"/>
      <c r="OAJ101" s="333"/>
      <c r="OAK101" s="333"/>
      <c r="OAL101" s="333"/>
      <c r="OAM101" s="333"/>
      <c r="OAN101" s="333"/>
      <c r="OAO101" s="333"/>
      <c r="OAP101" s="333"/>
      <c r="OAQ101" s="333"/>
      <c r="OAR101" s="333"/>
      <c r="OAS101" s="333"/>
      <c r="OAT101" s="333"/>
      <c r="OAU101" s="333"/>
      <c r="OAV101" s="333"/>
      <c r="OAW101" s="333"/>
      <c r="OAX101" s="333"/>
      <c r="OAY101" s="333"/>
      <c r="OAZ101" s="333"/>
      <c r="OBA101" s="333"/>
      <c r="OBB101" s="333"/>
      <c r="OBC101" s="333"/>
      <c r="OBD101" s="333"/>
      <c r="OBE101" s="333"/>
      <c r="OBF101" s="333"/>
      <c r="OBG101" s="333"/>
      <c r="OBH101" s="333"/>
      <c r="OBI101" s="333"/>
      <c r="OBJ101" s="333"/>
      <c r="OBK101" s="333"/>
      <c r="OBL101" s="333"/>
      <c r="OBM101" s="333"/>
      <c r="OBN101" s="333"/>
      <c r="OBO101" s="333"/>
      <c r="OBP101" s="333"/>
      <c r="OBQ101" s="333"/>
      <c r="OBR101" s="333"/>
      <c r="OBS101" s="333"/>
      <c r="OBT101" s="333"/>
      <c r="OBU101" s="333"/>
      <c r="OBV101" s="333"/>
      <c r="OBW101" s="333"/>
      <c r="OBX101" s="333"/>
      <c r="OBY101" s="333"/>
      <c r="OBZ101" s="333"/>
      <c r="OCA101" s="333"/>
      <c r="OCB101" s="333"/>
      <c r="OCC101" s="333"/>
      <c r="OCD101" s="333"/>
      <c r="OCE101" s="333"/>
      <c r="OCF101" s="333"/>
      <c r="OCG101" s="333"/>
      <c r="OCH101" s="333"/>
      <c r="OCI101" s="333"/>
      <c r="OCJ101" s="333"/>
      <c r="OCK101" s="333"/>
      <c r="OCL101" s="333"/>
      <c r="OCM101" s="333"/>
      <c r="OCN101" s="333"/>
      <c r="OCO101" s="333"/>
      <c r="OCP101" s="333"/>
      <c r="OCQ101" s="333"/>
      <c r="OCR101" s="333"/>
      <c r="OCS101" s="333"/>
      <c r="OCT101" s="333"/>
      <c r="OCU101" s="333"/>
      <c r="OCV101" s="333"/>
      <c r="OCW101" s="333"/>
      <c r="OCX101" s="333"/>
      <c r="OCY101" s="333"/>
      <c r="OCZ101" s="333"/>
      <c r="ODA101" s="333"/>
      <c r="ODB101" s="333"/>
      <c r="ODC101" s="333"/>
      <c r="ODD101" s="333"/>
      <c r="ODE101" s="333"/>
      <c r="ODF101" s="333"/>
      <c r="ODG101" s="333"/>
      <c r="ODH101" s="333"/>
      <c r="ODI101" s="333"/>
      <c r="ODJ101" s="333"/>
      <c r="ODK101" s="333"/>
      <c r="ODL101" s="333"/>
      <c r="ODM101" s="333"/>
      <c r="ODN101" s="333"/>
      <c r="ODO101" s="333"/>
      <c r="ODP101" s="333"/>
      <c r="ODQ101" s="333"/>
      <c r="ODR101" s="333"/>
      <c r="ODS101" s="333"/>
      <c r="ODT101" s="333"/>
      <c r="ODU101" s="333"/>
      <c r="ODV101" s="333"/>
      <c r="ODW101" s="333"/>
      <c r="ODX101" s="333"/>
      <c r="ODY101" s="333"/>
      <c r="ODZ101" s="333"/>
      <c r="OEA101" s="333"/>
      <c r="OEB101" s="333"/>
      <c r="OEC101" s="333"/>
      <c r="OED101" s="333"/>
      <c r="OEE101" s="333"/>
      <c r="OEF101" s="333"/>
      <c r="OEG101" s="333"/>
      <c r="OEH101" s="333"/>
      <c r="OEI101" s="333"/>
      <c r="OEJ101" s="333"/>
      <c r="OEK101" s="333"/>
      <c r="OEL101" s="333"/>
      <c r="OEM101" s="333"/>
      <c r="OEN101" s="333"/>
      <c r="OEO101" s="333"/>
      <c r="OEP101" s="333"/>
      <c r="OEQ101" s="333"/>
      <c r="OER101" s="333"/>
      <c r="OES101" s="333"/>
      <c r="OET101" s="333"/>
      <c r="OEU101" s="333"/>
      <c r="OEV101" s="333"/>
      <c r="OEW101" s="333"/>
      <c r="OEX101" s="333"/>
      <c r="OEY101" s="333"/>
      <c r="OEZ101" s="333"/>
      <c r="OFA101" s="333"/>
      <c r="OFB101" s="333"/>
      <c r="OFC101" s="333"/>
      <c r="OFD101" s="333"/>
      <c r="OFE101" s="333"/>
      <c r="OFF101" s="333"/>
      <c r="OFG101" s="333"/>
      <c r="OFH101" s="333"/>
      <c r="OFI101" s="333"/>
      <c r="OFJ101" s="333"/>
      <c r="OFK101" s="333"/>
      <c r="OFL101" s="333"/>
      <c r="OFM101" s="333"/>
      <c r="OFN101" s="333"/>
      <c r="OFO101" s="333"/>
      <c r="OFP101" s="333"/>
      <c r="OFQ101" s="333"/>
      <c r="OFR101" s="333"/>
      <c r="OFS101" s="333"/>
      <c r="OFT101" s="333"/>
      <c r="OFU101" s="333"/>
      <c r="OFV101" s="333"/>
      <c r="OFW101" s="333"/>
      <c r="OFX101" s="333"/>
      <c r="OFY101" s="333"/>
      <c r="OFZ101" s="333"/>
      <c r="OGA101" s="333"/>
      <c r="OGB101" s="333"/>
      <c r="OGC101" s="333"/>
      <c r="OGD101" s="333"/>
      <c r="OGE101" s="333"/>
      <c r="OGF101" s="333"/>
      <c r="OGG101" s="333"/>
      <c r="OGH101" s="333"/>
      <c r="OGI101" s="333"/>
      <c r="OGJ101" s="333"/>
      <c r="OGK101" s="333"/>
      <c r="OGL101" s="333"/>
      <c r="OGM101" s="333"/>
      <c r="OGN101" s="333"/>
      <c r="OGO101" s="333"/>
      <c r="OGP101" s="333"/>
      <c r="OGQ101" s="333"/>
      <c r="OGR101" s="333"/>
      <c r="OGS101" s="333"/>
      <c r="OGT101" s="333"/>
      <c r="OGU101" s="333"/>
      <c r="OGV101" s="333"/>
      <c r="OGW101" s="333"/>
      <c r="OGX101" s="333"/>
      <c r="OGY101" s="333"/>
      <c r="OGZ101" s="333"/>
      <c r="OHA101" s="333"/>
      <c r="OHB101" s="333"/>
      <c r="OHC101" s="333"/>
      <c r="OHD101" s="333"/>
      <c r="OHE101" s="333"/>
      <c r="OHF101" s="333"/>
      <c r="OHG101" s="333"/>
      <c r="OHH101" s="333"/>
      <c r="OHI101" s="333"/>
      <c r="OHJ101" s="333"/>
      <c r="OHK101" s="333"/>
      <c r="OHL101" s="333"/>
      <c r="OHM101" s="333"/>
      <c r="OHN101" s="333"/>
      <c r="OHO101" s="333"/>
      <c r="OHP101" s="333"/>
      <c r="OHQ101" s="333"/>
      <c r="OHR101" s="333"/>
      <c r="OHS101" s="333"/>
      <c r="OHT101" s="333"/>
      <c r="OHU101" s="333"/>
      <c r="OHV101" s="333"/>
      <c r="OHW101" s="333"/>
      <c r="OHX101" s="333"/>
      <c r="OHY101" s="333"/>
      <c r="OHZ101" s="333"/>
      <c r="OIA101" s="333"/>
      <c r="OIB101" s="333"/>
      <c r="OIC101" s="333"/>
      <c r="OID101" s="333"/>
      <c r="OIE101" s="333"/>
      <c r="OIF101" s="333"/>
      <c r="OIG101" s="333"/>
      <c r="OIH101" s="333"/>
      <c r="OII101" s="333"/>
      <c r="OIJ101" s="333"/>
      <c r="OIK101" s="333"/>
      <c r="OIL101" s="333"/>
      <c r="OIM101" s="333"/>
      <c r="OIN101" s="333"/>
      <c r="OIO101" s="333"/>
      <c r="OIP101" s="333"/>
      <c r="OIQ101" s="333"/>
      <c r="OIR101" s="333"/>
      <c r="OIS101" s="333"/>
      <c r="OIT101" s="333"/>
      <c r="OIU101" s="333"/>
      <c r="OIV101" s="333"/>
      <c r="OIW101" s="333"/>
      <c r="OIX101" s="333"/>
      <c r="OIY101" s="333"/>
      <c r="OIZ101" s="333"/>
      <c r="OJA101" s="333"/>
      <c r="OJB101" s="333"/>
      <c r="OJC101" s="333"/>
      <c r="OJD101" s="333"/>
      <c r="OJE101" s="333"/>
      <c r="OJF101" s="333"/>
      <c r="OJG101" s="333"/>
      <c r="OJH101" s="333"/>
      <c r="OJI101" s="333"/>
      <c r="OJJ101" s="333"/>
      <c r="OJK101" s="333"/>
      <c r="OJL101" s="333"/>
      <c r="OJM101" s="333"/>
      <c r="OJN101" s="333"/>
      <c r="OJO101" s="333"/>
      <c r="OJP101" s="333"/>
      <c r="OJQ101" s="333"/>
      <c r="OJR101" s="333"/>
      <c r="OJS101" s="333"/>
      <c r="OJT101" s="333"/>
      <c r="OJU101" s="333"/>
      <c r="OJV101" s="333"/>
      <c r="OJW101" s="333"/>
      <c r="OJX101" s="333"/>
      <c r="OJY101" s="333"/>
      <c r="OJZ101" s="333"/>
      <c r="OKA101" s="333"/>
      <c r="OKB101" s="333"/>
      <c r="OKC101" s="333"/>
      <c r="OKD101" s="333"/>
      <c r="OKE101" s="333"/>
      <c r="OKF101" s="333"/>
      <c r="OKG101" s="333"/>
      <c r="OKH101" s="333"/>
      <c r="OKI101" s="333"/>
      <c r="OKJ101" s="333"/>
      <c r="OKK101" s="333"/>
      <c r="OKL101" s="333"/>
      <c r="OKM101" s="333"/>
      <c r="OKN101" s="333"/>
      <c r="OKO101" s="333"/>
      <c r="OKP101" s="333"/>
      <c r="OKQ101" s="333"/>
      <c r="OKR101" s="333"/>
      <c r="OKS101" s="333"/>
      <c r="OKT101" s="333"/>
      <c r="OKU101" s="333"/>
      <c r="OKV101" s="333"/>
      <c r="OKW101" s="333"/>
      <c r="OKX101" s="333"/>
      <c r="OKY101" s="333"/>
      <c r="OKZ101" s="333"/>
      <c r="OLA101" s="333"/>
      <c r="OLB101" s="333"/>
      <c r="OLC101" s="333"/>
      <c r="OLD101" s="333"/>
      <c r="OLE101" s="333"/>
      <c r="OLF101" s="333"/>
      <c r="OLG101" s="333"/>
      <c r="OLH101" s="333"/>
      <c r="OLI101" s="333"/>
      <c r="OLJ101" s="333"/>
      <c r="OLK101" s="333"/>
      <c r="OLL101" s="333"/>
      <c r="OLM101" s="333"/>
      <c r="OLN101" s="333"/>
      <c r="OLO101" s="333"/>
      <c r="OLP101" s="333"/>
      <c r="OLQ101" s="333"/>
      <c r="OLR101" s="333"/>
      <c r="OLS101" s="333"/>
      <c r="OLT101" s="333"/>
      <c r="OLU101" s="333"/>
      <c r="OLV101" s="333"/>
      <c r="OLW101" s="333"/>
      <c r="OLX101" s="333"/>
      <c r="OLY101" s="333"/>
      <c r="OLZ101" s="333"/>
      <c r="OMA101" s="333"/>
      <c r="OMB101" s="333"/>
      <c r="OMC101" s="333"/>
      <c r="OMD101" s="333"/>
      <c r="OME101" s="333"/>
      <c r="OMF101" s="333"/>
      <c r="OMG101" s="333"/>
      <c r="OMH101" s="333"/>
      <c r="OMI101" s="333"/>
      <c r="OMJ101" s="333"/>
      <c r="OMK101" s="333"/>
      <c r="OML101" s="333"/>
      <c r="OMM101" s="333"/>
      <c r="OMN101" s="333"/>
      <c r="OMO101" s="333"/>
      <c r="OMP101" s="333"/>
      <c r="OMQ101" s="333"/>
      <c r="OMR101" s="333"/>
      <c r="OMS101" s="333"/>
      <c r="OMT101" s="333"/>
      <c r="OMU101" s="333"/>
      <c r="OMV101" s="333"/>
      <c r="OMW101" s="333"/>
      <c r="OMX101" s="333"/>
      <c r="OMY101" s="333"/>
      <c r="OMZ101" s="333"/>
      <c r="ONA101" s="333"/>
      <c r="ONB101" s="333"/>
      <c r="ONC101" s="333"/>
      <c r="OND101" s="333"/>
      <c r="ONE101" s="333"/>
      <c r="ONF101" s="333"/>
      <c r="ONG101" s="333"/>
      <c r="ONH101" s="333"/>
      <c r="ONI101" s="333"/>
      <c r="ONJ101" s="333"/>
      <c r="ONK101" s="333"/>
      <c r="ONL101" s="333"/>
      <c r="ONM101" s="333"/>
      <c r="ONN101" s="333"/>
      <c r="ONO101" s="333"/>
      <c r="ONP101" s="333"/>
      <c r="ONQ101" s="333"/>
      <c r="ONR101" s="333"/>
      <c r="ONS101" s="333"/>
      <c r="ONT101" s="333"/>
      <c r="ONU101" s="333"/>
      <c r="ONV101" s="333"/>
      <c r="ONW101" s="333"/>
      <c r="ONX101" s="333"/>
      <c r="ONY101" s="333"/>
      <c r="ONZ101" s="333"/>
      <c r="OOA101" s="333"/>
      <c r="OOB101" s="333"/>
      <c r="OOC101" s="333"/>
      <c r="OOD101" s="333"/>
      <c r="OOE101" s="333"/>
      <c r="OOF101" s="333"/>
      <c r="OOG101" s="333"/>
      <c r="OOH101" s="333"/>
      <c r="OOI101" s="333"/>
      <c r="OOJ101" s="333"/>
      <c r="OOK101" s="333"/>
      <c r="OOL101" s="333"/>
      <c r="OOM101" s="333"/>
      <c r="OON101" s="333"/>
      <c r="OOO101" s="333"/>
      <c r="OOP101" s="333"/>
      <c r="OOQ101" s="333"/>
      <c r="OOR101" s="333"/>
      <c r="OOS101" s="333"/>
      <c r="OOT101" s="333"/>
      <c r="OOU101" s="333"/>
      <c r="OOV101" s="333"/>
      <c r="OOW101" s="333"/>
      <c r="OOX101" s="333"/>
      <c r="OOY101" s="333"/>
      <c r="OOZ101" s="333"/>
      <c r="OPA101" s="333"/>
      <c r="OPB101" s="333"/>
      <c r="OPC101" s="333"/>
      <c r="OPD101" s="333"/>
      <c r="OPE101" s="333"/>
      <c r="OPF101" s="333"/>
      <c r="OPG101" s="333"/>
      <c r="OPH101" s="333"/>
      <c r="OPI101" s="333"/>
      <c r="OPJ101" s="333"/>
      <c r="OPK101" s="333"/>
      <c r="OPL101" s="333"/>
      <c r="OPM101" s="333"/>
      <c r="OPN101" s="333"/>
      <c r="OPO101" s="333"/>
      <c r="OPP101" s="333"/>
      <c r="OPQ101" s="333"/>
      <c r="OPR101" s="333"/>
      <c r="OPS101" s="333"/>
      <c r="OPT101" s="333"/>
      <c r="OPU101" s="333"/>
      <c r="OPV101" s="333"/>
      <c r="OPW101" s="333"/>
      <c r="OPX101" s="333"/>
      <c r="OPY101" s="333"/>
      <c r="OPZ101" s="333"/>
      <c r="OQA101" s="333"/>
      <c r="OQB101" s="333"/>
      <c r="OQC101" s="333"/>
      <c r="OQD101" s="333"/>
      <c r="OQE101" s="333"/>
      <c r="OQF101" s="333"/>
      <c r="OQG101" s="333"/>
      <c r="OQH101" s="333"/>
      <c r="OQI101" s="333"/>
      <c r="OQJ101" s="333"/>
      <c r="OQK101" s="333"/>
      <c r="OQL101" s="333"/>
      <c r="OQM101" s="333"/>
      <c r="OQN101" s="333"/>
      <c r="OQO101" s="333"/>
      <c r="OQP101" s="333"/>
      <c r="OQQ101" s="333"/>
      <c r="OQR101" s="333"/>
      <c r="OQS101" s="333"/>
      <c r="OQT101" s="333"/>
      <c r="OQU101" s="333"/>
      <c r="OQV101" s="333"/>
      <c r="OQW101" s="333"/>
      <c r="OQX101" s="333"/>
      <c r="OQY101" s="333"/>
      <c r="OQZ101" s="333"/>
      <c r="ORA101" s="333"/>
      <c r="ORB101" s="333"/>
      <c r="ORC101" s="333"/>
      <c r="ORD101" s="333"/>
      <c r="ORE101" s="333"/>
      <c r="ORF101" s="333"/>
      <c r="ORG101" s="333"/>
      <c r="ORH101" s="333"/>
      <c r="ORI101" s="333"/>
      <c r="ORJ101" s="333"/>
      <c r="ORK101" s="333"/>
      <c r="ORL101" s="333"/>
      <c r="ORM101" s="333"/>
      <c r="ORN101" s="333"/>
      <c r="ORO101" s="333"/>
      <c r="ORP101" s="333"/>
      <c r="ORQ101" s="333"/>
      <c r="ORR101" s="333"/>
      <c r="ORS101" s="333"/>
      <c r="ORT101" s="333"/>
      <c r="ORU101" s="333"/>
      <c r="ORV101" s="333"/>
      <c r="ORW101" s="333"/>
      <c r="ORX101" s="333"/>
      <c r="ORY101" s="333"/>
      <c r="ORZ101" s="333"/>
      <c r="OSA101" s="333"/>
      <c r="OSB101" s="333"/>
      <c r="OSC101" s="333"/>
      <c r="OSD101" s="333"/>
      <c r="OSE101" s="333"/>
      <c r="OSF101" s="333"/>
      <c r="OSG101" s="333"/>
      <c r="OSH101" s="333"/>
      <c r="OSI101" s="333"/>
      <c r="OSJ101" s="333"/>
      <c r="OSK101" s="333"/>
      <c r="OSL101" s="333"/>
      <c r="OSM101" s="333"/>
      <c r="OSN101" s="333"/>
      <c r="OSO101" s="333"/>
      <c r="OSP101" s="333"/>
      <c r="OSQ101" s="333"/>
      <c r="OSR101" s="333"/>
      <c r="OSS101" s="333"/>
      <c r="OST101" s="333"/>
      <c r="OSU101" s="333"/>
      <c r="OSV101" s="333"/>
      <c r="OSW101" s="333"/>
      <c r="OSX101" s="333"/>
      <c r="OSY101" s="333"/>
      <c r="OSZ101" s="333"/>
      <c r="OTA101" s="333"/>
      <c r="OTB101" s="333"/>
      <c r="OTC101" s="333"/>
      <c r="OTD101" s="333"/>
      <c r="OTE101" s="333"/>
      <c r="OTF101" s="333"/>
      <c r="OTG101" s="333"/>
      <c r="OTH101" s="333"/>
      <c r="OTI101" s="333"/>
      <c r="OTJ101" s="333"/>
      <c r="OTK101" s="333"/>
      <c r="OTL101" s="333"/>
      <c r="OTM101" s="333"/>
      <c r="OTN101" s="333"/>
      <c r="OTO101" s="333"/>
      <c r="OTP101" s="333"/>
      <c r="OTQ101" s="333"/>
      <c r="OTR101" s="333"/>
      <c r="OTS101" s="333"/>
      <c r="OTT101" s="333"/>
      <c r="OTU101" s="333"/>
      <c r="OTV101" s="333"/>
      <c r="OTW101" s="333"/>
      <c r="OTX101" s="333"/>
      <c r="OTY101" s="333"/>
      <c r="OTZ101" s="333"/>
      <c r="OUA101" s="333"/>
      <c r="OUB101" s="333"/>
      <c r="OUC101" s="333"/>
      <c r="OUD101" s="333"/>
      <c r="OUE101" s="333"/>
      <c r="OUF101" s="333"/>
      <c r="OUG101" s="333"/>
      <c r="OUH101" s="333"/>
      <c r="OUI101" s="333"/>
      <c r="OUJ101" s="333"/>
      <c r="OUK101" s="333"/>
      <c r="OUL101" s="333"/>
      <c r="OUM101" s="333"/>
      <c r="OUN101" s="333"/>
      <c r="OUO101" s="333"/>
      <c r="OUP101" s="333"/>
      <c r="OUQ101" s="333"/>
      <c r="OUR101" s="333"/>
      <c r="OUS101" s="333"/>
      <c r="OUT101" s="333"/>
      <c r="OUU101" s="333"/>
      <c r="OUV101" s="333"/>
      <c r="OUW101" s="333"/>
      <c r="OUX101" s="333"/>
      <c r="OUY101" s="333"/>
      <c r="OUZ101" s="333"/>
      <c r="OVA101" s="333"/>
      <c r="OVB101" s="333"/>
      <c r="OVC101" s="333"/>
      <c r="OVD101" s="333"/>
      <c r="OVE101" s="333"/>
      <c r="OVF101" s="333"/>
      <c r="OVG101" s="333"/>
      <c r="OVH101" s="333"/>
      <c r="OVI101" s="333"/>
      <c r="OVJ101" s="333"/>
      <c r="OVK101" s="333"/>
      <c r="OVL101" s="333"/>
      <c r="OVM101" s="333"/>
      <c r="OVN101" s="333"/>
      <c r="OVO101" s="333"/>
      <c r="OVP101" s="333"/>
      <c r="OVQ101" s="333"/>
      <c r="OVR101" s="333"/>
      <c r="OVS101" s="333"/>
      <c r="OVT101" s="333"/>
      <c r="OVU101" s="333"/>
      <c r="OVV101" s="333"/>
      <c r="OVW101" s="333"/>
      <c r="OVX101" s="333"/>
      <c r="OVY101" s="333"/>
      <c r="OVZ101" s="333"/>
      <c r="OWA101" s="333"/>
      <c r="OWB101" s="333"/>
      <c r="OWC101" s="333"/>
      <c r="OWD101" s="333"/>
      <c r="OWE101" s="333"/>
      <c r="OWF101" s="333"/>
      <c r="OWG101" s="333"/>
      <c r="OWH101" s="333"/>
      <c r="OWI101" s="333"/>
      <c r="OWJ101" s="333"/>
      <c r="OWK101" s="333"/>
      <c r="OWL101" s="333"/>
      <c r="OWM101" s="333"/>
      <c r="OWN101" s="333"/>
      <c r="OWO101" s="333"/>
      <c r="OWP101" s="333"/>
      <c r="OWQ101" s="333"/>
      <c r="OWR101" s="333"/>
      <c r="OWS101" s="333"/>
      <c r="OWT101" s="333"/>
      <c r="OWU101" s="333"/>
      <c r="OWV101" s="333"/>
      <c r="OWW101" s="333"/>
      <c r="OWX101" s="333"/>
      <c r="OWY101" s="333"/>
      <c r="OWZ101" s="333"/>
      <c r="OXA101" s="333"/>
      <c r="OXB101" s="333"/>
      <c r="OXC101" s="333"/>
      <c r="OXD101" s="333"/>
      <c r="OXE101" s="333"/>
      <c r="OXF101" s="333"/>
      <c r="OXG101" s="333"/>
      <c r="OXH101" s="333"/>
      <c r="OXI101" s="333"/>
      <c r="OXJ101" s="333"/>
      <c r="OXK101" s="333"/>
      <c r="OXL101" s="333"/>
      <c r="OXM101" s="333"/>
      <c r="OXN101" s="333"/>
      <c r="OXO101" s="333"/>
      <c r="OXP101" s="333"/>
      <c r="OXQ101" s="333"/>
      <c r="OXR101" s="333"/>
      <c r="OXS101" s="333"/>
      <c r="OXT101" s="333"/>
      <c r="OXU101" s="333"/>
      <c r="OXV101" s="333"/>
      <c r="OXW101" s="333"/>
      <c r="OXX101" s="333"/>
      <c r="OXY101" s="333"/>
      <c r="OXZ101" s="333"/>
      <c r="OYA101" s="333"/>
      <c r="OYB101" s="333"/>
      <c r="OYC101" s="333"/>
      <c r="OYD101" s="333"/>
      <c r="OYE101" s="333"/>
      <c r="OYF101" s="333"/>
      <c r="OYG101" s="333"/>
      <c r="OYH101" s="333"/>
      <c r="OYI101" s="333"/>
      <c r="OYJ101" s="333"/>
      <c r="OYK101" s="333"/>
      <c r="OYL101" s="333"/>
      <c r="OYM101" s="333"/>
      <c r="OYN101" s="333"/>
      <c r="OYO101" s="333"/>
      <c r="OYP101" s="333"/>
      <c r="OYQ101" s="333"/>
      <c r="OYR101" s="333"/>
      <c r="OYS101" s="333"/>
      <c r="OYT101" s="333"/>
      <c r="OYU101" s="333"/>
      <c r="OYV101" s="333"/>
      <c r="OYW101" s="333"/>
      <c r="OYX101" s="333"/>
      <c r="OYY101" s="333"/>
      <c r="OYZ101" s="333"/>
      <c r="OZA101" s="333"/>
      <c r="OZB101" s="333"/>
      <c r="OZC101" s="333"/>
      <c r="OZD101" s="333"/>
      <c r="OZE101" s="333"/>
      <c r="OZF101" s="333"/>
      <c r="OZG101" s="333"/>
      <c r="OZH101" s="333"/>
      <c r="OZI101" s="333"/>
      <c r="OZJ101" s="333"/>
      <c r="OZK101" s="333"/>
      <c r="OZL101" s="333"/>
      <c r="OZM101" s="333"/>
      <c r="OZN101" s="333"/>
      <c r="OZO101" s="333"/>
      <c r="OZP101" s="333"/>
      <c r="OZQ101" s="333"/>
      <c r="OZR101" s="333"/>
      <c r="OZS101" s="333"/>
      <c r="OZT101" s="333"/>
      <c r="OZU101" s="333"/>
      <c r="OZV101" s="333"/>
      <c r="OZW101" s="333"/>
      <c r="OZX101" s="333"/>
      <c r="OZY101" s="333"/>
      <c r="OZZ101" s="333"/>
      <c r="PAA101" s="333"/>
      <c r="PAB101" s="333"/>
      <c r="PAC101" s="333"/>
      <c r="PAD101" s="333"/>
      <c r="PAE101" s="333"/>
      <c r="PAF101" s="333"/>
      <c r="PAG101" s="333"/>
      <c r="PAH101" s="333"/>
      <c r="PAI101" s="333"/>
      <c r="PAJ101" s="333"/>
      <c r="PAK101" s="333"/>
      <c r="PAL101" s="333"/>
      <c r="PAM101" s="333"/>
      <c r="PAN101" s="333"/>
      <c r="PAO101" s="333"/>
      <c r="PAP101" s="333"/>
      <c r="PAQ101" s="333"/>
      <c r="PAR101" s="333"/>
      <c r="PAS101" s="333"/>
      <c r="PAT101" s="333"/>
      <c r="PAU101" s="333"/>
      <c r="PAV101" s="333"/>
      <c r="PAW101" s="333"/>
      <c r="PAX101" s="333"/>
      <c r="PAY101" s="333"/>
      <c r="PAZ101" s="333"/>
      <c r="PBA101" s="333"/>
      <c r="PBB101" s="333"/>
      <c r="PBC101" s="333"/>
      <c r="PBD101" s="333"/>
      <c r="PBE101" s="333"/>
      <c r="PBF101" s="333"/>
      <c r="PBG101" s="333"/>
      <c r="PBH101" s="333"/>
      <c r="PBI101" s="333"/>
      <c r="PBJ101" s="333"/>
      <c r="PBK101" s="333"/>
      <c r="PBL101" s="333"/>
      <c r="PBM101" s="333"/>
      <c r="PBN101" s="333"/>
      <c r="PBO101" s="333"/>
      <c r="PBP101" s="333"/>
      <c r="PBQ101" s="333"/>
      <c r="PBR101" s="333"/>
      <c r="PBS101" s="333"/>
      <c r="PBT101" s="333"/>
      <c r="PBU101" s="333"/>
      <c r="PBV101" s="333"/>
      <c r="PBW101" s="333"/>
      <c r="PBX101" s="333"/>
      <c r="PBY101" s="333"/>
      <c r="PBZ101" s="333"/>
      <c r="PCA101" s="333"/>
      <c r="PCB101" s="333"/>
      <c r="PCC101" s="333"/>
      <c r="PCD101" s="333"/>
      <c r="PCE101" s="333"/>
      <c r="PCF101" s="333"/>
      <c r="PCG101" s="333"/>
      <c r="PCH101" s="333"/>
      <c r="PCI101" s="333"/>
      <c r="PCJ101" s="333"/>
      <c r="PCK101" s="333"/>
      <c r="PCL101" s="333"/>
      <c r="PCM101" s="333"/>
      <c r="PCN101" s="333"/>
      <c r="PCO101" s="333"/>
      <c r="PCP101" s="333"/>
      <c r="PCQ101" s="333"/>
      <c r="PCR101" s="333"/>
      <c r="PCS101" s="333"/>
      <c r="PCT101" s="333"/>
      <c r="PCU101" s="333"/>
      <c r="PCV101" s="333"/>
      <c r="PCW101" s="333"/>
      <c r="PCX101" s="333"/>
      <c r="PCY101" s="333"/>
      <c r="PCZ101" s="333"/>
      <c r="PDA101" s="333"/>
      <c r="PDB101" s="333"/>
      <c r="PDC101" s="333"/>
      <c r="PDD101" s="333"/>
      <c r="PDE101" s="333"/>
      <c r="PDF101" s="333"/>
      <c r="PDG101" s="333"/>
      <c r="PDH101" s="333"/>
      <c r="PDI101" s="333"/>
      <c r="PDJ101" s="333"/>
      <c r="PDK101" s="333"/>
      <c r="PDL101" s="333"/>
      <c r="PDM101" s="333"/>
      <c r="PDN101" s="333"/>
      <c r="PDO101" s="333"/>
      <c r="PDP101" s="333"/>
      <c r="PDQ101" s="333"/>
      <c r="PDR101" s="333"/>
      <c r="PDS101" s="333"/>
      <c r="PDT101" s="333"/>
      <c r="PDU101" s="333"/>
      <c r="PDV101" s="333"/>
      <c r="PDW101" s="333"/>
      <c r="PDX101" s="333"/>
      <c r="PDY101" s="333"/>
      <c r="PDZ101" s="333"/>
      <c r="PEA101" s="333"/>
      <c r="PEB101" s="333"/>
      <c r="PEC101" s="333"/>
      <c r="PED101" s="333"/>
      <c r="PEE101" s="333"/>
      <c r="PEF101" s="333"/>
      <c r="PEG101" s="333"/>
      <c r="PEH101" s="333"/>
      <c r="PEI101" s="333"/>
      <c r="PEJ101" s="333"/>
      <c r="PEK101" s="333"/>
      <c r="PEL101" s="333"/>
      <c r="PEM101" s="333"/>
      <c r="PEN101" s="333"/>
      <c r="PEO101" s="333"/>
      <c r="PEP101" s="333"/>
      <c r="PEQ101" s="333"/>
      <c r="PER101" s="333"/>
      <c r="PES101" s="333"/>
      <c r="PET101" s="333"/>
      <c r="PEU101" s="333"/>
      <c r="PEV101" s="333"/>
      <c r="PEW101" s="333"/>
      <c r="PEX101" s="333"/>
      <c r="PEY101" s="333"/>
      <c r="PEZ101" s="333"/>
      <c r="PFA101" s="333"/>
      <c r="PFB101" s="333"/>
      <c r="PFC101" s="333"/>
      <c r="PFD101" s="333"/>
      <c r="PFE101" s="333"/>
      <c r="PFF101" s="333"/>
      <c r="PFG101" s="333"/>
      <c r="PFH101" s="333"/>
      <c r="PFI101" s="333"/>
      <c r="PFJ101" s="333"/>
      <c r="PFK101" s="333"/>
      <c r="PFL101" s="333"/>
      <c r="PFM101" s="333"/>
      <c r="PFN101" s="333"/>
      <c r="PFO101" s="333"/>
      <c r="PFP101" s="333"/>
      <c r="PFQ101" s="333"/>
      <c r="PFR101" s="333"/>
      <c r="PFS101" s="333"/>
      <c r="PFT101" s="333"/>
      <c r="PFU101" s="333"/>
      <c r="PFV101" s="333"/>
      <c r="PFW101" s="333"/>
      <c r="PFX101" s="333"/>
      <c r="PFY101" s="333"/>
      <c r="PFZ101" s="333"/>
      <c r="PGA101" s="333"/>
      <c r="PGB101" s="333"/>
      <c r="PGC101" s="333"/>
      <c r="PGD101" s="333"/>
      <c r="PGE101" s="333"/>
      <c r="PGF101" s="333"/>
      <c r="PGG101" s="333"/>
      <c r="PGH101" s="333"/>
      <c r="PGI101" s="333"/>
      <c r="PGJ101" s="333"/>
      <c r="PGK101" s="333"/>
      <c r="PGL101" s="333"/>
      <c r="PGM101" s="333"/>
      <c r="PGN101" s="333"/>
      <c r="PGO101" s="333"/>
      <c r="PGP101" s="333"/>
      <c r="PGQ101" s="333"/>
      <c r="PGR101" s="333"/>
      <c r="PGS101" s="333"/>
      <c r="PGT101" s="333"/>
      <c r="PGU101" s="333"/>
      <c r="PGV101" s="333"/>
      <c r="PGW101" s="333"/>
      <c r="PGX101" s="333"/>
      <c r="PGY101" s="333"/>
      <c r="PGZ101" s="333"/>
      <c r="PHA101" s="333"/>
      <c r="PHB101" s="333"/>
      <c r="PHC101" s="333"/>
      <c r="PHD101" s="333"/>
      <c r="PHE101" s="333"/>
      <c r="PHF101" s="333"/>
      <c r="PHG101" s="333"/>
      <c r="PHH101" s="333"/>
      <c r="PHI101" s="333"/>
      <c r="PHJ101" s="333"/>
      <c r="PHK101" s="333"/>
      <c r="PHL101" s="333"/>
      <c r="PHM101" s="333"/>
      <c r="PHN101" s="333"/>
      <c r="PHO101" s="333"/>
      <c r="PHP101" s="333"/>
      <c r="PHQ101" s="333"/>
      <c r="PHR101" s="333"/>
      <c r="PHS101" s="333"/>
      <c r="PHT101" s="333"/>
      <c r="PHU101" s="333"/>
      <c r="PHV101" s="333"/>
      <c r="PHW101" s="333"/>
      <c r="PHX101" s="333"/>
      <c r="PHY101" s="333"/>
      <c r="PHZ101" s="333"/>
      <c r="PIA101" s="333"/>
      <c r="PIB101" s="333"/>
      <c r="PIC101" s="333"/>
      <c r="PID101" s="333"/>
      <c r="PIE101" s="333"/>
      <c r="PIF101" s="333"/>
      <c r="PIG101" s="333"/>
      <c r="PIH101" s="333"/>
      <c r="PII101" s="333"/>
      <c r="PIJ101" s="333"/>
      <c r="PIK101" s="333"/>
      <c r="PIL101" s="333"/>
      <c r="PIM101" s="333"/>
      <c r="PIN101" s="333"/>
      <c r="PIO101" s="333"/>
      <c r="PIP101" s="333"/>
      <c r="PIQ101" s="333"/>
      <c r="PIR101" s="333"/>
      <c r="PIS101" s="333"/>
      <c r="PIT101" s="333"/>
      <c r="PIU101" s="333"/>
      <c r="PIV101" s="333"/>
      <c r="PIW101" s="333"/>
      <c r="PIX101" s="333"/>
      <c r="PIY101" s="333"/>
      <c r="PIZ101" s="333"/>
      <c r="PJA101" s="333"/>
      <c r="PJB101" s="333"/>
      <c r="PJC101" s="333"/>
      <c r="PJD101" s="333"/>
      <c r="PJE101" s="333"/>
      <c r="PJF101" s="333"/>
      <c r="PJG101" s="333"/>
      <c r="PJH101" s="333"/>
      <c r="PJI101" s="333"/>
      <c r="PJJ101" s="333"/>
      <c r="PJK101" s="333"/>
      <c r="PJL101" s="333"/>
      <c r="PJM101" s="333"/>
      <c r="PJN101" s="333"/>
      <c r="PJO101" s="333"/>
      <c r="PJP101" s="333"/>
      <c r="PJQ101" s="333"/>
      <c r="PJR101" s="333"/>
      <c r="PJS101" s="333"/>
      <c r="PJT101" s="333"/>
      <c r="PJU101" s="333"/>
      <c r="PJV101" s="333"/>
      <c r="PJW101" s="333"/>
      <c r="PJX101" s="333"/>
      <c r="PJY101" s="333"/>
      <c r="PJZ101" s="333"/>
      <c r="PKA101" s="333"/>
      <c r="PKB101" s="333"/>
      <c r="PKC101" s="333"/>
      <c r="PKD101" s="333"/>
      <c r="PKE101" s="333"/>
      <c r="PKF101" s="333"/>
      <c r="PKG101" s="333"/>
      <c r="PKH101" s="333"/>
      <c r="PKI101" s="333"/>
      <c r="PKJ101" s="333"/>
      <c r="PKK101" s="333"/>
      <c r="PKL101" s="333"/>
      <c r="PKM101" s="333"/>
      <c r="PKN101" s="333"/>
      <c r="PKO101" s="333"/>
      <c r="PKP101" s="333"/>
      <c r="PKQ101" s="333"/>
      <c r="PKR101" s="333"/>
      <c r="PKS101" s="333"/>
      <c r="PKT101" s="333"/>
      <c r="PKU101" s="333"/>
      <c r="PKV101" s="333"/>
      <c r="PKW101" s="333"/>
      <c r="PKX101" s="333"/>
      <c r="PKY101" s="333"/>
      <c r="PKZ101" s="333"/>
      <c r="PLA101" s="333"/>
      <c r="PLB101" s="333"/>
      <c r="PLC101" s="333"/>
      <c r="PLD101" s="333"/>
      <c r="PLE101" s="333"/>
      <c r="PLF101" s="333"/>
      <c r="PLG101" s="333"/>
      <c r="PLH101" s="333"/>
      <c r="PLI101" s="333"/>
      <c r="PLJ101" s="333"/>
      <c r="PLK101" s="333"/>
      <c r="PLL101" s="333"/>
      <c r="PLM101" s="333"/>
      <c r="PLN101" s="333"/>
      <c r="PLO101" s="333"/>
      <c r="PLP101" s="333"/>
      <c r="PLQ101" s="333"/>
      <c r="PLR101" s="333"/>
      <c r="PLS101" s="333"/>
      <c r="PLT101" s="333"/>
      <c r="PLU101" s="333"/>
      <c r="PLV101" s="333"/>
      <c r="PLW101" s="333"/>
      <c r="PLX101" s="333"/>
      <c r="PLY101" s="333"/>
      <c r="PLZ101" s="333"/>
      <c r="PMA101" s="333"/>
      <c r="PMB101" s="333"/>
      <c r="PMC101" s="333"/>
      <c r="PMD101" s="333"/>
      <c r="PME101" s="333"/>
      <c r="PMF101" s="333"/>
      <c r="PMG101" s="333"/>
      <c r="PMH101" s="333"/>
      <c r="PMI101" s="333"/>
      <c r="PMJ101" s="333"/>
      <c r="PMK101" s="333"/>
      <c r="PML101" s="333"/>
      <c r="PMM101" s="333"/>
      <c r="PMN101" s="333"/>
      <c r="PMO101" s="333"/>
      <c r="PMP101" s="333"/>
      <c r="PMQ101" s="333"/>
      <c r="PMR101" s="333"/>
      <c r="PMS101" s="333"/>
      <c r="PMT101" s="333"/>
      <c r="PMU101" s="333"/>
      <c r="PMV101" s="333"/>
      <c r="PMW101" s="333"/>
      <c r="PMX101" s="333"/>
      <c r="PMY101" s="333"/>
      <c r="PMZ101" s="333"/>
      <c r="PNA101" s="333"/>
      <c r="PNB101" s="333"/>
      <c r="PNC101" s="333"/>
      <c r="PND101" s="333"/>
      <c r="PNE101" s="333"/>
      <c r="PNF101" s="333"/>
      <c r="PNG101" s="333"/>
      <c r="PNH101" s="333"/>
      <c r="PNI101" s="333"/>
      <c r="PNJ101" s="333"/>
      <c r="PNK101" s="333"/>
      <c r="PNL101" s="333"/>
      <c r="PNM101" s="333"/>
      <c r="PNN101" s="333"/>
      <c r="PNO101" s="333"/>
      <c r="PNP101" s="333"/>
      <c r="PNQ101" s="333"/>
      <c r="PNR101" s="333"/>
      <c r="PNS101" s="333"/>
      <c r="PNT101" s="333"/>
      <c r="PNU101" s="333"/>
      <c r="PNV101" s="333"/>
      <c r="PNW101" s="333"/>
      <c r="PNX101" s="333"/>
      <c r="PNY101" s="333"/>
      <c r="PNZ101" s="333"/>
      <c r="POA101" s="333"/>
      <c r="POB101" s="333"/>
      <c r="POC101" s="333"/>
      <c r="POD101" s="333"/>
      <c r="POE101" s="333"/>
      <c r="POF101" s="333"/>
      <c r="POG101" s="333"/>
      <c r="POH101" s="333"/>
      <c r="POI101" s="333"/>
      <c r="POJ101" s="333"/>
      <c r="POK101" s="333"/>
      <c r="POL101" s="333"/>
      <c r="POM101" s="333"/>
      <c r="PON101" s="333"/>
      <c r="POO101" s="333"/>
      <c r="POP101" s="333"/>
      <c r="POQ101" s="333"/>
      <c r="POR101" s="333"/>
      <c r="POS101" s="333"/>
      <c r="POT101" s="333"/>
      <c r="POU101" s="333"/>
      <c r="POV101" s="333"/>
      <c r="POW101" s="333"/>
      <c r="POX101" s="333"/>
      <c r="POY101" s="333"/>
      <c r="POZ101" s="333"/>
      <c r="PPA101" s="333"/>
      <c r="PPB101" s="333"/>
      <c r="PPC101" s="333"/>
      <c r="PPD101" s="333"/>
      <c r="PPE101" s="333"/>
      <c r="PPF101" s="333"/>
      <c r="PPG101" s="333"/>
      <c r="PPH101" s="333"/>
      <c r="PPI101" s="333"/>
      <c r="PPJ101" s="333"/>
      <c r="PPK101" s="333"/>
      <c r="PPL101" s="333"/>
      <c r="PPM101" s="333"/>
      <c r="PPN101" s="333"/>
      <c r="PPO101" s="333"/>
      <c r="PPP101" s="333"/>
      <c r="PPQ101" s="333"/>
      <c r="PPR101" s="333"/>
      <c r="PPS101" s="333"/>
      <c r="PPT101" s="333"/>
      <c r="PPU101" s="333"/>
      <c r="PPV101" s="333"/>
      <c r="PPW101" s="333"/>
      <c r="PPX101" s="333"/>
      <c r="PPY101" s="333"/>
      <c r="PPZ101" s="333"/>
      <c r="PQA101" s="333"/>
      <c r="PQB101" s="333"/>
      <c r="PQC101" s="333"/>
      <c r="PQD101" s="333"/>
      <c r="PQE101" s="333"/>
      <c r="PQF101" s="333"/>
      <c r="PQG101" s="333"/>
      <c r="PQH101" s="333"/>
      <c r="PQI101" s="333"/>
      <c r="PQJ101" s="333"/>
      <c r="PQK101" s="333"/>
      <c r="PQL101" s="333"/>
      <c r="PQM101" s="333"/>
      <c r="PQN101" s="333"/>
      <c r="PQO101" s="333"/>
      <c r="PQP101" s="333"/>
      <c r="PQQ101" s="333"/>
      <c r="PQR101" s="333"/>
      <c r="PQS101" s="333"/>
      <c r="PQT101" s="333"/>
      <c r="PQU101" s="333"/>
      <c r="PQV101" s="333"/>
      <c r="PQW101" s="333"/>
      <c r="PQX101" s="333"/>
      <c r="PQY101" s="333"/>
      <c r="PQZ101" s="333"/>
      <c r="PRA101" s="333"/>
      <c r="PRB101" s="333"/>
      <c r="PRC101" s="333"/>
      <c r="PRD101" s="333"/>
      <c r="PRE101" s="333"/>
      <c r="PRF101" s="333"/>
      <c r="PRG101" s="333"/>
      <c r="PRH101" s="333"/>
      <c r="PRI101" s="333"/>
      <c r="PRJ101" s="333"/>
      <c r="PRK101" s="333"/>
      <c r="PRL101" s="333"/>
      <c r="PRM101" s="333"/>
      <c r="PRN101" s="333"/>
      <c r="PRO101" s="333"/>
      <c r="PRP101" s="333"/>
      <c r="PRQ101" s="333"/>
      <c r="PRR101" s="333"/>
      <c r="PRS101" s="333"/>
      <c r="PRT101" s="333"/>
      <c r="PRU101" s="333"/>
      <c r="PRV101" s="333"/>
      <c r="PRW101" s="333"/>
      <c r="PRX101" s="333"/>
      <c r="PRY101" s="333"/>
      <c r="PRZ101" s="333"/>
      <c r="PSA101" s="333"/>
      <c r="PSB101" s="333"/>
      <c r="PSC101" s="333"/>
      <c r="PSD101" s="333"/>
      <c r="PSE101" s="333"/>
      <c r="PSF101" s="333"/>
      <c r="PSG101" s="333"/>
      <c r="PSH101" s="333"/>
      <c r="PSI101" s="333"/>
      <c r="PSJ101" s="333"/>
      <c r="PSK101" s="333"/>
      <c r="PSL101" s="333"/>
      <c r="PSM101" s="333"/>
      <c r="PSN101" s="333"/>
      <c r="PSO101" s="333"/>
      <c r="PSP101" s="333"/>
      <c r="PSQ101" s="333"/>
      <c r="PSR101" s="333"/>
      <c r="PSS101" s="333"/>
      <c r="PST101" s="333"/>
      <c r="PSU101" s="333"/>
      <c r="PSV101" s="333"/>
      <c r="PSW101" s="333"/>
      <c r="PSX101" s="333"/>
      <c r="PSY101" s="333"/>
      <c r="PSZ101" s="333"/>
      <c r="PTA101" s="333"/>
      <c r="PTB101" s="333"/>
      <c r="PTC101" s="333"/>
      <c r="PTD101" s="333"/>
      <c r="PTE101" s="333"/>
      <c r="PTF101" s="333"/>
      <c r="PTG101" s="333"/>
      <c r="PTH101" s="333"/>
      <c r="PTI101" s="333"/>
      <c r="PTJ101" s="333"/>
      <c r="PTK101" s="333"/>
      <c r="PTL101" s="333"/>
      <c r="PTM101" s="333"/>
      <c r="PTN101" s="333"/>
      <c r="PTO101" s="333"/>
      <c r="PTP101" s="333"/>
      <c r="PTQ101" s="333"/>
      <c r="PTR101" s="333"/>
      <c r="PTS101" s="333"/>
      <c r="PTT101" s="333"/>
      <c r="PTU101" s="333"/>
      <c r="PTV101" s="333"/>
      <c r="PTW101" s="333"/>
      <c r="PTX101" s="333"/>
      <c r="PTY101" s="333"/>
      <c r="PTZ101" s="333"/>
      <c r="PUA101" s="333"/>
      <c r="PUB101" s="333"/>
      <c r="PUC101" s="333"/>
      <c r="PUD101" s="333"/>
      <c r="PUE101" s="333"/>
      <c r="PUF101" s="333"/>
      <c r="PUG101" s="333"/>
      <c r="PUH101" s="333"/>
      <c r="PUI101" s="333"/>
      <c r="PUJ101" s="333"/>
      <c r="PUK101" s="333"/>
      <c r="PUL101" s="333"/>
      <c r="PUM101" s="333"/>
      <c r="PUN101" s="333"/>
      <c r="PUO101" s="333"/>
      <c r="PUP101" s="333"/>
      <c r="PUQ101" s="333"/>
      <c r="PUR101" s="333"/>
      <c r="PUS101" s="333"/>
      <c r="PUT101" s="333"/>
      <c r="PUU101" s="333"/>
      <c r="PUV101" s="333"/>
      <c r="PUW101" s="333"/>
      <c r="PUX101" s="333"/>
      <c r="PUY101" s="333"/>
      <c r="PUZ101" s="333"/>
      <c r="PVA101" s="333"/>
      <c r="PVB101" s="333"/>
      <c r="PVC101" s="333"/>
      <c r="PVD101" s="333"/>
      <c r="PVE101" s="333"/>
      <c r="PVF101" s="333"/>
      <c r="PVG101" s="333"/>
      <c r="PVH101" s="333"/>
      <c r="PVI101" s="333"/>
      <c r="PVJ101" s="333"/>
      <c r="PVK101" s="333"/>
      <c r="PVL101" s="333"/>
      <c r="PVM101" s="333"/>
      <c r="PVN101" s="333"/>
      <c r="PVO101" s="333"/>
      <c r="PVP101" s="333"/>
      <c r="PVQ101" s="333"/>
      <c r="PVR101" s="333"/>
      <c r="PVS101" s="333"/>
      <c r="PVT101" s="333"/>
      <c r="PVU101" s="333"/>
      <c r="PVV101" s="333"/>
      <c r="PVW101" s="333"/>
      <c r="PVX101" s="333"/>
      <c r="PVY101" s="333"/>
      <c r="PVZ101" s="333"/>
      <c r="PWA101" s="333"/>
      <c r="PWB101" s="333"/>
      <c r="PWC101" s="333"/>
      <c r="PWD101" s="333"/>
      <c r="PWE101" s="333"/>
      <c r="PWF101" s="333"/>
      <c r="PWG101" s="333"/>
      <c r="PWH101" s="333"/>
      <c r="PWI101" s="333"/>
      <c r="PWJ101" s="333"/>
      <c r="PWK101" s="333"/>
      <c r="PWL101" s="333"/>
      <c r="PWM101" s="333"/>
      <c r="PWN101" s="333"/>
      <c r="PWO101" s="333"/>
      <c r="PWP101" s="333"/>
      <c r="PWQ101" s="333"/>
      <c r="PWR101" s="333"/>
      <c r="PWS101" s="333"/>
      <c r="PWT101" s="333"/>
      <c r="PWU101" s="333"/>
      <c r="PWV101" s="333"/>
      <c r="PWW101" s="333"/>
      <c r="PWX101" s="333"/>
      <c r="PWY101" s="333"/>
      <c r="PWZ101" s="333"/>
      <c r="PXA101" s="333"/>
      <c r="PXB101" s="333"/>
      <c r="PXC101" s="333"/>
      <c r="PXD101" s="333"/>
      <c r="PXE101" s="333"/>
      <c r="PXF101" s="333"/>
      <c r="PXG101" s="333"/>
      <c r="PXH101" s="333"/>
      <c r="PXI101" s="333"/>
      <c r="PXJ101" s="333"/>
      <c r="PXK101" s="333"/>
      <c r="PXL101" s="333"/>
      <c r="PXM101" s="333"/>
      <c r="PXN101" s="333"/>
      <c r="PXO101" s="333"/>
      <c r="PXP101" s="333"/>
      <c r="PXQ101" s="333"/>
      <c r="PXR101" s="333"/>
      <c r="PXS101" s="333"/>
      <c r="PXT101" s="333"/>
      <c r="PXU101" s="333"/>
      <c r="PXV101" s="333"/>
      <c r="PXW101" s="333"/>
      <c r="PXX101" s="333"/>
      <c r="PXY101" s="333"/>
      <c r="PXZ101" s="333"/>
      <c r="PYA101" s="333"/>
      <c r="PYB101" s="333"/>
      <c r="PYC101" s="333"/>
      <c r="PYD101" s="333"/>
      <c r="PYE101" s="333"/>
      <c r="PYF101" s="333"/>
      <c r="PYG101" s="333"/>
      <c r="PYH101" s="333"/>
      <c r="PYI101" s="333"/>
      <c r="PYJ101" s="333"/>
      <c r="PYK101" s="333"/>
      <c r="PYL101" s="333"/>
      <c r="PYM101" s="333"/>
      <c r="PYN101" s="333"/>
      <c r="PYO101" s="333"/>
      <c r="PYP101" s="333"/>
      <c r="PYQ101" s="333"/>
      <c r="PYR101" s="333"/>
      <c r="PYS101" s="333"/>
      <c r="PYT101" s="333"/>
      <c r="PYU101" s="333"/>
      <c r="PYV101" s="333"/>
      <c r="PYW101" s="333"/>
      <c r="PYX101" s="333"/>
      <c r="PYY101" s="333"/>
      <c r="PYZ101" s="333"/>
      <c r="PZA101" s="333"/>
      <c r="PZB101" s="333"/>
      <c r="PZC101" s="333"/>
      <c r="PZD101" s="333"/>
      <c r="PZE101" s="333"/>
      <c r="PZF101" s="333"/>
      <c r="PZG101" s="333"/>
      <c r="PZH101" s="333"/>
      <c r="PZI101" s="333"/>
      <c r="PZJ101" s="333"/>
      <c r="PZK101" s="333"/>
      <c r="PZL101" s="333"/>
      <c r="PZM101" s="333"/>
      <c r="PZN101" s="333"/>
      <c r="PZO101" s="333"/>
      <c r="PZP101" s="333"/>
      <c r="PZQ101" s="333"/>
      <c r="PZR101" s="333"/>
      <c r="PZS101" s="333"/>
      <c r="PZT101" s="333"/>
      <c r="PZU101" s="333"/>
      <c r="PZV101" s="333"/>
      <c r="PZW101" s="333"/>
      <c r="PZX101" s="333"/>
      <c r="PZY101" s="333"/>
      <c r="PZZ101" s="333"/>
      <c r="QAA101" s="333"/>
      <c r="QAB101" s="333"/>
      <c r="QAC101" s="333"/>
      <c r="QAD101" s="333"/>
      <c r="QAE101" s="333"/>
      <c r="QAF101" s="333"/>
      <c r="QAG101" s="333"/>
      <c r="QAH101" s="333"/>
      <c r="QAI101" s="333"/>
      <c r="QAJ101" s="333"/>
      <c r="QAK101" s="333"/>
      <c r="QAL101" s="333"/>
      <c r="QAM101" s="333"/>
      <c r="QAN101" s="333"/>
      <c r="QAO101" s="333"/>
      <c r="QAP101" s="333"/>
      <c r="QAQ101" s="333"/>
      <c r="QAR101" s="333"/>
      <c r="QAS101" s="333"/>
      <c r="QAT101" s="333"/>
      <c r="QAU101" s="333"/>
      <c r="QAV101" s="333"/>
      <c r="QAW101" s="333"/>
      <c r="QAX101" s="333"/>
      <c r="QAY101" s="333"/>
      <c r="QAZ101" s="333"/>
      <c r="QBA101" s="333"/>
      <c r="QBB101" s="333"/>
      <c r="QBC101" s="333"/>
      <c r="QBD101" s="333"/>
      <c r="QBE101" s="333"/>
      <c r="QBF101" s="333"/>
      <c r="QBG101" s="333"/>
      <c r="QBH101" s="333"/>
      <c r="QBI101" s="333"/>
      <c r="QBJ101" s="333"/>
      <c r="QBK101" s="333"/>
      <c r="QBL101" s="333"/>
      <c r="QBM101" s="333"/>
      <c r="QBN101" s="333"/>
      <c r="QBO101" s="333"/>
      <c r="QBP101" s="333"/>
      <c r="QBQ101" s="333"/>
      <c r="QBR101" s="333"/>
      <c r="QBS101" s="333"/>
      <c r="QBT101" s="333"/>
      <c r="QBU101" s="333"/>
      <c r="QBV101" s="333"/>
      <c r="QBW101" s="333"/>
      <c r="QBX101" s="333"/>
      <c r="QBY101" s="333"/>
      <c r="QBZ101" s="333"/>
      <c r="QCA101" s="333"/>
      <c r="QCB101" s="333"/>
      <c r="QCC101" s="333"/>
      <c r="QCD101" s="333"/>
      <c r="QCE101" s="333"/>
      <c r="QCF101" s="333"/>
      <c r="QCG101" s="333"/>
      <c r="QCH101" s="333"/>
      <c r="QCI101" s="333"/>
      <c r="QCJ101" s="333"/>
      <c r="QCK101" s="333"/>
      <c r="QCL101" s="333"/>
      <c r="QCM101" s="333"/>
      <c r="QCN101" s="333"/>
      <c r="QCO101" s="333"/>
      <c r="QCP101" s="333"/>
      <c r="QCQ101" s="333"/>
      <c r="QCR101" s="333"/>
      <c r="QCS101" s="333"/>
      <c r="QCT101" s="333"/>
      <c r="QCU101" s="333"/>
      <c r="QCV101" s="333"/>
      <c r="QCW101" s="333"/>
      <c r="QCX101" s="333"/>
      <c r="QCY101" s="333"/>
      <c r="QCZ101" s="333"/>
      <c r="QDA101" s="333"/>
      <c r="QDB101" s="333"/>
      <c r="QDC101" s="333"/>
      <c r="QDD101" s="333"/>
      <c r="QDE101" s="333"/>
      <c r="QDF101" s="333"/>
      <c r="QDG101" s="333"/>
      <c r="QDH101" s="333"/>
      <c r="QDI101" s="333"/>
      <c r="QDJ101" s="333"/>
      <c r="QDK101" s="333"/>
      <c r="QDL101" s="333"/>
      <c r="QDM101" s="333"/>
      <c r="QDN101" s="333"/>
      <c r="QDO101" s="333"/>
      <c r="QDP101" s="333"/>
      <c r="QDQ101" s="333"/>
      <c r="QDR101" s="333"/>
      <c r="QDS101" s="333"/>
      <c r="QDT101" s="333"/>
      <c r="QDU101" s="333"/>
      <c r="QDV101" s="333"/>
      <c r="QDW101" s="333"/>
      <c r="QDX101" s="333"/>
      <c r="QDY101" s="333"/>
      <c r="QDZ101" s="333"/>
      <c r="QEA101" s="333"/>
      <c r="QEB101" s="333"/>
      <c r="QEC101" s="333"/>
      <c r="QED101" s="333"/>
      <c r="QEE101" s="333"/>
      <c r="QEF101" s="333"/>
      <c r="QEG101" s="333"/>
      <c r="QEH101" s="333"/>
      <c r="QEI101" s="333"/>
      <c r="QEJ101" s="333"/>
      <c r="QEK101" s="333"/>
      <c r="QEL101" s="333"/>
      <c r="QEM101" s="333"/>
      <c r="QEN101" s="333"/>
      <c r="QEO101" s="333"/>
      <c r="QEP101" s="333"/>
      <c r="QEQ101" s="333"/>
      <c r="QER101" s="333"/>
      <c r="QES101" s="333"/>
      <c r="QET101" s="333"/>
      <c r="QEU101" s="333"/>
      <c r="QEV101" s="333"/>
      <c r="QEW101" s="333"/>
      <c r="QEX101" s="333"/>
      <c r="QEY101" s="333"/>
      <c r="QEZ101" s="333"/>
      <c r="QFA101" s="333"/>
      <c r="QFB101" s="333"/>
      <c r="QFC101" s="333"/>
      <c r="QFD101" s="333"/>
      <c r="QFE101" s="333"/>
      <c r="QFF101" s="333"/>
      <c r="QFG101" s="333"/>
      <c r="QFH101" s="333"/>
      <c r="QFI101" s="333"/>
      <c r="QFJ101" s="333"/>
      <c r="QFK101" s="333"/>
      <c r="QFL101" s="333"/>
      <c r="QFM101" s="333"/>
      <c r="QFN101" s="333"/>
      <c r="QFO101" s="333"/>
      <c r="QFP101" s="333"/>
      <c r="QFQ101" s="333"/>
      <c r="QFR101" s="333"/>
      <c r="QFS101" s="333"/>
      <c r="QFT101" s="333"/>
      <c r="QFU101" s="333"/>
      <c r="QFV101" s="333"/>
      <c r="QFW101" s="333"/>
      <c r="QFX101" s="333"/>
      <c r="QFY101" s="333"/>
      <c r="QFZ101" s="333"/>
      <c r="QGA101" s="333"/>
      <c r="QGB101" s="333"/>
      <c r="QGC101" s="333"/>
      <c r="QGD101" s="333"/>
      <c r="QGE101" s="333"/>
      <c r="QGF101" s="333"/>
      <c r="QGG101" s="333"/>
      <c r="QGH101" s="333"/>
      <c r="QGI101" s="333"/>
      <c r="QGJ101" s="333"/>
      <c r="QGK101" s="333"/>
      <c r="QGL101" s="333"/>
      <c r="QGM101" s="333"/>
      <c r="QGN101" s="333"/>
      <c r="QGO101" s="333"/>
      <c r="QGP101" s="333"/>
      <c r="QGQ101" s="333"/>
      <c r="QGR101" s="333"/>
      <c r="QGS101" s="333"/>
      <c r="QGT101" s="333"/>
      <c r="QGU101" s="333"/>
      <c r="QGV101" s="333"/>
      <c r="QGW101" s="333"/>
      <c r="QGX101" s="333"/>
      <c r="QGY101" s="333"/>
      <c r="QGZ101" s="333"/>
      <c r="QHA101" s="333"/>
      <c r="QHB101" s="333"/>
      <c r="QHC101" s="333"/>
      <c r="QHD101" s="333"/>
      <c r="QHE101" s="333"/>
      <c r="QHF101" s="333"/>
      <c r="QHG101" s="333"/>
      <c r="QHH101" s="333"/>
      <c r="QHI101" s="333"/>
      <c r="QHJ101" s="333"/>
      <c r="QHK101" s="333"/>
      <c r="QHL101" s="333"/>
      <c r="QHM101" s="333"/>
      <c r="QHN101" s="333"/>
      <c r="QHO101" s="333"/>
      <c r="QHP101" s="333"/>
      <c r="QHQ101" s="333"/>
      <c r="QHR101" s="333"/>
      <c r="QHS101" s="333"/>
      <c r="QHT101" s="333"/>
      <c r="QHU101" s="333"/>
      <c r="QHV101" s="333"/>
      <c r="QHW101" s="333"/>
      <c r="QHX101" s="333"/>
      <c r="QHY101" s="333"/>
      <c r="QHZ101" s="333"/>
      <c r="QIA101" s="333"/>
      <c r="QIB101" s="333"/>
      <c r="QIC101" s="333"/>
      <c r="QID101" s="333"/>
      <c r="QIE101" s="333"/>
      <c r="QIF101" s="333"/>
      <c r="QIG101" s="333"/>
      <c r="QIH101" s="333"/>
      <c r="QII101" s="333"/>
      <c r="QIJ101" s="333"/>
      <c r="QIK101" s="333"/>
      <c r="QIL101" s="333"/>
      <c r="QIM101" s="333"/>
      <c r="QIN101" s="333"/>
      <c r="QIO101" s="333"/>
      <c r="QIP101" s="333"/>
      <c r="QIQ101" s="333"/>
      <c r="QIR101" s="333"/>
      <c r="QIS101" s="333"/>
      <c r="QIT101" s="333"/>
      <c r="QIU101" s="333"/>
      <c r="QIV101" s="333"/>
      <c r="QIW101" s="333"/>
      <c r="QIX101" s="333"/>
      <c r="QIY101" s="333"/>
      <c r="QIZ101" s="333"/>
      <c r="QJA101" s="333"/>
      <c r="QJB101" s="333"/>
      <c r="QJC101" s="333"/>
      <c r="QJD101" s="333"/>
      <c r="QJE101" s="333"/>
      <c r="QJF101" s="333"/>
      <c r="QJG101" s="333"/>
      <c r="QJH101" s="333"/>
      <c r="QJI101" s="333"/>
      <c r="QJJ101" s="333"/>
      <c r="QJK101" s="333"/>
      <c r="QJL101" s="333"/>
      <c r="QJM101" s="333"/>
      <c r="QJN101" s="333"/>
      <c r="QJO101" s="333"/>
      <c r="QJP101" s="333"/>
      <c r="QJQ101" s="333"/>
      <c r="QJR101" s="333"/>
      <c r="QJS101" s="333"/>
      <c r="QJT101" s="333"/>
      <c r="QJU101" s="333"/>
      <c r="QJV101" s="333"/>
      <c r="QJW101" s="333"/>
      <c r="QJX101" s="333"/>
      <c r="QJY101" s="333"/>
      <c r="QJZ101" s="333"/>
      <c r="QKA101" s="333"/>
      <c r="QKB101" s="333"/>
      <c r="QKC101" s="333"/>
      <c r="QKD101" s="333"/>
      <c r="QKE101" s="333"/>
      <c r="QKF101" s="333"/>
      <c r="QKG101" s="333"/>
      <c r="QKH101" s="333"/>
      <c r="QKI101" s="333"/>
      <c r="QKJ101" s="333"/>
      <c r="QKK101" s="333"/>
      <c r="QKL101" s="333"/>
      <c r="QKM101" s="333"/>
      <c r="QKN101" s="333"/>
      <c r="QKO101" s="333"/>
      <c r="QKP101" s="333"/>
      <c r="QKQ101" s="333"/>
      <c r="QKR101" s="333"/>
      <c r="QKS101" s="333"/>
      <c r="QKT101" s="333"/>
      <c r="QKU101" s="333"/>
      <c r="QKV101" s="333"/>
      <c r="QKW101" s="333"/>
      <c r="QKX101" s="333"/>
      <c r="QKY101" s="333"/>
      <c r="QKZ101" s="333"/>
      <c r="QLA101" s="333"/>
      <c r="QLB101" s="333"/>
      <c r="QLC101" s="333"/>
      <c r="QLD101" s="333"/>
      <c r="QLE101" s="333"/>
      <c r="QLF101" s="333"/>
      <c r="QLG101" s="333"/>
      <c r="QLH101" s="333"/>
      <c r="QLI101" s="333"/>
      <c r="QLJ101" s="333"/>
      <c r="QLK101" s="333"/>
      <c r="QLL101" s="333"/>
      <c r="QLM101" s="333"/>
      <c r="QLN101" s="333"/>
      <c r="QLO101" s="333"/>
      <c r="QLP101" s="333"/>
      <c r="QLQ101" s="333"/>
      <c r="QLR101" s="333"/>
      <c r="QLS101" s="333"/>
      <c r="QLT101" s="333"/>
      <c r="QLU101" s="333"/>
      <c r="QLV101" s="333"/>
      <c r="QLW101" s="333"/>
      <c r="QLX101" s="333"/>
      <c r="QLY101" s="333"/>
      <c r="QLZ101" s="333"/>
      <c r="QMA101" s="333"/>
      <c r="QMB101" s="333"/>
      <c r="QMC101" s="333"/>
      <c r="QMD101" s="333"/>
      <c r="QME101" s="333"/>
      <c r="QMF101" s="333"/>
      <c r="QMG101" s="333"/>
      <c r="QMH101" s="333"/>
      <c r="QMI101" s="333"/>
      <c r="QMJ101" s="333"/>
      <c r="QMK101" s="333"/>
      <c r="QML101" s="333"/>
      <c r="QMM101" s="333"/>
      <c r="QMN101" s="333"/>
      <c r="QMO101" s="333"/>
      <c r="QMP101" s="333"/>
      <c r="QMQ101" s="333"/>
      <c r="QMR101" s="333"/>
      <c r="QMS101" s="333"/>
      <c r="QMT101" s="333"/>
      <c r="QMU101" s="333"/>
      <c r="QMV101" s="333"/>
      <c r="QMW101" s="333"/>
      <c r="QMX101" s="333"/>
      <c r="QMY101" s="333"/>
      <c r="QMZ101" s="333"/>
      <c r="QNA101" s="333"/>
      <c r="QNB101" s="333"/>
      <c r="QNC101" s="333"/>
      <c r="QND101" s="333"/>
      <c r="QNE101" s="333"/>
      <c r="QNF101" s="333"/>
      <c r="QNG101" s="333"/>
      <c r="QNH101" s="333"/>
      <c r="QNI101" s="333"/>
      <c r="QNJ101" s="333"/>
      <c r="QNK101" s="333"/>
      <c r="QNL101" s="333"/>
      <c r="QNM101" s="333"/>
      <c r="QNN101" s="333"/>
      <c r="QNO101" s="333"/>
      <c r="QNP101" s="333"/>
      <c r="QNQ101" s="333"/>
      <c r="QNR101" s="333"/>
      <c r="QNS101" s="333"/>
      <c r="QNT101" s="333"/>
      <c r="QNU101" s="333"/>
      <c r="QNV101" s="333"/>
      <c r="QNW101" s="333"/>
      <c r="QNX101" s="333"/>
      <c r="QNY101" s="333"/>
      <c r="QNZ101" s="333"/>
      <c r="QOA101" s="333"/>
      <c r="QOB101" s="333"/>
      <c r="QOC101" s="333"/>
      <c r="QOD101" s="333"/>
      <c r="QOE101" s="333"/>
      <c r="QOF101" s="333"/>
      <c r="QOG101" s="333"/>
      <c r="QOH101" s="333"/>
      <c r="QOI101" s="333"/>
      <c r="QOJ101" s="333"/>
      <c r="QOK101" s="333"/>
      <c r="QOL101" s="333"/>
      <c r="QOM101" s="333"/>
      <c r="QON101" s="333"/>
      <c r="QOO101" s="333"/>
      <c r="QOP101" s="333"/>
      <c r="QOQ101" s="333"/>
      <c r="QOR101" s="333"/>
      <c r="QOS101" s="333"/>
      <c r="QOT101" s="333"/>
      <c r="QOU101" s="333"/>
      <c r="QOV101" s="333"/>
      <c r="QOW101" s="333"/>
      <c r="QOX101" s="333"/>
      <c r="QOY101" s="333"/>
      <c r="QOZ101" s="333"/>
      <c r="QPA101" s="333"/>
      <c r="QPB101" s="333"/>
      <c r="QPC101" s="333"/>
      <c r="QPD101" s="333"/>
      <c r="QPE101" s="333"/>
      <c r="QPF101" s="333"/>
      <c r="QPG101" s="333"/>
      <c r="QPH101" s="333"/>
      <c r="QPI101" s="333"/>
      <c r="QPJ101" s="333"/>
      <c r="QPK101" s="333"/>
      <c r="QPL101" s="333"/>
      <c r="QPM101" s="333"/>
      <c r="QPN101" s="333"/>
      <c r="QPO101" s="333"/>
      <c r="QPP101" s="333"/>
      <c r="QPQ101" s="333"/>
      <c r="QPR101" s="333"/>
      <c r="QPS101" s="333"/>
      <c r="QPT101" s="333"/>
      <c r="QPU101" s="333"/>
      <c r="QPV101" s="333"/>
      <c r="QPW101" s="333"/>
      <c r="QPX101" s="333"/>
      <c r="QPY101" s="333"/>
      <c r="QPZ101" s="333"/>
      <c r="QQA101" s="333"/>
      <c r="QQB101" s="333"/>
      <c r="QQC101" s="333"/>
      <c r="QQD101" s="333"/>
      <c r="QQE101" s="333"/>
      <c r="QQF101" s="333"/>
      <c r="QQG101" s="333"/>
      <c r="QQH101" s="333"/>
      <c r="QQI101" s="333"/>
      <c r="QQJ101" s="333"/>
      <c r="QQK101" s="333"/>
      <c r="QQL101" s="333"/>
      <c r="QQM101" s="333"/>
      <c r="QQN101" s="333"/>
      <c r="QQO101" s="333"/>
      <c r="QQP101" s="333"/>
      <c r="QQQ101" s="333"/>
      <c r="QQR101" s="333"/>
      <c r="QQS101" s="333"/>
      <c r="QQT101" s="333"/>
      <c r="QQU101" s="333"/>
      <c r="QQV101" s="333"/>
      <c r="QQW101" s="333"/>
      <c r="QQX101" s="333"/>
      <c r="QQY101" s="333"/>
      <c r="QQZ101" s="333"/>
      <c r="QRA101" s="333"/>
      <c r="QRB101" s="333"/>
      <c r="QRC101" s="333"/>
      <c r="QRD101" s="333"/>
      <c r="QRE101" s="333"/>
      <c r="QRF101" s="333"/>
      <c r="QRG101" s="333"/>
      <c r="QRH101" s="333"/>
      <c r="QRI101" s="333"/>
      <c r="QRJ101" s="333"/>
      <c r="QRK101" s="333"/>
      <c r="QRL101" s="333"/>
      <c r="QRM101" s="333"/>
      <c r="QRN101" s="333"/>
      <c r="QRO101" s="333"/>
      <c r="QRP101" s="333"/>
      <c r="QRQ101" s="333"/>
      <c r="QRR101" s="333"/>
      <c r="QRS101" s="333"/>
      <c r="QRT101" s="333"/>
      <c r="QRU101" s="333"/>
      <c r="QRV101" s="333"/>
      <c r="QRW101" s="333"/>
      <c r="QRX101" s="333"/>
      <c r="QRY101" s="333"/>
      <c r="QRZ101" s="333"/>
      <c r="QSA101" s="333"/>
      <c r="QSB101" s="333"/>
      <c r="QSC101" s="333"/>
      <c r="QSD101" s="333"/>
      <c r="QSE101" s="333"/>
      <c r="QSF101" s="333"/>
      <c r="QSG101" s="333"/>
      <c r="QSH101" s="333"/>
      <c r="QSI101" s="333"/>
      <c r="QSJ101" s="333"/>
      <c r="QSK101" s="333"/>
      <c r="QSL101" s="333"/>
      <c r="QSM101" s="333"/>
      <c r="QSN101" s="333"/>
      <c r="QSO101" s="333"/>
      <c r="QSP101" s="333"/>
      <c r="QSQ101" s="333"/>
      <c r="QSR101" s="333"/>
      <c r="QSS101" s="333"/>
      <c r="QST101" s="333"/>
      <c r="QSU101" s="333"/>
      <c r="QSV101" s="333"/>
      <c r="QSW101" s="333"/>
      <c r="QSX101" s="333"/>
      <c r="QSY101" s="333"/>
      <c r="QSZ101" s="333"/>
      <c r="QTA101" s="333"/>
      <c r="QTB101" s="333"/>
      <c r="QTC101" s="333"/>
      <c r="QTD101" s="333"/>
      <c r="QTE101" s="333"/>
      <c r="QTF101" s="333"/>
      <c r="QTG101" s="333"/>
      <c r="QTH101" s="333"/>
      <c r="QTI101" s="333"/>
      <c r="QTJ101" s="333"/>
      <c r="QTK101" s="333"/>
      <c r="QTL101" s="333"/>
      <c r="QTM101" s="333"/>
      <c r="QTN101" s="333"/>
      <c r="QTO101" s="333"/>
      <c r="QTP101" s="333"/>
      <c r="QTQ101" s="333"/>
      <c r="QTR101" s="333"/>
      <c r="QTS101" s="333"/>
      <c r="QTT101" s="333"/>
      <c r="QTU101" s="333"/>
      <c r="QTV101" s="333"/>
      <c r="QTW101" s="333"/>
      <c r="QTX101" s="333"/>
      <c r="QTY101" s="333"/>
      <c r="QTZ101" s="333"/>
      <c r="QUA101" s="333"/>
      <c r="QUB101" s="333"/>
      <c r="QUC101" s="333"/>
      <c r="QUD101" s="333"/>
      <c r="QUE101" s="333"/>
      <c r="QUF101" s="333"/>
      <c r="QUG101" s="333"/>
      <c r="QUH101" s="333"/>
      <c r="QUI101" s="333"/>
      <c r="QUJ101" s="333"/>
      <c r="QUK101" s="333"/>
      <c r="QUL101" s="333"/>
      <c r="QUM101" s="333"/>
      <c r="QUN101" s="333"/>
      <c r="QUO101" s="333"/>
      <c r="QUP101" s="333"/>
      <c r="QUQ101" s="333"/>
      <c r="QUR101" s="333"/>
      <c r="QUS101" s="333"/>
      <c r="QUT101" s="333"/>
      <c r="QUU101" s="333"/>
      <c r="QUV101" s="333"/>
      <c r="QUW101" s="333"/>
      <c r="QUX101" s="333"/>
      <c r="QUY101" s="333"/>
      <c r="QUZ101" s="333"/>
      <c r="QVA101" s="333"/>
      <c r="QVB101" s="333"/>
      <c r="QVC101" s="333"/>
      <c r="QVD101" s="333"/>
      <c r="QVE101" s="333"/>
      <c r="QVF101" s="333"/>
      <c r="QVG101" s="333"/>
      <c r="QVH101" s="333"/>
      <c r="QVI101" s="333"/>
      <c r="QVJ101" s="333"/>
      <c r="QVK101" s="333"/>
      <c r="QVL101" s="333"/>
      <c r="QVM101" s="333"/>
      <c r="QVN101" s="333"/>
      <c r="QVO101" s="333"/>
      <c r="QVP101" s="333"/>
      <c r="QVQ101" s="333"/>
      <c r="QVR101" s="333"/>
      <c r="QVS101" s="333"/>
      <c r="QVT101" s="333"/>
      <c r="QVU101" s="333"/>
      <c r="QVV101" s="333"/>
      <c r="QVW101" s="333"/>
      <c r="QVX101" s="333"/>
      <c r="QVY101" s="333"/>
      <c r="QVZ101" s="333"/>
      <c r="QWA101" s="333"/>
      <c r="QWB101" s="333"/>
      <c r="QWC101" s="333"/>
      <c r="QWD101" s="333"/>
      <c r="QWE101" s="333"/>
      <c r="QWF101" s="333"/>
      <c r="QWG101" s="333"/>
      <c r="QWH101" s="333"/>
      <c r="QWI101" s="333"/>
      <c r="QWJ101" s="333"/>
      <c r="QWK101" s="333"/>
      <c r="QWL101" s="333"/>
      <c r="QWM101" s="333"/>
      <c r="QWN101" s="333"/>
      <c r="QWO101" s="333"/>
      <c r="QWP101" s="333"/>
      <c r="QWQ101" s="333"/>
      <c r="QWR101" s="333"/>
      <c r="QWS101" s="333"/>
      <c r="QWT101" s="333"/>
      <c r="QWU101" s="333"/>
      <c r="QWV101" s="333"/>
      <c r="QWW101" s="333"/>
      <c r="QWX101" s="333"/>
      <c r="QWY101" s="333"/>
      <c r="QWZ101" s="333"/>
      <c r="QXA101" s="333"/>
      <c r="QXB101" s="333"/>
      <c r="QXC101" s="333"/>
      <c r="QXD101" s="333"/>
      <c r="QXE101" s="333"/>
      <c r="QXF101" s="333"/>
      <c r="QXG101" s="333"/>
      <c r="QXH101" s="333"/>
      <c r="QXI101" s="333"/>
      <c r="QXJ101" s="333"/>
      <c r="QXK101" s="333"/>
      <c r="QXL101" s="333"/>
      <c r="QXM101" s="333"/>
      <c r="QXN101" s="333"/>
      <c r="QXO101" s="333"/>
      <c r="QXP101" s="333"/>
      <c r="QXQ101" s="333"/>
      <c r="QXR101" s="333"/>
      <c r="QXS101" s="333"/>
      <c r="QXT101" s="333"/>
      <c r="QXU101" s="333"/>
      <c r="QXV101" s="333"/>
      <c r="QXW101" s="333"/>
      <c r="QXX101" s="333"/>
      <c r="QXY101" s="333"/>
      <c r="QXZ101" s="333"/>
      <c r="QYA101" s="333"/>
      <c r="QYB101" s="333"/>
      <c r="QYC101" s="333"/>
      <c r="QYD101" s="333"/>
      <c r="QYE101" s="333"/>
      <c r="QYF101" s="333"/>
      <c r="QYG101" s="333"/>
      <c r="QYH101" s="333"/>
      <c r="QYI101" s="333"/>
      <c r="QYJ101" s="333"/>
      <c r="QYK101" s="333"/>
      <c r="QYL101" s="333"/>
      <c r="QYM101" s="333"/>
      <c r="QYN101" s="333"/>
      <c r="QYO101" s="333"/>
      <c r="QYP101" s="333"/>
      <c r="QYQ101" s="333"/>
      <c r="QYR101" s="333"/>
      <c r="QYS101" s="333"/>
      <c r="QYT101" s="333"/>
      <c r="QYU101" s="333"/>
      <c r="QYV101" s="333"/>
      <c r="QYW101" s="333"/>
      <c r="QYX101" s="333"/>
      <c r="QYY101" s="333"/>
      <c r="QYZ101" s="333"/>
      <c r="QZA101" s="333"/>
      <c r="QZB101" s="333"/>
      <c r="QZC101" s="333"/>
      <c r="QZD101" s="333"/>
      <c r="QZE101" s="333"/>
      <c r="QZF101" s="333"/>
      <c r="QZG101" s="333"/>
      <c r="QZH101" s="333"/>
      <c r="QZI101" s="333"/>
      <c r="QZJ101" s="333"/>
      <c r="QZK101" s="333"/>
      <c r="QZL101" s="333"/>
      <c r="QZM101" s="333"/>
      <c r="QZN101" s="333"/>
      <c r="QZO101" s="333"/>
      <c r="QZP101" s="333"/>
      <c r="QZQ101" s="333"/>
      <c r="QZR101" s="333"/>
      <c r="QZS101" s="333"/>
      <c r="QZT101" s="333"/>
      <c r="QZU101" s="333"/>
      <c r="QZV101" s="333"/>
      <c r="QZW101" s="333"/>
      <c r="QZX101" s="333"/>
      <c r="QZY101" s="333"/>
      <c r="QZZ101" s="333"/>
      <c r="RAA101" s="333"/>
      <c r="RAB101" s="333"/>
      <c r="RAC101" s="333"/>
      <c r="RAD101" s="333"/>
      <c r="RAE101" s="333"/>
      <c r="RAF101" s="333"/>
      <c r="RAG101" s="333"/>
      <c r="RAH101" s="333"/>
      <c r="RAI101" s="333"/>
      <c r="RAJ101" s="333"/>
      <c r="RAK101" s="333"/>
      <c r="RAL101" s="333"/>
      <c r="RAM101" s="333"/>
      <c r="RAN101" s="333"/>
      <c r="RAO101" s="333"/>
      <c r="RAP101" s="333"/>
      <c r="RAQ101" s="333"/>
      <c r="RAR101" s="333"/>
      <c r="RAS101" s="333"/>
      <c r="RAT101" s="333"/>
      <c r="RAU101" s="333"/>
      <c r="RAV101" s="333"/>
      <c r="RAW101" s="333"/>
      <c r="RAX101" s="333"/>
      <c r="RAY101" s="333"/>
      <c r="RAZ101" s="333"/>
      <c r="RBA101" s="333"/>
      <c r="RBB101" s="333"/>
      <c r="RBC101" s="333"/>
      <c r="RBD101" s="333"/>
      <c r="RBE101" s="333"/>
      <c r="RBF101" s="333"/>
      <c r="RBG101" s="333"/>
      <c r="RBH101" s="333"/>
      <c r="RBI101" s="333"/>
      <c r="RBJ101" s="333"/>
      <c r="RBK101" s="333"/>
      <c r="RBL101" s="333"/>
      <c r="RBM101" s="333"/>
      <c r="RBN101" s="333"/>
      <c r="RBO101" s="333"/>
      <c r="RBP101" s="333"/>
      <c r="RBQ101" s="333"/>
      <c r="RBR101" s="333"/>
      <c r="RBS101" s="333"/>
      <c r="RBT101" s="333"/>
      <c r="RBU101" s="333"/>
      <c r="RBV101" s="333"/>
      <c r="RBW101" s="333"/>
      <c r="RBX101" s="333"/>
      <c r="RBY101" s="333"/>
      <c r="RBZ101" s="333"/>
      <c r="RCA101" s="333"/>
      <c r="RCB101" s="333"/>
      <c r="RCC101" s="333"/>
      <c r="RCD101" s="333"/>
      <c r="RCE101" s="333"/>
      <c r="RCF101" s="333"/>
      <c r="RCG101" s="333"/>
      <c r="RCH101" s="333"/>
      <c r="RCI101" s="333"/>
      <c r="RCJ101" s="333"/>
      <c r="RCK101" s="333"/>
      <c r="RCL101" s="333"/>
      <c r="RCM101" s="333"/>
      <c r="RCN101" s="333"/>
      <c r="RCO101" s="333"/>
      <c r="RCP101" s="333"/>
      <c r="RCQ101" s="333"/>
      <c r="RCR101" s="333"/>
      <c r="RCS101" s="333"/>
      <c r="RCT101" s="333"/>
      <c r="RCU101" s="333"/>
      <c r="RCV101" s="333"/>
      <c r="RCW101" s="333"/>
      <c r="RCX101" s="333"/>
      <c r="RCY101" s="333"/>
      <c r="RCZ101" s="333"/>
      <c r="RDA101" s="333"/>
      <c r="RDB101" s="333"/>
      <c r="RDC101" s="333"/>
      <c r="RDD101" s="333"/>
      <c r="RDE101" s="333"/>
      <c r="RDF101" s="333"/>
      <c r="RDG101" s="333"/>
      <c r="RDH101" s="333"/>
      <c r="RDI101" s="333"/>
      <c r="RDJ101" s="333"/>
      <c r="RDK101" s="333"/>
      <c r="RDL101" s="333"/>
      <c r="RDM101" s="333"/>
      <c r="RDN101" s="333"/>
      <c r="RDO101" s="333"/>
      <c r="RDP101" s="333"/>
      <c r="RDQ101" s="333"/>
      <c r="RDR101" s="333"/>
      <c r="RDS101" s="333"/>
      <c r="RDT101" s="333"/>
      <c r="RDU101" s="333"/>
      <c r="RDV101" s="333"/>
      <c r="RDW101" s="333"/>
      <c r="RDX101" s="333"/>
      <c r="RDY101" s="333"/>
      <c r="RDZ101" s="333"/>
      <c r="REA101" s="333"/>
      <c r="REB101" s="333"/>
      <c r="REC101" s="333"/>
      <c r="RED101" s="333"/>
      <c r="REE101" s="333"/>
      <c r="REF101" s="333"/>
      <c r="REG101" s="333"/>
      <c r="REH101" s="333"/>
      <c r="REI101" s="333"/>
      <c r="REJ101" s="333"/>
      <c r="REK101" s="333"/>
      <c r="REL101" s="333"/>
      <c r="REM101" s="333"/>
      <c r="REN101" s="333"/>
      <c r="REO101" s="333"/>
      <c r="REP101" s="333"/>
      <c r="REQ101" s="333"/>
      <c r="RER101" s="333"/>
      <c r="RES101" s="333"/>
      <c r="RET101" s="333"/>
      <c r="REU101" s="333"/>
      <c r="REV101" s="333"/>
      <c r="REW101" s="333"/>
      <c r="REX101" s="333"/>
      <c r="REY101" s="333"/>
      <c r="REZ101" s="333"/>
      <c r="RFA101" s="333"/>
      <c r="RFB101" s="333"/>
      <c r="RFC101" s="333"/>
      <c r="RFD101" s="333"/>
      <c r="RFE101" s="333"/>
      <c r="RFF101" s="333"/>
      <c r="RFG101" s="333"/>
      <c r="RFH101" s="333"/>
      <c r="RFI101" s="333"/>
      <c r="RFJ101" s="333"/>
      <c r="RFK101" s="333"/>
      <c r="RFL101" s="333"/>
      <c r="RFM101" s="333"/>
      <c r="RFN101" s="333"/>
      <c r="RFO101" s="333"/>
      <c r="RFP101" s="333"/>
      <c r="RFQ101" s="333"/>
      <c r="RFR101" s="333"/>
      <c r="RFS101" s="333"/>
      <c r="RFT101" s="333"/>
      <c r="RFU101" s="333"/>
      <c r="RFV101" s="333"/>
      <c r="RFW101" s="333"/>
      <c r="RFX101" s="333"/>
      <c r="RFY101" s="333"/>
      <c r="RFZ101" s="333"/>
      <c r="RGA101" s="333"/>
      <c r="RGB101" s="333"/>
      <c r="RGC101" s="333"/>
      <c r="RGD101" s="333"/>
      <c r="RGE101" s="333"/>
      <c r="RGF101" s="333"/>
      <c r="RGG101" s="333"/>
      <c r="RGH101" s="333"/>
      <c r="RGI101" s="333"/>
      <c r="RGJ101" s="333"/>
      <c r="RGK101" s="333"/>
      <c r="RGL101" s="333"/>
      <c r="RGM101" s="333"/>
      <c r="RGN101" s="333"/>
      <c r="RGO101" s="333"/>
      <c r="RGP101" s="333"/>
      <c r="RGQ101" s="333"/>
      <c r="RGR101" s="333"/>
      <c r="RGS101" s="333"/>
      <c r="RGT101" s="333"/>
      <c r="RGU101" s="333"/>
      <c r="RGV101" s="333"/>
      <c r="RGW101" s="333"/>
      <c r="RGX101" s="333"/>
      <c r="RGY101" s="333"/>
      <c r="RGZ101" s="333"/>
      <c r="RHA101" s="333"/>
      <c r="RHB101" s="333"/>
      <c r="RHC101" s="333"/>
      <c r="RHD101" s="333"/>
      <c r="RHE101" s="333"/>
      <c r="RHF101" s="333"/>
      <c r="RHG101" s="333"/>
      <c r="RHH101" s="333"/>
      <c r="RHI101" s="333"/>
      <c r="RHJ101" s="333"/>
      <c r="RHK101" s="333"/>
      <c r="RHL101" s="333"/>
      <c r="RHM101" s="333"/>
      <c r="RHN101" s="333"/>
      <c r="RHO101" s="333"/>
      <c r="RHP101" s="333"/>
      <c r="RHQ101" s="333"/>
      <c r="RHR101" s="333"/>
      <c r="RHS101" s="333"/>
      <c r="RHT101" s="333"/>
      <c r="RHU101" s="333"/>
      <c r="RHV101" s="333"/>
      <c r="RHW101" s="333"/>
      <c r="RHX101" s="333"/>
      <c r="RHY101" s="333"/>
      <c r="RHZ101" s="333"/>
      <c r="RIA101" s="333"/>
      <c r="RIB101" s="333"/>
      <c r="RIC101" s="333"/>
      <c r="RID101" s="333"/>
      <c r="RIE101" s="333"/>
      <c r="RIF101" s="333"/>
      <c r="RIG101" s="333"/>
      <c r="RIH101" s="333"/>
      <c r="RII101" s="333"/>
      <c r="RIJ101" s="333"/>
      <c r="RIK101" s="333"/>
      <c r="RIL101" s="333"/>
      <c r="RIM101" s="333"/>
      <c r="RIN101" s="333"/>
      <c r="RIO101" s="333"/>
      <c r="RIP101" s="333"/>
      <c r="RIQ101" s="333"/>
      <c r="RIR101" s="333"/>
      <c r="RIS101" s="333"/>
      <c r="RIT101" s="333"/>
      <c r="RIU101" s="333"/>
      <c r="RIV101" s="333"/>
      <c r="RIW101" s="333"/>
      <c r="RIX101" s="333"/>
      <c r="RIY101" s="333"/>
      <c r="RIZ101" s="333"/>
      <c r="RJA101" s="333"/>
      <c r="RJB101" s="333"/>
      <c r="RJC101" s="333"/>
      <c r="RJD101" s="333"/>
      <c r="RJE101" s="333"/>
      <c r="RJF101" s="333"/>
      <c r="RJG101" s="333"/>
      <c r="RJH101" s="333"/>
      <c r="RJI101" s="333"/>
      <c r="RJJ101" s="333"/>
      <c r="RJK101" s="333"/>
      <c r="RJL101" s="333"/>
      <c r="RJM101" s="333"/>
      <c r="RJN101" s="333"/>
      <c r="RJO101" s="333"/>
      <c r="RJP101" s="333"/>
      <c r="RJQ101" s="333"/>
      <c r="RJR101" s="333"/>
      <c r="RJS101" s="333"/>
      <c r="RJT101" s="333"/>
      <c r="RJU101" s="333"/>
      <c r="RJV101" s="333"/>
      <c r="RJW101" s="333"/>
      <c r="RJX101" s="333"/>
      <c r="RJY101" s="333"/>
      <c r="RJZ101" s="333"/>
      <c r="RKA101" s="333"/>
      <c r="RKB101" s="333"/>
      <c r="RKC101" s="333"/>
      <c r="RKD101" s="333"/>
      <c r="RKE101" s="333"/>
      <c r="RKF101" s="333"/>
      <c r="RKG101" s="333"/>
      <c r="RKH101" s="333"/>
      <c r="RKI101" s="333"/>
      <c r="RKJ101" s="333"/>
      <c r="RKK101" s="333"/>
      <c r="RKL101" s="333"/>
      <c r="RKM101" s="333"/>
      <c r="RKN101" s="333"/>
      <c r="RKO101" s="333"/>
      <c r="RKP101" s="333"/>
      <c r="RKQ101" s="333"/>
      <c r="RKR101" s="333"/>
      <c r="RKS101" s="333"/>
      <c r="RKT101" s="333"/>
      <c r="RKU101" s="333"/>
      <c r="RKV101" s="333"/>
      <c r="RKW101" s="333"/>
      <c r="RKX101" s="333"/>
      <c r="RKY101" s="333"/>
      <c r="RKZ101" s="333"/>
      <c r="RLA101" s="333"/>
      <c r="RLB101" s="333"/>
      <c r="RLC101" s="333"/>
      <c r="RLD101" s="333"/>
      <c r="RLE101" s="333"/>
      <c r="RLF101" s="333"/>
      <c r="RLG101" s="333"/>
      <c r="RLH101" s="333"/>
      <c r="RLI101" s="333"/>
      <c r="RLJ101" s="333"/>
      <c r="RLK101" s="333"/>
      <c r="RLL101" s="333"/>
      <c r="RLM101" s="333"/>
      <c r="RLN101" s="333"/>
      <c r="RLO101" s="333"/>
      <c r="RLP101" s="333"/>
      <c r="RLQ101" s="333"/>
      <c r="RLR101" s="333"/>
      <c r="RLS101" s="333"/>
      <c r="RLT101" s="333"/>
      <c r="RLU101" s="333"/>
      <c r="RLV101" s="333"/>
      <c r="RLW101" s="333"/>
      <c r="RLX101" s="333"/>
      <c r="RLY101" s="333"/>
      <c r="RLZ101" s="333"/>
      <c r="RMA101" s="333"/>
      <c r="RMB101" s="333"/>
      <c r="RMC101" s="333"/>
      <c r="RMD101" s="333"/>
      <c r="RME101" s="333"/>
      <c r="RMF101" s="333"/>
      <c r="RMG101" s="333"/>
      <c r="RMH101" s="333"/>
      <c r="RMI101" s="333"/>
      <c r="RMJ101" s="333"/>
      <c r="RMK101" s="333"/>
      <c r="RML101" s="333"/>
      <c r="RMM101" s="333"/>
      <c r="RMN101" s="333"/>
      <c r="RMO101" s="333"/>
      <c r="RMP101" s="333"/>
      <c r="RMQ101" s="333"/>
      <c r="RMR101" s="333"/>
      <c r="RMS101" s="333"/>
      <c r="RMT101" s="333"/>
      <c r="RMU101" s="333"/>
      <c r="RMV101" s="333"/>
      <c r="RMW101" s="333"/>
      <c r="RMX101" s="333"/>
      <c r="RMY101" s="333"/>
      <c r="RMZ101" s="333"/>
      <c r="RNA101" s="333"/>
      <c r="RNB101" s="333"/>
      <c r="RNC101" s="333"/>
      <c r="RND101" s="333"/>
      <c r="RNE101" s="333"/>
      <c r="RNF101" s="333"/>
      <c r="RNG101" s="333"/>
      <c r="RNH101" s="333"/>
      <c r="RNI101" s="333"/>
      <c r="RNJ101" s="333"/>
      <c r="RNK101" s="333"/>
      <c r="RNL101" s="333"/>
      <c r="RNM101" s="333"/>
      <c r="RNN101" s="333"/>
      <c r="RNO101" s="333"/>
      <c r="RNP101" s="333"/>
      <c r="RNQ101" s="333"/>
      <c r="RNR101" s="333"/>
      <c r="RNS101" s="333"/>
      <c r="RNT101" s="333"/>
      <c r="RNU101" s="333"/>
      <c r="RNV101" s="333"/>
      <c r="RNW101" s="333"/>
      <c r="RNX101" s="333"/>
      <c r="RNY101" s="333"/>
      <c r="RNZ101" s="333"/>
      <c r="ROA101" s="333"/>
      <c r="ROB101" s="333"/>
      <c r="ROC101" s="333"/>
      <c r="ROD101" s="333"/>
      <c r="ROE101" s="333"/>
      <c r="ROF101" s="333"/>
      <c r="ROG101" s="333"/>
      <c r="ROH101" s="333"/>
      <c r="ROI101" s="333"/>
      <c r="ROJ101" s="333"/>
      <c r="ROK101" s="333"/>
      <c r="ROL101" s="333"/>
      <c r="ROM101" s="333"/>
      <c r="RON101" s="333"/>
      <c r="ROO101" s="333"/>
      <c r="ROP101" s="333"/>
      <c r="ROQ101" s="333"/>
      <c r="ROR101" s="333"/>
      <c r="ROS101" s="333"/>
      <c r="ROT101" s="333"/>
      <c r="ROU101" s="333"/>
      <c r="ROV101" s="333"/>
      <c r="ROW101" s="333"/>
      <c r="ROX101" s="333"/>
      <c r="ROY101" s="333"/>
      <c r="ROZ101" s="333"/>
      <c r="RPA101" s="333"/>
      <c r="RPB101" s="333"/>
      <c r="RPC101" s="333"/>
      <c r="RPD101" s="333"/>
      <c r="RPE101" s="333"/>
      <c r="RPF101" s="333"/>
      <c r="RPG101" s="333"/>
      <c r="RPH101" s="333"/>
      <c r="RPI101" s="333"/>
      <c r="RPJ101" s="333"/>
      <c r="RPK101" s="333"/>
      <c r="RPL101" s="333"/>
      <c r="RPM101" s="333"/>
      <c r="RPN101" s="333"/>
      <c r="RPO101" s="333"/>
      <c r="RPP101" s="333"/>
      <c r="RPQ101" s="333"/>
      <c r="RPR101" s="333"/>
      <c r="RPS101" s="333"/>
      <c r="RPT101" s="333"/>
      <c r="RPU101" s="333"/>
      <c r="RPV101" s="333"/>
      <c r="RPW101" s="333"/>
      <c r="RPX101" s="333"/>
      <c r="RPY101" s="333"/>
      <c r="RPZ101" s="333"/>
      <c r="RQA101" s="333"/>
      <c r="RQB101" s="333"/>
      <c r="RQC101" s="333"/>
      <c r="RQD101" s="333"/>
      <c r="RQE101" s="333"/>
      <c r="RQF101" s="333"/>
      <c r="RQG101" s="333"/>
      <c r="RQH101" s="333"/>
      <c r="RQI101" s="333"/>
      <c r="RQJ101" s="333"/>
      <c r="RQK101" s="333"/>
      <c r="RQL101" s="333"/>
      <c r="RQM101" s="333"/>
      <c r="RQN101" s="333"/>
      <c r="RQO101" s="333"/>
      <c r="RQP101" s="333"/>
      <c r="RQQ101" s="333"/>
      <c r="RQR101" s="333"/>
      <c r="RQS101" s="333"/>
      <c r="RQT101" s="333"/>
      <c r="RQU101" s="333"/>
      <c r="RQV101" s="333"/>
      <c r="RQW101" s="333"/>
      <c r="RQX101" s="333"/>
      <c r="RQY101" s="333"/>
      <c r="RQZ101" s="333"/>
      <c r="RRA101" s="333"/>
      <c r="RRB101" s="333"/>
      <c r="RRC101" s="333"/>
      <c r="RRD101" s="333"/>
      <c r="RRE101" s="333"/>
      <c r="RRF101" s="333"/>
      <c r="RRG101" s="333"/>
      <c r="RRH101" s="333"/>
      <c r="RRI101" s="333"/>
      <c r="RRJ101" s="333"/>
      <c r="RRK101" s="333"/>
      <c r="RRL101" s="333"/>
      <c r="RRM101" s="333"/>
      <c r="RRN101" s="333"/>
      <c r="RRO101" s="333"/>
      <c r="RRP101" s="333"/>
      <c r="RRQ101" s="333"/>
      <c r="RRR101" s="333"/>
      <c r="RRS101" s="333"/>
      <c r="RRT101" s="333"/>
      <c r="RRU101" s="333"/>
      <c r="RRV101" s="333"/>
      <c r="RRW101" s="333"/>
      <c r="RRX101" s="333"/>
      <c r="RRY101" s="333"/>
      <c r="RRZ101" s="333"/>
      <c r="RSA101" s="333"/>
      <c r="RSB101" s="333"/>
      <c r="RSC101" s="333"/>
      <c r="RSD101" s="333"/>
      <c r="RSE101" s="333"/>
      <c r="RSF101" s="333"/>
      <c r="RSG101" s="333"/>
      <c r="RSH101" s="333"/>
      <c r="RSI101" s="333"/>
      <c r="RSJ101" s="333"/>
      <c r="RSK101" s="333"/>
      <c r="RSL101" s="333"/>
      <c r="RSM101" s="333"/>
      <c r="RSN101" s="333"/>
      <c r="RSO101" s="333"/>
      <c r="RSP101" s="333"/>
      <c r="RSQ101" s="333"/>
      <c r="RSR101" s="333"/>
      <c r="RSS101" s="333"/>
      <c r="RST101" s="333"/>
      <c r="RSU101" s="333"/>
      <c r="RSV101" s="333"/>
      <c r="RSW101" s="333"/>
      <c r="RSX101" s="333"/>
      <c r="RSY101" s="333"/>
      <c r="RSZ101" s="333"/>
      <c r="RTA101" s="333"/>
      <c r="RTB101" s="333"/>
      <c r="RTC101" s="333"/>
      <c r="RTD101" s="333"/>
      <c r="RTE101" s="333"/>
      <c r="RTF101" s="333"/>
      <c r="RTG101" s="333"/>
      <c r="RTH101" s="333"/>
      <c r="RTI101" s="333"/>
      <c r="RTJ101" s="333"/>
      <c r="RTK101" s="333"/>
      <c r="RTL101" s="333"/>
      <c r="RTM101" s="333"/>
      <c r="RTN101" s="333"/>
      <c r="RTO101" s="333"/>
      <c r="RTP101" s="333"/>
      <c r="RTQ101" s="333"/>
      <c r="RTR101" s="333"/>
      <c r="RTS101" s="333"/>
      <c r="RTT101" s="333"/>
      <c r="RTU101" s="333"/>
      <c r="RTV101" s="333"/>
      <c r="RTW101" s="333"/>
      <c r="RTX101" s="333"/>
      <c r="RTY101" s="333"/>
      <c r="RTZ101" s="333"/>
      <c r="RUA101" s="333"/>
      <c r="RUB101" s="333"/>
      <c r="RUC101" s="333"/>
      <c r="RUD101" s="333"/>
      <c r="RUE101" s="333"/>
      <c r="RUF101" s="333"/>
      <c r="RUG101" s="333"/>
      <c r="RUH101" s="333"/>
      <c r="RUI101" s="333"/>
      <c r="RUJ101" s="333"/>
      <c r="RUK101" s="333"/>
      <c r="RUL101" s="333"/>
      <c r="RUM101" s="333"/>
      <c r="RUN101" s="333"/>
      <c r="RUO101" s="333"/>
      <c r="RUP101" s="333"/>
      <c r="RUQ101" s="333"/>
      <c r="RUR101" s="333"/>
      <c r="RUS101" s="333"/>
      <c r="RUT101" s="333"/>
      <c r="RUU101" s="333"/>
      <c r="RUV101" s="333"/>
      <c r="RUW101" s="333"/>
      <c r="RUX101" s="333"/>
      <c r="RUY101" s="333"/>
      <c r="RUZ101" s="333"/>
      <c r="RVA101" s="333"/>
      <c r="RVB101" s="333"/>
      <c r="RVC101" s="333"/>
      <c r="RVD101" s="333"/>
      <c r="RVE101" s="333"/>
      <c r="RVF101" s="333"/>
      <c r="RVG101" s="333"/>
      <c r="RVH101" s="333"/>
      <c r="RVI101" s="333"/>
      <c r="RVJ101" s="333"/>
      <c r="RVK101" s="333"/>
      <c r="RVL101" s="333"/>
      <c r="RVM101" s="333"/>
      <c r="RVN101" s="333"/>
      <c r="RVO101" s="333"/>
      <c r="RVP101" s="333"/>
      <c r="RVQ101" s="333"/>
      <c r="RVR101" s="333"/>
      <c r="RVS101" s="333"/>
      <c r="RVT101" s="333"/>
      <c r="RVU101" s="333"/>
      <c r="RVV101" s="333"/>
      <c r="RVW101" s="333"/>
      <c r="RVX101" s="333"/>
      <c r="RVY101" s="333"/>
      <c r="RVZ101" s="333"/>
      <c r="RWA101" s="333"/>
      <c r="RWB101" s="333"/>
      <c r="RWC101" s="333"/>
      <c r="RWD101" s="333"/>
      <c r="RWE101" s="333"/>
      <c r="RWF101" s="333"/>
      <c r="RWG101" s="333"/>
      <c r="RWH101" s="333"/>
      <c r="RWI101" s="333"/>
      <c r="RWJ101" s="333"/>
      <c r="RWK101" s="333"/>
      <c r="RWL101" s="333"/>
      <c r="RWM101" s="333"/>
      <c r="RWN101" s="333"/>
      <c r="RWO101" s="333"/>
      <c r="RWP101" s="333"/>
      <c r="RWQ101" s="333"/>
      <c r="RWR101" s="333"/>
      <c r="RWS101" s="333"/>
      <c r="RWT101" s="333"/>
      <c r="RWU101" s="333"/>
      <c r="RWV101" s="333"/>
      <c r="RWW101" s="333"/>
      <c r="RWX101" s="333"/>
      <c r="RWY101" s="333"/>
      <c r="RWZ101" s="333"/>
      <c r="RXA101" s="333"/>
      <c r="RXB101" s="333"/>
      <c r="RXC101" s="333"/>
      <c r="RXD101" s="333"/>
      <c r="RXE101" s="333"/>
      <c r="RXF101" s="333"/>
      <c r="RXG101" s="333"/>
      <c r="RXH101" s="333"/>
      <c r="RXI101" s="333"/>
      <c r="RXJ101" s="333"/>
      <c r="RXK101" s="333"/>
      <c r="RXL101" s="333"/>
      <c r="RXM101" s="333"/>
      <c r="RXN101" s="333"/>
      <c r="RXO101" s="333"/>
      <c r="RXP101" s="333"/>
      <c r="RXQ101" s="333"/>
      <c r="RXR101" s="333"/>
      <c r="RXS101" s="333"/>
      <c r="RXT101" s="333"/>
      <c r="RXU101" s="333"/>
      <c r="RXV101" s="333"/>
      <c r="RXW101" s="333"/>
      <c r="RXX101" s="333"/>
      <c r="RXY101" s="333"/>
      <c r="RXZ101" s="333"/>
      <c r="RYA101" s="333"/>
      <c r="RYB101" s="333"/>
      <c r="RYC101" s="333"/>
      <c r="RYD101" s="333"/>
      <c r="RYE101" s="333"/>
      <c r="RYF101" s="333"/>
      <c r="RYG101" s="333"/>
      <c r="RYH101" s="333"/>
      <c r="RYI101" s="333"/>
      <c r="RYJ101" s="333"/>
      <c r="RYK101" s="333"/>
      <c r="RYL101" s="333"/>
      <c r="RYM101" s="333"/>
      <c r="RYN101" s="333"/>
      <c r="RYO101" s="333"/>
      <c r="RYP101" s="333"/>
      <c r="RYQ101" s="333"/>
      <c r="RYR101" s="333"/>
      <c r="RYS101" s="333"/>
      <c r="RYT101" s="333"/>
      <c r="RYU101" s="333"/>
      <c r="RYV101" s="333"/>
      <c r="RYW101" s="333"/>
      <c r="RYX101" s="333"/>
      <c r="RYY101" s="333"/>
      <c r="RYZ101" s="333"/>
      <c r="RZA101" s="333"/>
      <c r="RZB101" s="333"/>
      <c r="RZC101" s="333"/>
      <c r="RZD101" s="333"/>
      <c r="RZE101" s="333"/>
      <c r="RZF101" s="333"/>
      <c r="RZG101" s="333"/>
      <c r="RZH101" s="333"/>
      <c r="RZI101" s="333"/>
      <c r="RZJ101" s="333"/>
      <c r="RZK101" s="333"/>
      <c r="RZL101" s="333"/>
      <c r="RZM101" s="333"/>
      <c r="RZN101" s="333"/>
      <c r="RZO101" s="333"/>
      <c r="RZP101" s="333"/>
      <c r="RZQ101" s="333"/>
      <c r="RZR101" s="333"/>
      <c r="RZS101" s="333"/>
      <c r="RZT101" s="333"/>
      <c r="RZU101" s="333"/>
      <c r="RZV101" s="333"/>
      <c r="RZW101" s="333"/>
      <c r="RZX101" s="333"/>
      <c r="RZY101" s="333"/>
      <c r="RZZ101" s="333"/>
      <c r="SAA101" s="333"/>
      <c r="SAB101" s="333"/>
      <c r="SAC101" s="333"/>
      <c r="SAD101" s="333"/>
      <c r="SAE101" s="333"/>
      <c r="SAF101" s="333"/>
      <c r="SAG101" s="333"/>
      <c r="SAH101" s="333"/>
      <c r="SAI101" s="333"/>
      <c r="SAJ101" s="333"/>
      <c r="SAK101" s="333"/>
      <c r="SAL101" s="333"/>
      <c r="SAM101" s="333"/>
      <c r="SAN101" s="333"/>
      <c r="SAO101" s="333"/>
      <c r="SAP101" s="333"/>
      <c r="SAQ101" s="333"/>
      <c r="SAR101" s="333"/>
      <c r="SAS101" s="333"/>
      <c r="SAT101" s="333"/>
      <c r="SAU101" s="333"/>
      <c r="SAV101" s="333"/>
      <c r="SAW101" s="333"/>
      <c r="SAX101" s="333"/>
      <c r="SAY101" s="333"/>
      <c r="SAZ101" s="333"/>
      <c r="SBA101" s="333"/>
      <c r="SBB101" s="333"/>
      <c r="SBC101" s="333"/>
      <c r="SBD101" s="333"/>
      <c r="SBE101" s="333"/>
      <c r="SBF101" s="333"/>
      <c r="SBG101" s="333"/>
      <c r="SBH101" s="333"/>
      <c r="SBI101" s="333"/>
      <c r="SBJ101" s="333"/>
      <c r="SBK101" s="333"/>
      <c r="SBL101" s="333"/>
      <c r="SBM101" s="333"/>
      <c r="SBN101" s="333"/>
      <c r="SBO101" s="333"/>
      <c r="SBP101" s="333"/>
      <c r="SBQ101" s="333"/>
      <c r="SBR101" s="333"/>
      <c r="SBS101" s="333"/>
      <c r="SBT101" s="333"/>
      <c r="SBU101" s="333"/>
      <c r="SBV101" s="333"/>
      <c r="SBW101" s="333"/>
      <c r="SBX101" s="333"/>
      <c r="SBY101" s="333"/>
      <c r="SBZ101" s="333"/>
      <c r="SCA101" s="333"/>
      <c r="SCB101" s="333"/>
      <c r="SCC101" s="333"/>
      <c r="SCD101" s="333"/>
      <c r="SCE101" s="333"/>
      <c r="SCF101" s="333"/>
      <c r="SCG101" s="333"/>
      <c r="SCH101" s="333"/>
      <c r="SCI101" s="333"/>
      <c r="SCJ101" s="333"/>
      <c r="SCK101" s="333"/>
      <c r="SCL101" s="333"/>
      <c r="SCM101" s="333"/>
      <c r="SCN101" s="333"/>
      <c r="SCO101" s="333"/>
      <c r="SCP101" s="333"/>
      <c r="SCQ101" s="333"/>
      <c r="SCR101" s="333"/>
      <c r="SCS101" s="333"/>
      <c r="SCT101" s="333"/>
      <c r="SCU101" s="333"/>
      <c r="SCV101" s="333"/>
      <c r="SCW101" s="333"/>
      <c r="SCX101" s="333"/>
      <c r="SCY101" s="333"/>
      <c r="SCZ101" s="333"/>
      <c r="SDA101" s="333"/>
      <c r="SDB101" s="333"/>
      <c r="SDC101" s="333"/>
      <c r="SDD101" s="333"/>
      <c r="SDE101" s="333"/>
      <c r="SDF101" s="333"/>
      <c r="SDG101" s="333"/>
      <c r="SDH101" s="333"/>
      <c r="SDI101" s="333"/>
      <c r="SDJ101" s="333"/>
      <c r="SDK101" s="333"/>
      <c r="SDL101" s="333"/>
      <c r="SDM101" s="333"/>
      <c r="SDN101" s="333"/>
      <c r="SDO101" s="333"/>
      <c r="SDP101" s="333"/>
      <c r="SDQ101" s="333"/>
      <c r="SDR101" s="333"/>
      <c r="SDS101" s="333"/>
      <c r="SDT101" s="333"/>
      <c r="SDU101" s="333"/>
      <c r="SDV101" s="333"/>
      <c r="SDW101" s="333"/>
      <c r="SDX101" s="333"/>
      <c r="SDY101" s="333"/>
      <c r="SDZ101" s="333"/>
      <c r="SEA101" s="333"/>
      <c r="SEB101" s="333"/>
      <c r="SEC101" s="333"/>
      <c r="SED101" s="333"/>
      <c r="SEE101" s="333"/>
      <c r="SEF101" s="333"/>
      <c r="SEG101" s="333"/>
      <c r="SEH101" s="333"/>
      <c r="SEI101" s="333"/>
      <c r="SEJ101" s="333"/>
      <c r="SEK101" s="333"/>
      <c r="SEL101" s="333"/>
      <c r="SEM101" s="333"/>
      <c r="SEN101" s="333"/>
      <c r="SEO101" s="333"/>
      <c r="SEP101" s="333"/>
      <c r="SEQ101" s="333"/>
      <c r="SER101" s="333"/>
      <c r="SES101" s="333"/>
      <c r="SET101" s="333"/>
      <c r="SEU101" s="333"/>
      <c r="SEV101" s="333"/>
      <c r="SEW101" s="333"/>
      <c r="SEX101" s="333"/>
      <c r="SEY101" s="333"/>
      <c r="SEZ101" s="333"/>
      <c r="SFA101" s="333"/>
      <c r="SFB101" s="333"/>
      <c r="SFC101" s="333"/>
      <c r="SFD101" s="333"/>
      <c r="SFE101" s="333"/>
      <c r="SFF101" s="333"/>
      <c r="SFG101" s="333"/>
      <c r="SFH101" s="333"/>
      <c r="SFI101" s="333"/>
      <c r="SFJ101" s="333"/>
      <c r="SFK101" s="333"/>
      <c r="SFL101" s="333"/>
      <c r="SFM101" s="333"/>
      <c r="SFN101" s="333"/>
      <c r="SFO101" s="333"/>
      <c r="SFP101" s="333"/>
      <c r="SFQ101" s="333"/>
      <c r="SFR101" s="333"/>
      <c r="SFS101" s="333"/>
      <c r="SFT101" s="333"/>
      <c r="SFU101" s="333"/>
      <c r="SFV101" s="333"/>
      <c r="SFW101" s="333"/>
      <c r="SFX101" s="333"/>
      <c r="SFY101" s="333"/>
      <c r="SFZ101" s="333"/>
      <c r="SGA101" s="333"/>
      <c r="SGB101" s="333"/>
      <c r="SGC101" s="333"/>
      <c r="SGD101" s="333"/>
      <c r="SGE101" s="333"/>
      <c r="SGF101" s="333"/>
      <c r="SGG101" s="333"/>
      <c r="SGH101" s="333"/>
      <c r="SGI101" s="333"/>
      <c r="SGJ101" s="333"/>
      <c r="SGK101" s="333"/>
      <c r="SGL101" s="333"/>
      <c r="SGM101" s="333"/>
      <c r="SGN101" s="333"/>
      <c r="SGO101" s="333"/>
      <c r="SGP101" s="333"/>
      <c r="SGQ101" s="333"/>
      <c r="SGR101" s="333"/>
      <c r="SGS101" s="333"/>
      <c r="SGT101" s="333"/>
      <c r="SGU101" s="333"/>
      <c r="SGV101" s="333"/>
      <c r="SGW101" s="333"/>
      <c r="SGX101" s="333"/>
      <c r="SGY101" s="333"/>
      <c r="SGZ101" s="333"/>
      <c r="SHA101" s="333"/>
      <c r="SHB101" s="333"/>
      <c r="SHC101" s="333"/>
      <c r="SHD101" s="333"/>
      <c r="SHE101" s="333"/>
      <c r="SHF101" s="333"/>
      <c r="SHG101" s="333"/>
      <c r="SHH101" s="333"/>
      <c r="SHI101" s="333"/>
      <c r="SHJ101" s="333"/>
      <c r="SHK101" s="333"/>
      <c r="SHL101" s="333"/>
      <c r="SHM101" s="333"/>
      <c r="SHN101" s="333"/>
      <c r="SHO101" s="333"/>
      <c r="SHP101" s="333"/>
      <c r="SHQ101" s="333"/>
      <c r="SHR101" s="333"/>
      <c r="SHS101" s="333"/>
      <c r="SHT101" s="333"/>
      <c r="SHU101" s="333"/>
      <c r="SHV101" s="333"/>
      <c r="SHW101" s="333"/>
      <c r="SHX101" s="333"/>
      <c r="SHY101" s="333"/>
      <c r="SHZ101" s="333"/>
      <c r="SIA101" s="333"/>
      <c r="SIB101" s="333"/>
      <c r="SIC101" s="333"/>
      <c r="SID101" s="333"/>
      <c r="SIE101" s="333"/>
      <c r="SIF101" s="333"/>
      <c r="SIG101" s="333"/>
      <c r="SIH101" s="333"/>
      <c r="SII101" s="333"/>
      <c r="SIJ101" s="333"/>
      <c r="SIK101" s="333"/>
      <c r="SIL101" s="333"/>
      <c r="SIM101" s="333"/>
      <c r="SIN101" s="333"/>
      <c r="SIO101" s="333"/>
      <c r="SIP101" s="333"/>
      <c r="SIQ101" s="333"/>
      <c r="SIR101" s="333"/>
      <c r="SIS101" s="333"/>
      <c r="SIT101" s="333"/>
      <c r="SIU101" s="333"/>
      <c r="SIV101" s="333"/>
      <c r="SIW101" s="333"/>
      <c r="SIX101" s="333"/>
      <c r="SIY101" s="333"/>
      <c r="SIZ101" s="333"/>
      <c r="SJA101" s="333"/>
      <c r="SJB101" s="333"/>
      <c r="SJC101" s="333"/>
      <c r="SJD101" s="333"/>
      <c r="SJE101" s="333"/>
      <c r="SJF101" s="333"/>
      <c r="SJG101" s="333"/>
      <c r="SJH101" s="333"/>
      <c r="SJI101" s="333"/>
      <c r="SJJ101" s="333"/>
      <c r="SJK101" s="333"/>
      <c r="SJL101" s="333"/>
      <c r="SJM101" s="333"/>
      <c r="SJN101" s="333"/>
      <c r="SJO101" s="333"/>
      <c r="SJP101" s="333"/>
      <c r="SJQ101" s="333"/>
      <c r="SJR101" s="333"/>
      <c r="SJS101" s="333"/>
      <c r="SJT101" s="333"/>
      <c r="SJU101" s="333"/>
      <c r="SJV101" s="333"/>
      <c r="SJW101" s="333"/>
      <c r="SJX101" s="333"/>
      <c r="SJY101" s="333"/>
      <c r="SJZ101" s="333"/>
      <c r="SKA101" s="333"/>
      <c r="SKB101" s="333"/>
      <c r="SKC101" s="333"/>
      <c r="SKD101" s="333"/>
      <c r="SKE101" s="333"/>
      <c r="SKF101" s="333"/>
      <c r="SKG101" s="333"/>
      <c r="SKH101" s="333"/>
      <c r="SKI101" s="333"/>
      <c r="SKJ101" s="333"/>
      <c r="SKK101" s="333"/>
      <c r="SKL101" s="333"/>
      <c r="SKM101" s="333"/>
      <c r="SKN101" s="333"/>
      <c r="SKO101" s="333"/>
      <c r="SKP101" s="333"/>
      <c r="SKQ101" s="333"/>
      <c r="SKR101" s="333"/>
      <c r="SKS101" s="333"/>
      <c r="SKT101" s="333"/>
      <c r="SKU101" s="333"/>
      <c r="SKV101" s="333"/>
      <c r="SKW101" s="333"/>
      <c r="SKX101" s="333"/>
      <c r="SKY101" s="333"/>
      <c r="SKZ101" s="333"/>
      <c r="SLA101" s="333"/>
      <c r="SLB101" s="333"/>
      <c r="SLC101" s="333"/>
      <c r="SLD101" s="333"/>
      <c r="SLE101" s="333"/>
      <c r="SLF101" s="333"/>
      <c r="SLG101" s="333"/>
      <c r="SLH101" s="333"/>
      <c r="SLI101" s="333"/>
      <c r="SLJ101" s="333"/>
      <c r="SLK101" s="333"/>
      <c r="SLL101" s="333"/>
      <c r="SLM101" s="333"/>
      <c r="SLN101" s="333"/>
      <c r="SLO101" s="333"/>
      <c r="SLP101" s="333"/>
      <c r="SLQ101" s="333"/>
      <c r="SLR101" s="333"/>
      <c r="SLS101" s="333"/>
      <c r="SLT101" s="333"/>
      <c r="SLU101" s="333"/>
      <c r="SLV101" s="333"/>
      <c r="SLW101" s="333"/>
      <c r="SLX101" s="333"/>
      <c r="SLY101" s="333"/>
      <c r="SLZ101" s="333"/>
      <c r="SMA101" s="333"/>
      <c r="SMB101" s="333"/>
      <c r="SMC101" s="333"/>
      <c r="SMD101" s="333"/>
      <c r="SME101" s="333"/>
      <c r="SMF101" s="333"/>
      <c r="SMG101" s="333"/>
      <c r="SMH101" s="333"/>
      <c r="SMI101" s="333"/>
      <c r="SMJ101" s="333"/>
      <c r="SMK101" s="333"/>
      <c r="SML101" s="333"/>
      <c r="SMM101" s="333"/>
      <c r="SMN101" s="333"/>
      <c r="SMO101" s="333"/>
      <c r="SMP101" s="333"/>
      <c r="SMQ101" s="333"/>
      <c r="SMR101" s="333"/>
      <c r="SMS101" s="333"/>
      <c r="SMT101" s="333"/>
      <c r="SMU101" s="333"/>
      <c r="SMV101" s="333"/>
      <c r="SMW101" s="333"/>
      <c r="SMX101" s="333"/>
      <c r="SMY101" s="333"/>
      <c r="SMZ101" s="333"/>
      <c r="SNA101" s="333"/>
      <c r="SNB101" s="333"/>
      <c r="SNC101" s="333"/>
      <c r="SND101" s="333"/>
      <c r="SNE101" s="333"/>
      <c r="SNF101" s="333"/>
      <c r="SNG101" s="333"/>
      <c r="SNH101" s="333"/>
      <c r="SNI101" s="333"/>
      <c r="SNJ101" s="333"/>
      <c r="SNK101" s="333"/>
      <c r="SNL101" s="333"/>
      <c r="SNM101" s="333"/>
      <c r="SNN101" s="333"/>
      <c r="SNO101" s="333"/>
      <c r="SNP101" s="333"/>
      <c r="SNQ101" s="333"/>
      <c r="SNR101" s="333"/>
      <c r="SNS101" s="333"/>
      <c r="SNT101" s="333"/>
      <c r="SNU101" s="333"/>
      <c r="SNV101" s="333"/>
      <c r="SNW101" s="333"/>
      <c r="SNX101" s="333"/>
      <c r="SNY101" s="333"/>
      <c r="SNZ101" s="333"/>
      <c r="SOA101" s="333"/>
      <c r="SOB101" s="333"/>
      <c r="SOC101" s="333"/>
      <c r="SOD101" s="333"/>
      <c r="SOE101" s="333"/>
      <c r="SOF101" s="333"/>
      <c r="SOG101" s="333"/>
      <c r="SOH101" s="333"/>
      <c r="SOI101" s="333"/>
      <c r="SOJ101" s="333"/>
      <c r="SOK101" s="333"/>
      <c r="SOL101" s="333"/>
      <c r="SOM101" s="333"/>
      <c r="SON101" s="333"/>
      <c r="SOO101" s="333"/>
      <c r="SOP101" s="333"/>
      <c r="SOQ101" s="333"/>
      <c r="SOR101" s="333"/>
      <c r="SOS101" s="333"/>
      <c r="SOT101" s="333"/>
      <c r="SOU101" s="333"/>
      <c r="SOV101" s="333"/>
      <c r="SOW101" s="333"/>
      <c r="SOX101" s="333"/>
      <c r="SOY101" s="333"/>
      <c r="SOZ101" s="333"/>
      <c r="SPA101" s="333"/>
      <c r="SPB101" s="333"/>
      <c r="SPC101" s="333"/>
      <c r="SPD101" s="333"/>
      <c r="SPE101" s="333"/>
      <c r="SPF101" s="333"/>
      <c r="SPG101" s="333"/>
      <c r="SPH101" s="333"/>
      <c r="SPI101" s="333"/>
      <c r="SPJ101" s="333"/>
      <c r="SPK101" s="333"/>
      <c r="SPL101" s="333"/>
      <c r="SPM101" s="333"/>
      <c r="SPN101" s="333"/>
      <c r="SPO101" s="333"/>
      <c r="SPP101" s="333"/>
      <c r="SPQ101" s="333"/>
      <c r="SPR101" s="333"/>
      <c r="SPS101" s="333"/>
      <c r="SPT101" s="333"/>
      <c r="SPU101" s="333"/>
      <c r="SPV101" s="333"/>
      <c r="SPW101" s="333"/>
      <c r="SPX101" s="333"/>
      <c r="SPY101" s="333"/>
      <c r="SPZ101" s="333"/>
      <c r="SQA101" s="333"/>
      <c r="SQB101" s="333"/>
      <c r="SQC101" s="333"/>
      <c r="SQD101" s="333"/>
      <c r="SQE101" s="333"/>
      <c r="SQF101" s="333"/>
      <c r="SQG101" s="333"/>
      <c r="SQH101" s="333"/>
      <c r="SQI101" s="333"/>
      <c r="SQJ101" s="333"/>
      <c r="SQK101" s="333"/>
      <c r="SQL101" s="333"/>
      <c r="SQM101" s="333"/>
      <c r="SQN101" s="333"/>
      <c r="SQO101" s="333"/>
      <c r="SQP101" s="333"/>
      <c r="SQQ101" s="333"/>
      <c r="SQR101" s="333"/>
      <c r="SQS101" s="333"/>
      <c r="SQT101" s="333"/>
      <c r="SQU101" s="333"/>
      <c r="SQV101" s="333"/>
      <c r="SQW101" s="333"/>
      <c r="SQX101" s="333"/>
      <c r="SQY101" s="333"/>
      <c r="SQZ101" s="333"/>
      <c r="SRA101" s="333"/>
      <c r="SRB101" s="333"/>
      <c r="SRC101" s="333"/>
      <c r="SRD101" s="333"/>
      <c r="SRE101" s="333"/>
      <c r="SRF101" s="333"/>
      <c r="SRG101" s="333"/>
      <c r="SRH101" s="333"/>
      <c r="SRI101" s="333"/>
      <c r="SRJ101" s="333"/>
      <c r="SRK101" s="333"/>
      <c r="SRL101" s="333"/>
      <c r="SRM101" s="333"/>
      <c r="SRN101" s="333"/>
      <c r="SRO101" s="333"/>
      <c r="SRP101" s="333"/>
      <c r="SRQ101" s="333"/>
      <c r="SRR101" s="333"/>
      <c r="SRS101" s="333"/>
      <c r="SRT101" s="333"/>
      <c r="SRU101" s="333"/>
      <c r="SRV101" s="333"/>
      <c r="SRW101" s="333"/>
      <c r="SRX101" s="333"/>
      <c r="SRY101" s="333"/>
      <c r="SRZ101" s="333"/>
      <c r="SSA101" s="333"/>
      <c r="SSB101" s="333"/>
      <c r="SSC101" s="333"/>
      <c r="SSD101" s="333"/>
      <c r="SSE101" s="333"/>
      <c r="SSF101" s="333"/>
      <c r="SSG101" s="333"/>
      <c r="SSH101" s="333"/>
      <c r="SSI101" s="333"/>
      <c r="SSJ101" s="333"/>
      <c r="SSK101" s="333"/>
      <c r="SSL101" s="333"/>
      <c r="SSM101" s="333"/>
      <c r="SSN101" s="333"/>
      <c r="SSO101" s="333"/>
      <c r="SSP101" s="333"/>
      <c r="SSQ101" s="333"/>
      <c r="SSR101" s="333"/>
      <c r="SSS101" s="333"/>
      <c r="SST101" s="333"/>
      <c r="SSU101" s="333"/>
      <c r="SSV101" s="333"/>
      <c r="SSW101" s="333"/>
      <c r="SSX101" s="333"/>
      <c r="SSY101" s="333"/>
      <c r="SSZ101" s="333"/>
      <c r="STA101" s="333"/>
      <c r="STB101" s="333"/>
      <c r="STC101" s="333"/>
      <c r="STD101" s="333"/>
      <c r="STE101" s="333"/>
      <c r="STF101" s="333"/>
      <c r="STG101" s="333"/>
      <c r="STH101" s="333"/>
      <c r="STI101" s="333"/>
      <c r="STJ101" s="333"/>
      <c r="STK101" s="333"/>
      <c r="STL101" s="333"/>
      <c r="STM101" s="333"/>
      <c r="STN101" s="333"/>
      <c r="STO101" s="333"/>
      <c r="STP101" s="333"/>
      <c r="STQ101" s="333"/>
      <c r="STR101" s="333"/>
      <c r="STS101" s="333"/>
      <c r="STT101" s="333"/>
      <c r="STU101" s="333"/>
      <c r="STV101" s="333"/>
      <c r="STW101" s="333"/>
      <c r="STX101" s="333"/>
      <c r="STY101" s="333"/>
      <c r="STZ101" s="333"/>
      <c r="SUA101" s="333"/>
      <c r="SUB101" s="333"/>
      <c r="SUC101" s="333"/>
      <c r="SUD101" s="333"/>
      <c r="SUE101" s="333"/>
      <c r="SUF101" s="333"/>
      <c r="SUG101" s="333"/>
      <c r="SUH101" s="333"/>
      <c r="SUI101" s="333"/>
      <c r="SUJ101" s="333"/>
      <c r="SUK101" s="333"/>
      <c r="SUL101" s="333"/>
      <c r="SUM101" s="333"/>
      <c r="SUN101" s="333"/>
      <c r="SUO101" s="333"/>
      <c r="SUP101" s="333"/>
      <c r="SUQ101" s="333"/>
      <c r="SUR101" s="333"/>
      <c r="SUS101" s="333"/>
      <c r="SUT101" s="333"/>
      <c r="SUU101" s="333"/>
      <c r="SUV101" s="333"/>
      <c r="SUW101" s="333"/>
      <c r="SUX101" s="333"/>
      <c r="SUY101" s="333"/>
      <c r="SUZ101" s="333"/>
      <c r="SVA101" s="333"/>
      <c r="SVB101" s="333"/>
      <c r="SVC101" s="333"/>
      <c r="SVD101" s="333"/>
      <c r="SVE101" s="333"/>
      <c r="SVF101" s="333"/>
      <c r="SVG101" s="333"/>
      <c r="SVH101" s="333"/>
      <c r="SVI101" s="333"/>
      <c r="SVJ101" s="333"/>
      <c r="SVK101" s="333"/>
      <c r="SVL101" s="333"/>
      <c r="SVM101" s="333"/>
      <c r="SVN101" s="333"/>
      <c r="SVO101" s="333"/>
      <c r="SVP101" s="333"/>
      <c r="SVQ101" s="333"/>
      <c r="SVR101" s="333"/>
      <c r="SVS101" s="333"/>
      <c r="SVT101" s="333"/>
      <c r="SVU101" s="333"/>
      <c r="SVV101" s="333"/>
      <c r="SVW101" s="333"/>
      <c r="SVX101" s="333"/>
      <c r="SVY101" s="333"/>
      <c r="SVZ101" s="333"/>
      <c r="SWA101" s="333"/>
      <c r="SWB101" s="333"/>
      <c r="SWC101" s="333"/>
      <c r="SWD101" s="333"/>
      <c r="SWE101" s="333"/>
      <c r="SWF101" s="333"/>
      <c r="SWG101" s="333"/>
      <c r="SWH101" s="333"/>
      <c r="SWI101" s="333"/>
      <c r="SWJ101" s="333"/>
      <c r="SWK101" s="333"/>
      <c r="SWL101" s="333"/>
      <c r="SWM101" s="333"/>
      <c r="SWN101" s="333"/>
      <c r="SWO101" s="333"/>
      <c r="SWP101" s="333"/>
      <c r="SWQ101" s="333"/>
      <c r="SWR101" s="333"/>
      <c r="SWS101" s="333"/>
      <c r="SWT101" s="333"/>
      <c r="SWU101" s="333"/>
      <c r="SWV101" s="333"/>
      <c r="SWW101" s="333"/>
      <c r="SWX101" s="333"/>
      <c r="SWY101" s="333"/>
      <c r="SWZ101" s="333"/>
      <c r="SXA101" s="333"/>
      <c r="SXB101" s="333"/>
      <c r="SXC101" s="333"/>
      <c r="SXD101" s="333"/>
      <c r="SXE101" s="333"/>
      <c r="SXF101" s="333"/>
      <c r="SXG101" s="333"/>
      <c r="SXH101" s="333"/>
      <c r="SXI101" s="333"/>
      <c r="SXJ101" s="333"/>
      <c r="SXK101" s="333"/>
      <c r="SXL101" s="333"/>
      <c r="SXM101" s="333"/>
      <c r="SXN101" s="333"/>
      <c r="SXO101" s="333"/>
      <c r="SXP101" s="333"/>
      <c r="SXQ101" s="333"/>
      <c r="SXR101" s="333"/>
      <c r="SXS101" s="333"/>
      <c r="SXT101" s="333"/>
      <c r="SXU101" s="333"/>
      <c r="SXV101" s="333"/>
      <c r="SXW101" s="333"/>
      <c r="SXX101" s="333"/>
      <c r="SXY101" s="333"/>
      <c r="SXZ101" s="333"/>
      <c r="SYA101" s="333"/>
      <c r="SYB101" s="333"/>
      <c r="SYC101" s="333"/>
      <c r="SYD101" s="333"/>
      <c r="SYE101" s="333"/>
      <c r="SYF101" s="333"/>
      <c r="SYG101" s="333"/>
      <c r="SYH101" s="333"/>
      <c r="SYI101" s="333"/>
      <c r="SYJ101" s="333"/>
      <c r="SYK101" s="333"/>
      <c r="SYL101" s="333"/>
      <c r="SYM101" s="333"/>
      <c r="SYN101" s="333"/>
      <c r="SYO101" s="333"/>
      <c r="SYP101" s="333"/>
      <c r="SYQ101" s="333"/>
      <c r="SYR101" s="333"/>
      <c r="SYS101" s="333"/>
      <c r="SYT101" s="333"/>
      <c r="SYU101" s="333"/>
      <c r="SYV101" s="333"/>
      <c r="SYW101" s="333"/>
      <c r="SYX101" s="333"/>
      <c r="SYY101" s="333"/>
      <c r="SYZ101" s="333"/>
      <c r="SZA101" s="333"/>
      <c r="SZB101" s="333"/>
      <c r="SZC101" s="333"/>
      <c r="SZD101" s="333"/>
      <c r="SZE101" s="333"/>
      <c r="SZF101" s="333"/>
      <c r="SZG101" s="333"/>
      <c r="SZH101" s="333"/>
      <c r="SZI101" s="333"/>
      <c r="SZJ101" s="333"/>
      <c r="SZK101" s="333"/>
      <c r="SZL101" s="333"/>
      <c r="SZM101" s="333"/>
      <c r="SZN101" s="333"/>
      <c r="SZO101" s="333"/>
      <c r="SZP101" s="333"/>
      <c r="SZQ101" s="333"/>
      <c r="SZR101" s="333"/>
      <c r="SZS101" s="333"/>
      <c r="SZT101" s="333"/>
      <c r="SZU101" s="333"/>
      <c r="SZV101" s="333"/>
      <c r="SZW101" s="333"/>
      <c r="SZX101" s="333"/>
      <c r="SZY101" s="333"/>
      <c r="SZZ101" s="333"/>
      <c r="TAA101" s="333"/>
      <c r="TAB101" s="333"/>
      <c r="TAC101" s="333"/>
      <c r="TAD101" s="333"/>
      <c r="TAE101" s="333"/>
      <c r="TAF101" s="333"/>
      <c r="TAG101" s="333"/>
      <c r="TAH101" s="333"/>
      <c r="TAI101" s="333"/>
      <c r="TAJ101" s="333"/>
      <c r="TAK101" s="333"/>
      <c r="TAL101" s="333"/>
      <c r="TAM101" s="333"/>
      <c r="TAN101" s="333"/>
      <c r="TAO101" s="333"/>
      <c r="TAP101" s="333"/>
      <c r="TAQ101" s="333"/>
      <c r="TAR101" s="333"/>
      <c r="TAS101" s="333"/>
      <c r="TAT101" s="333"/>
      <c r="TAU101" s="333"/>
      <c r="TAV101" s="333"/>
      <c r="TAW101" s="333"/>
      <c r="TAX101" s="333"/>
      <c r="TAY101" s="333"/>
      <c r="TAZ101" s="333"/>
      <c r="TBA101" s="333"/>
      <c r="TBB101" s="333"/>
      <c r="TBC101" s="333"/>
      <c r="TBD101" s="333"/>
      <c r="TBE101" s="333"/>
      <c r="TBF101" s="333"/>
      <c r="TBG101" s="333"/>
      <c r="TBH101" s="333"/>
      <c r="TBI101" s="333"/>
      <c r="TBJ101" s="333"/>
      <c r="TBK101" s="333"/>
      <c r="TBL101" s="333"/>
      <c r="TBM101" s="333"/>
      <c r="TBN101" s="333"/>
      <c r="TBO101" s="333"/>
      <c r="TBP101" s="333"/>
      <c r="TBQ101" s="333"/>
      <c r="TBR101" s="333"/>
      <c r="TBS101" s="333"/>
      <c r="TBT101" s="333"/>
      <c r="TBU101" s="333"/>
      <c r="TBV101" s="333"/>
      <c r="TBW101" s="333"/>
      <c r="TBX101" s="333"/>
      <c r="TBY101" s="333"/>
      <c r="TBZ101" s="333"/>
      <c r="TCA101" s="333"/>
      <c r="TCB101" s="333"/>
      <c r="TCC101" s="333"/>
      <c r="TCD101" s="333"/>
      <c r="TCE101" s="333"/>
      <c r="TCF101" s="333"/>
      <c r="TCG101" s="333"/>
      <c r="TCH101" s="333"/>
      <c r="TCI101" s="333"/>
      <c r="TCJ101" s="333"/>
      <c r="TCK101" s="333"/>
      <c r="TCL101" s="333"/>
      <c r="TCM101" s="333"/>
      <c r="TCN101" s="333"/>
      <c r="TCO101" s="333"/>
      <c r="TCP101" s="333"/>
      <c r="TCQ101" s="333"/>
      <c r="TCR101" s="333"/>
      <c r="TCS101" s="333"/>
      <c r="TCT101" s="333"/>
      <c r="TCU101" s="333"/>
      <c r="TCV101" s="333"/>
      <c r="TCW101" s="333"/>
      <c r="TCX101" s="333"/>
      <c r="TCY101" s="333"/>
      <c r="TCZ101" s="333"/>
      <c r="TDA101" s="333"/>
      <c r="TDB101" s="333"/>
      <c r="TDC101" s="333"/>
      <c r="TDD101" s="333"/>
      <c r="TDE101" s="333"/>
      <c r="TDF101" s="333"/>
      <c r="TDG101" s="333"/>
      <c r="TDH101" s="333"/>
      <c r="TDI101" s="333"/>
      <c r="TDJ101" s="333"/>
      <c r="TDK101" s="333"/>
      <c r="TDL101" s="333"/>
      <c r="TDM101" s="333"/>
      <c r="TDN101" s="333"/>
      <c r="TDO101" s="333"/>
      <c r="TDP101" s="333"/>
      <c r="TDQ101" s="333"/>
      <c r="TDR101" s="333"/>
      <c r="TDS101" s="333"/>
      <c r="TDT101" s="333"/>
      <c r="TDU101" s="333"/>
      <c r="TDV101" s="333"/>
      <c r="TDW101" s="333"/>
      <c r="TDX101" s="333"/>
      <c r="TDY101" s="333"/>
      <c r="TDZ101" s="333"/>
      <c r="TEA101" s="333"/>
      <c r="TEB101" s="333"/>
      <c r="TEC101" s="333"/>
      <c r="TED101" s="333"/>
      <c r="TEE101" s="333"/>
      <c r="TEF101" s="333"/>
      <c r="TEG101" s="333"/>
      <c r="TEH101" s="333"/>
      <c r="TEI101" s="333"/>
      <c r="TEJ101" s="333"/>
      <c r="TEK101" s="333"/>
      <c r="TEL101" s="333"/>
      <c r="TEM101" s="333"/>
      <c r="TEN101" s="333"/>
      <c r="TEO101" s="333"/>
      <c r="TEP101" s="333"/>
      <c r="TEQ101" s="333"/>
      <c r="TER101" s="333"/>
      <c r="TES101" s="333"/>
      <c r="TET101" s="333"/>
      <c r="TEU101" s="333"/>
      <c r="TEV101" s="333"/>
      <c r="TEW101" s="333"/>
      <c r="TEX101" s="333"/>
      <c r="TEY101" s="333"/>
      <c r="TEZ101" s="333"/>
      <c r="TFA101" s="333"/>
      <c r="TFB101" s="333"/>
      <c r="TFC101" s="333"/>
      <c r="TFD101" s="333"/>
      <c r="TFE101" s="333"/>
      <c r="TFF101" s="333"/>
      <c r="TFG101" s="333"/>
      <c r="TFH101" s="333"/>
      <c r="TFI101" s="333"/>
      <c r="TFJ101" s="333"/>
      <c r="TFK101" s="333"/>
      <c r="TFL101" s="333"/>
      <c r="TFM101" s="333"/>
      <c r="TFN101" s="333"/>
      <c r="TFO101" s="333"/>
      <c r="TFP101" s="333"/>
      <c r="TFQ101" s="333"/>
      <c r="TFR101" s="333"/>
      <c r="TFS101" s="333"/>
      <c r="TFT101" s="333"/>
      <c r="TFU101" s="333"/>
      <c r="TFV101" s="333"/>
      <c r="TFW101" s="333"/>
      <c r="TFX101" s="333"/>
      <c r="TFY101" s="333"/>
      <c r="TFZ101" s="333"/>
      <c r="TGA101" s="333"/>
      <c r="TGB101" s="333"/>
      <c r="TGC101" s="333"/>
      <c r="TGD101" s="333"/>
      <c r="TGE101" s="333"/>
      <c r="TGF101" s="333"/>
      <c r="TGG101" s="333"/>
      <c r="TGH101" s="333"/>
      <c r="TGI101" s="333"/>
      <c r="TGJ101" s="333"/>
      <c r="TGK101" s="333"/>
      <c r="TGL101" s="333"/>
      <c r="TGM101" s="333"/>
      <c r="TGN101" s="333"/>
      <c r="TGO101" s="333"/>
      <c r="TGP101" s="333"/>
      <c r="TGQ101" s="333"/>
      <c r="TGR101" s="333"/>
      <c r="TGS101" s="333"/>
      <c r="TGT101" s="333"/>
      <c r="TGU101" s="333"/>
      <c r="TGV101" s="333"/>
      <c r="TGW101" s="333"/>
      <c r="TGX101" s="333"/>
      <c r="TGY101" s="333"/>
      <c r="TGZ101" s="333"/>
      <c r="THA101" s="333"/>
      <c r="THB101" s="333"/>
      <c r="THC101" s="333"/>
      <c r="THD101" s="333"/>
      <c r="THE101" s="333"/>
      <c r="THF101" s="333"/>
      <c r="THG101" s="333"/>
      <c r="THH101" s="333"/>
      <c r="THI101" s="333"/>
      <c r="THJ101" s="333"/>
      <c r="THK101" s="333"/>
      <c r="THL101" s="333"/>
      <c r="THM101" s="333"/>
      <c r="THN101" s="333"/>
      <c r="THO101" s="333"/>
      <c r="THP101" s="333"/>
      <c r="THQ101" s="333"/>
      <c r="THR101" s="333"/>
      <c r="THS101" s="333"/>
      <c r="THT101" s="333"/>
      <c r="THU101" s="333"/>
      <c r="THV101" s="333"/>
      <c r="THW101" s="333"/>
      <c r="THX101" s="333"/>
      <c r="THY101" s="333"/>
      <c r="THZ101" s="333"/>
      <c r="TIA101" s="333"/>
      <c r="TIB101" s="333"/>
      <c r="TIC101" s="333"/>
      <c r="TID101" s="333"/>
      <c r="TIE101" s="333"/>
      <c r="TIF101" s="333"/>
      <c r="TIG101" s="333"/>
      <c r="TIH101" s="333"/>
      <c r="TII101" s="333"/>
      <c r="TIJ101" s="333"/>
      <c r="TIK101" s="333"/>
      <c r="TIL101" s="333"/>
      <c r="TIM101" s="333"/>
      <c r="TIN101" s="333"/>
      <c r="TIO101" s="333"/>
      <c r="TIP101" s="333"/>
      <c r="TIQ101" s="333"/>
      <c r="TIR101" s="333"/>
      <c r="TIS101" s="333"/>
      <c r="TIT101" s="333"/>
      <c r="TIU101" s="333"/>
      <c r="TIV101" s="333"/>
      <c r="TIW101" s="333"/>
      <c r="TIX101" s="333"/>
      <c r="TIY101" s="333"/>
      <c r="TIZ101" s="333"/>
      <c r="TJA101" s="333"/>
      <c r="TJB101" s="333"/>
      <c r="TJC101" s="333"/>
      <c r="TJD101" s="333"/>
      <c r="TJE101" s="333"/>
      <c r="TJF101" s="333"/>
      <c r="TJG101" s="333"/>
      <c r="TJH101" s="333"/>
      <c r="TJI101" s="333"/>
      <c r="TJJ101" s="333"/>
      <c r="TJK101" s="333"/>
      <c r="TJL101" s="333"/>
      <c r="TJM101" s="333"/>
      <c r="TJN101" s="333"/>
      <c r="TJO101" s="333"/>
      <c r="TJP101" s="333"/>
      <c r="TJQ101" s="333"/>
      <c r="TJR101" s="333"/>
      <c r="TJS101" s="333"/>
      <c r="TJT101" s="333"/>
      <c r="TJU101" s="333"/>
      <c r="TJV101" s="333"/>
      <c r="TJW101" s="333"/>
      <c r="TJX101" s="333"/>
      <c r="TJY101" s="333"/>
      <c r="TJZ101" s="333"/>
      <c r="TKA101" s="333"/>
      <c r="TKB101" s="333"/>
      <c r="TKC101" s="333"/>
      <c r="TKD101" s="333"/>
      <c r="TKE101" s="333"/>
      <c r="TKF101" s="333"/>
      <c r="TKG101" s="333"/>
      <c r="TKH101" s="333"/>
      <c r="TKI101" s="333"/>
      <c r="TKJ101" s="333"/>
      <c r="TKK101" s="333"/>
      <c r="TKL101" s="333"/>
      <c r="TKM101" s="333"/>
      <c r="TKN101" s="333"/>
      <c r="TKO101" s="333"/>
      <c r="TKP101" s="333"/>
      <c r="TKQ101" s="333"/>
      <c r="TKR101" s="333"/>
      <c r="TKS101" s="333"/>
      <c r="TKT101" s="333"/>
      <c r="TKU101" s="333"/>
      <c r="TKV101" s="333"/>
      <c r="TKW101" s="333"/>
      <c r="TKX101" s="333"/>
      <c r="TKY101" s="333"/>
      <c r="TKZ101" s="333"/>
      <c r="TLA101" s="333"/>
      <c r="TLB101" s="333"/>
      <c r="TLC101" s="333"/>
      <c r="TLD101" s="333"/>
      <c r="TLE101" s="333"/>
      <c r="TLF101" s="333"/>
      <c r="TLG101" s="333"/>
      <c r="TLH101" s="333"/>
      <c r="TLI101" s="333"/>
      <c r="TLJ101" s="333"/>
      <c r="TLK101" s="333"/>
      <c r="TLL101" s="333"/>
      <c r="TLM101" s="333"/>
      <c r="TLN101" s="333"/>
      <c r="TLO101" s="333"/>
      <c r="TLP101" s="333"/>
      <c r="TLQ101" s="333"/>
      <c r="TLR101" s="333"/>
      <c r="TLS101" s="333"/>
      <c r="TLT101" s="333"/>
      <c r="TLU101" s="333"/>
      <c r="TLV101" s="333"/>
      <c r="TLW101" s="333"/>
      <c r="TLX101" s="333"/>
      <c r="TLY101" s="333"/>
      <c r="TLZ101" s="333"/>
      <c r="TMA101" s="333"/>
      <c r="TMB101" s="333"/>
      <c r="TMC101" s="333"/>
      <c r="TMD101" s="333"/>
      <c r="TME101" s="333"/>
      <c r="TMF101" s="333"/>
      <c r="TMG101" s="333"/>
      <c r="TMH101" s="333"/>
      <c r="TMI101" s="333"/>
      <c r="TMJ101" s="333"/>
      <c r="TMK101" s="333"/>
      <c r="TML101" s="333"/>
      <c r="TMM101" s="333"/>
      <c r="TMN101" s="333"/>
      <c r="TMO101" s="333"/>
      <c r="TMP101" s="333"/>
      <c r="TMQ101" s="333"/>
      <c r="TMR101" s="333"/>
      <c r="TMS101" s="333"/>
      <c r="TMT101" s="333"/>
      <c r="TMU101" s="333"/>
      <c r="TMV101" s="333"/>
      <c r="TMW101" s="333"/>
      <c r="TMX101" s="333"/>
      <c r="TMY101" s="333"/>
      <c r="TMZ101" s="333"/>
      <c r="TNA101" s="333"/>
      <c r="TNB101" s="333"/>
      <c r="TNC101" s="333"/>
      <c r="TND101" s="333"/>
      <c r="TNE101" s="333"/>
      <c r="TNF101" s="333"/>
      <c r="TNG101" s="333"/>
      <c r="TNH101" s="333"/>
      <c r="TNI101" s="333"/>
      <c r="TNJ101" s="333"/>
      <c r="TNK101" s="333"/>
      <c r="TNL101" s="333"/>
      <c r="TNM101" s="333"/>
      <c r="TNN101" s="333"/>
      <c r="TNO101" s="333"/>
      <c r="TNP101" s="333"/>
      <c r="TNQ101" s="333"/>
      <c r="TNR101" s="333"/>
      <c r="TNS101" s="333"/>
      <c r="TNT101" s="333"/>
      <c r="TNU101" s="333"/>
      <c r="TNV101" s="333"/>
      <c r="TNW101" s="333"/>
      <c r="TNX101" s="333"/>
      <c r="TNY101" s="333"/>
      <c r="TNZ101" s="333"/>
      <c r="TOA101" s="333"/>
      <c r="TOB101" s="333"/>
      <c r="TOC101" s="333"/>
      <c r="TOD101" s="333"/>
      <c r="TOE101" s="333"/>
      <c r="TOF101" s="333"/>
      <c r="TOG101" s="333"/>
      <c r="TOH101" s="333"/>
      <c r="TOI101" s="333"/>
      <c r="TOJ101" s="333"/>
      <c r="TOK101" s="333"/>
      <c r="TOL101" s="333"/>
      <c r="TOM101" s="333"/>
      <c r="TON101" s="333"/>
      <c r="TOO101" s="333"/>
      <c r="TOP101" s="333"/>
      <c r="TOQ101" s="333"/>
      <c r="TOR101" s="333"/>
      <c r="TOS101" s="333"/>
      <c r="TOT101" s="333"/>
      <c r="TOU101" s="333"/>
      <c r="TOV101" s="333"/>
      <c r="TOW101" s="333"/>
      <c r="TOX101" s="333"/>
      <c r="TOY101" s="333"/>
      <c r="TOZ101" s="333"/>
      <c r="TPA101" s="333"/>
      <c r="TPB101" s="333"/>
      <c r="TPC101" s="333"/>
      <c r="TPD101" s="333"/>
      <c r="TPE101" s="333"/>
      <c r="TPF101" s="333"/>
      <c r="TPG101" s="333"/>
      <c r="TPH101" s="333"/>
      <c r="TPI101" s="333"/>
      <c r="TPJ101" s="333"/>
      <c r="TPK101" s="333"/>
      <c r="TPL101" s="333"/>
      <c r="TPM101" s="333"/>
      <c r="TPN101" s="333"/>
      <c r="TPO101" s="333"/>
      <c r="TPP101" s="333"/>
      <c r="TPQ101" s="333"/>
      <c r="TPR101" s="333"/>
      <c r="TPS101" s="333"/>
      <c r="TPT101" s="333"/>
      <c r="TPU101" s="333"/>
      <c r="TPV101" s="333"/>
      <c r="TPW101" s="333"/>
      <c r="TPX101" s="333"/>
      <c r="TPY101" s="333"/>
      <c r="TPZ101" s="333"/>
      <c r="TQA101" s="333"/>
      <c r="TQB101" s="333"/>
      <c r="TQC101" s="333"/>
      <c r="TQD101" s="333"/>
      <c r="TQE101" s="333"/>
      <c r="TQF101" s="333"/>
      <c r="TQG101" s="333"/>
      <c r="TQH101" s="333"/>
      <c r="TQI101" s="333"/>
      <c r="TQJ101" s="333"/>
      <c r="TQK101" s="333"/>
      <c r="TQL101" s="333"/>
      <c r="TQM101" s="333"/>
      <c r="TQN101" s="333"/>
      <c r="TQO101" s="333"/>
      <c r="TQP101" s="333"/>
      <c r="TQQ101" s="333"/>
      <c r="TQR101" s="333"/>
      <c r="TQS101" s="333"/>
      <c r="TQT101" s="333"/>
      <c r="TQU101" s="333"/>
      <c r="TQV101" s="333"/>
      <c r="TQW101" s="333"/>
      <c r="TQX101" s="333"/>
      <c r="TQY101" s="333"/>
      <c r="TQZ101" s="333"/>
      <c r="TRA101" s="333"/>
      <c r="TRB101" s="333"/>
      <c r="TRC101" s="333"/>
      <c r="TRD101" s="333"/>
      <c r="TRE101" s="333"/>
      <c r="TRF101" s="333"/>
      <c r="TRG101" s="333"/>
      <c r="TRH101" s="333"/>
      <c r="TRI101" s="333"/>
      <c r="TRJ101" s="333"/>
      <c r="TRK101" s="333"/>
      <c r="TRL101" s="333"/>
      <c r="TRM101" s="333"/>
      <c r="TRN101" s="333"/>
      <c r="TRO101" s="333"/>
      <c r="TRP101" s="333"/>
      <c r="TRQ101" s="333"/>
      <c r="TRR101" s="333"/>
      <c r="TRS101" s="333"/>
      <c r="TRT101" s="333"/>
      <c r="TRU101" s="333"/>
      <c r="TRV101" s="333"/>
      <c r="TRW101" s="333"/>
      <c r="TRX101" s="333"/>
      <c r="TRY101" s="333"/>
      <c r="TRZ101" s="333"/>
      <c r="TSA101" s="333"/>
      <c r="TSB101" s="333"/>
      <c r="TSC101" s="333"/>
      <c r="TSD101" s="333"/>
      <c r="TSE101" s="333"/>
      <c r="TSF101" s="333"/>
      <c r="TSG101" s="333"/>
      <c r="TSH101" s="333"/>
      <c r="TSI101" s="333"/>
      <c r="TSJ101" s="333"/>
      <c r="TSK101" s="333"/>
      <c r="TSL101" s="333"/>
      <c r="TSM101" s="333"/>
      <c r="TSN101" s="333"/>
      <c r="TSO101" s="333"/>
      <c r="TSP101" s="333"/>
      <c r="TSQ101" s="333"/>
      <c r="TSR101" s="333"/>
      <c r="TSS101" s="333"/>
      <c r="TST101" s="333"/>
      <c r="TSU101" s="333"/>
      <c r="TSV101" s="333"/>
      <c r="TSW101" s="333"/>
      <c r="TSX101" s="333"/>
      <c r="TSY101" s="333"/>
      <c r="TSZ101" s="333"/>
      <c r="TTA101" s="333"/>
      <c r="TTB101" s="333"/>
      <c r="TTC101" s="333"/>
      <c r="TTD101" s="333"/>
      <c r="TTE101" s="333"/>
      <c r="TTF101" s="333"/>
      <c r="TTG101" s="333"/>
      <c r="TTH101" s="333"/>
      <c r="TTI101" s="333"/>
      <c r="TTJ101" s="333"/>
      <c r="TTK101" s="333"/>
      <c r="TTL101" s="333"/>
      <c r="TTM101" s="333"/>
      <c r="TTN101" s="333"/>
      <c r="TTO101" s="333"/>
      <c r="TTP101" s="333"/>
      <c r="TTQ101" s="333"/>
      <c r="TTR101" s="333"/>
      <c r="TTS101" s="333"/>
      <c r="TTT101" s="333"/>
      <c r="TTU101" s="333"/>
      <c r="TTV101" s="333"/>
      <c r="TTW101" s="333"/>
      <c r="TTX101" s="333"/>
      <c r="TTY101" s="333"/>
      <c r="TTZ101" s="333"/>
      <c r="TUA101" s="333"/>
      <c r="TUB101" s="333"/>
      <c r="TUC101" s="333"/>
      <c r="TUD101" s="333"/>
      <c r="TUE101" s="333"/>
      <c r="TUF101" s="333"/>
      <c r="TUG101" s="333"/>
      <c r="TUH101" s="333"/>
      <c r="TUI101" s="333"/>
      <c r="TUJ101" s="333"/>
      <c r="TUK101" s="333"/>
      <c r="TUL101" s="333"/>
      <c r="TUM101" s="333"/>
      <c r="TUN101" s="333"/>
      <c r="TUO101" s="333"/>
      <c r="TUP101" s="333"/>
      <c r="TUQ101" s="333"/>
      <c r="TUR101" s="333"/>
      <c r="TUS101" s="333"/>
      <c r="TUT101" s="333"/>
      <c r="TUU101" s="333"/>
      <c r="TUV101" s="333"/>
      <c r="TUW101" s="333"/>
      <c r="TUX101" s="333"/>
      <c r="TUY101" s="333"/>
      <c r="TUZ101" s="333"/>
      <c r="TVA101" s="333"/>
      <c r="TVB101" s="333"/>
      <c r="TVC101" s="333"/>
      <c r="TVD101" s="333"/>
      <c r="TVE101" s="333"/>
      <c r="TVF101" s="333"/>
      <c r="TVG101" s="333"/>
      <c r="TVH101" s="333"/>
      <c r="TVI101" s="333"/>
      <c r="TVJ101" s="333"/>
      <c r="TVK101" s="333"/>
      <c r="TVL101" s="333"/>
      <c r="TVM101" s="333"/>
      <c r="TVN101" s="333"/>
      <c r="TVO101" s="333"/>
      <c r="TVP101" s="333"/>
      <c r="TVQ101" s="333"/>
      <c r="TVR101" s="333"/>
      <c r="TVS101" s="333"/>
      <c r="TVT101" s="333"/>
      <c r="TVU101" s="333"/>
      <c r="TVV101" s="333"/>
      <c r="TVW101" s="333"/>
      <c r="TVX101" s="333"/>
      <c r="TVY101" s="333"/>
      <c r="TVZ101" s="333"/>
      <c r="TWA101" s="333"/>
      <c r="TWB101" s="333"/>
      <c r="TWC101" s="333"/>
      <c r="TWD101" s="333"/>
      <c r="TWE101" s="333"/>
      <c r="TWF101" s="333"/>
      <c r="TWG101" s="333"/>
      <c r="TWH101" s="333"/>
      <c r="TWI101" s="333"/>
      <c r="TWJ101" s="333"/>
      <c r="TWK101" s="333"/>
      <c r="TWL101" s="333"/>
      <c r="TWM101" s="333"/>
      <c r="TWN101" s="333"/>
      <c r="TWO101" s="333"/>
      <c r="TWP101" s="333"/>
      <c r="TWQ101" s="333"/>
      <c r="TWR101" s="333"/>
      <c r="TWS101" s="333"/>
      <c r="TWT101" s="333"/>
      <c r="TWU101" s="333"/>
      <c r="TWV101" s="333"/>
      <c r="TWW101" s="333"/>
      <c r="TWX101" s="333"/>
      <c r="TWY101" s="333"/>
      <c r="TWZ101" s="333"/>
      <c r="TXA101" s="333"/>
      <c r="TXB101" s="333"/>
      <c r="TXC101" s="333"/>
      <c r="TXD101" s="333"/>
      <c r="TXE101" s="333"/>
      <c r="TXF101" s="333"/>
      <c r="TXG101" s="333"/>
      <c r="TXH101" s="333"/>
      <c r="TXI101" s="333"/>
      <c r="TXJ101" s="333"/>
      <c r="TXK101" s="333"/>
      <c r="TXL101" s="333"/>
      <c r="TXM101" s="333"/>
      <c r="TXN101" s="333"/>
      <c r="TXO101" s="333"/>
      <c r="TXP101" s="333"/>
      <c r="TXQ101" s="333"/>
      <c r="TXR101" s="333"/>
      <c r="TXS101" s="333"/>
      <c r="TXT101" s="333"/>
      <c r="TXU101" s="333"/>
      <c r="TXV101" s="333"/>
      <c r="TXW101" s="333"/>
      <c r="TXX101" s="333"/>
      <c r="TXY101" s="333"/>
      <c r="TXZ101" s="333"/>
      <c r="TYA101" s="333"/>
      <c r="TYB101" s="333"/>
      <c r="TYC101" s="333"/>
      <c r="TYD101" s="333"/>
      <c r="TYE101" s="333"/>
      <c r="TYF101" s="333"/>
      <c r="TYG101" s="333"/>
      <c r="TYH101" s="333"/>
      <c r="TYI101" s="333"/>
      <c r="TYJ101" s="333"/>
      <c r="TYK101" s="333"/>
      <c r="TYL101" s="333"/>
      <c r="TYM101" s="333"/>
      <c r="TYN101" s="333"/>
      <c r="TYO101" s="333"/>
      <c r="TYP101" s="333"/>
      <c r="TYQ101" s="333"/>
      <c r="TYR101" s="333"/>
      <c r="TYS101" s="333"/>
      <c r="TYT101" s="333"/>
      <c r="TYU101" s="333"/>
      <c r="TYV101" s="333"/>
      <c r="TYW101" s="333"/>
      <c r="TYX101" s="333"/>
      <c r="TYY101" s="333"/>
      <c r="TYZ101" s="333"/>
      <c r="TZA101" s="333"/>
      <c r="TZB101" s="333"/>
      <c r="TZC101" s="333"/>
      <c r="TZD101" s="333"/>
      <c r="TZE101" s="333"/>
      <c r="TZF101" s="333"/>
      <c r="TZG101" s="333"/>
      <c r="TZH101" s="333"/>
      <c r="TZI101" s="333"/>
      <c r="TZJ101" s="333"/>
      <c r="TZK101" s="333"/>
      <c r="TZL101" s="333"/>
      <c r="TZM101" s="333"/>
      <c r="TZN101" s="333"/>
      <c r="TZO101" s="333"/>
      <c r="TZP101" s="333"/>
      <c r="TZQ101" s="333"/>
      <c r="TZR101" s="333"/>
      <c r="TZS101" s="333"/>
      <c r="TZT101" s="333"/>
      <c r="TZU101" s="333"/>
      <c r="TZV101" s="333"/>
      <c r="TZW101" s="333"/>
      <c r="TZX101" s="333"/>
      <c r="TZY101" s="333"/>
      <c r="TZZ101" s="333"/>
      <c r="UAA101" s="333"/>
      <c r="UAB101" s="333"/>
      <c r="UAC101" s="333"/>
      <c r="UAD101" s="333"/>
      <c r="UAE101" s="333"/>
      <c r="UAF101" s="333"/>
      <c r="UAG101" s="333"/>
      <c r="UAH101" s="333"/>
      <c r="UAI101" s="333"/>
      <c r="UAJ101" s="333"/>
      <c r="UAK101" s="333"/>
      <c r="UAL101" s="333"/>
      <c r="UAM101" s="333"/>
      <c r="UAN101" s="333"/>
      <c r="UAO101" s="333"/>
      <c r="UAP101" s="333"/>
      <c r="UAQ101" s="333"/>
      <c r="UAR101" s="333"/>
      <c r="UAS101" s="333"/>
      <c r="UAT101" s="333"/>
      <c r="UAU101" s="333"/>
      <c r="UAV101" s="333"/>
      <c r="UAW101" s="333"/>
      <c r="UAX101" s="333"/>
      <c r="UAY101" s="333"/>
      <c r="UAZ101" s="333"/>
      <c r="UBA101" s="333"/>
      <c r="UBB101" s="333"/>
      <c r="UBC101" s="333"/>
      <c r="UBD101" s="333"/>
      <c r="UBE101" s="333"/>
      <c r="UBF101" s="333"/>
      <c r="UBG101" s="333"/>
      <c r="UBH101" s="333"/>
      <c r="UBI101" s="333"/>
      <c r="UBJ101" s="333"/>
      <c r="UBK101" s="333"/>
      <c r="UBL101" s="333"/>
      <c r="UBM101" s="333"/>
      <c r="UBN101" s="333"/>
      <c r="UBO101" s="333"/>
      <c r="UBP101" s="333"/>
      <c r="UBQ101" s="333"/>
      <c r="UBR101" s="333"/>
      <c r="UBS101" s="333"/>
      <c r="UBT101" s="333"/>
      <c r="UBU101" s="333"/>
      <c r="UBV101" s="333"/>
      <c r="UBW101" s="333"/>
      <c r="UBX101" s="333"/>
      <c r="UBY101" s="333"/>
      <c r="UBZ101" s="333"/>
      <c r="UCA101" s="333"/>
      <c r="UCB101" s="333"/>
      <c r="UCC101" s="333"/>
      <c r="UCD101" s="333"/>
      <c r="UCE101" s="333"/>
      <c r="UCF101" s="333"/>
      <c r="UCG101" s="333"/>
      <c r="UCH101" s="333"/>
      <c r="UCI101" s="333"/>
      <c r="UCJ101" s="333"/>
      <c r="UCK101" s="333"/>
      <c r="UCL101" s="333"/>
      <c r="UCM101" s="333"/>
      <c r="UCN101" s="333"/>
      <c r="UCO101" s="333"/>
      <c r="UCP101" s="333"/>
      <c r="UCQ101" s="333"/>
      <c r="UCR101" s="333"/>
      <c r="UCS101" s="333"/>
      <c r="UCT101" s="333"/>
      <c r="UCU101" s="333"/>
      <c r="UCV101" s="333"/>
      <c r="UCW101" s="333"/>
      <c r="UCX101" s="333"/>
      <c r="UCY101" s="333"/>
      <c r="UCZ101" s="333"/>
      <c r="UDA101" s="333"/>
      <c r="UDB101" s="333"/>
      <c r="UDC101" s="333"/>
      <c r="UDD101" s="333"/>
      <c r="UDE101" s="333"/>
      <c r="UDF101" s="333"/>
      <c r="UDG101" s="333"/>
      <c r="UDH101" s="333"/>
      <c r="UDI101" s="333"/>
      <c r="UDJ101" s="333"/>
      <c r="UDK101" s="333"/>
      <c r="UDL101" s="333"/>
      <c r="UDM101" s="333"/>
      <c r="UDN101" s="333"/>
      <c r="UDO101" s="333"/>
      <c r="UDP101" s="333"/>
      <c r="UDQ101" s="333"/>
      <c r="UDR101" s="333"/>
      <c r="UDS101" s="333"/>
      <c r="UDT101" s="333"/>
      <c r="UDU101" s="333"/>
      <c r="UDV101" s="333"/>
      <c r="UDW101" s="333"/>
      <c r="UDX101" s="333"/>
      <c r="UDY101" s="333"/>
      <c r="UDZ101" s="333"/>
      <c r="UEA101" s="333"/>
      <c r="UEB101" s="333"/>
      <c r="UEC101" s="333"/>
      <c r="UED101" s="333"/>
      <c r="UEE101" s="333"/>
      <c r="UEF101" s="333"/>
      <c r="UEG101" s="333"/>
      <c r="UEH101" s="333"/>
      <c r="UEI101" s="333"/>
      <c r="UEJ101" s="333"/>
      <c r="UEK101" s="333"/>
      <c r="UEL101" s="333"/>
      <c r="UEM101" s="333"/>
      <c r="UEN101" s="333"/>
      <c r="UEO101" s="333"/>
      <c r="UEP101" s="333"/>
      <c r="UEQ101" s="333"/>
      <c r="UER101" s="333"/>
      <c r="UES101" s="333"/>
      <c r="UET101" s="333"/>
      <c r="UEU101" s="333"/>
      <c r="UEV101" s="333"/>
      <c r="UEW101" s="333"/>
      <c r="UEX101" s="333"/>
      <c r="UEY101" s="333"/>
      <c r="UEZ101" s="333"/>
      <c r="UFA101" s="333"/>
      <c r="UFB101" s="333"/>
      <c r="UFC101" s="333"/>
      <c r="UFD101" s="333"/>
      <c r="UFE101" s="333"/>
      <c r="UFF101" s="333"/>
      <c r="UFG101" s="333"/>
      <c r="UFH101" s="333"/>
      <c r="UFI101" s="333"/>
      <c r="UFJ101" s="333"/>
      <c r="UFK101" s="333"/>
      <c r="UFL101" s="333"/>
      <c r="UFM101" s="333"/>
      <c r="UFN101" s="333"/>
      <c r="UFO101" s="333"/>
      <c r="UFP101" s="333"/>
      <c r="UFQ101" s="333"/>
      <c r="UFR101" s="333"/>
      <c r="UFS101" s="333"/>
      <c r="UFT101" s="333"/>
      <c r="UFU101" s="333"/>
      <c r="UFV101" s="333"/>
      <c r="UFW101" s="333"/>
      <c r="UFX101" s="333"/>
      <c r="UFY101" s="333"/>
      <c r="UFZ101" s="333"/>
      <c r="UGA101" s="333"/>
      <c r="UGB101" s="333"/>
      <c r="UGC101" s="333"/>
      <c r="UGD101" s="333"/>
      <c r="UGE101" s="333"/>
      <c r="UGF101" s="333"/>
      <c r="UGG101" s="333"/>
      <c r="UGH101" s="333"/>
      <c r="UGI101" s="333"/>
      <c r="UGJ101" s="333"/>
      <c r="UGK101" s="333"/>
      <c r="UGL101" s="333"/>
      <c r="UGM101" s="333"/>
      <c r="UGN101" s="333"/>
      <c r="UGO101" s="333"/>
      <c r="UGP101" s="333"/>
      <c r="UGQ101" s="333"/>
      <c r="UGR101" s="333"/>
      <c r="UGS101" s="333"/>
      <c r="UGT101" s="333"/>
      <c r="UGU101" s="333"/>
      <c r="UGV101" s="333"/>
      <c r="UGW101" s="333"/>
      <c r="UGX101" s="333"/>
      <c r="UGY101" s="333"/>
      <c r="UGZ101" s="333"/>
      <c r="UHA101" s="333"/>
      <c r="UHB101" s="333"/>
      <c r="UHC101" s="333"/>
      <c r="UHD101" s="333"/>
      <c r="UHE101" s="333"/>
      <c r="UHF101" s="333"/>
      <c r="UHG101" s="333"/>
      <c r="UHH101" s="333"/>
      <c r="UHI101" s="333"/>
      <c r="UHJ101" s="333"/>
      <c r="UHK101" s="333"/>
      <c r="UHL101" s="333"/>
      <c r="UHM101" s="333"/>
      <c r="UHN101" s="333"/>
      <c r="UHO101" s="333"/>
      <c r="UHP101" s="333"/>
      <c r="UHQ101" s="333"/>
      <c r="UHR101" s="333"/>
      <c r="UHS101" s="333"/>
      <c r="UHT101" s="333"/>
      <c r="UHU101" s="333"/>
      <c r="UHV101" s="333"/>
      <c r="UHW101" s="333"/>
      <c r="UHX101" s="333"/>
      <c r="UHY101" s="333"/>
      <c r="UHZ101" s="333"/>
      <c r="UIA101" s="333"/>
      <c r="UIB101" s="333"/>
      <c r="UIC101" s="333"/>
      <c r="UID101" s="333"/>
      <c r="UIE101" s="333"/>
      <c r="UIF101" s="333"/>
      <c r="UIG101" s="333"/>
      <c r="UIH101" s="333"/>
      <c r="UII101" s="333"/>
      <c r="UIJ101" s="333"/>
      <c r="UIK101" s="333"/>
      <c r="UIL101" s="333"/>
      <c r="UIM101" s="333"/>
      <c r="UIN101" s="333"/>
      <c r="UIO101" s="333"/>
      <c r="UIP101" s="333"/>
      <c r="UIQ101" s="333"/>
      <c r="UIR101" s="333"/>
      <c r="UIS101" s="333"/>
      <c r="UIT101" s="333"/>
      <c r="UIU101" s="333"/>
      <c r="UIV101" s="333"/>
      <c r="UIW101" s="333"/>
      <c r="UIX101" s="333"/>
      <c r="UIY101" s="333"/>
      <c r="UIZ101" s="333"/>
      <c r="UJA101" s="333"/>
      <c r="UJB101" s="333"/>
      <c r="UJC101" s="333"/>
      <c r="UJD101" s="333"/>
      <c r="UJE101" s="333"/>
      <c r="UJF101" s="333"/>
      <c r="UJG101" s="333"/>
      <c r="UJH101" s="333"/>
      <c r="UJI101" s="333"/>
      <c r="UJJ101" s="333"/>
      <c r="UJK101" s="333"/>
      <c r="UJL101" s="333"/>
      <c r="UJM101" s="333"/>
      <c r="UJN101" s="333"/>
      <c r="UJO101" s="333"/>
      <c r="UJP101" s="333"/>
      <c r="UJQ101" s="333"/>
      <c r="UJR101" s="333"/>
      <c r="UJS101" s="333"/>
      <c r="UJT101" s="333"/>
      <c r="UJU101" s="333"/>
      <c r="UJV101" s="333"/>
      <c r="UJW101" s="333"/>
      <c r="UJX101" s="333"/>
      <c r="UJY101" s="333"/>
      <c r="UJZ101" s="333"/>
      <c r="UKA101" s="333"/>
      <c r="UKB101" s="333"/>
      <c r="UKC101" s="333"/>
      <c r="UKD101" s="333"/>
      <c r="UKE101" s="333"/>
      <c r="UKF101" s="333"/>
      <c r="UKG101" s="333"/>
      <c r="UKH101" s="333"/>
      <c r="UKI101" s="333"/>
      <c r="UKJ101" s="333"/>
      <c r="UKK101" s="333"/>
      <c r="UKL101" s="333"/>
      <c r="UKM101" s="333"/>
      <c r="UKN101" s="333"/>
      <c r="UKO101" s="333"/>
      <c r="UKP101" s="333"/>
      <c r="UKQ101" s="333"/>
      <c r="UKR101" s="333"/>
      <c r="UKS101" s="333"/>
      <c r="UKT101" s="333"/>
      <c r="UKU101" s="333"/>
      <c r="UKV101" s="333"/>
      <c r="UKW101" s="333"/>
      <c r="UKX101" s="333"/>
      <c r="UKY101" s="333"/>
      <c r="UKZ101" s="333"/>
      <c r="ULA101" s="333"/>
      <c r="ULB101" s="333"/>
      <c r="ULC101" s="333"/>
      <c r="ULD101" s="333"/>
      <c r="ULE101" s="333"/>
      <c r="ULF101" s="333"/>
      <c r="ULG101" s="333"/>
      <c r="ULH101" s="333"/>
      <c r="ULI101" s="333"/>
      <c r="ULJ101" s="333"/>
      <c r="ULK101" s="333"/>
      <c r="ULL101" s="333"/>
      <c r="ULM101" s="333"/>
      <c r="ULN101" s="333"/>
      <c r="ULO101" s="333"/>
      <c r="ULP101" s="333"/>
      <c r="ULQ101" s="333"/>
      <c r="ULR101" s="333"/>
      <c r="ULS101" s="333"/>
      <c r="ULT101" s="333"/>
      <c r="ULU101" s="333"/>
      <c r="ULV101" s="333"/>
      <c r="ULW101" s="333"/>
      <c r="ULX101" s="333"/>
      <c r="ULY101" s="333"/>
      <c r="ULZ101" s="333"/>
      <c r="UMA101" s="333"/>
      <c r="UMB101" s="333"/>
      <c r="UMC101" s="333"/>
      <c r="UMD101" s="333"/>
      <c r="UME101" s="333"/>
      <c r="UMF101" s="333"/>
      <c r="UMG101" s="333"/>
      <c r="UMH101" s="333"/>
      <c r="UMI101" s="333"/>
      <c r="UMJ101" s="333"/>
      <c r="UMK101" s="333"/>
      <c r="UML101" s="333"/>
      <c r="UMM101" s="333"/>
      <c r="UMN101" s="333"/>
      <c r="UMO101" s="333"/>
      <c r="UMP101" s="333"/>
      <c r="UMQ101" s="333"/>
      <c r="UMR101" s="333"/>
      <c r="UMS101" s="333"/>
      <c r="UMT101" s="333"/>
      <c r="UMU101" s="333"/>
      <c r="UMV101" s="333"/>
      <c r="UMW101" s="333"/>
      <c r="UMX101" s="333"/>
      <c r="UMY101" s="333"/>
      <c r="UMZ101" s="333"/>
      <c r="UNA101" s="333"/>
      <c r="UNB101" s="333"/>
      <c r="UNC101" s="333"/>
      <c r="UND101" s="333"/>
      <c r="UNE101" s="333"/>
      <c r="UNF101" s="333"/>
      <c r="UNG101" s="333"/>
      <c r="UNH101" s="333"/>
      <c r="UNI101" s="333"/>
      <c r="UNJ101" s="333"/>
      <c r="UNK101" s="333"/>
      <c r="UNL101" s="333"/>
      <c r="UNM101" s="333"/>
      <c r="UNN101" s="333"/>
      <c r="UNO101" s="333"/>
      <c r="UNP101" s="333"/>
      <c r="UNQ101" s="333"/>
      <c r="UNR101" s="333"/>
      <c r="UNS101" s="333"/>
      <c r="UNT101" s="333"/>
      <c r="UNU101" s="333"/>
      <c r="UNV101" s="333"/>
      <c r="UNW101" s="333"/>
      <c r="UNX101" s="333"/>
      <c r="UNY101" s="333"/>
      <c r="UNZ101" s="333"/>
      <c r="UOA101" s="333"/>
      <c r="UOB101" s="333"/>
      <c r="UOC101" s="333"/>
      <c r="UOD101" s="333"/>
      <c r="UOE101" s="333"/>
      <c r="UOF101" s="333"/>
      <c r="UOG101" s="333"/>
      <c r="UOH101" s="333"/>
      <c r="UOI101" s="333"/>
      <c r="UOJ101" s="333"/>
      <c r="UOK101" s="333"/>
      <c r="UOL101" s="333"/>
      <c r="UOM101" s="333"/>
      <c r="UON101" s="333"/>
      <c r="UOO101" s="333"/>
      <c r="UOP101" s="333"/>
      <c r="UOQ101" s="333"/>
      <c r="UOR101" s="333"/>
      <c r="UOS101" s="333"/>
      <c r="UOT101" s="333"/>
      <c r="UOU101" s="333"/>
      <c r="UOV101" s="333"/>
      <c r="UOW101" s="333"/>
      <c r="UOX101" s="333"/>
      <c r="UOY101" s="333"/>
      <c r="UOZ101" s="333"/>
      <c r="UPA101" s="333"/>
      <c r="UPB101" s="333"/>
      <c r="UPC101" s="333"/>
      <c r="UPD101" s="333"/>
      <c r="UPE101" s="333"/>
      <c r="UPF101" s="333"/>
      <c r="UPG101" s="333"/>
      <c r="UPH101" s="333"/>
      <c r="UPI101" s="333"/>
      <c r="UPJ101" s="333"/>
      <c r="UPK101" s="333"/>
      <c r="UPL101" s="333"/>
      <c r="UPM101" s="333"/>
      <c r="UPN101" s="333"/>
      <c r="UPO101" s="333"/>
      <c r="UPP101" s="333"/>
      <c r="UPQ101" s="333"/>
      <c r="UPR101" s="333"/>
      <c r="UPS101" s="333"/>
      <c r="UPT101" s="333"/>
      <c r="UPU101" s="333"/>
      <c r="UPV101" s="333"/>
      <c r="UPW101" s="333"/>
      <c r="UPX101" s="333"/>
      <c r="UPY101" s="333"/>
      <c r="UPZ101" s="333"/>
      <c r="UQA101" s="333"/>
      <c r="UQB101" s="333"/>
      <c r="UQC101" s="333"/>
      <c r="UQD101" s="333"/>
      <c r="UQE101" s="333"/>
      <c r="UQF101" s="333"/>
      <c r="UQG101" s="333"/>
      <c r="UQH101" s="333"/>
      <c r="UQI101" s="333"/>
      <c r="UQJ101" s="333"/>
      <c r="UQK101" s="333"/>
      <c r="UQL101" s="333"/>
      <c r="UQM101" s="333"/>
      <c r="UQN101" s="333"/>
      <c r="UQO101" s="333"/>
      <c r="UQP101" s="333"/>
      <c r="UQQ101" s="333"/>
      <c r="UQR101" s="333"/>
      <c r="UQS101" s="333"/>
      <c r="UQT101" s="333"/>
      <c r="UQU101" s="333"/>
      <c r="UQV101" s="333"/>
      <c r="UQW101" s="333"/>
      <c r="UQX101" s="333"/>
      <c r="UQY101" s="333"/>
      <c r="UQZ101" s="333"/>
      <c r="URA101" s="333"/>
      <c r="URB101" s="333"/>
      <c r="URC101" s="333"/>
      <c r="URD101" s="333"/>
      <c r="URE101" s="333"/>
      <c r="URF101" s="333"/>
      <c r="URG101" s="333"/>
      <c r="URH101" s="333"/>
      <c r="URI101" s="333"/>
      <c r="URJ101" s="333"/>
      <c r="URK101" s="333"/>
      <c r="URL101" s="333"/>
      <c r="URM101" s="333"/>
      <c r="URN101" s="333"/>
      <c r="URO101" s="333"/>
      <c r="URP101" s="333"/>
      <c r="URQ101" s="333"/>
      <c r="URR101" s="333"/>
      <c r="URS101" s="333"/>
      <c r="URT101" s="333"/>
      <c r="URU101" s="333"/>
      <c r="URV101" s="333"/>
      <c r="URW101" s="333"/>
      <c r="URX101" s="333"/>
      <c r="URY101" s="333"/>
      <c r="URZ101" s="333"/>
      <c r="USA101" s="333"/>
      <c r="USB101" s="333"/>
      <c r="USC101" s="333"/>
      <c r="USD101" s="333"/>
      <c r="USE101" s="333"/>
      <c r="USF101" s="333"/>
      <c r="USG101" s="333"/>
      <c r="USH101" s="333"/>
      <c r="USI101" s="333"/>
      <c r="USJ101" s="333"/>
      <c r="USK101" s="333"/>
      <c r="USL101" s="333"/>
      <c r="USM101" s="333"/>
      <c r="USN101" s="333"/>
      <c r="USO101" s="333"/>
      <c r="USP101" s="333"/>
      <c r="USQ101" s="333"/>
      <c r="USR101" s="333"/>
      <c r="USS101" s="333"/>
      <c r="UST101" s="333"/>
      <c r="USU101" s="333"/>
      <c r="USV101" s="333"/>
      <c r="USW101" s="333"/>
      <c r="USX101" s="333"/>
      <c r="USY101" s="333"/>
      <c r="USZ101" s="333"/>
      <c r="UTA101" s="333"/>
      <c r="UTB101" s="333"/>
      <c r="UTC101" s="333"/>
      <c r="UTD101" s="333"/>
      <c r="UTE101" s="333"/>
      <c r="UTF101" s="333"/>
      <c r="UTG101" s="333"/>
      <c r="UTH101" s="333"/>
      <c r="UTI101" s="333"/>
      <c r="UTJ101" s="333"/>
      <c r="UTK101" s="333"/>
      <c r="UTL101" s="333"/>
      <c r="UTM101" s="333"/>
      <c r="UTN101" s="333"/>
      <c r="UTO101" s="333"/>
      <c r="UTP101" s="333"/>
      <c r="UTQ101" s="333"/>
      <c r="UTR101" s="333"/>
      <c r="UTS101" s="333"/>
      <c r="UTT101" s="333"/>
      <c r="UTU101" s="333"/>
      <c r="UTV101" s="333"/>
      <c r="UTW101" s="333"/>
      <c r="UTX101" s="333"/>
      <c r="UTY101" s="333"/>
      <c r="UTZ101" s="333"/>
      <c r="UUA101" s="333"/>
      <c r="UUB101" s="333"/>
      <c r="UUC101" s="333"/>
      <c r="UUD101" s="333"/>
      <c r="UUE101" s="333"/>
      <c r="UUF101" s="333"/>
      <c r="UUG101" s="333"/>
      <c r="UUH101" s="333"/>
      <c r="UUI101" s="333"/>
      <c r="UUJ101" s="333"/>
      <c r="UUK101" s="333"/>
      <c r="UUL101" s="333"/>
      <c r="UUM101" s="333"/>
      <c r="UUN101" s="333"/>
      <c r="UUO101" s="333"/>
      <c r="UUP101" s="333"/>
      <c r="UUQ101" s="333"/>
      <c r="UUR101" s="333"/>
      <c r="UUS101" s="333"/>
      <c r="UUT101" s="333"/>
      <c r="UUU101" s="333"/>
      <c r="UUV101" s="333"/>
      <c r="UUW101" s="333"/>
      <c r="UUX101" s="333"/>
      <c r="UUY101" s="333"/>
      <c r="UUZ101" s="333"/>
      <c r="UVA101" s="333"/>
      <c r="UVB101" s="333"/>
      <c r="UVC101" s="333"/>
      <c r="UVD101" s="333"/>
      <c r="UVE101" s="333"/>
      <c r="UVF101" s="333"/>
      <c r="UVG101" s="333"/>
      <c r="UVH101" s="333"/>
      <c r="UVI101" s="333"/>
      <c r="UVJ101" s="333"/>
      <c r="UVK101" s="333"/>
      <c r="UVL101" s="333"/>
      <c r="UVM101" s="333"/>
      <c r="UVN101" s="333"/>
      <c r="UVO101" s="333"/>
      <c r="UVP101" s="333"/>
      <c r="UVQ101" s="333"/>
      <c r="UVR101" s="333"/>
      <c r="UVS101" s="333"/>
      <c r="UVT101" s="333"/>
      <c r="UVU101" s="333"/>
      <c r="UVV101" s="333"/>
      <c r="UVW101" s="333"/>
      <c r="UVX101" s="333"/>
      <c r="UVY101" s="333"/>
      <c r="UVZ101" s="333"/>
      <c r="UWA101" s="333"/>
      <c r="UWB101" s="333"/>
      <c r="UWC101" s="333"/>
      <c r="UWD101" s="333"/>
      <c r="UWE101" s="333"/>
      <c r="UWF101" s="333"/>
      <c r="UWG101" s="333"/>
      <c r="UWH101" s="333"/>
      <c r="UWI101" s="333"/>
      <c r="UWJ101" s="333"/>
      <c r="UWK101" s="333"/>
      <c r="UWL101" s="333"/>
      <c r="UWM101" s="333"/>
      <c r="UWN101" s="333"/>
      <c r="UWO101" s="333"/>
      <c r="UWP101" s="333"/>
      <c r="UWQ101" s="333"/>
      <c r="UWR101" s="333"/>
      <c r="UWS101" s="333"/>
      <c r="UWT101" s="333"/>
      <c r="UWU101" s="333"/>
      <c r="UWV101" s="333"/>
      <c r="UWW101" s="333"/>
      <c r="UWX101" s="333"/>
      <c r="UWY101" s="333"/>
      <c r="UWZ101" s="333"/>
      <c r="UXA101" s="333"/>
      <c r="UXB101" s="333"/>
      <c r="UXC101" s="333"/>
      <c r="UXD101" s="333"/>
      <c r="UXE101" s="333"/>
      <c r="UXF101" s="333"/>
      <c r="UXG101" s="333"/>
      <c r="UXH101" s="333"/>
      <c r="UXI101" s="333"/>
      <c r="UXJ101" s="333"/>
      <c r="UXK101" s="333"/>
      <c r="UXL101" s="333"/>
      <c r="UXM101" s="333"/>
      <c r="UXN101" s="333"/>
      <c r="UXO101" s="333"/>
      <c r="UXP101" s="333"/>
      <c r="UXQ101" s="333"/>
      <c r="UXR101" s="333"/>
      <c r="UXS101" s="333"/>
      <c r="UXT101" s="333"/>
      <c r="UXU101" s="333"/>
      <c r="UXV101" s="333"/>
      <c r="UXW101" s="333"/>
      <c r="UXX101" s="333"/>
      <c r="UXY101" s="333"/>
      <c r="UXZ101" s="333"/>
      <c r="UYA101" s="333"/>
      <c r="UYB101" s="333"/>
      <c r="UYC101" s="333"/>
      <c r="UYD101" s="333"/>
      <c r="UYE101" s="333"/>
      <c r="UYF101" s="333"/>
      <c r="UYG101" s="333"/>
      <c r="UYH101" s="333"/>
      <c r="UYI101" s="333"/>
      <c r="UYJ101" s="333"/>
      <c r="UYK101" s="333"/>
      <c r="UYL101" s="333"/>
      <c r="UYM101" s="333"/>
      <c r="UYN101" s="333"/>
      <c r="UYO101" s="333"/>
      <c r="UYP101" s="333"/>
      <c r="UYQ101" s="333"/>
      <c r="UYR101" s="333"/>
      <c r="UYS101" s="333"/>
      <c r="UYT101" s="333"/>
      <c r="UYU101" s="333"/>
      <c r="UYV101" s="333"/>
      <c r="UYW101" s="333"/>
      <c r="UYX101" s="333"/>
      <c r="UYY101" s="333"/>
      <c r="UYZ101" s="333"/>
      <c r="UZA101" s="333"/>
      <c r="UZB101" s="333"/>
      <c r="UZC101" s="333"/>
      <c r="UZD101" s="333"/>
      <c r="UZE101" s="333"/>
      <c r="UZF101" s="333"/>
      <c r="UZG101" s="333"/>
      <c r="UZH101" s="333"/>
      <c r="UZI101" s="333"/>
      <c r="UZJ101" s="333"/>
      <c r="UZK101" s="333"/>
      <c r="UZL101" s="333"/>
      <c r="UZM101" s="333"/>
      <c r="UZN101" s="333"/>
      <c r="UZO101" s="333"/>
      <c r="UZP101" s="333"/>
      <c r="UZQ101" s="333"/>
      <c r="UZR101" s="333"/>
      <c r="UZS101" s="333"/>
      <c r="UZT101" s="333"/>
      <c r="UZU101" s="333"/>
      <c r="UZV101" s="333"/>
      <c r="UZW101" s="333"/>
      <c r="UZX101" s="333"/>
      <c r="UZY101" s="333"/>
      <c r="UZZ101" s="333"/>
      <c r="VAA101" s="333"/>
      <c r="VAB101" s="333"/>
      <c r="VAC101" s="333"/>
      <c r="VAD101" s="333"/>
      <c r="VAE101" s="333"/>
      <c r="VAF101" s="333"/>
      <c r="VAG101" s="333"/>
      <c r="VAH101" s="333"/>
      <c r="VAI101" s="333"/>
      <c r="VAJ101" s="333"/>
      <c r="VAK101" s="333"/>
      <c r="VAL101" s="333"/>
      <c r="VAM101" s="333"/>
      <c r="VAN101" s="333"/>
      <c r="VAO101" s="333"/>
      <c r="VAP101" s="333"/>
      <c r="VAQ101" s="333"/>
      <c r="VAR101" s="333"/>
      <c r="VAS101" s="333"/>
      <c r="VAT101" s="333"/>
      <c r="VAU101" s="333"/>
      <c r="VAV101" s="333"/>
      <c r="VAW101" s="333"/>
      <c r="VAX101" s="333"/>
      <c r="VAY101" s="333"/>
      <c r="VAZ101" s="333"/>
      <c r="VBA101" s="333"/>
      <c r="VBB101" s="333"/>
      <c r="VBC101" s="333"/>
      <c r="VBD101" s="333"/>
      <c r="VBE101" s="333"/>
      <c r="VBF101" s="333"/>
      <c r="VBG101" s="333"/>
      <c r="VBH101" s="333"/>
      <c r="VBI101" s="333"/>
      <c r="VBJ101" s="333"/>
      <c r="VBK101" s="333"/>
      <c r="VBL101" s="333"/>
      <c r="VBM101" s="333"/>
      <c r="VBN101" s="333"/>
      <c r="VBO101" s="333"/>
      <c r="VBP101" s="333"/>
      <c r="VBQ101" s="333"/>
      <c r="VBR101" s="333"/>
      <c r="VBS101" s="333"/>
      <c r="VBT101" s="333"/>
      <c r="VBU101" s="333"/>
      <c r="VBV101" s="333"/>
      <c r="VBW101" s="333"/>
      <c r="VBX101" s="333"/>
      <c r="VBY101" s="333"/>
      <c r="VBZ101" s="333"/>
      <c r="VCA101" s="333"/>
      <c r="VCB101" s="333"/>
      <c r="VCC101" s="333"/>
      <c r="VCD101" s="333"/>
      <c r="VCE101" s="333"/>
      <c r="VCF101" s="333"/>
      <c r="VCG101" s="333"/>
      <c r="VCH101" s="333"/>
      <c r="VCI101" s="333"/>
      <c r="VCJ101" s="333"/>
      <c r="VCK101" s="333"/>
      <c r="VCL101" s="333"/>
      <c r="VCM101" s="333"/>
      <c r="VCN101" s="333"/>
      <c r="VCO101" s="333"/>
      <c r="VCP101" s="333"/>
      <c r="VCQ101" s="333"/>
      <c r="VCR101" s="333"/>
      <c r="VCS101" s="333"/>
      <c r="VCT101" s="333"/>
      <c r="VCU101" s="333"/>
      <c r="VCV101" s="333"/>
      <c r="VCW101" s="333"/>
      <c r="VCX101" s="333"/>
      <c r="VCY101" s="333"/>
      <c r="VCZ101" s="333"/>
      <c r="VDA101" s="333"/>
      <c r="VDB101" s="333"/>
      <c r="VDC101" s="333"/>
      <c r="VDD101" s="333"/>
      <c r="VDE101" s="333"/>
      <c r="VDF101" s="333"/>
      <c r="VDG101" s="333"/>
      <c r="VDH101" s="333"/>
      <c r="VDI101" s="333"/>
      <c r="VDJ101" s="333"/>
      <c r="VDK101" s="333"/>
      <c r="VDL101" s="333"/>
      <c r="VDM101" s="333"/>
      <c r="VDN101" s="333"/>
      <c r="VDO101" s="333"/>
      <c r="VDP101" s="333"/>
      <c r="VDQ101" s="333"/>
      <c r="VDR101" s="333"/>
      <c r="VDS101" s="333"/>
      <c r="VDT101" s="333"/>
      <c r="VDU101" s="333"/>
      <c r="VDV101" s="333"/>
      <c r="VDW101" s="333"/>
      <c r="VDX101" s="333"/>
      <c r="VDY101" s="333"/>
      <c r="VDZ101" s="333"/>
      <c r="VEA101" s="333"/>
      <c r="VEB101" s="333"/>
      <c r="VEC101" s="333"/>
      <c r="VED101" s="333"/>
      <c r="VEE101" s="333"/>
      <c r="VEF101" s="333"/>
      <c r="VEG101" s="333"/>
      <c r="VEH101" s="333"/>
      <c r="VEI101" s="333"/>
      <c r="VEJ101" s="333"/>
      <c r="VEK101" s="333"/>
      <c r="VEL101" s="333"/>
      <c r="VEM101" s="333"/>
      <c r="VEN101" s="333"/>
      <c r="VEO101" s="333"/>
      <c r="VEP101" s="333"/>
      <c r="VEQ101" s="333"/>
      <c r="VER101" s="333"/>
      <c r="VES101" s="333"/>
      <c r="VET101" s="333"/>
      <c r="VEU101" s="333"/>
      <c r="VEV101" s="333"/>
      <c r="VEW101" s="333"/>
      <c r="VEX101" s="333"/>
      <c r="VEY101" s="333"/>
      <c r="VEZ101" s="333"/>
      <c r="VFA101" s="333"/>
      <c r="VFB101" s="333"/>
      <c r="VFC101" s="333"/>
      <c r="VFD101" s="333"/>
      <c r="VFE101" s="333"/>
      <c r="VFF101" s="333"/>
      <c r="VFG101" s="333"/>
      <c r="VFH101" s="333"/>
      <c r="VFI101" s="333"/>
      <c r="VFJ101" s="333"/>
      <c r="VFK101" s="333"/>
      <c r="VFL101" s="333"/>
      <c r="VFM101" s="333"/>
      <c r="VFN101" s="333"/>
      <c r="VFO101" s="333"/>
      <c r="VFP101" s="333"/>
      <c r="VFQ101" s="333"/>
      <c r="VFR101" s="333"/>
      <c r="VFS101" s="333"/>
      <c r="VFT101" s="333"/>
      <c r="VFU101" s="333"/>
      <c r="VFV101" s="333"/>
      <c r="VFW101" s="333"/>
      <c r="VFX101" s="333"/>
      <c r="VFY101" s="333"/>
      <c r="VFZ101" s="333"/>
      <c r="VGA101" s="333"/>
      <c r="VGB101" s="333"/>
      <c r="VGC101" s="333"/>
      <c r="VGD101" s="333"/>
      <c r="VGE101" s="333"/>
      <c r="VGF101" s="333"/>
      <c r="VGG101" s="333"/>
      <c r="VGH101" s="333"/>
      <c r="VGI101" s="333"/>
      <c r="VGJ101" s="333"/>
      <c r="VGK101" s="333"/>
      <c r="VGL101" s="333"/>
      <c r="VGM101" s="333"/>
      <c r="VGN101" s="333"/>
      <c r="VGO101" s="333"/>
      <c r="VGP101" s="333"/>
      <c r="VGQ101" s="333"/>
      <c r="VGR101" s="333"/>
      <c r="VGS101" s="333"/>
      <c r="VGT101" s="333"/>
      <c r="VGU101" s="333"/>
      <c r="VGV101" s="333"/>
      <c r="VGW101" s="333"/>
      <c r="VGX101" s="333"/>
      <c r="VGY101" s="333"/>
      <c r="VGZ101" s="333"/>
      <c r="VHA101" s="333"/>
      <c r="VHB101" s="333"/>
      <c r="VHC101" s="333"/>
      <c r="VHD101" s="333"/>
      <c r="VHE101" s="333"/>
      <c r="VHF101" s="333"/>
      <c r="VHG101" s="333"/>
      <c r="VHH101" s="333"/>
      <c r="VHI101" s="333"/>
      <c r="VHJ101" s="333"/>
      <c r="VHK101" s="333"/>
      <c r="VHL101" s="333"/>
      <c r="VHM101" s="333"/>
      <c r="VHN101" s="333"/>
      <c r="VHO101" s="333"/>
      <c r="VHP101" s="333"/>
      <c r="VHQ101" s="333"/>
      <c r="VHR101" s="333"/>
      <c r="VHS101" s="333"/>
      <c r="VHT101" s="333"/>
      <c r="VHU101" s="333"/>
      <c r="VHV101" s="333"/>
      <c r="VHW101" s="333"/>
      <c r="VHX101" s="333"/>
      <c r="VHY101" s="333"/>
      <c r="VHZ101" s="333"/>
      <c r="VIA101" s="333"/>
      <c r="VIB101" s="333"/>
      <c r="VIC101" s="333"/>
      <c r="VID101" s="333"/>
      <c r="VIE101" s="333"/>
      <c r="VIF101" s="333"/>
      <c r="VIG101" s="333"/>
      <c r="VIH101" s="333"/>
      <c r="VII101" s="333"/>
      <c r="VIJ101" s="333"/>
      <c r="VIK101" s="333"/>
      <c r="VIL101" s="333"/>
      <c r="VIM101" s="333"/>
      <c r="VIN101" s="333"/>
      <c r="VIO101" s="333"/>
      <c r="VIP101" s="333"/>
      <c r="VIQ101" s="333"/>
      <c r="VIR101" s="333"/>
      <c r="VIS101" s="333"/>
      <c r="VIT101" s="333"/>
      <c r="VIU101" s="333"/>
      <c r="VIV101" s="333"/>
      <c r="VIW101" s="333"/>
      <c r="VIX101" s="333"/>
      <c r="VIY101" s="333"/>
      <c r="VIZ101" s="333"/>
      <c r="VJA101" s="333"/>
      <c r="VJB101" s="333"/>
      <c r="VJC101" s="333"/>
      <c r="VJD101" s="333"/>
      <c r="VJE101" s="333"/>
      <c r="VJF101" s="333"/>
      <c r="VJG101" s="333"/>
      <c r="VJH101" s="333"/>
      <c r="VJI101" s="333"/>
      <c r="VJJ101" s="333"/>
      <c r="VJK101" s="333"/>
      <c r="VJL101" s="333"/>
      <c r="VJM101" s="333"/>
      <c r="VJN101" s="333"/>
      <c r="VJO101" s="333"/>
      <c r="VJP101" s="333"/>
      <c r="VJQ101" s="333"/>
      <c r="VJR101" s="333"/>
      <c r="VJS101" s="333"/>
      <c r="VJT101" s="333"/>
      <c r="VJU101" s="333"/>
      <c r="VJV101" s="333"/>
      <c r="VJW101" s="333"/>
      <c r="VJX101" s="333"/>
      <c r="VJY101" s="333"/>
      <c r="VJZ101" s="333"/>
      <c r="VKA101" s="333"/>
      <c r="VKB101" s="333"/>
      <c r="VKC101" s="333"/>
      <c r="VKD101" s="333"/>
      <c r="VKE101" s="333"/>
      <c r="VKF101" s="333"/>
      <c r="VKG101" s="333"/>
      <c r="VKH101" s="333"/>
      <c r="VKI101" s="333"/>
      <c r="VKJ101" s="333"/>
      <c r="VKK101" s="333"/>
      <c r="VKL101" s="333"/>
      <c r="VKM101" s="333"/>
      <c r="VKN101" s="333"/>
      <c r="VKO101" s="333"/>
      <c r="VKP101" s="333"/>
      <c r="VKQ101" s="333"/>
      <c r="VKR101" s="333"/>
      <c r="VKS101" s="333"/>
      <c r="VKT101" s="333"/>
      <c r="VKU101" s="333"/>
      <c r="VKV101" s="333"/>
      <c r="VKW101" s="333"/>
      <c r="VKX101" s="333"/>
      <c r="VKY101" s="333"/>
      <c r="VKZ101" s="333"/>
      <c r="VLA101" s="333"/>
      <c r="VLB101" s="333"/>
      <c r="VLC101" s="333"/>
      <c r="VLD101" s="333"/>
      <c r="VLE101" s="333"/>
      <c r="VLF101" s="333"/>
      <c r="VLG101" s="333"/>
      <c r="VLH101" s="333"/>
      <c r="VLI101" s="333"/>
      <c r="VLJ101" s="333"/>
      <c r="VLK101" s="333"/>
      <c r="VLL101" s="333"/>
      <c r="VLM101" s="333"/>
      <c r="VLN101" s="333"/>
      <c r="VLO101" s="333"/>
      <c r="VLP101" s="333"/>
      <c r="VLQ101" s="333"/>
      <c r="VLR101" s="333"/>
      <c r="VLS101" s="333"/>
      <c r="VLT101" s="333"/>
      <c r="VLU101" s="333"/>
      <c r="VLV101" s="333"/>
      <c r="VLW101" s="333"/>
      <c r="VLX101" s="333"/>
      <c r="VLY101" s="333"/>
      <c r="VLZ101" s="333"/>
      <c r="VMA101" s="333"/>
      <c r="VMB101" s="333"/>
      <c r="VMC101" s="333"/>
      <c r="VMD101" s="333"/>
      <c r="VME101" s="333"/>
      <c r="VMF101" s="333"/>
      <c r="VMG101" s="333"/>
      <c r="VMH101" s="333"/>
      <c r="VMI101" s="333"/>
      <c r="VMJ101" s="333"/>
      <c r="VMK101" s="333"/>
      <c r="VML101" s="333"/>
      <c r="VMM101" s="333"/>
      <c r="VMN101" s="333"/>
      <c r="VMO101" s="333"/>
      <c r="VMP101" s="333"/>
      <c r="VMQ101" s="333"/>
      <c r="VMR101" s="333"/>
      <c r="VMS101" s="333"/>
      <c r="VMT101" s="333"/>
      <c r="VMU101" s="333"/>
      <c r="VMV101" s="333"/>
      <c r="VMW101" s="333"/>
      <c r="VMX101" s="333"/>
      <c r="VMY101" s="333"/>
      <c r="VMZ101" s="333"/>
      <c r="VNA101" s="333"/>
      <c r="VNB101" s="333"/>
      <c r="VNC101" s="333"/>
      <c r="VND101" s="333"/>
      <c r="VNE101" s="333"/>
      <c r="VNF101" s="333"/>
      <c r="VNG101" s="333"/>
      <c r="VNH101" s="333"/>
      <c r="VNI101" s="333"/>
      <c r="VNJ101" s="333"/>
      <c r="VNK101" s="333"/>
      <c r="VNL101" s="333"/>
      <c r="VNM101" s="333"/>
      <c r="VNN101" s="333"/>
      <c r="VNO101" s="333"/>
      <c r="VNP101" s="333"/>
      <c r="VNQ101" s="333"/>
      <c r="VNR101" s="333"/>
      <c r="VNS101" s="333"/>
      <c r="VNT101" s="333"/>
      <c r="VNU101" s="333"/>
      <c r="VNV101" s="333"/>
      <c r="VNW101" s="333"/>
      <c r="VNX101" s="333"/>
      <c r="VNY101" s="333"/>
      <c r="VNZ101" s="333"/>
      <c r="VOA101" s="333"/>
      <c r="VOB101" s="333"/>
      <c r="VOC101" s="333"/>
      <c r="VOD101" s="333"/>
      <c r="VOE101" s="333"/>
      <c r="VOF101" s="333"/>
      <c r="VOG101" s="333"/>
      <c r="VOH101" s="333"/>
      <c r="VOI101" s="333"/>
      <c r="VOJ101" s="333"/>
      <c r="VOK101" s="333"/>
      <c r="VOL101" s="333"/>
      <c r="VOM101" s="333"/>
      <c r="VON101" s="333"/>
      <c r="VOO101" s="333"/>
      <c r="VOP101" s="333"/>
      <c r="VOQ101" s="333"/>
      <c r="VOR101" s="333"/>
      <c r="VOS101" s="333"/>
      <c r="VOT101" s="333"/>
      <c r="VOU101" s="333"/>
      <c r="VOV101" s="333"/>
      <c r="VOW101" s="333"/>
      <c r="VOX101" s="333"/>
      <c r="VOY101" s="333"/>
      <c r="VOZ101" s="333"/>
      <c r="VPA101" s="333"/>
      <c r="VPB101" s="333"/>
      <c r="VPC101" s="333"/>
      <c r="VPD101" s="333"/>
      <c r="VPE101" s="333"/>
      <c r="VPF101" s="333"/>
      <c r="VPG101" s="333"/>
      <c r="VPH101" s="333"/>
      <c r="VPI101" s="333"/>
      <c r="VPJ101" s="333"/>
      <c r="VPK101" s="333"/>
      <c r="VPL101" s="333"/>
      <c r="VPM101" s="333"/>
      <c r="VPN101" s="333"/>
      <c r="VPO101" s="333"/>
      <c r="VPP101" s="333"/>
      <c r="VPQ101" s="333"/>
      <c r="VPR101" s="333"/>
      <c r="VPS101" s="333"/>
      <c r="VPT101" s="333"/>
      <c r="VPU101" s="333"/>
      <c r="VPV101" s="333"/>
      <c r="VPW101" s="333"/>
      <c r="VPX101" s="333"/>
      <c r="VPY101" s="333"/>
      <c r="VPZ101" s="333"/>
      <c r="VQA101" s="333"/>
      <c r="VQB101" s="333"/>
      <c r="VQC101" s="333"/>
      <c r="VQD101" s="333"/>
      <c r="VQE101" s="333"/>
      <c r="VQF101" s="333"/>
      <c r="VQG101" s="333"/>
      <c r="VQH101" s="333"/>
      <c r="VQI101" s="333"/>
      <c r="VQJ101" s="333"/>
      <c r="VQK101" s="333"/>
      <c r="VQL101" s="333"/>
      <c r="VQM101" s="333"/>
      <c r="VQN101" s="333"/>
      <c r="VQO101" s="333"/>
      <c r="VQP101" s="333"/>
      <c r="VQQ101" s="333"/>
      <c r="VQR101" s="333"/>
      <c r="VQS101" s="333"/>
      <c r="VQT101" s="333"/>
      <c r="VQU101" s="333"/>
      <c r="VQV101" s="333"/>
      <c r="VQW101" s="333"/>
      <c r="VQX101" s="333"/>
      <c r="VQY101" s="333"/>
      <c r="VQZ101" s="333"/>
      <c r="VRA101" s="333"/>
      <c r="VRB101" s="333"/>
      <c r="VRC101" s="333"/>
      <c r="VRD101" s="333"/>
      <c r="VRE101" s="333"/>
      <c r="VRF101" s="333"/>
      <c r="VRG101" s="333"/>
      <c r="VRH101" s="333"/>
      <c r="VRI101" s="333"/>
      <c r="VRJ101" s="333"/>
      <c r="VRK101" s="333"/>
      <c r="VRL101" s="333"/>
      <c r="VRM101" s="333"/>
      <c r="VRN101" s="333"/>
      <c r="VRO101" s="333"/>
      <c r="VRP101" s="333"/>
      <c r="VRQ101" s="333"/>
      <c r="VRR101" s="333"/>
      <c r="VRS101" s="333"/>
      <c r="VRT101" s="333"/>
      <c r="VRU101" s="333"/>
      <c r="VRV101" s="333"/>
      <c r="VRW101" s="333"/>
      <c r="VRX101" s="333"/>
      <c r="VRY101" s="333"/>
      <c r="VRZ101" s="333"/>
      <c r="VSA101" s="333"/>
      <c r="VSB101" s="333"/>
      <c r="VSC101" s="333"/>
      <c r="VSD101" s="333"/>
      <c r="VSE101" s="333"/>
      <c r="VSF101" s="333"/>
      <c r="VSG101" s="333"/>
      <c r="VSH101" s="333"/>
      <c r="VSI101" s="333"/>
      <c r="VSJ101" s="333"/>
      <c r="VSK101" s="333"/>
      <c r="VSL101" s="333"/>
      <c r="VSM101" s="333"/>
      <c r="VSN101" s="333"/>
      <c r="VSO101" s="333"/>
      <c r="VSP101" s="333"/>
      <c r="VSQ101" s="333"/>
      <c r="VSR101" s="333"/>
      <c r="VSS101" s="333"/>
      <c r="VST101" s="333"/>
      <c r="VSU101" s="333"/>
      <c r="VSV101" s="333"/>
      <c r="VSW101" s="333"/>
      <c r="VSX101" s="333"/>
      <c r="VSY101" s="333"/>
      <c r="VSZ101" s="333"/>
      <c r="VTA101" s="333"/>
      <c r="VTB101" s="333"/>
      <c r="VTC101" s="333"/>
      <c r="VTD101" s="333"/>
      <c r="VTE101" s="333"/>
      <c r="VTF101" s="333"/>
      <c r="VTG101" s="333"/>
      <c r="VTH101" s="333"/>
      <c r="VTI101" s="333"/>
      <c r="VTJ101" s="333"/>
      <c r="VTK101" s="333"/>
      <c r="VTL101" s="333"/>
      <c r="VTM101" s="333"/>
      <c r="VTN101" s="333"/>
      <c r="VTO101" s="333"/>
      <c r="VTP101" s="333"/>
      <c r="VTQ101" s="333"/>
      <c r="VTR101" s="333"/>
      <c r="VTS101" s="333"/>
      <c r="VTT101" s="333"/>
      <c r="VTU101" s="333"/>
      <c r="VTV101" s="333"/>
      <c r="VTW101" s="333"/>
      <c r="VTX101" s="333"/>
      <c r="VTY101" s="333"/>
      <c r="VTZ101" s="333"/>
      <c r="VUA101" s="333"/>
      <c r="VUB101" s="333"/>
      <c r="VUC101" s="333"/>
      <c r="VUD101" s="333"/>
      <c r="VUE101" s="333"/>
      <c r="VUF101" s="333"/>
      <c r="VUG101" s="333"/>
      <c r="VUH101" s="333"/>
      <c r="VUI101" s="333"/>
      <c r="VUJ101" s="333"/>
      <c r="VUK101" s="333"/>
      <c r="VUL101" s="333"/>
      <c r="VUM101" s="333"/>
      <c r="VUN101" s="333"/>
      <c r="VUO101" s="333"/>
      <c r="VUP101" s="333"/>
      <c r="VUQ101" s="333"/>
      <c r="VUR101" s="333"/>
      <c r="VUS101" s="333"/>
      <c r="VUT101" s="333"/>
      <c r="VUU101" s="333"/>
      <c r="VUV101" s="333"/>
      <c r="VUW101" s="333"/>
      <c r="VUX101" s="333"/>
      <c r="VUY101" s="333"/>
      <c r="VUZ101" s="333"/>
      <c r="VVA101" s="333"/>
      <c r="VVB101" s="333"/>
      <c r="VVC101" s="333"/>
      <c r="VVD101" s="333"/>
      <c r="VVE101" s="333"/>
      <c r="VVF101" s="333"/>
      <c r="VVG101" s="333"/>
      <c r="VVH101" s="333"/>
      <c r="VVI101" s="333"/>
      <c r="VVJ101" s="333"/>
      <c r="VVK101" s="333"/>
      <c r="VVL101" s="333"/>
      <c r="VVM101" s="333"/>
      <c r="VVN101" s="333"/>
      <c r="VVO101" s="333"/>
      <c r="VVP101" s="333"/>
      <c r="VVQ101" s="333"/>
      <c r="VVR101" s="333"/>
      <c r="VVS101" s="333"/>
      <c r="VVT101" s="333"/>
      <c r="VVU101" s="333"/>
      <c r="VVV101" s="333"/>
      <c r="VVW101" s="333"/>
      <c r="VVX101" s="333"/>
      <c r="VVY101" s="333"/>
      <c r="VVZ101" s="333"/>
      <c r="VWA101" s="333"/>
      <c r="VWB101" s="333"/>
      <c r="VWC101" s="333"/>
      <c r="VWD101" s="333"/>
      <c r="VWE101" s="333"/>
      <c r="VWF101" s="333"/>
      <c r="VWG101" s="333"/>
      <c r="VWH101" s="333"/>
      <c r="VWI101" s="333"/>
      <c r="VWJ101" s="333"/>
      <c r="VWK101" s="333"/>
      <c r="VWL101" s="333"/>
      <c r="VWM101" s="333"/>
      <c r="VWN101" s="333"/>
      <c r="VWO101" s="333"/>
      <c r="VWP101" s="333"/>
      <c r="VWQ101" s="333"/>
      <c r="VWR101" s="333"/>
      <c r="VWS101" s="333"/>
      <c r="VWT101" s="333"/>
      <c r="VWU101" s="333"/>
      <c r="VWV101" s="333"/>
      <c r="VWW101" s="333"/>
      <c r="VWX101" s="333"/>
      <c r="VWY101" s="333"/>
      <c r="VWZ101" s="333"/>
      <c r="VXA101" s="333"/>
      <c r="VXB101" s="333"/>
      <c r="VXC101" s="333"/>
      <c r="VXD101" s="333"/>
      <c r="VXE101" s="333"/>
      <c r="VXF101" s="333"/>
      <c r="VXG101" s="333"/>
      <c r="VXH101" s="333"/>
      <c r="VXI101" s="333"/>
      <c r="VXJ101" s="333"/>
      <c r="VXK101" s="333"/>
      <c r="VXL101" s="333"/>
      <c r="VXM101" s="333"/>
      <c r="VXN101" s="333"/>
      <c r="VXO101" s="333"/>
      <c r="VXP101" s="333"/>
      <c r="VXQ101" s="333"/>
      <c r="VXR101" s="333"/>
      <c r="VXS101" s="333"/>
      <c r="VXT101" s="333"/>
      <c r="VXU101" s="333"/>
      <c r="VXV101" s="333"/>
      <c r="VXW101" s="333"/>
      <c r="VXX101" s="333"/>
      <c r="VXY101" s="333"/>
      <c r="VXZ101" s="333"/>
      <c r="VYA101" s="333"/>
      <c r="VYB101" s="333"/>
      <c r="VYC101" s="333"/>
      <c r="VYD101" s="333"/>
      <c r="VYE101" s="333"/>
      <c r="VYF101" s="333"/>
      <c r="VYG101" s="333"/>
      <c r="VYH101" s="333"/>
      <c r="VYI101" s="333"/>
      <c r="VYJ101" s="333"/>
      <c r="VYK101" s="333"/>
      <c r="VYL101" s="333"/>
      <c r="VYM101" s="333"/>
      <c r="VYN101" s="333"/>
      <c r="VYO101" s="333"/>
      <c r="VYP101" s="333"/>
      <c r="VYQ101" s="333"/>
      <c r="VYR101" s="333"/>
      <c r="VYS101" s="333"/>
      <c r="VYT101" s="333"/>
      <c r="VYU101" s="333"/>
      <c r="VYV101" s="333"/>
      <c r="VYW101" s="333"/>
      <c r="VYX101" s="333"/>
      <c r="VYY101" s="333"/>
      <c r="VYZ101" s="333"/>
      <c r="VZA101" s="333"/>
      <c r="VZB101" s="333"/>
      <c r="VZC101" s="333"/>
      <c r="VZD101" s="333"/>
      <c r="VZE101" s="333"/>
      <c r="VZF101" s="333"/>
      <c r="VZG101" s="333"/>
      <c r="VZH101" s="333"/>
      <c r="VZI101" s="333"/>
      <c r="VZJ101" s="333"/>
      <c r="VZK101" s="333"/>
      <c r="VZL101" s="333"/>
      <c r="VZM101" s="333"/>
      <c r="VZN101" s="333"/>
      <c r="VZO101" s="333"/>
      <c r="VZP101" s="333"/>
      <c r="VZQ101" s="333"/>
      <c r="VZR101" s="333"/>
      <c r="VZS101" s="333"/>
      <c r="VZT101" s="333"/>
      <c r="VZU101" s="333"/>
      <c r="VZV101" s="333"/>
      <c r="VZW101" s="333"/>
      <c r="VZX101" s="333"/>
      <c r="VZY101" s="333"/>
      <c r="VZZ101" s="333"/>
      <c r="WAA101" s="333"/>
      <c r="WAB101" s="333"/>
      <c r="WAC101" s="333"/>
      <c r="WAD101" s="333"/>
      <c r="WAE101" s="333"/>
      <c r="WAF101" s="333"/>
      <c r="WAG101" s="333"/>
      <c r="WAH101" s="333"/>
      <c r="WAI101" s="333"/>
      <c r="WAJ101" s="333"/>
      <c r="WAK101" s="333"/>
      <c r="WAL101" s="333"/>
      <c r="WAM101" s="333"/>
      <c r="WAN101" s="333"/>
      <c r="WAO101" s="333"/>
      <c r="WAP101" s="333"/>
      <c r="WAQ101" s="333"/>
      <c r="WAR101" s="333"/>
      <c r="WAS101" s="333"/>
      <c r="WAT101" s="333"/>
      <c r="WAU101" s="333"/>
      <c r="WAV101" s="333"/>
      <c r="WAW101" s="333"/>
      <c r="WAX101" s="333"/>
      <c r="WAY101" s="333"/>
      <c r="WAZ101" s="333"/>
      <c r="WBA101" s="333"/>
      <c r="WBB101" s="333"/>
      <c r="WBC101" s="333"/>
      <c r="WBD101" s="333"/>
      <c r="WBE101" s="333"/>
      <c r="WBF101" s="333"/>
      <c r="WBG101" s="333"/>
      <c r="WBH101" s="333"/>
      <c r="WBI101" s="333"/>
      <c r="WBJ101" s="333"/>
      <c r="WBK101" s="333"/>
      <c r="WBL101" s="333"/>
      <c r="WBM101" s="333"/>
      <c r="WBN101" s="333"/>
      <c r="WBO101" s="333"/>
      <c r="WBP101" s="333"/>
      <c r="WBQ101" s="333"/>
      <c r="WBR101" s="333"/>
      <c r="WBS101" s="333"/>
      <c r="WBT101" s="333"/>
      <c r="WBU101" s="333"/>
      <c r="WBV101" s="333"/>
      <c r="WBW101" s="333"/>
      <c r="WBX101" s="333"/>
      <c r="WBY101" s="333"/>
      <c r="WBZ101" s="333"/>
      <c r="WCA101" s="333"/>
      <c r="WCB101" s="333"/>
      <c r="WCC101" s="333"/>
      <c r="WCD101" s="333"/>
      <c r="WCE101" s="333"/>
      <c r="WCF101" s="333"/>
      <c r="WCG101" s="333"/>
      <c r="WCH101" s="333"/>
      <c r="WCI101" s="333"/>
      <c r="WCJ101" s="333"/>
      <c r="WCK101" s="333"/>
      <c r="WCL101" s="333"/>
      <c r="WCM101" s="333"/>
      <c r="WCN101" s="333"/>
      <c r="WCO101" s="333"/>
      <c r="WCP101" s="333"/>
      <c r="WCQ101" s="333"/>
      <c r="WCR101" s="333"/>
      <c r="WCS101" s="333"/>
      <c r="WCT101" s="333"/>
      <c r="WCU101" s="333"/>
      <c r="WCV101" s="333"/>
      <c r="WCW101" s="333"/>
      <c r="WCX101" s="333"/>
      <c r="WCY101" s="333"/>
      <c r="WCZ101" s="333"/>
      <c r="WDA101" s="333"/>
      <c r="WDB101" s="333"/>
      <c r="WDC101" s="333"/>
      <c r="WDD101" s="333"/>
      <c r="WDE101" s="333"/>
      <c r="WDF101" s="333"/>
      <c r="WDG101" s="333"/>
      <c r="WDH101" s="333"/>
      <c r="WDI101" s="333"/>
      <c r="WDJ101" s="333"/>
      <c r="WDK101" s="333"/>
      <c r="WDL101" s="333"/>
      <c r="WDM101" s="333"/>
      <c r="WDN101" s="333"/>
      <c r="WDO101" s="333"/>
      <c r="WDP101" s="333"/>
      <c r="WDQ101" s="333"/>
      <c r="WDR101" s="333"/>
      <c r="WDS101" s="333"/>
      <c r="WDT101" s="333"/>
      <c r="WDU101" s="333"/>
      <c r="WDV101" s="333"/>
      <c r="WDW101" s="333"/>
      <c r="WDX101" s="333"/>
      <c r="WDY101" s="333"/>
      <c r="WDZ101" s="333"/>
      <c r="WEA101" s="333"/>
      <c r="WEB101" s="333"/>
      <c r="WEC101" s="333"/>
      <c r="WED101" s="333"/>
      <c r="WEE101" s="333"/>
      <c r="WEF101" s="333"/>
      <c r="WEG101" s="333"/>
      <c r="WEH101" s="333"/>
      <c r="WEI101" s="333"/>
      <c r="WEJ101" s="333"/>
      <c r="WEK101" s="333"/>
      <c r="WEL101" s="333"/>
      <c r="WEM101" s="333"/>
      <c r="WEN101" s="333"/>
      <c r="WEO101" s="333"/>
      <c r="WEP101" s="333"/>
      <c r="WEQ101" s="333"/>
      <c r="WER101" s="333"/>
      <c r="WES101" s="333"/>
      <c r="WET101" s="333"/>
      <c r="WEU101" s="333"/>
      <c r="WEV101" s="333"/>
      <c r="WEW101" s="333"/>
      <c r="WEX101" s="333"/>
      <c r="WEY101" s="333"/>
      <c r="WEZ101" s="333"/>
      <c r="WFA101" s="333"/>
      <c r="WFB101" s="333"/>
      <c r="WFC101" s="333"/>
      <c r="WFD101" s="333"/>
      <c r="WFE101" s="333"/>
      <c r="WFF101" s="333"/>
      <c r="WFG101" s="333"/>
      <c r="WFH101" s="333"/>
      <c r="WFI101" s="333"/>
      <c r="WFJ101" s="333"/>
      <c r="WFK101" s="333"/>
      <c r="WFL101" s="333"/>
      <c r="WFM101" s="333"/>
      <c r="WFN101" s="333"/>
      <c r="WFO101" s="333"/>
      <c r="WFP101" s="333"/>
      <c r="WFQ101" s="333"/>
      <c r="WFR101" s="333"/>
      <c r="WFS101" s="333"/>
      <c r="WFT101" s="333"/>
      <c r="WFU101" s="333"/>
      <c r="WFV101" s="333"/>
      <c r="WFW101" s="333"/>
      <c r="WFX101" s="333"/>
      <c r="WFY101" s="333"/>
      <c r="WFZ101" s="333"/>
      <c r="WGA101" s="333"/>
      <c r="WGB101" s="333"/>
      <c r="WGC101" s="333"/>
      <c r="WGD101" s="333"/>
      <c r="WGE101" s="333"/>
      <c r="WGF101" s="333"/>
      <c r="WGG101" s="333"/>
      <c r="WGH101" s="333"/>
      <c r="WGI101" s="333"/>
      <c r="WGJ101" s="333"/>
      <c r="WGK101" s="333"/>
      <c r="WGL101" s="333"/>
      <c r="WGM101" s="333"/>
      <c r="WGN101" s="333"/>
      <c r="WGO101" s="333"/>
      <c r="WGP101" s="333"/>
      <c r="WGQ101" s="333"/>
      <c r="WGR101" s="333"/>
      <c r="WGS101" s="333"/>
      <c r="WGT101" s="333"/>
      <c r="WGU101" s="333"/>
      <c r="WGV101" s="333"/>
      <c r="WGW101" s="333"/>
      <c r="WGX101" s="333"/>
      <c r="WGY101" s="333"/>
      <c r="WGZ101" s="333"/>
      <c r="WHA101" s="333"/>
      <c r="WHB101" s="333"/>
      <c r="WHC101" s="333"/>
      <c r="WHD101" s="333"/>
      <c r="WHE101" s="333"/>
      <c r="WHF101" s="333"/>
      <c r="WHG101" s="333"/>
      <c r="WHH101" s="333"/>
      <c r="WHI101" s="333"/>
      <c r="WHJ101" s="333"/>
      <c r="WHK101" s="333"/>
      <c r="WHL101" s="333"/>
      <c r="WHM101" s="333"/>
      <c r="WHN101" s="333"/>
      <c r="WHO101" s="333"/>
      <c r="WHP101" s="333"/>
      <c r="WHQ101" s="333"/>
      <c r="WHR101" s="333"/>
      <c r="WHS101" s="333"/>
      <c r="WHT101" s="333"/>
      <c r="WHU101" s="333"/>
      <c r="WHV101" s="333"/>
      <c r="WHW101" s="333"/>
      <c r="WHX101" s="333"/>
      <c r="WHY101" s="333"/>
      <c r="WHZ101" s="333"/>
      <c r="WIA101" s="333"/>
      <c r="WIB101" s="333"/>
      <c r="WIC101" s="333"/>
      <c r="WID101" s="333"/>
      <c r="WIE101" s="333"/>
      <c r="WIF101" s="333"/>
      <c r="WIG101" s="333"/>
      <c r="WIH101" s="333"/>
      <c r="WII101" s="333"/>
      <c r="WIJ101" s="333"/>
      <c r="WIK101" s="333"/>
      <c r="WIL101" s="333"/>
      <c r="WIM101" s="333"/>
      <c r="WIN101" s="333"/>
      <c r="WIO101" s="333"/>
      <c r="WIP101" s="333"/>
      <c r="WIQ101" s="333"/>
      <c r="WIR101" s="333"/>
      <c r="WIS101" s="333"/>
      <c r="WIT101" s="333"/>
      <c r="WIU101" s="333"/>
      <c r="WIV101" s="333"/>
      <c r="WIW101" s="333"/>
      <c r="WIX101" s="333"/>
      <c r="WIY101" s="333"/>
      <c r="WIZ101" s="333"/>
      <c r="WJA101" s="333"/>
      <c r="WJB101" s="333"/>
      <c r="WJC101" s="333"/>
      <c r="WJD101" s="333"/>
      <c r="WJE101" s="333"/>
      <c r="WJF101" s="333"/>
      <c r="WJG101" s="333"/>
      <c r="WJH101" s="333"/>
      <c r="WJI101" s="333"/>
      <c r="WJJ101" s="333"/>
      <c r="WJK101" s="333"/>
      <c r="WJL101" s="333"/>
      <c r="WJM101" s="333"/>
      <c r="WJN101" s="333"/>
      <c r="WJO101" s="333"/>
      <c r="WJP101" s="333"/>
      <c r="WJQ101" s="333"/>
      <c r="WJR101" s="333"/>
      <c r="WJS101" s="333"/>
      <c r="WJT101" s="333"/>
      <c r="WJU101" s="333"/>
      <c r="WJV101" s="333"/>
      <c r="WJW101" s="333"/>
      <c r="WJX101" s="333"/>
      <c r="WJY101" s="333"/>
      <c r="WJZ101" s="333"/>
      <c r="WKA101" s="333"/>
      <c r="WKB101" s="333"/>
      <c r="WKC101" s="333"/>
      <c r="WKD101" s="333"/>
      <c r="WKE101" s="333"/>
      <c r="WKF101" s="333"/>
      <c r="WKG101" s="333"/>
      <c r="WKH101" s="333"/>
      <c r="WKI101" s="333"/>
      <c r="WKJ101" s="333"/>
      <c r="WKK101" s="333"/>
      <c r="WKL101" s="333"/>
      <c r="WKM101" s="333"/>
      <c r="WKN101" s="333"/>
      <c r="WKO101" s="333"/>
      <c r="WKP101" s="333"/>
      <c r="WKQ101" s="333"/>
      <c r="WKR101" s="333"/>
      <c r="WKS101" s="333"/>
      <c r="WKT101" s="333"/>
      <c r="WKU101" s="333"/>
      <c r="WKV101" s="333"/>
      <c r="WKW101" s="333"/>
      <c r="WKX101" s="333"/>
      <c r="WKY101" s="333"/>
      <c r="WKZ101" s="333"/>
      <c r="WLA101" s="333"/>
      <c r="WLB101" s="333"/>
      <c r="WLC101" s="333"/>
      <c r="WLD101" s="333"/>
      <c r="WLE101" s="333"/>
      <c r="WLF101" s="333"/>
      <c r="WLG101" s="333"/>
      <c r="WLH101" s="333"/>
      <c r="WLI101" s="333"/>
      <c r="WLJ101" s="333"/>
      <c r="WLK101" s="333"/>
      <c r="WLL101" s="333"/>
      <c r="WLM101" s="333"/>
      <c r="WLN101" s="333"/>
      <c r="WLO101" s="333"/>
      <c r="WLP101" s="333"/>
      <c r="WLQ101" s="333"/>
      <c r="WLR101" s="333"/>
      <c r="WLS101" s="333"/>
      <c r="WLT101" s="333"/>
      <c r="WLU101" s="333"/>
      <c r="WLV101" s="333"/>
      <c r="WLW101" s="333"/>
      <c r="WLX101" s="333"/>
      <c r="WLY101" s="333"/>
      <c r="WLZ101" s="333"/>
      <c r="WMA101" s="333"/>
      <c r="WMB101" s="333"/>
      <c r="WMC101" s="333"/>
      <c r="WMD101" s="333"/>
      <c r="WME101" s="333"/>
      <c r="WMF101" s="333"/>
      <c r="WMG101" s="333"/>
      <c r="WMH101" s="333"/>
      <c r="WMI101" s="333"/>
      <c r="WMJ101" s="333"/>
      <c r="WMK101" s="333"/>
      <c r="WML101" s="333"/>
      <c r="WMM101" s="333"/>
      <c r="WMN101" s="333"/>
      <c r="WMO101" s="333"/>
      <c r="WMP101" s="333"/>
      <c r="WMQ101" s="333"/>
      <c r="WMR101" s="333"/>
      <c r="WMS101" s="333"/>
      <c r="WMT101" s="333"/>
      <c r="WMU101" s="333"/>
      <c r="WMV101" s="333"/>
      <c r="WMW101" s="333"/>
      <c r="WMX101" s="333"/>
      <c r="WMY101" s="333"/>
      <c r="WMZ101" s="333"/>
      <c r="WNA101" s="333"/>
      <c r="WNB101" s="333"/>
      <c r="WNC101" s="333"/>
      <c r="WND101" s="333"/>
      <c r="WNE101" s="333"/>
      <c r="WNF101" s="333"/>
      <c r="WNG101" s="333"/>
      <c r="WNH101" s="333"/>
      <c r="WNI101" s="333"/>
      <c r="WNJ101" s="333"/>
      <c r="WNK101" s="333"/>
      <c r="WNL101" s="333"/>
      <c r="WNM101" s="333"/>
      <c r="WNN101" s="333"/>
      <c r="WNO101" s="333"/>
      <c r="WNP101" s="333"/>
      <c r="WNQ101" s="333"/>
      <c r="WNR101" s="333"/>
      <c r="WNS101" s="333"/>
      <c r="WNT101" s="333"/>
      <c r="WNU101" s="333"/>
      <c r="WNV101" s="333"/>
      <c r="WNW101" s="333"/>
      <c r="WNX101" s="333"/>
      <c r="WNY101" s="333"/>
      <c r="WNZ101" s="333"/>
      <c r="WOA101" s="333"/>
      <c r="WOB101" s="333"/>
      <c r="WOC101" s="333"/>
      <c r="WOD101" s="333"/>
      <c r="WOE101" s="333"/>
      <c r="WOF101" s="333"/>
      <c r="WOG101" s="333"/>
      <c r="WOH101" s="333"/>
      <c r="WOI101" s="333"/>
      <c r="WOJ101" s="333"/>
      <c r="WOK101" s="333"/>
      <c r="WOL101" s="333"/>
      <c r="WOM101" s="333"/>
      <c r="WON101" s="333"/>
      <c r="WOO101" s="333"/>
      <c r="WOP101" s="333"/>
      <c r="WOQ101" s="333"/>
      <c r="WOR101" s="333"/>
      <c r="WOS101" s="333"/>
      <c r="WOT101" s="333"/>
      <c r="WOU101" s="333"/>
      <c r="WOV101" s="333"/>
      <c r="WOW101" s="333"/>
      <c r="WOX101" s="333"/>
      <c r="WOY101" s="333"/>
      <c r="WOZ101" s="333"/>
      <c r="WPA101" s="333"/>
      <c r="WPB101" s="333"/>
      <c r="WPC101" s="333"/>
      <c r="WPD101" s="333"/>
      <c r="WPE101" s="333"/>
      <c r="WPF101" s="333"/>
      <c r="WPG101" s="333"/>
      <c r="WPH101" s="333"/>
      <c r="WPI101" s="333"/>
      <c r="WPJ101" s="333"/>
      <c r="WPK101" s="333"/>
      <c r="WPL101" s="333"/>
      <c r="WPM101" s="333"/>
      <c r="WPN101" s="333"/>
      <c r="WPO101" s="333"/>
      <c r="WPP101" s="333"/>
      <c r="WPQ101" s="333"/>
      <c r="WPR101" s="333"/>
      <c r="WPS101" s="333"/>
      <c r="WPT101" s="333"/>
      <c r="WPU101" s="333"/>
      <c r="WPV101" s="333"/>
      <c r="WPW101" s="333"/>
      <c r="WPX101" s="333"/>
      <c r="WPY101" s="333"/>
      <c r="WPZ101" s="333"/>
      <c r="WQA101" s="333"/>
      <c r="WQB101" s="333"/>
      <c r="WQC101" s="333"/>
      <c r="WQD101" s="333"/>
      <c r="WQE101" s="333"/>
      <c r="WQF101" s="333"/>
      <c r="WQG101" s="333"/>
      <c r="WQH101" s="333"/>
      <c r="WQI101" s="333"/>
      <c r="WQJ101" s="333"/>
      <c r="WQK101" s="333"/>
      <c r="WQL101" s="333"/>
      <c r="WQM101" s="333"/>
      <c r="WQN101" s="333"/>
      <c r="WQO101" s="333"/>
      <c r="WQP101" s="333"/>
      <c r="WQQ101" s="333"/>
      <c r="WQR101" s="333"/>
      <c r="WQS101" s="333"/>
      <c r="WQT101" s="333"/>
      <c r="WQU101" s="333"/>
      <c r="WQV101" s="333"/>
      <c r="WQW101" s="333"/>
      <c r="WQX101" s="333"/>
      <c r="WQY101" s="333"/>
      <c r="WQZ101" s="333"/>
      <c r="WRA101" s="333"/>
      <c r="WRB101" s="333"/>
      <c r="WRC101" s="333"/>
      <c r="WRD101" s="333"/>
      <c r="WRE101" s="333"/>
      <c r="WRF101" s="333"/>
      <c r="WRG101" s="333"/>
      <c r="WRH101" s="333"/>
      <c r="WRI101" s="333"/>
      <c r="WRJ101" s="333"/>
      <c r="WRK101" s="333"/>
      <c r="WRL101" s="333"/>
      <c r="WRM101" s="333"/>
      <c r="WRN101" s="333"/>
      <c r="WRO101" s="333"/>
      <c r="WRP101" s="333"/>
      <c r="WRQ101" s="333"/>
      <c r="WRR101" s="333"/>
      <c r="WRS101" s="333"/>
      <c r="WRT101" s="333"/>
      <c r="WRU101" s="333"/>
      <c r="WRV101" s="333"/>
      <c r="WRW101" s="333"/>
      <c r="WRX101" s="333"/>
      <c r="WRY101" s="333"/>
      <c r="WRZ101" s="333"/>
      <c r="WSA101" s="333"/>
      <c r="WSB101" s="333"/>
      <c r="WSC101" s="333"/>
      <c r="WSD101" s="333"/>
      <c r="WSE101" s="333"/>
      <c r="WSF101" s="333"/>
      <c r="WSG101" s="333"/>
      <c r="WSH101" s="333"/>
      <c r="WSI101" s="333"/>
      <c r="WSJ101" s="333"/>
      <c r="WSK101" s="333"/>
      <c r="WSL101" s="333"/>
      <c r="WSM101" s="333"/>
      <c r="WSN101" s="333"/>
      <c r="WSO101" s="333"/>
      <c r="WSP101" s="333"/>
      <c r="WSQ101" s="333"/>
      <c r="WSR101" s="333"/>
      <c r="WSS101" s="333"/>
      <c r="WST101" s="333"/>
      <c r="WSU101" s="333"/>
      <c r="WSV101" s="333"/>
      <c r="WSW101" s="333"/>
      <c r="WSX101" s="333"/>
      <c r="WSY101" s="333"/>
      <c r="WSZ101" s="333"/>
      <c r="WTA101" s="333"/>
      <c r="WTB101" s="333"/>
      <c r="WTC101" s="333"/>
      <c r="WTD101" s="333"/>
      <c r="WTE101" s="333"/>
      <c r="WTF101" s="333"/>
      <c r="WTG101" s="333"/>
      <c r="WTH101" s="333"/>
      <c r="WTI101" s="333"/>
      <c r="WTJ101" s="333"/>
      <c r="WTK101" s="333"/>
      <c r="WTL101" s="333"/>
      <c r="WTM101" s="333"/>
      <c r="WTN101" s="333"/>
      <c r="WTO101" s="333"/>
      <c r="WTP101" s="333"/>
      <c r="WTQ101" s="333"/>
      <c r="WTR101" s="333"/>
      <c r="WTS101" s="333"/>
      <c r="WTT101" s="333"/>
      <c r="WTU101" s="333"/>
      <c r="WTV101" s="333"/>
      <c r="WTW101" s="333"/>
      <c r="WTX101" s="333"/>
      <c r="WTY101" s="333"/>
      <c r="WTZ101" s="333"/>
      <c r="WUA101" s="333"/>
      <c r="WUB101" s="333"/>
      <c r="WUC101" s="333"/>
      <c r="WUD101" s="333"/>
      <c r="WUE101" s="333"/>
      <c r="WUF101" s="333"/>
      <c r="WUG101" s="333"/>
      <c r="WUH101" s="333"/>
      <c r="WUI101" s="333"/>
      <c r="WUJ101" s="333"/>
      <c r="WUK101" s="333"/>
      <c r="WUL101" s="333"/>
      <c r="WUM101" s="333"/>
      <c r="WUN101" s="333"/>
      <c r="WUO101" s="333"/>
      <c r="WUP101" s="333"/>
      <c r="WUQ101" s="333"/>
      <c r="WUR101" s="333"/>
      <c r="WUS101" s="333"/>
      <c r="WUT101" s="333"/>
      <c r="WUU101" s="333"/>
      <c r="WUV101" s="333"/>
      <c r="WUW101" s="333"/>
      <c r="WUX101" s="333"/>
      <c r="WUY101" s="333"/>
      <c r="WUZ101" s="333"/>
      <c r="WVA101" s="333"/>
      <c r="WVB101" s="333"/>
      <c r="WVC101" s="333"/>
      <c r="WVD101" s="333"/>
      <c r="WVE101" s="333"/>
      <c r="WVF101" s="333"/>
      <c r="WVG101" s="333"/>
      <c r="WVH101" s="333"/>
      <c r="WVI101" s="333"/>
      <c r="WVJ101" s="333"/>
      <c r="WVK101" s="333"/>
      <c r="WVL101" s="333"/>
      <c r="WVM101" s="333"/>
      <c r="WVN101" s="333"/>
      <c r="WVO101" s="333"/>
      <c r="WVP101" s="333"/>
      <c r="WVQ101" s="333"/>
      <c r="WVR101" s="333"/>
      <c r="WVS101" s="333"/>
      <c r="WVT101" s="333"/>
      <c r="WVU101" s="333"/>
      <c r="WVV101" s="333"/>
      <c r="WVW101" s="333"/>
      <c r="WVX101" s="333"/>
      <c r="WVY101" s="333"/>
      <c r="WVZ101" s="333"/>
      <c r="WWA101" s="333"/>
      <c r="WWB101" s="333"/>
      <c r="WWC101" s="333"/>
      <c r="WWD101" s="333"/>
      <c r="WWE101" s="333"/>
      <c r="WWF101" s="333"/>
      <c r="WWG101" s="333"/>
      <c r="WWH101" s="333"/>
      <c r="WWI101" s="333"/>
      <c r="WWJ101" s="333"/>
      <c r="WWK101" s="333"/>
      <c r="WWL101" s="333"/>
      <c r="WWM101" s="333"/>
      <c r="WWN101" s="333"/>
      <c r="WWO101" s="333"/>
      <c r="WWP101" s="333"/>
      <c r="WWQ101" s="333"/>
      <c r="WWR101" s="333"/>
      <c r="WWS101" s="333"/>
      <c r="WWT101" s="333"/>
      <c r="WWU101" s="333"/>
      <c r="WWV101" s="333"/>
      <c r="WWW101" s="333"/>
      <c r="WWX101" s="333"/>
      <c r="WWY101" s="333"/>
      <c r="WWZ101" s="333"/>
      <c r="WXA101" s="333"/>
      <c r="WXB101" s="333"/>
      <c r="WXC101" s="333"/>
      <c r="WXD101" s="333"/>
      <c r="WXE101" s="333"/>
      <c r="WXF101" s="333"/>
      <c r="WXG101" s="333"/>
      <c r="WXH101" s="333"/>
      <c r="WXI101" s="333"/>
      <c r="WXJ101" s="333"/>
      <c r="WXK101" s="333"/>
      <c r="WXL101" s="333"/>
      <c r="WXM101" s="333"/>
      <c r="WXN101" s="333"/>
      <c r="WXO101" s="333"/>
      <c r="WXP101" s="333"/>
      <c r="WXQ101" s="333"/>
      <c r="WXR101" s="333"/>
      <c r="WXS101" s="333"/>
      <c r="WXT101" s="333"/>
      <c r="WXU101" s="333"/>
      <c r="WXV101" s="333"/>
      <c r="WXW101" s="333"/>
      <c r="WXX101" s="333"/>
      <c r="WXY101" s="333"/>
      <c r="WXZ101" s="333"/>
      <c r="WYA101" s="333"/>
      <c r="WYB101" s="333"/>
      <c r="WYC101" s="333"/>
      <c r="WYD101" s="333"/>
      <c r="WYE101" s="333"/>
      <c r="WYF101" s="333"/>
      <c r="WYG101" s="333"/>
      <c r="WYH101" s="333"/>
      <c r="WYI101" s="333"/>
      <c r="WYJ101" s="333"/>
      <c r="WYK101" s="333"/>
      <c r="WYL101" s="333"/>
      <c r="WYM101" s="333"/>
      <c r="WYN101" s="333"/>
      <c r="WYO101" s="333"/>
      <c r="WYP101" s="333"/>
      <c r="WYQ101" s="333"/>
      <c r="WYR101" s="333"/>
      <c r="WYS101" s="333"/>
      <c r="WYT101" s="333"/>
      <c r="WYU101" s="333"/>
      <c r="WYV101" s="333"/>
      <c r="WYW101" s="333"/>
      <c r="WYX101" s="333"/>
      <c r="WYY101" s="333"/>
      <c r="WYZ101" s="333"/>
      <c r="WZA101" s="333"/>
      <c r="WZB101" s="333"/>
      <c r="WZC101" s="333"/>
      <c r="WZD101" s="333"/>
      <c r="WZE101" s="333"/>
      <c r="WZF101" s="333"/>
      <c r="WZG101" s="333"/>
      <c r="WZH101" s="333"/>
      <c r="WZI101" s="333"/>
      <c r="WZJ101" s="333"/>
      <c r="WZK101" s="333"/>
      <c r="WZL101" s="333"/>
      <c r="WZM101" s="333"/>
      <c r="WZN101" s="333"/>
      <c r="WZO101" s="333"/>
      <c r="WZP101" s="333"/>
      <c r="WZQ101" s="333"/>
      <c r="WZR101" s="333"/>
      <c r="WZS101" s="333"/>
      <c r="WZT101" s="333"/>
      <c r="WZU101" s="333"/>
      <c r="WZV101" s="333"/>
      <c r="WZW101" s="333"/>
      <c r="WZX101" s="333"/>
      <c r="WZY101" s="333"/>
      <c r="WZZ101" s="333"/>
      <c r="XAA101" s="333"/>
      <c r="XAB101" s="333"/>
      <c r="XAC101" s="333"/>
      <c r="XAD101" s="333"/>
      <c r="XAE101" s="333"/>
      <c r="XAF101" s="333"/>
      <c r="XAG101" s="333"/>
      <c r="XAH101" s="333"/>
      <c r="XAI101" s="333"/>
      <c r="XAJ101" s="333"/>
      <c r="XAK101" s="333"/>
      <c r="XAL101" s="333"/>
      <c r="XAM101" s="333"/>
      <c r="XAN101" s="333"/>
      <c r="XAO101" s="333"/>
      <c r="XAP101" s="333"/>
      <c r="XAQ101" s="333"/>
      <c r="XAR101" s="333"/>
      <c r="XAS101" s="333"/>
      <c r="XAT101" s="333"/>
      <c r="XAU101" s="333"/>
      <c r="XAV101" s="333"/>
      <c r="XAW101" s="333"/>
      <c r="XAX101" s="333"/>
      <c r="XAY101" s="333"/>
      <c r="XAZ101" s="333"/>
      <c r="XBA101" s="333"/>
      <c r="XBB101" s="333"/>
      <c r="XBC101" s="333"/>
      <c r="XBD101" s="333"/>
      <c r="XBE101" s="333"/>
      <c r="XBF101" s="333"/>
      <c r="XBG101" s="333"/>
      <c r="XBH101" s="333"/>
      <c r="XBI101" s="333"/>
      <c r="XBJ101" s="333"/>
      <c r="XBK101" s="333"/>
      <c r="XBL101" s="333"/>
      <c r="XBM101" s="333"/>
      <c r="XBN101" s="333"/>
      <c r="XBO101" s="333"/>
      <c r="XBP101" s="333"/>
      <c r="XBQ101" s="333"/>
      <c r="XBR101" s="333"/>
      <c r="XBS101" s="333"/>
      <c r="XBT101" s="333"/>
      <c r="XBU101" s="333"/>
      <c r="XBV101" s="333"/>
      <c r="XBW101" s="333"/>
      <c r="XBX101" s="333"/>
      <c r="XBY101" s="333"/>
      <c r="XBZ101" s="333"/>
      <c r="XCA101" s="333"/>
      <c r="XCB101" s="333"/>
      <c r="XCC101" s="333"/>
      <c r="XCD101" s="333"/>
      <c r="XCE101" s="333"/>
      <c r="XCF101" s="333"/>
      <c r="XCG101" s="333"/>
      <c r="XCH101" s="333"/>
      <c r="XCI101" s="333"/>
      <c r="XCJ101" s="333"/>
      <c r="XCK101" s="333"/>
      <c r="XCL101" s="333"/>
      <c r="XCM101" s="333"/>
      <c r="XCN101" s="333"/>
      <c r="XCO101" s="333"/>
      <c r="XCP101" s="333"/>
      <c r="XCQ101" s="333"/>
      <c r="XCR101" s="333"/>
      <c r="XCS101" s="333"/>
      <c r="XCT101" s="333"/>
      <c r="XCU101" s="333"/>
      <c r="XCV101" s="333"/>
      <c r="XCW101" s="333"/>
      <c r="XCX101" s="333"/>
      <c r="XCY101" s="333"/>
      <c r="XCZ101" s="333"/>
      <c r="XDA101" s="333"/>
      <c r="XDB101" s="333"/>
      <c r="XDC101" s="333"/>
      <c r="XDD101" s="333"/>
      <c r="XDE101" s="333"/>
      <c r="XDF101" s="333"/>
      <c r="XDG101" s="333"/>
      <c r="XDH101" s="333"/>
      <c r="XDI101" s="333"/>
      <c r="XDJ101" s="333"/>
      <c r="XDK101" s="333"/>
      <c r="XDL101" s="333"/>
      <c r="XDM101" s="333"/>
      <c r="XDN101" s="333"/>
      <c r="XDO101" s="333"/>
      <c r="XDP101" s="333"/>
      <c r="XDQ101" s="333"/>
      <c r="XDR101" s="333"/>
      <c r="XDS101" s="333"/>
      <c r="XDT101" s="333"/>
      <c r="XDU101" s="333"/>
      <c r="XDV101" s="333"/>
      <c r="XDW101" s="333"/>
      <c r="XDX101" s="333"/>
      <c r="XDY101" s="333"/>
      <c r="XDZ101" s="333"/>
      <c r="XEA101" s="333"/>
      <c r="XEB101" s="333"/>
      <c r="XEC101" s="333"/>
      <c r="XED101" s="333"/>
      <c r="XEE101" s="333"/>
      <c r="XEF101" s="333"/>
      <c r="XEG101" s="333"/>
      <c r="XEH101" s="333"/>
      <c r="XEI101" s="333"/>
      <c r="XEJ101" s="333"/>
      <c r="XEK101" s="333"/>
      <c r="XEL101" s="333"/>
      <c r="XEM101" s="333"/>
      <c r="XEN101" s="333"/>
      <c r="XEO101" s="333"/>
      <c r="XEP101" s="333"/>
      <c r="XEQ101" s="333"/>
      <c r="XER101" s="333"/>
      <c r="XES101" s="333"/>
      <c r="XET101" s="333"/>
      <c r="XEU101" s="333"/>
      <c r="XEV101" s="333"/>
      <c r="XEW101" s="333"/>
      <c r="XEX101" s="333"/>
      <c r="XEY101" s="333"/>
      <c r="XEZ101" s="333"/>
      <c r="XFA101" s="333"/>
      <c r="XFB101" s="333"/>
      <c r="XFC101" s="333"/>
      <c r="XFD101" s="333"/>
    </row>
    <row r="102" s="270" customFormat="1" ht="18" customHeight="1" spans="1:30">
      <c r="A102" s="286" t="s">
        <v>208</v>
      </c>
      <c r="B102" s="286" t="s">
        <v>209</v>
      </c>
      <c r="C102" s="4" t="s">
        <v>62</v>
      </c>
      <c r="D102" s="3" t="s">
        <v>210</v>
      </c>
      <c r="E102" s="5" t="s">
        <v>211</v>
      </c>
      <c r="F102" s="10"/>
      <c r="G102" s="5" t="s">
        <v>35</v>
      </c>
      <c r="H102" s="4">
        <v>55</v>
      </c>
      <c r="I102" s="318">
        <f t="shared" ref="I102:I108" si="185">60*60*11.5/H102</f>
        <v>752.727272727273</v>
      </c>
      <c r="J102" s="25">
        <f t="shared" ref="J102:J108" si="186">+I102*2</f>
        <v>1505.45454545455</v>
      </c>
      <c r="K102" s="5">
        <v>3000</v>
      </c>
      <c r="L102" s="291">
        <f t="shared" ref="L102:L108" si="187">K102/26</f>
        <v>115.384615384615</v>
      </c>
      <c r="M102" s="291">
        <f t="shared" ref="M102:M108" si="188">L102*3</f>
        <v>346.153846153846</v>
      </c>
      <c r="N102" s="44">
        <f t="shared" ref="N102:N108" si="189">M102/J102</f>
        <v>0.229933110367892</v>
      </c>
      <c r="O102" s="291">
        <f t="shared" ref="O102:O108" si="190">N102*L102</f>
        <v>26.5307435039876</v>
      </c>
      <c r="P102" s="291">
        <f t="shared" ref="P102:P108" si="191">O102+M102</f>
        <v>372.684589657834</v>
      </c>
      <c r="Q102" s="291">
        <f t="shared" si="107"/>
        <v>750</v>
      </c>
      <c r="R102" s="291">
        <f t="shared" ref="R102:R108" si="192">IF(P102&gt;J102,P102,Q102)</f>
        <v>750</v>
      </c>
      <c r="S102" s="44">
        <f t="shared" ref="S102:S108" si="193">K102/J102</f>
        <v>1.9927536231884</v>
      </c>
      <c r="T102" s="44">
        <f t="shared" ref="T102:T108" si="194">IF(K102=0,0,K102/R102)</f>
        <v>4</v>
      </c>
      <c r="U102" s="325">
        <f t="shared" ref="U102:U108" si="195">CEILING(T102,1)</f>
        <v>4</v>
      </c>
      <c r="V102" s="326">
        <v>120</v>
      </c>
      <c r="W102" s="44">
        <f t="shared" ref="W102:W108" si="196">U102*V102</f>
        <v>480</v>
      </c>
      <c r="X102" s="327">
        <f t="shared" ref="X102:X108" si="197">+(W102/60)/24</f>
        <v>0.333333333333333</v>
      </c>
      <c r="Y102" s="330">
        <f t="shared" ref="Y102:Y108" si="198">+X102+S102</f>
        <v>2.32608695652173</v>
      </c>
      <c r="Z102" s="4">
        <v>3</v>
      </c>
      <c r="AA102" s="25">
        <f t="shared" ref="AA102:AA108" si="199">Z102*S102</f>
        <v>5.9782608695652</v>
      </c>
      <c r="AB102" s="331">
        <f t="shared" ref="AB102:AB108" si="200">Y102*Z102</f>
        <v>6.9782608695652</v>
      </c>
      <c r="AC102" s="331">
        <f t="shared" ref="AC102:AC108" si="201">AB102*2</f>
        <v>13.9565217391304</v>
      </c>
      <c r="AD102" s="4">
        <f t="shared" ref="AD102:AD108" si="202">ROUND(AC102,0)</f>
        <v>14</v>
      </c>
    </row>
    <row r="103" s="270" customFormat="1" ht="28.5" spans="1:30">
      <c r="A103" s="293"/>
      <c r="B103" s="4"/>
      <c r="C103" s="4" t="s">
        <v>117</v>
      </c>
      <c r="D103" s="289" t="s">
        <v>164</v>
      </c>
      <c r="E103" s="290"/>
      <c r="F103" s="23"/>
      <c r="G103" s="5"/>
      <c r="H103" s="290">
        <v>40</v>
      </c>
      <c r="I103" s="318">
        <f t="shared" si="185"/>
        <v>1035</v>
      </c>
      <c r="J103" s="25">
        <f t="shared" si="186"/>
        <v>2070</v>
      </c>
      <c r="K103" s="5">
        <v>6000</v>
      </c>
      <c r="L103" s="291">
        <f t="shared" si="187"/>
        <v>230.769230769231</v>
      </c>
      <c r="M103" s="291">
        <f t="shared" si="188"/>
        <v>692.307692307692</v>
      </c>
      <c r="N103" s="44">
        <f t="shared" si="189"/>
        <v>0.334448160535117</v>
      </c>
      <c r="O103" s="291">
        <f t="shared" si="190"/>
        <v>77.1803447388732</v>
      </c>
      <c r="P103" s="291">
        <f t="shared" si="191"/>
        <v>769.488037046566</v>
      </c>
      <c r="Q103" s="291">
        <f t="shared" si="107"/>
        <v>1500</v>
      </c>
      <c r="R103" s="291">
        <f t="shared" si="192"/>
        <v>1500</v>
      </c>
      <c r="S103" s="44">
        <f t="shared" si="193"/>
        <v>2.89855072463768</v>
      </c>
      <c r="T103" s="44">
        <f t="shared" si="194"/>
        <v>4</v>
      </c>
      <c r="U103" s="325">
        <f t="shared" si="195"/>
        <v>4</v>
      </c>
      <c r="V103" s="326">
        <v>120</v>
      </c>
      <c r="W103" s="44">
        <f t="shared" si="196"/>
        <v>480</v>
      </c>
      <c r="X103" s="327">
        <f t="shared" si="197"/>
        <v>0.333333333333333</v>
      </c>
      <c r="Y103" s="330">
        <f t="shared" si="198"/>
        <v>3.23188405797101</v>
      </c>
      <c r="Z103" s="4">
        <v>1</v>
      </c>
      <c r="AA103" s="25">
        <f t="shared" si="199"/>
        <v>2.89855072463768</v>
      </c>
      <c r="AB103" s="331">
        <f t="shared" si="200"/>
        <v>3.23188405797101</v>
      </c>
      <c r="AC103" s="331">
        <f t="shared" si="201"/>
        <v>6.46376811594203</v>
      </c>
      <c r="AD103" s="4">
        <f t="shared" si="202"/>
        <v>6</v>
      </c>
    </row>
    <row r="104" s="270" customFormat="1" spans="1:30">
      <c r="A104" s="293"/>
      <c r="B104" s="4"/>
      <c r="C104" s="339" t="s">
        <v>117</v>
      </c>
      <c r="D104" s="292" t="s">
        <v>212</v>
      </c>
      <c r="E104" s="290"/>
      <c r="F104" s="23" t="s">
        <v>213</v>
      </c>
      <c r="G104" s="5"/>
      <c r="H104" s="290">
        <v>40</v>
      </c>
      <c r="I104" s="318">
        <f t="shared" si="185"/>
        <v>1035</v>
      </c>
      <c r="J104" s="25">
        <f t="shared" si="186"/>
        <v>2070</v>
      </c>
      <c r="K104" s="5">
        <v>6000</v>
      </c>
      <c r="L104" s="291">
        <f t="shared" si="187"/>
        <v>230.769230769231</v>
      </c>
      <c r="M104" s="291">
        <f t="shared" si="188"/>
        <v>692.307692307692</v>
      </c>
      <c r="N104" s="44">
        <f t="shared" si="189"/>
        <v>0.334448160535117</v>
      </c>
      <c r="O104" s="291">
        <f t="shared" si="190"/>
        <v>77.1803447388732</v>
      </c>
      <c r="P104" s="291">
        <f t="shared" si="191"/>
        <v>769.488037046566</v>
      </c>
      <c r="Q104" s="291">
        <f t="shared" si="107"/>
        <v>1500</v>
      </c>
      <c r="R104" s="291">
        <f t="shared" si="192"/>
        <v>1500</v>
      </c>
      <c r="S104" s="44">
        <f t="shared" si="193"/>
        <v>2.89855072463768</v>
      </c>
      <c r="T104" s="44">
        <f t="shared" si="194"/>
        <v>4</v>
      </c>
      <c r="U104" s="325">
        <f t="shared" si="195"/>
        <v>4</v>
      </c>
      <c r="V104" s="326">
        <v>120</v>
      </c>
      <c r="W104" s="44">
        <f t="shared" si="196"/>
        <v>480</v>
      </c>
      <c r="X104" s="327">
        <f t="shared" si="197"/>
        <v>0.333333333333333</v>
      </c>
      <c r="Y104" s="330">
        <f t="shared" si="198"/>
        <v>3.23188405797101</v>
      </c>
      <c r="Z104" s="4">
        <v>1</v>
      </c>
      <c r="AA104" s="25">
        <f t="shared" si="199"/>
        <v>2.89855072463768</v>
      </c>
      <c r="AB104" s="331">
        <f t="shared" si="200"/>
        <v>3.23188405797101</v>
      </c>
      <c r="AC104" s="331">
        <f t="shared" si="201"/>
        <v>6.46376811594203</v>
      </c>
      <c r="AD104" s="4">
        <f t="shared" si="202"/>
        <v>6</v>
      </c>
    </row>
    <row r="105" s="269" customFormat="1" ht="28.5" spans="1:30">
      <c r="A105" s="293"/>
      <c r="B105" s="4"/>
      <c r="C105" s="339" t="s">
        <v>78</v>
      </c>
      <c r="D105" s="308" t="s">
        <v>214</v>
      </c>
      <c r="E105" s="308" t="s">
        <v>215</v>
      </c>
      <c r="F105" s="10"/>
      <c r="G105" s="5" t="s">
        <v>35</v>
      </c>
      <c r="H105" s="290">
        <v>50</v>
      </c>
      <c r="I105" s="25">
        <f t="shared" si="185"/>
        <v>828</v>
      </c>
      <c r="J105" s="25">
        <f t="shared" si="186"/>
        <v>1656</v>
      </c>
      <c r="K105" s="5">
        <v>2000</v>
      </c>
      <c r="L105" s="291">
        <f t="shared" si="187"/>
        <v>76.9230769230769</v>
      </c>
      <c r="M105" s="291">
        <f t="shared" si="188"/>
        <v>230.769230769231</v>
      </c>
      <c r="N105" s="44">
        <f t="shared" si="189"/>
        <v>0.139353400222965</v>
      </c>
      <c r="O105" s="291">
        <f t="shared" si="190"/>
        <v>10.7194923248435</v>
      </c>
      <c r="P105" s="291">
        <f t="shared" si="191"/>
        <v>241.488723094074</v>
      </c>
      <c r="Q105" s="291">
        <f t="shared" si="107"/>
        <v>500</v>
      </c>
      <c r="R105" s="291">
        <f t="shared" si="192"/>
        <v>500</v>
      </c>
      <c r="S105" s="44">
        <f t="shared" si="193"/>
        <v>1.20772946859903</v>
      </c>
      <c r="T105" s="44">
        <f t="shared" si="194"/>
        <v>4</v>
      </c>
      <c r="U105" s="325">
        <f t="shared" si="195"/>
        <v>4</v>
      </c>
      <c r="V105" s="326">
        <v>90</v>
      </c>
      <c r="W105" s="44">
        <f t="shared" si="196"/>
        <v>360</v>
      </c>
      <c r="X105" s="327">
        <f t="shared" si="197"/>
        <v>0.25</v>
      </c>
      <c r="Y105" s="330">
        <f t="shared" si="198"/>
        <v>1.45772946859903</v>
      </c>
      <c r="Z105" s="4">
        <v>2</v>
      </c>
      <c r="AA105" s="25">
        <f t="shared" si="199"/>
        <v>2.41545893719807</v>
      </c>
      <c r="AB105" s="331">
        <f t="shared" si="200"/>
        <v>2.91545893719806</v>
      </c>
      <c r="AC105" s="331">
        <f t="shared" si="201"/>
        <v>5.83091787439612</v>
      </c>
      <c r="AD105" s="4">
        <f t="shared" si="202"/>
        <v>6</v>
      </c>
    </row>
    <row r="106" s="270" customFormat="1" spans="1:30">
      <c r="A106" s="293"/>
      <c r="B106" s="4"/>
      <c r="C106" s="4" t="s">
        <v>78</v>
      </c>
      <c r="D106" s="43" t="s">
        <v>216</v>
      </c>
      <c r="E106" s="303" t="s">
        <v>217</v>
      </c>
      <c r="F106" s="304" t="s">
        <v>120</v>
      </c>
      <c r="G106" s="5"/>
      <c r="H106" s="290">
        <v>45</v>
      </c>
      <c r="I106" s="318">
        <f t="shared" si="185"/>
        <v>920</v>
      </c>
      <c r="J106" s="25">
        <f t="shared" si="186"/>
        <v>1840</v>
      </c>
      <c r="K106" s="5">
        <v>2000</v>
      </c>
      <c r="L106" s="291">
        <f t="shared" si="187"/>
        <v>76.9230769230769</v>
      </c>
      <c r="M106" s="291">
        <f t="shared" si="188"/>
        <v>230.769230769231</v>
      </c>
      <c r="N106" s="44">
        <f t="shared" si="189"/>
        <v>0.125418060200669</v>
      </c>
      <c r="O106" s="291">
        <f t="shared" si="190"/>
        <v>9.64754309235914</v>
      </c>
      <c r="P106" s="291">
        <f t="shared" si="191"/>
        <v>240.41677386159</v>
      </c>
      <c r="Q106" s="291">
        <f t="shared" si="107"/>
        <v>500</v>
      </c>
      <c r="R106" s="291">
        <f t="shared" si="192"/>
        <v>500</v>
      </c>
      <c r="S106" s="44">
        <f t="shared" si="193"/>
        <v>1.08695652173913</v>
      </c>
      <c r="T106" s="44">
        <f t="shared" si="194"/>
        <v>4</v>
      </c>
      <c r="U106" s="325">
        <f t="shared" si="195"/>
        <v>4</v>
      </c>
      <c r="V106" s="326">
        <v>120</v>
      </c>
      <c r="W106" s="44">
        <f t="shared" si="196"/>
        <v>480</v>
      </c>
      <c r="X106" s="327">
        <f t="shared" si="197"/>
        <v>0.333333333333333</v>
      </c>
      <c r="Y106" s="330">
        <f t="shared" si="198"/>
        <v>1.42028985507246</v>
      </c>
      <c r="Z106" s="4"/>
      <c r="AA106" s="25">
        <f t="shared" si="199"/>
        <v>0</v>
      </c>
      <c r="AB106" s="331">
        <f t="shared" si="200"/>
        <v>0</v>
      </c>
      <c r="AC106" s="331">
        <f t="shared" si="201"/>
        <v>0</v>
      </c>
      <c r="AD106" s="4">
        <f t="shared" si="202"/>
        <v>0</v>
      </c>
    </row>
    <row r="107" s="270" customFormat="1" spans="1:30">
      <c r="A107" s="293"/>
      <c r="B107" s="4"/>
      <c r="C107" s="4" t="s">
        <v>78</v>
      </c>
      <c r="D107" s="43" t="s">
        <v>218</v>
      </c>
      <c r="E107" s="303" t="s">
        <v>219</v>
      </c>
      <c r="F107" s="304" t="s">
        <v>81</v>
      </c>
      <c r="G107" s="5"/>
      <c r="H107" s="290">
        <v>45</v>
      </c>
      <c r="I107" s="318">
        <f t="shared" si="185"/>
        <v>920</v>
      </c>
      <c r="J107" s="25">
        <f t="shared" si="186"/>
        <v>1840</v>
      </c>
      <c r="K107" s="5">
        <v>2000</v>
      </c>
      <c r="L107" s="291">
        <f t="shared" si="187"/>
        <v>76.9230769230769</v>
      </c>
      <c r="M107" s="291">
        <f t="shared" si="188"/>
        <v>230.769230769231</v>
      </c>
      <c r="N107" s="44">
        <f t="shared" si="189"/>
        <v>0.125418060200669</v>
      </c>
      <c r="O107" s="291">
        <f t="shared" si="190"/>
        <v>9.64754309235914</v>
      </c>
      <c r="P107" s="291">
        <f t="shared" si="191"/>
        <v>240.41677386159</v>
      </c>
      <c r="Q107" s="291">
        <f t="shared" si="107"/>
        <v>500</v>
      </c>
      <c r="R107" s="291">
        <f t="shared" si="192"/>
        <v>500</v>
      </c>
      <c r="S107" s="44">
        <f t="shared" si="193"/>
        <v>1.08695652173913</v>
      </c>
      <c r="T107" s="44">
        <f t="shared" si="194"/>
        <v>4</v>
      </c>
      <c r="U107" s="325">
        <f t="shared" si="195"/>
        <v>4</v>
      </c>
      <c r="V107" s="326">
        <v>120</v>
      </c>
      <c r="W107" s="44">
        <f t="shared" si="196"/>
        <v>480</v>
      </c>
      <c r="X107" s="327">
        <f t="shared" si="197"/>
        <v>0.333333333333333</v>
      </c>
      <c r="Y107" s="330">
        <f t="shared" si="198"/>
        <v>1.42028985507246</v>
      </c>
      <c r="Z107" s="4"/>
      <c r="AA107" s="25">
        <f t="shared" si="199"/>
        <v>0</v>
      </c>
      <c r="AB107" s="331">
        <f t="shared" si="200"/>
        <v>0</v>
      </c>
      <c r="AC107" s="331">
        <f t="shared" si="201"/>
        <v>0</v>
      </c>
      <c r="AD107" s="4">
        <f t="shared" si="202"/>
        <v>0</v>
      </c>
    </row>
    <row r="108" s="270" customFormat="1" spans="1:30">
      <c r="A108" s="293"/>
      <c r="B108" s="4"/>
      <c r="C108" s="4"/>
      <c r="D108" s="292"/>
      <c r="E108" s="289"/>
      <c r="F108" s="21"/>
      <c r="G108" s="5"/>
      <c r="H108" s="290">
        <v>62</v>
      </c>
      <c r="I108" s="318">
        <f t="shared" si="185"/>
        <v>667.741935483871</v>
      </c>
      <c r="J108" s="25">
        <f t="shared" si="186"/>
        <v>1335.48387096774</v>
      </c>
      <c r="K108" s="5"/>
      <c r="L108" s="291">
        <f t="shared" si="187"/>
        <v>0</v>
      </c>
      <c r="M108" s="291">
        <f t="shared" si="188"/>
        <v>0</v>
      </c>
      <c r="N108" s="44">
        <f t="shared" si="189"/>
        <v>0</v>
      </c>
      <c r="O108" s="291">
        <f t="shared" si="190"/>
        <v>0</v>
      </c>
      <c r="P108" s="291">
        <f t="shared" si="191"/>
        <v>0</v>
      </c>
      <c r="Q108" s="291">
        <f t="shared" si="107"/>
        <v>0</v>
      </c>
      <c r="R108" s="291">
        <f t="shared" si="192"/>
        <v>0</v>
      </c>
      <c r="S108" s="44">
        <f t="shared" si="193"/>
        <v>0</v>
      </c>
      <c r="T108" s="44">
        <f t="shared" si="194"/>
        <v>0</v>
      </c>
      <c r="U108" s="325">
        <f t="shared" si="195"/>
        <v>0</v>
      </c>
      <c r="V108" s="326">
        <v>120</v>
      </c>
      <c r="W108" s="44">
        <f t="shared" si="196"/>
        <v>0</v>
      </c>
      <c r="X108" s="327">
        <f t="shared" si="197"/>
        <v>0</v>
      </c>
      <c r="Y108" s="330">
        <f t="shared" si="198"/>
        <v>0</v>
      </c>
      <c r="Z108" s="4"/>
      <c r="AA108" s="25">
        <f t="shared" si="199"/>
        <v>0</v>
      </c>
      <c r="AB108" s="331">
        <f t="shared" si="200"/>
        <v>0</v>
      </c>
      <c r="AC108" s="331">
        <f t="shared" si="201"/>
        <v>0</v>
      </c>
      <c r="AD108" s="4">
        <f t="shared" si="202"/>
        <v>0</v>
      </c>
    </row>
    <row r="109" s="271" customFormat="1" spans="1:16384">
      <c r="A109" s="302"/>
      <c r="B109" s="294"/>
      <c r="C109" s="332"/>
      <c r="D109" s="340"/>
      <c r="E109" s="334"/>
      <c r="F109" s="341"/>
      <c r="G109" s="297"/>
      <c r="H109" s="335"/>
      <c r="I109" s="320"/>
      <c r="J109" s="319"/>
      <c r="K109" s="297"/>
      <c r="L109" s="291"/>
      <c r="M109" s="291"/>
      <c r="N109" s="321"/>
      <c r="O109" s="320"/>
      <c r="P109" s="320"/>
      <c r="Q109" s="291">
        <f t="shared" si="107"/>
        <v>0</v>
      </c>
      <c r="R109" s="320"/>
      <c r="S109" s="328">
        <f>SUM(S102:S108)</f>
        <v>11.1714975845411</v>
      </c>
      <c r="T109" s="328">
        <f t="shared" ref="T109:Y109" si="203">SUM(T102:T108)</f>
        <v>24</v>
      </c>
      <c r="U109" s="328">
        <f t="shared" si="203"/>
        <v>24</v>
      </c>
      <c r="V109" s="329">
        <f t="shared" si="203"/>
        <v>810</v>
      </c>
      <c r="W109" s="328">
        <f t="shared" si="203"/>
        <v>2760</v>
      </c>
      <c r="X109" s="328">
        <f t="shared" si="203"/>
        <v>1.91666666666667</v>
      </c>
      <c r="Y109" s="329">
        <f t="shared" si="203"/>
        <v>13.0881642512077</v>
      </c>
      <c r="Z109" s="332"/>
      <c r="AA109" s="319"/>
      <c r="AB109" s="322"/>
      <c r="AC109" s="322"/>
      <c r="AD109" s="4"/>
      <c r="AE109" s="333"/>
      <c r="AF109" s="333"/>
      <c r="AG109" s="333"/>
      <c r="AH109" s="333"/>
      <c r="AI109" s="333"/>
      <c r="AJ109" s="333"/>
      <c r="AK109" s="333"/>
      <c r="AL109" s="333"/>
      <c r="AM109" s="333"/>
      <c r="AN109" s="333"/>
      <c r="AO109" s="333"/>
      <c r="AP109" s="333"/>
      <c r="AQ109" s="333"/>
      <c r="AR109" s="333"/>
      <c r="AS109" s="333"/>
      <c r="AT109" s="333"/>
      <c r="AU109" s="333"/>
      <c r="AV109" s="333"/>
      <c r="AW109" s="333"/>
      <c r="AX109" s="333"/>
      <c r="AY109" s="333"/>
      <c r="AZ109" s="333"/>
      <c r="BA109" s="333"/>
      <c r="BB109" s="333"/>
      <c r="BC109" s="333"/>
      <c r="BD109" s="333"/>
      <c r="BE109" s="333"/>
      <c r="BF109" s="333"/>
      <c r="BG109" s="333"/>
      <c r="BH109" s="333"/>
      <c r="BI109" s="333"/>
      <c r="BJ109" s="333"/>
      <c r="BK109" s="333"/>
      <c r="BL109" s="333"/>
      <c r="BM109" s="333"/>
      <c r="BN109" s="333"/>
      <c r="BO109" s="333"/>
      <c r="BP109" s="333"/>
      <c r="BQ109" s="333"/>
      <c r="BR109" s="333"/>
      <c r="BS109" s="333"/>
      <c r="BT109" s="333"/>
      <c r="BU109" s="333"/>
      <c r="BV109" s="333"/>
      <c r="BW109" s="333"/>
      <c r="BX109" s="333"/>
      <c r="BY109" s="333"/>
      <c r="BZ109" s="333"/>
      <c r="CA109" s="333"/>
      <c r="CB109" s="333"/>
      <c r="CC109" s="333"/>
      <c r="CD109" s="333"/>
      <c r="CE109" s="333"/>
      <c r="CF109" s="333"/>
      <c r="CG109" s="333"/>
      <c r="CH109" s="333"/>
      <c r="CI109" s="333"/>
      <c r="CJ109" s="333"/>
      <c r="CK109" s="333"/>
      <c r="CL109" s="333"/>
      <c r="CM109" s="333"/>
      <c r="CN109" s="333"/>
      <c r="CO109" s="333"/>
      <c r="CP109" s="333"/>
      <c r="CQ109" s="333"/>
      <c r="CR109" s="333"/>
      <c r="CS109" s="333"/>
      <c r="CT109" s="333"/>
      <c r="CU109" s="333"/>
      <c r="CV109" s="333"/>
      <c r="CW109" s="333"/>
      <c r="CX109" s="333"/>
      <c r="CY109" s="333"/>
      <c r="CZ109" s="333"/>
      <c r="DA109" s="333"/>
      <c r="DB109" s="333"/>
      <c r="DC109" s="333"/>
      <c r="DD109" s="333"/>
      <c r="DE109" s="333"/>
      <c r="DF109" s="333"/>
      <c r="DG109" s="333"/>
      <c r="DH109" s="333"/>
      <c r="DI109" s="333"/>
      <c r="DJ109" s="333"/>
      <c r="DK109" s="333"/>
      <c r="DL109" s="333"/>
      <c r="DM109" s="333"/>
      <c r="DN109" s="333"/>
      <c r="DO109" s="333"/>
      <c r="DP109" s="333"/>
      <c r="DQ109" s="333"/>
      <c r="DR109" s="333"/>
      <c r="DS109" s="333"/>
      <c r="DT109" s="333"/>
      <c r="DU109" s="333"/>
      <c r="DV109" s="333"/>
      <c r="DW109" s="333"/>
      <c r="DX109" s="333"/>
      <c r="DY109" s="333"/>
      <c r="DZ109" s="333"/>
      <c r="EA109" s="333"/>
      <c r="EB109" s="333"/>
      <c r="EC109" s="333"/>
      <c r="ED109" s="333"/>
      <c r="EE109" s="333"/>
      <c r="EF109" s="333"/>
      <c r="EG109" s="333"/>
      <c r="EH109" s="333"/>
      <c r="EI109" s="333"/>
      <c r="EJ109" s="333"/>
      <c r="EK109" s="333"/>
      <c r="EL109" s="333"/>
      <c r="EM109" s="333"/>
      <c r="EN109" s="333"/>
      <c r="EO109" s="333"/>
      <c r="EP109" s="333"/>
      <c r="EQ109" s="333"/>
      <c r="ER109" s="333"/>
      <c r="ES109" s="333"/>
      <c r="ET109" s="333"/>
      <c r="EU109" s="333"/>
      <c r="EV109" s="333"/>
      <c r="EW109" s="333"/>
      <c r="EX109" s="333"/>
      <c r="EY109" s="333"/>
      <c r="EZ109" s="333"/>
      <c r="FA109" s="333"/>
      <c r="FB109" s="333"/>
      <c r="FC109" s="333"/>
      <c r="FD109" s="333"/>
      <c r="FE109" s="333"/>
      <c r="FF109" s="333"/>
      <c r="FG109" s="333"/>
      <c r="FH109" s="333"/>
      <c r="FI109" s="333"/>
      <c r="FJ109" s="333"/>
      <c r="FK109" s="333"/>
      <c r="FL109" s="333"/>
      <c r="FM109" s="333"/>
      <c r="FN109" s="333"/>
      <c r="FO109" s="333"/>
      <c r="FP109" s="333"/>
      <c r="FQ109" s="333"/>
      <c r="FR109" s="333"/>
      <c r="FS109" s="333"/>
      <c r="FT109" s="333"/>
      <c r="FU109" s="333"/>
      <c r="FV109" s="333"/>
      <c r="FW109" s="333"/>
      <c r="FX109" s="333"/>
      <c r="FY109" s="333"/>
      <c r="FZ109" s="333"/>
      <c r="GA109" s="333"/>
      <c r="GB109" s="333"/>
      <c r="GC109" s="333"/>
      <c r="GD109" s="333"/>
      <c r="GE109" s="333"/>
      <c r="GF109" s="333"/>
      <c r="GG109" s="333"/>
      <c r="GH109" s="333"/>
      <c r="GI109" s="333"/>
      <c r="GJ109" s="333"/>
      <c r="GK109" s="333"/>
      <c r="GL109" s="333"/>
      <c r="GM109" s="333"/>
      <c r="GN109" s="333"/>
      <c r="GO109" s="333"/>
      <c r="GP109" s="333"/>
      <c r="GQ109" s="333"/>
      <c r="GR109" s="333"/>
      <c r="GS109" s="333"/>
      <c r="GT109" s="333"/>
      <c r="GU109" s="333"/>
      <c r="GV109" s="333"/>
      <c r="GW109" s="333"/>
      <c r="GX109" s="333"/>
      <c r="GY109" s="333"/>
      <c r="GZ109" s="333"/>
      <c r="HA109" s="333"/>
      <c r="HB109" s="333"/>
      <c r="HC109" s="333"/>
      <c r="HD109" s="333"/>
      <c r="HE109" s="333"/>
      <c r="HF109" s="333"/>
      <c r="HG109" s="333"/>
      <c r="HH109" s="333"/>
      <c r="HI109" s="333"/>
      <c r="HJ109" s="333"/>
      <c r="HK109" s="333"/>
      <c r="HL109" s="333"/>
      <c r="HM109" s="333"/>
      <c r="HN109" s="333"/>
      <c r="HO109" s="333"/>
      <c r="HP109" s="333"/>
      <c r="HQ109" s="333"/>
      <c r="HR109" s="333"/>
      <c r="HS109" s="333"/>
      <c r="HT109" s="333"/>
      <c r="HU109" s="333"/>
      <c r="HV109" s="333"/>
      <c r="HW109" s="333"/>
      <c r="HX109" s="333"/>
      <c r="HY109" s="333"/>
      <c r="HZ109" s="333"/>
      <c r="IA109" s="333"/>
      <c r="IB109" s="333"/>
      <c r="IC109" s="333"/>
      <c r="ID109" s="333"/>
      <c r="IE109" s="333"/>
      <c r="IF109" s="333"/>
      <c r="IG109" s="333"/>
      <c r="IH109" s="333"/>
      <c r="II109" s="333"/>
      <c r="IJ109" s="333"/>
      <c r="IK109" s="333"/>
      <c r="IL109" s="333"/>
      <c r="IM109" s="333"/>
      <c r="IN109" s="333"/>
      <c r="IO109" s="333"/>
      <c r="IP109" s="333"/>
      <c r="IQ109" s="333"/>
      <c r="IR109" s="333"/>
      <c r="IS109" s="333"/>
      <c r="IT109" s="333"/>
      <c r="IU109" s="333"/>
      <c r="IV109" s="333"/>
      <c r="IW109" s="333"/>
      <c r="IX109" s="333"/>
      <c r="IY109" s="333"/>
      <c r="IZ109" s="333"/>
      <c r="JA109" s="333"/>
      <c r="JB109" s="333"/>
      <c r="JC109" s="333"/>
      <c r="JD109" s="333"/>
      <c r="JE109" s="333"/>
      <c r="JF109" s="333"/>
      <c r="JG109" s="333"/>
      <c r="JH109" s="333"/>
      <c r="JI109" s="333"/>
      <c r="JJ109" s="333"/>
      <c r="JK109" s="333"/>
      <c r="JL109" s="333"/>
      <c r="JM109" s="333"/>
      <c r="JN109" s="333"/>
      <c r="JO109" s="333"/>
      <c r="JP109" s="333"/>
      <c r="JQ109" s="333"/>
      <c r="JR109" s="333"/>
      <c r="JS109" s="333"/>
      <c r="JT109" s="333"/>
      <c r="JU109" s="333"/>
      <c r="JV109" s="333"/>
      <c r="JW109" s="333"/>
      <c r="JX109" s="333"/>
      <c r="JY109" s="333"/>
      <c r="JZ109" s="333"/>
      <c r="KA109" s="333"/>
      <c r="KB109" s="333"/>
      <c r="KC109" s="333"/>
      <c r="KD109" s="333"/>
      <c r="KE109" s="333"/>
      <c r="KF109" s="333"/>
      <c r="KG109" s="333"/>
      <c r="KH109" s="333"/>
      <c r="KI109" s="333"/>
      <c r="KJ109" s="333"/>
      <c r="KK109" s="333"/>
      <c r="KL109" s="333"/>
      <c r="KM109" s="333"/>
      <c r="KN109" s="333"/>
      <c r="KO109" s="333"/>
      <c r="KP109" s="333"/>
      <c r="KQ109" s="333"/>
      <c r="KR109" s="333"/>
      <c r="KS109" s="333"/>
      <c r="KT109" s="333"/>
      <c r="KU109" s="333"/>
      <c r="KV109" s="333"/>
      <c r="KW109" s="333"/>
      <c r="KX109" s="333"/>
      <c r="KY109" s="333"/>
      <c r="KZ109" s="333"/>
      <c r="LA109" s="333"/>
      <c r="LB109" s="333"/>
      <c r="LC109" s="333"/>
      <c r="LD109" s="333"/>
      <c r="LE109" s="333"/>
      <c r="LF109" s="333"/>
      <c r="LG109" s="333"/>
      <c r="LH109" s="333"/>
      <c r="LI109" s="333"/>
      <c r="LJ109" s="333"/>
      <c r="LK109" s="333"/>
      <c r="LL109" s="333"/>
      <c r="LM109" s="333"/>
      <c r="LN109" s="333"/>
      <c r="LO109" s="333"/>
      <c r="LP109" s="333"/>
      <c r="LQ109" s="333"/>
      <c r="LR109" s="333"/>
      <c r="LS109" s="333"/>
      <c r="LT109" s="333"/>
      <c r="LU109" s="333"/>
      <c r="LV109" s="333"/>
      <c r="LW109" s="333"/>
      <c r="LX109" s="333"/>
      <c r="LY109" s="333"/>
      <c r="LZ109" s="333"/>
      <c r="MA109" s="333"/>
      <c r="MB109" s="333"/>
      <c r="MC109" s="333"/>
      <c r="MD109" s="333"/>
      <c r="ME109" s="333"/>
      <c r="MF109" s="333"/>
      <c r="MG109" s="333"/>
      <c r="MH109" s="333"/>
      <c r="MI109" s="333"/>
      <c r="MJ109" s="333"/>
      <c r="MK109" s="333"/>
      <c r="ML109" s="333"/>
      <c r="MM109" s="333"/>
      <c r="MN109" s="333"/>
      <c r="MO109" s="333"/>
      <c r="MP109" s="333"/>
      <c r="MQ109" s="333"/>
      <c r="MR109" s="333"/>
      <c r="MS109" s="333"/>
      <c r="MT109" s="333"/>
      <c r="MU109" s="333"/>
      <c r="MV109" s="333"/>
      <c r="MW109" s="333"/>
      <c r="MX109" s="333"/>
      <c r="MY109" s="333"/>
      <c r="MZ109" s="333"/>
      <c r="NA109" s="333"/>
      <c r="NB109" s="333"/>
      <c r="NC109" s="333"/>
      <c r="ND109" s="333"/>
      <c r="NE109" s="333"/>
      <c r="NF109" s="333"/>
      <c r="NG109" s="333"/>
      <c r="NH109" s="333"/>
      <c r="NI109" s="333"/>
      <c r="NJ109" s="333"/>
      <c r="NK109" s="333"/>
      <c r="NL109" s="333"/>
      <c r="NM109" s="333"/>
      <c r="NN109" s="333"/>
      <c r="NO109" s="333"/>
      <c r="NP109" s="333"/>
      <c r="NQ109" s="333"/>
      <c r="NR109" s="333"/>
      <c r="NS109" s="333"/>
      <c r="NT109" s="333"/>
      <c r="NU109" s="333"/>
      <c r="NV109" s="333"/>
      <c r="NW109" s="333"/>
      <c r="NX109" s="333"/>
      <c r="NY109" s="333"/>
      <c r="NZ109" s="333"/>
      <c r="OA109" s="333"/>
      <c r="OB109" s="333"/>
      <c r="OC109" s="333"/>
      <c r="OD109" s="333"/>
      <c r="OE109" s="333"/>
      <c r="OF109" s="333"/>
      <c r="OG109" s="333"/>
      <c r="OH109" s="333"/>
      <c r="OI109" s="333"/>
      <c r="OJ109" s="333"/>
      <c r="OK109" s="333"/>
      <c r="OL109" s="333"/>
      <c r="OM109" s="333"/>
      <c r="ON109" s="333"/>
      <c r="OO109" s="333"/>
      <c r="OP109" s="333"/>
      <c r="OQ109" s="333"/>
      <c r="OR109" s="333"/>
      <c r="OS109" s="333"/>
      <c r="OT109" s="333"/>
      <c r="OU109" s="333"/>
      <c r="OV109" s="333"/>
      <c r="OW109" s="333"/>
      <c r="OX109" s="333"/>
      <c r="OY109" s="333"/>
      <c r="OZ109" s="333"/>
      <c r="PA109" s="333"/>
      <c r="PB109" s="333"/>
      <c r="PC109" s="333"/>
      <c r="PD109" s="333"/>
      <c r="PE109" s="333"/>
      <c r="PF109" s="333"/>
      <c r="PG109" s="333"/>
      <c r="PH109" s="333"/>
      <c r="PI109" s="333"/>
      <c r="PJ109" s="333"/>
      <c r="PK109" s="333"/>
      <c r="PL109" s="333"/>
      <c r="PM109" s="333"/>
      <c r="PN109" s="333"/>
      <c r="PO109" s="333"/>
      <c r="PP109" s="333"/>
      <c r="PQ109" s="333"/>
      <c r="PR109" s="333"/>
      <c r="PS109" s="333"/>
      <c r="PT109" s="333"/>
      <c r="PU109" s="333"/>
      <c r="PV109" s="333"/>
      <c r="PW109" s="333"/>
      <c r="PX109" s="333"/>
      <c r="PY109" s="333"/>
      <c r="PZ109" s="333"/>
      <c r="QA109" s="333"/>
      <c r="QB109" s="333"/>
      <c r="QC109" s="333"/>
      <c r="QD109" s="333"/>
      <c r="QE109" s="333"/>
      <c r="QF109" s="333"/>
      <c r="QG109" s="333"/>
      <c r="QH109" s="333"/>
      <c r="QI109" s="333"/>
      <c r="QJ109" s="333"/>
      <c r="QK109" s="333"/>
      <c r="QL109" s="333"/>
      <c r="QM109" s="333"/>
      <c r="QN109" s="333"/>
      <c r="QO109" s="333"/>
      <c r="QP109" s="333"/>
      <c r="QQ109" s="333"/>
      <c r="QR109" s="333"/>
      <c r="QS109" s="333"/>
      <c r="QT109" s="333"/>
      <c r="QU109" s="333"/>
      <c r="QV109" s="333"/>
      <c r="QW109" s="333"/>
      <c r="QX109" s="333"/>
      <c r="QY109" s="333"/>
      <c r="QZ109" s="333"/>
      <c r="RA109" s="333"/>
      <c r="RB109" s="333"/>
      <c r="RC109" s="333"/>
      <c r="RD109" s="333"/>
      <c r="RE109" s="333"/>
      <c r="RF109" s="333"/>
      <c r="RG109" s="333"/>
      <c r="RH109" s="333"/>
      <c r="RI109" s="333"/>
      <c r="RJ109" s="333"/>
      <c r="RK109" s="333"/>
      <c r="RL109" s="333"/>
      <c r="RM109" s="333"/>
      <c r="RN109" s="333"/>
      <c r="RO109" s="333"/>
      <c r="RP109" s="333"/>
      <c r="RQ109" s="333"/>
      <c r="RR109" s="333"/>
      <c r="RS109" s="333"/>
      <c r="RT109" s="333"/>
      <c r="RU109" s="333"/>
      <c r="RV109" s="333"/>
      <c r="RW109" s="333"/>
      <c r="RX109" s="333"/>
      <c r="RY109" s="333"/>
      <c r="RZ109" s="333"/>
      <c r="SA109" s="333"/>
      <c r="SB109" s="333"/>
      <c r="SC109" s="333"/>
      <c r="SD109" s="333"/>
      <c r="SE109" s="333"/>
      <c r="SF109" s="333"/>
      <c r="SG109" s="333"/>
      <c r="SH109" s="333"/>
      <c r="SI109" s="333"/>
      <c r="SJ109" s="333"/>
      <c r="SK109" s="333"/>
      <c r="SL109" s="333"/>
      <c r="SM109" s="333"/>
      <c r="SN109" s="333"/>
      <c r="SO109" s="333"/>
      <c r="SP109" s="333"/>
      <c r="SQ109" s="333"/>
      <c r="SR109" s="333"/>
      <c r="SS109" s="333"/>
      <c r="ST109" s="333"/>
      <c r="SU109" s="333"/>
      <c r="SV109" s="333"/>
      <c r="SW109" s="333"/>
      <c r="SX109" s="333"/>
      <c r="SY109" s="333"/>
      <c r="SZ109" s="333"/>
      <c r="TA109" s="333"/>
      <c r="TB109" s="333"/>
      <c r="TC109" s="333"/>
      <c r="TD109" s="333"/>
      <c r="TE109" s="333"/>
      <c r="TF109" s="333"/>
      <c r="TG109" s="333"/>
      <c r="TH109" s="333"/>
      <c r="TI109" s="333"/>
      <c r="TJ109" s="333"/>
      <c r="TK109" s="333"/>
      <c r="TL109" s="333"/>
      <c r="TM109" s="333"/>
      <c r="TN109" s="333"/>
      <c r="TO109" s="333"/>
      <c r="TP109" s="333"/>
      <c r="TQ109" s="333"/>
      <c r="TR109" s="333"/>
      <c r="TS109" s="333"/>
      <c r="TT109" s="333"/>
      <c r="TU109" s="333"/>
      <c r="TV109" s="333"/>
      <c r="TW109" s="333"/>
      <c r="TX109" s="333"/>
      <c r="TY109" s="333"/>
      <c r="TZ109" s="333"/>
      <c r="UA109" s="333"/>
      <c r="UB109" s="333"/>
      <c r="UC109" s="333"/>
      <c r="UD109" s="333"/>
      <c r="UE109" s="333"/>
      <c r="UF109" s="333"/>
      <c r="UG109" s="333"/>
      <c r="UH109" s="333"/>
      <c r="UI109" s="333"/>
      <c r="UJ109" s="333"/>
      <c r="UK109" s="333"/>
      <c r="UL109" s="333"/>
      <c r="UM109" s="333"/>
      <c r="UN109" s="333"/>
      <c r="UO109" s="333"/>
      <c r="UP109" s="333"/>
      <c r="UQ109" s="333"/>
      <c r="UR109" s="333"/>
      <c r="US109" s="333"/>
      <c r="UT109" s="333"/>
      <c r="UU109" s="333"/>
      <c r="UV109" s="333"/>
      <c r="UW109" s="333"/>
      <c r="UX109" s="333"/>
      <c r="UY109" s="333"/>
      <c r="UZ109" s="333"/>
      <c r="VA109" s="333"/>
      <c r="VB109" s="333"/>
      <c r="VC109" s="333"/>
      <c r="VD109" s="333"/>
      <c r="VE109" s="333"/>
      <c r="VF109" s="333"/>
      <c r="VG109" s="333"/>
      <c r="VH109" s="333"/>
      <c r="VI109" s="333"/>
      <c r="VJ109" s="333"/>
      <c r="VK109" s="333"/>
      <c r="VL109" s="333"/>
      <c r="VM109" s="333"/>
      <c r="VN109" s="333"/>
      <c r="VO109" s="333"/>
      <c r="VP109" s="333"/>
      <c r="VQ109" s="333"/>
      <c r="VR109" s="333"/>
      <c r="VS109" s="333"/>
      <c r="VT109" s="333"/>
      <c r="VU109" s="333"/>
      <c r="VV109" s="333"/>
      <c r="VW109" s="333"/>
      <c r="VX109" s="333"/>
      <c r="VY109" s="333"/>
      <c r="VZ109" s="333"/>
      <c r="WA109" s="333"/>
      <c r="WB109" s="333"/>
      <c r="WC109" s="333"/>
      <c r="WD109" s="333"/>
      <c r="WE109" s="333"/>
      <c r="WF109" s="333"/>
      <c r="WG109" s="333"/>
      <c r="WH109" s="333"/>
      <c r="WI109" s="333"/>
      <c r="WJ109" s="333"/>
      <c r="WK109" s="333"/>
      <c r="WL109" s="333"/>
      <c r="WM109" s="333"/>
      <c r="WN109" s="333"/>
      <c r="WO109" s="333"/>
      <c r="WP109" s="333"/>
      <c r="WQ109" s="333"/>
      <c r="WR109" s="333"/>
      <c r="WS109" s="333"/>
      <c r="WT109" s="333"/>
      <c r="WU109" s="333"/>
      <c r="WV109" s="333"/>
      <c r="WW109" s="333"/>
      <c r="WX109" s="333"/>
      <c r="WY109" s="333"/>
      <c r="WZ109" s="333"/>
      <c r="XA109" s="333"/>
      <c r="XB109" s="333"/>
      <c r="XC109" s="333"/>
      <c r="XD109" s="333"/>
      <c r="XE109" s="333"/>
      <c r="XF109" s="333"/>
      <c r="XG109" s="333"/>
      <c r="XH109" s="333"/>
      <c r="XI109" s="333"/>
      <c r="XJ109" s="333"/>
      <c r="XK109" s="333"/>
      <c r="XL109" s="333"/>
      <c r="XM109" s="333"/>
      <c r="XN109" s="333"/>
      <c r="XO109" s="333"/>
      <c r="XP109" s="333"/>
      <c r="XQ109" s="333"/>
      <c r="XR109" s="333"/>
      <c r="XS109" s="333"/>
      <c r="XT109" s="333"/>
      <c r="XU109" s="333"/>
      <c r="XV109" s="333"/>
      <c r="XW109" s="333"/>
      <c r="XX109" s="333"/>
      <c r="XY109" s="333"/>
      <c r="XZ109" s="333"/>
      <c r="YA109" s="333"/>
      <c r="YB109" s="333"/>
      <c r="YC109" s="333"/>
      <c r="YD109" s="333"/>
      <c r="YE109" s="333"/>
      <c r="YF109" s="333"/>
      <c r="YG109" s="333"/>
      <c r="YH109" s="333"/>
      <c r="YI109" s="333"/>
      <c r="YJ109" s="333"/>
      <c r="YK109" s="333"/>
      <c r="YL109" s="333"/>
      <c r="YM109" s="333"/>
      <c r="YN109" s="333"/>
      <c r="YO109" s="333"/>
      <c r="YP109" s="333"/>
      <c r="YQ109" s="333"/>
      <c r="YR109" s="333"/>
      <c r="YS109" s="333"/>
      <c r="YT109" s="333"/>
      <c r="YU109" s="333"/>
      <c r="YV109" s="333"/>
      <c r="YW109" s="333"/>
      <c r="YX109" s="333"/>
      <c r="YY109" s="333"/>
      <c r="YZ109" s="333"/>
      <c r="ZA109" s="333"/>
      <c r="ZB109" s="333"/>
      <c r="ZC109" s="333"/>
      <c r="ZD109" s="333"/>
      <c r="ZE109" s="333"/>
      <c r="ZF109" s="333"/>
      <c r="ZG109" s="333"/>
      <c r="ZH109" s="333"/>
      <c r="ZI109" s="333"/>
      <c r="ZJ109" s="333"/>
      <c r="ZK109" s="333"/>
      <c r="ZL109" s="333"/>
      <c r="ZM109" s="333"/>
      <c r="ZN109" s="333"/>
      <c r="ZO109" s="333"/>
      <c r="ZP109" s="333"/>
      <c r="ZQ109" s="333"/>
      <c r="ZR109" s="333"/>
      <c r="ZS109" s="333"/>
      <c r="ZT109" s="333"/>
      <c r="ZU109" s="333"/>
      <c r="ZV109" s="333"/>
      <c r="ZW109" s="333"/>
      <c r="ZX109" s="333"/>
      <c r="ZY109" s="333"/>
      <c r="ZZ109" s="333"/>
      <c r="AAA109" s="333"/>
      <c r="AAB109" s="333"/>
      <c r="AAC109" s="333"/>
      <c r="AAD109" s="333"/>
      <c r="AAE109" s="333"/>
      <c r="AAF109" s="333"/>
      <c r="AAG109" s="333"/>
      <c r="AAH109" s="333"/>
      <c r="AAI109" s="333"/>
      <c r="AAJ109" s="333"/>
      <c r="AAK109" s="333"/>
      <c r="AAL109" s="333"/>
      <c r="AAM109" s="333"/>
      <c r="AAN109" s="333"/>
      <c r="AAO109" s="333"/>
      <c r="AAP109" s="333"/>
      <c r="AAQ109" s="333"/>
      <c r="AAR109" s="333"/>
      <c r="AAS109" s="333"/>
      <c r="AAT109" s="333"/>
      <c r="AAU109" s="333"/>
      <c r="AAV109" s="333"/>
      <c r="AAW109" s="333"/>
      <c r="AAX109" s="333"/>
      <c r="AAY109" s="333"/>
      <c r="AAZ109" s="333"/>
      <c r="ABA109" s="333"/>
      <c r="ABB109" s="333"/>
      <c r="ABC109" s="333"/>
      <c r="ABD109" s="333"/>
      <c r="ABE109" s="333"/>
      <c r="ABF109" s="333"/>
      <c r="ABG109" s="333"/>
      <c r="ABH109" s="333"/>
      <c r="ABI109" s="333"/>
      <c r="ABJ109" s="333"/>
      <c r="ABK109" s="333"/>
      <c r="ABL109" s="333"/>
      <c r="ABM109" s="333"/>
      <c r="ABN109" s="333"/>
      <c r="ABO109" s="333"/>
      <c r="ABP109" s="333"/>
      <c r="ABQ109" s="333"/>
      <c r="ABR109" s="333"/>
      <c r="ABS109" s="333"/>
      <c r="ABT109" s="333"/>
      <c r="ABU109" s="333"/>
      <c r="ABV109" s="333"/>
      <c r="ABW109" s="333"/>
      <c r="ABX109" s="333"/>
      <c r="ABY109" s="333"/>
      <c r="ABZ109" s="333"/>
      <c r="ACA109" s="333"/>
      <c r="ACB109" s="333"/>
      <c r="ACC109" s="333"/>
      <c r="ACD109" s="333"/>
      <c r="ACE109" s="333"/>
      <c r="ACF109" s="333"/>
      <c r="ACG109" s="333"/>
      <c r="ACH109" s="333"/>
      <c r="ACI109" s="333"/>
      <c r="ACJ109" s="333"/>
      <c r="ACK109" s="333"/>
      <c r="ACL109" s="333"/>
      <c r="ACM109" s="333"/>
      <c r="ACN109" s="333"/>
      <c r="ACO109" s="333"/>
      <c r="ACP109" s="333"/>
      <c r="ACQ109" s="333"/>
      <c r="ACR109" s="333"/>
      <c r="ACS109" s="333"/>
      <c r="ACT109" s="333"/>
      <c r="ACU109" s="333"/>
      <c r="ACV109" s="333"/>
      <c r="ACW109" s="333"/>
      <c r="ACX109" s="333"/>
      <c r="ACY109" s="333"/>
      <c r="ACZ109" s="333"/>
      <c r="ADA109" s="333"/>
      <c r="ADB109" s="333"/>
      <c r="ADC109" s="333"/>
      <c r="ADD109" s="333"/>
      <c r="ADE109" s="333"/>
      <c r="ADF109" s="333"/>
      <c r="ADG109" s="333"/>
      <c r="ADH109" s="333"/>
      <c r="ADI109" s="333"/>
      <c r="ADJ109" s="333"/>
      <c r="ADK109" s="333"/>
      <c r="ADL109" s="333"/>
      <c r="ADM109" s="333"/>
      <c r="ADN109" s="333"/>
      <c r="ADO109" s="333"/>
      <c r="ADP109" s="333"/>
      <c r="ADQ109" s="333"/>
      <c r="ADR109" s="333"/>
      <c r="ADS109" s="333"/>
      <c r="ADT109" s="333"/>
      <c r="ADU109" s="333"/>
      <c r="ADV109" s="333"/>
      <c r="ADW109" s="333"/>
      <c r="ADX109" s="333"/>
      <c r="ADY109" s="333"/>
      <c r="ADZ109" s="333"/>
      <c r="AEA109" s="333"/>
      <c r="AEB109" s="333"/>
      <c r="AEC109" s="333"/>
      <c r="AED109" s="333"/>
      <c r="AEE109" s="333"/>
      <c r="AEF109" s="333"/>
      <c r="AEG109" s="333"/>
      <c r="AEH109" s="333"/>
      <c r="AEI109" s="333"/>
      <c r="AEJ109" s="333"/>
      <c r="AEK109" s="333"/>
      <c r="AEL109" s="333"/>
      <c r="AEM109" s="333"/>
      <c r="AEN109" s="333"/>
      <c r="AEO109" s="333"/>
      <c r="AEP109" s="333"/>
      <c r="AEQ109" s="333"/>
      <c r="AER109" s="333"/>
      <c r="AES109" s="333"/>
      <c r="AET109" s="333"/>
      <c r="AEU109" s="333"/>
      <c r="AEV109" s="333"/>
      <c r="AEW109" s="333"/>
      <c r="AEX109" s="333"/>
      <c r="AEY109" s="333"/>
      <c r="AEZ109" s="333"/>
      <c r="AFA109" s="333"/>
      <c r="AFB109" s="333"/>
      <c r="AFC109" s="333"/>
      <c r="AFD109" s="333"/>
      <c r="AFE109" s="333"/>
      <c r="AFF109" s="333"/>
      <c r="AFG109" s="333"/>
      <c r="AFH109" s="333"/>
      <c r="AFI109" s="333"/>
      <c r="AFJ109" s="333"/>
      <c r="AFK109" s="333"/>
      <c r="AFL109" s="333"/>
      <c r="AFM109" s="333"/>
      <c r="AFN109" s="333"/>
      <c r="AFO109" s="333"/>
      <c r="AFP109" s="333"/>
      <c r="AFQ109" s="333"/>
      <c r="AFR109" s="333"/>
      <c r="AFS109" s="333"/>
      <c r="AFT109" s="333"/>
      <c r="AFU109" s="333"/>
      <c r="AFV109" s="333"/>
      <c r="AFW109" s="333"/>
      <c r="AFX109" s="333"/>
      <c r="AFY109" s="333"/>
      <c r="AFZ109" s="333"/>
      <c r="AGA109" s="333"/>
      <c r="AGB109" s="333"/>
      <c r="AGC109" s="333"/>
      <c r="AGD109" s="333"/>
      <c r="AGE109" s="333"/>
      <c r="AGF109" s="333"/>
      <c r="AGG109" s="333"/>
      <c r="AGH109" s="333"/>
      <c r="AGI109" s="333"/>
      <c r="AGJ109" s="333"/>
      <c r="AGK109" s="333"/>
      <c r="AGL109" s="333"/>
      <c r="AGM109" s="333"/>
      <c r="AGN109" s="333"/>
      <c r="AGO109" s="333"/>
      <c r="AGP109" s="333"/>
      <c r="AGQ109" s="333"/>
      <c r="AGR109" s="333"/>
      <c r="AGS109" s="333"/>
      <c r="AGT109" s="333"/>
      <c r="AGU109" s="333"/>
      <c r="AGV109" s="333"/>
      <c r="AGW109" s="333"/>
      <c r="AGX109" s="333"/>
      <c r="AGY109" s="333"/>
      <c r="AGZ109" s="333"/>
      <c r="AHA109" s="333"/>
      <c r="AHB109" s="333"/>
      <c r="AHC109" s="333"/>
      <c r="AHD109" s="333"/>
      <c r="AHE109" s="333"/>
      <c r="AHF109" s="333"/>
      <c r="AHG109" s="333"/>
      <c r="AHH109" s="333"/>
      <c r="AHI109" s="333"/>
      <c r="AHJ109" s="333"/>
      <c r="AHK109" s="333"/>
      <c r="AHL109" s="333"/>
      <c r="AHM109" s="333"/>
      <c r="AHN109" s="333"/>
      <c r="AHO109" s="333"/>
      <c r="AHP109" s="333"/>
      <c r="AHQ109" s="333"/>
      <c r="AHR109" s="333"/>
      <c r="AHS109" s="333"/>
      <c r="AHT109" s="333"/>
      <c r="AHU109" s="333"/>
      <c r="AHV109" s="333"/>
      <c r="AHW109" s="333"/>
      <c r="AHX109" s="333"/>
      <c r="AHY109" s="333"/>
      <c r="AHZ109" s="333"/>
      <c r="AIA109" s="333"/>
      <c r="AIB109" s="333"/>
      <c r="AIC109" s="333"/>
      <c r="AID109" s="333"/>
      <c r="AIE109" s="333"/>
      <c r="AIF109" s="333"/>
      <c r="AIG109" s="333"/>
      <c r="AIH109" s="333"/>
      <c r="AII109" s="333"/>
      <c r="AIJ109" s="333"/>
      <c r="AIK109" s="333"/>
      <c r="AIL109" s="333"/>
      <c r="AIM109" s="333"/>
      <c r="AIN109" s="333"/>
      <c r="AIO109" s="333"/>
      <c r="AIP109" s="333"/>
      <c r="AIQ109" s="333"/>
      <c r="AIR109" s="333"/>
      <c r="AIS109" s="333"/>
      <c r="AIT109" s="333"/>
      <c r="AIU109" s="333"/>
      <c r="AIV109" s="333"/>
      <c r="AIW109" s="333"/>
      <c r="AIX109" s="333"/>
      <c r="AIY109" s="333"/>
      <c r="AIZ109" s="333"/>
      <c r="AJA109" s="333"/>
      <c r="AJB109" s="333"/>
      <c r="AJC109" s="333"/>
      <c r="AJD109" s="333"/>
      <c r="AJE109" s="333"/>
      <c r="AJF109" s="333"/>
      <c r="AJG109" s="333"/>
      <c r="AJH109" s="333"/>
      <c r="AJI109" s="333"/>
      <c r="AJJ109" s="333"/>
      <c r="AJK109" s="333"/>
      <c r="AJL109" s="333"/>
      <c r="AJM109" s="333"/>
      <c r="AJN109" s="333"/>
      <c r="AJO109" s="333"/>
      <c r="AJP109" s="333"/>
      <c r="AJQ109" s="333"/>
      <c r="AJR109" s="333"/>
      <c r="AJS109" s="333"/>
      <c r="AJT109" s="333"/>
      <c r="AJU109" s="333"/>
      <c r="AJV109" s="333"/>
      <c r="AJW109" s="333"/>
      <c r="AJX109" s="333"/>
      <c r="AJY109" s="333"/>
      <c r="AJZ109" s="333"/>
      <c r="AKA109" s="333"/>
      <c r="AKB109" s="333"/>
      <c r="AKC109" s="333"/>
      <c r="AKD109" s="333"/>
      <c r="AKE109" s="333"/>
      <c r="AKF109" s="333"/>
      <c r="AKG109" s="333"/>
      <c r="AKH109" s="333"/>
      <c r="AKI109" s="333"/>
      <c r="AKJ109" s="333"/>
      <c r="AKK109" s="333"/>
      <c r="AKL109" s="333"/>
      <c r="AKM109" s="333"/>
      <c r="AKN109" s="333"/>
      <c r="AKO109" s="333"/>
      <c r="AKP109" s="333"/>
      <c r="AKQ109" s="333"/>
      <c r="AKR109" s="333"/>
      <c r="AKS109" s="333"/>
      <c r="AKT109" s="333"/>
      <c r="AKU109" s="333"/>
      <c r="AKV109" s="333"/>
      <c r="AKW109" s="333"/>
      <c r="AKX109" s="333"/>
      <c r="AKY109" s="333"/>
      <c r="AKZ109" s="333"/>
      <c r="ALA109" s="333"/>
      <c r="ALB109" s="333"/>
      <c r="ALC109" s="333"/>
      <c r="ALD109" s="333"/>
      <c r="ALE109" s="333"/>
      <c r="ALF109" s="333"/>
      <c r="ALG109" s="333"/>
      <c r="ALH109" s="333"/>
      <c r="ALI109" s="333"/>
      <c r="ALJ109" s="333"/>
      <c r="ALK109" s="333"/>
      <c r="ALL109" s="333"/>
      <c r="ALM109" s="333"/>
      <c r="ALN109" s="333"/>
      <c r="ALO109" s="333"/>
      <c r="ALP109" s="333"/>
      <c r="ALQ109" s="333"/>
      <c r="ALR109" s="333"/>
      <c r="ALS109" s="333"/>
      <c r="ALT109" s="333"/>
      <c r="ALU109" s="333"/>
      <c r="ALV109" s="333"/>
      <c r="ALW109" s="333"/>
      <c r="ALX109" s="333"/>
      <c r="ALY109" s="333"/>
      <c r="ALZ109" s="333"/>
      <c r="AMA109" s="333"/>
      <c r="AMB109" s="333"/>
      <c r="AMC109" s="333"/>
      <c r="AMD109" s="333"/>
      <c r="AME109" s="333"/>
      <c r="AMF109" s="333"/>
      <c r="AMG109" s="333"/>
      <c r="AMH109" s="333"/>
      <c r="AMI109" s="333"/>
      <c r="AMJ109" s="333"/>
      <c r="AMK109" s="333"/>
      <c r="AML109" s="333"/>
      <c r="AMM109" s="333"/>
      <c r="AMN109" s="333"/>
      <c r="AMO109" s="333"/>
      <c r="AMP109" s="333"/>
      <c r="AMQ109" s="333"/>
      <c r="AMR109" s="333"/>
      <c r="AMS109" s="333"/>
      <c r="AMT109" s="333"/>
      <c r="AMU109" s="333"/>
      <c r="AMV109" s="333"/>
      <c r="AMW109" s="333"/>
      <c r="AMX109" s="333"/>
      <c r="AMY109" s="333"/>
      <c r="AMZ109" s="333"/>
      <c r="ANA109" s="333"/>
      <c r="ANB109" s="333"/>
      <c r="ANC109" s="333"/>
      <c r="AND109" s="333"/>
      <c r="ANE109" s="333"/>
      <c r="ANF109" s="333"/>
      <c r="ANG109" s="333"/>
      <c r="ANH109" s="333"/>
      <c r="ANI109" s="333"/>
      <c r="ANJ109" s="333"/>
      <c r="ANK109" s="333"/>
      <c r="ANL109" s="333"/>
      <c r="ANM109" s="333"/>
      <c r="ANN109" s="333"/>
      <c r="ANO109" s="333"/>
      <c r="ANP109" s="333"/>
      <c r="ANQ109" s="333"/>
      <c r="ANR109" s="333"/>
      <c r="ANS109" s="333"/>
      <c r="ANT109" s="333"/>
      <c r="ANU109" s="333"/>
      <c r="ANV109" s="333"/>
      <c r="ANW109" s="333"/>
      <c r="ANX109" s="333"/>
      <c r="ANY109" s="333"/>
      <c r="ANZ109" s="333"/>
      <c r="AOA109" s="333"/>
      <c r="AOB109" s="333"/>
      <c r="AOC109" s="333"/>
      <c r="AOD109" s="333"/>
      <c r="AOE109" s="333"/>
      <c r="AOF109" s="333"/>
      <c r="AOG109" s="333"/>
      <c r="AOH109" s="333"/>
      <c r="AOI109" s="333"/>
      <c r="AOJ109" s="333"/>
      <c r="AOK109" s="333"/>
      <c r="AOL109" s="333"/>
      <c r="AOM109" s="333"/>
      <c r="AON109" s="333"/>
      <c r="AOO109" s="333"/>
      <c r="AOP109" s="333"/>
      <c r="AOQ109" s="333"/>
      <c r="AOR109" s="333"/>
      <c r="AOS109" s="333"/>
      <c r="AOT109" s="333"/>
      <c r="AOU109" s="333"/>
      <c r="AOV109" s="333"/>
      <c r="AOW109" s="333"/>
      <c r="AOX109" s="333"/>
      <c r="AOY109" s="333"/>
      <c r="AOZ109" s="333"/>
      <c r="APA109" s="333"/>
      <c r="APB109" s="333"/>
      <c r="APC109" s="333"/>
      <c r="APD109" s="333"/>
      <c r="APE109" s="333"/>
      <c r="APF109" s="333"/>
      <c r="APG109" s="333"/>
      <c r="APH109" s="333"/>
      <c r="API109" s="333"/>
      <c r="APJ109" s="333"/>
      <c r="APK109" s="333"/>
      <c r="APL109" s="333"/>
      <c r="APM109" s="333"/>
      <c r="APN109" s="333"/>
      <c r="APO109" s="333"/>
      <c r="APP109" s="333"/>
      <c r="APQ109" s="333"/>
      <c r="APR109" s="333"/>
      <c r="APS109" s="333"/>
      <c r="APT109" s="333"/>
      <c r="APU109" s="333"/>
      <c r="APV109" s="333"/>
      <c r="APW109" s="333"/>
      <c r="APX109" s="333"/>
      <c r="APY109" s="333"/>
      <c r="APZ109" s="333"/>
      <c r="AQA109" s="333"/>
      <c r="AQB109" s="333"/>
      <c r="AQC109" s="333"/>
      <c r="AQD109" s="333"/>
      <c r="AQE109" s="333"/>
      <c r="AQF109" s="333"/>
      <c r="AQG109" s="333"/>
      <c r="AQH109" s="333"/>
      <c r="AQI109" s="333"/>
      <c r="AQJ109" s="333"/>
      <c r="AQK109" s="333"/>
      <c r="AQL109" s="333"/>
      <c r="AQM109" s="333"/>
      <c r="AQN109" s="333"/>
      <c r="AQO109" s="333"/>
      <c r="AQP109" s="333"/>
      <c r="AQQ109" s="333"/>
      <c r="AQR109" s="333"/>
      <c r="AQS109" s="333"/>
      <c r="AQT109" s="333"/>
      <c r="AQU109" s="333"/>
      <c r="AQV109" s="333"/>
      <c r="AQW109" s="333"/>
      <c r="AQX109" s="333"/>
      <c r="AQY109" s="333"/>
      <c r="AQZ109" s="333"/>
      <c r="ARA109" s="333"/>
      <c r="ARB109" s="333"/>
      <c r="ARC109" s="333"/>
      <c r="ARD109" s="333"/>
      <c r="ARE109" s="333"/>
      <c r="ARF109" s="333"/>
      <c r="ARG109" s="333"/>
      <c r="ARH109" s="333"/>
      <c r="ARI109" s="333"/>
      <c r="ARJ109" s="333"/>
      <c r="ARK109" s="333"/>
      <c r="ARL109" s="333"/>
      <c r="ARM109" s="333"/>
      <c r="ARN109" s="333"/>
      <c r="ARO109" s="333"/>
      <c r="ARP109" s="333"/>
      <c r="ARQ109" s="333"/>
      <c r="ARR109" s="333"/>
      <c r="ARS109" s="333"/>
      <c r="ART109" s="333"/>
      <c r="ARU109" s="333"/>
      <c r="ARV109" s="333"/>
      <c r="ARW109" s="333"/>
      <c r="ARX109" s="333"/>
      <c r="ARY109" s="333"/>
      <c r="ARZ109" s="333"/>
      <c r="ASA109" s="333"/>
      <c r="ASB109" s="333"/>
      <c r="ASC109" s="333"/>
      <c r="ASD109" s="333"/>
      <c r="ASE109" s="333"/>
      <c r="ASF109" s="333"/>
      <c r="ASG109" s="333"/>
      <c r="ASH109" s="333"/>
      <c r="ASI109" s="333"/>
      <c r="ASJ109" s="333"/>
      <c r="ASK109" s="333"/>
      <c r="ASL109" s="333"/>
      <c r="ASM109" s="333"/>
      <c r="ASN109" s="333"/>
      <c r="ASO109" s="333"/>
      <c r="ASP109" s="333"/>
      <c r="ASQ109" s="333"/>
      <c r="ASR109" s="333"/>
      <c r="ASS109" s="333"/>
      <c r="AST109" s="333"/>
      <c r="ASU109" s="333"/>
      <c r="ASV109" s="333"/>
      <c r="ASW109" s="333"/>
      <c r="ASX109" s="333"/>
      <c r="ASY109" s="333"/>
      <c r="ASZ109" s="333"/>
      <c r="ATA109" s="333"/>
      <c r="ATB109" s="333"/>
      <c r="ATC109" s="333"/>
      <c r="ATD109" s="333"/>
      <c r="ATE109" s="333"/>
      <c r="ATF109" s="333"/>
      <c r="ATG109" s="333"/>
      <c r="ATH109" s="333"/>
      <c r="ATI109" s="333"/>
      <c r="ATJ109" s="333"/>
      <c r="ATK109" s="333"/>
      <c r="ATL109" s="333"/>
      <c r="ATM109" s="333"/>
      <c r="ATN109" s="333"/>
      <c r="ATO109" s="333"/>
      <c r="ATP109" s="333"/>
      <c r="ATQ109" s="333"/>
      <c r="ATR109" s="333"/>
      <c r="ATS109" s="333"/>
      <c r="ATT109" s="333"/>
      <c r="ATU109" s="333"/>
      <c r="ATV109" s="333"/>
      <c r="ATW109" s="333"/>
      <c r="ATX109" s="333"/>
      <c r="ATY109" s="333"/>
      <c r="ATZ109" s="333"/>
      <c r="AUA109" s="333"/>
      <c r="AUB109" s="333"/>
      <c r="AUC109" s="333"/>
      <c r="AUD109" s="333"/>
      <c r="AUE109" s="333"/>
      <c r="AUF109" s="333"/>
      <c r="AUG109" s="333"/>
      <c r="AUH109" s="333"/>
      <c r="AUI109" s="333"/>
      <c r="AUJ109" s="333"/>
      <c r="AUK109" s="333"/>
      <c r="AUL109" s="333"/>
      <c r="AUM109" s="333"/>
      <c r="AUN109" s="333"/>
      <c r="AUO109" s="333"/>
      <c r="AUP109" s="333"/>
      <c r="AUQ109" s="333"/>
      <c r="AUR109" s="333"/>
      <c r="AUS109" s="333"/>
      <c r="AUT109" s="333"/>
      <c r="AUU109" s="333"/>
      <c r="AUV109" s="333"/>
      <c r="AUW109" s="333"/>
      <c r="AUX109" s="333"/>
      <c r="AUY109" s="333"/>
      <c r="AUZ109" s="333"/>
      <c r="AVA109" s="333"/>
      <c r="AVB109" s="333"/>
      <c r="AVC109" s="333"/>
      <c r="AVD109" s="333"/>
      <c r="AVE109" s="333"/>
      <c r="AVF109" s="333"/>
      <c r="AVG109" s="333"/>
      <c r="AVH109" s="333"/>
      <c r="AVI109" s="333"/>
      <c r="AVJ109" s="333"/>
      <c r="AVK109" s="333"/>
      <c r="AVL109" s="333"/>
      <c r="AVM109" s="333"/>
      <c r="AVN109" s="333"/>
      <c r="AVO109" s="333"/>
      <c r="AVP109" s="333"/>
      <c r="AVQ109" s="333"/>
      <c r="AVR109" s="333"/>
      <c r="AVS109" s="333"/>
      <c r="AVT109" s="333"/>
      <c r="AVU109" s="333"/>
      <c r="AVV109" s="333"/>
      <c r="AVW109" s="333"/>
      <c r="AVX109" s="333"/>
      <c r="AVY109" s="333"/>
      <c r="AVZ109" s="333"/>
      <c r="AWA109" s="333"/>
      <c r="AWB109" s="333"/>
      <c r="AWC109" s="333"/>
      <c r="AWD109" s="333"/>
      <c r="AWE109" s="333"/>
      <c r="AWF109" s="333"/>
      <c r="AWG109" s="333"/>
      <c r="AWH109" s="333"/>
      <c r="AWI109" s="333"/>
      <c r="AWJ109" s="333"/>
      <c r="AWK109" s="333"/>
      <c r="AWL109" s="333"/>
      <c r="AWM109" s="333"/>
      <c r="AWN109" s="333"/>
      <c r="AWO109" s="333"/>
      <c r="AWP109" s="333"/>
      <c r="AWQ109" s="333"/>
      <c r="AWR109" s="333"/>
      <c r="AWS109" s="333"/>
      <c r="AWT109" s="333"/>
      <c r="AWU109" s="333"/>
      <c r="AWV109" s="333"/>
      <c r="AWW109" s="333"/>
      <c r="AWX109" s="333"/>
      <c r="AWY109" s="333"/>
      <c r="AWZ109" s="333"/>
      <c r="AXA109" s="333"/>
      <c r="AXB109" s="333"/>
      <c r="AXC109" s="333"/>
      <c r="AXD109" s="333"/>
      <c r="AXE109" s="333"/>
      <c r="AXF109" s="333"/>
      <c r="AXG109" s="333"/>
      <c r="AXH109" s="333"/>
      <c r="AXI109" s="333"/>
      <c r="AXJ109" s="333"/>
      <c r="AXK109" s="333"/>
      <c r="AXL109" s="333"/>
      <c r="AXM109" s="333"/>
      <c r="AXN109" s="333"/>
      <c r="AXO109" s="333"/>
      <c r="AXP109" s="333"/>
      <c r="AXQ109" s="333"/>
      <c r="AXR109" s="333"/>
      <c r="AXS109" s="333"/>
      <c r="AXT109" s="333"/>
      <c r="AXU109" s="333"/>
      <c r="AXV109" s="333"/>
      <c r="AXW109" s="333"/>
      <c r="AXX109" s="333"/>
      <c r="AXY109" s="333"/>
      <c r="AXZ109" s="333"/>
      <c r="AYA109" s="333"/>
      <c r="AYB109" s="333"/>
      <c r="AYC109" s="333"/>
      <c r="AYD109" s="333"/>
      <c r="AYE109" s="333"/>
      <c r="AYF109" s="333"/>
      <c r="AYG109" s="333"/>
      <c r="AYH109" s="333"/>
      <c r="AYI109" s="333"/>
      <c r="AYJ109" s="333"/>
      <c r="AYK109" s="333"/>
      <c r="AYL109" s="333"/>
      <c r="AYM109" s="333"/>
      <c r="AYN109" s="333"/>
      <c r="AYO109" s="333"/>
      <c r="AYP109" s="333"/>
      <c r="AYQ109" s="333"/>
      <c r="AYR109" s="333"/>
      <c r="AYS109" s="333"/>
      <c r="AYT109" s="333"/>
      <c r="AYU109" s="333"/>
      <c r="AYV109" s="333"/>
      <c r="AYW109" s="333"/>
      <c r="AYX109" s="333"/>
      <c r="AYY109" s="333"/>
      <c r="AYZ109" s="333"/>
      <c r="AZA109" s="333"/>
      <c r="AZB109" s="333"/>
      <c r="AZC109" s="333"/>
      <c r="AZD109" s="333"/>
      <c r="AZE109" s="333"/>
      <c r="AZF109" s="333"/>
      <c r="AZG109" s="333"/>
      <c r="AZH109" s="333"/>
      <c r="AZI109" s="333"/>
      <c r="AZJ109" s="333"/>
      <c r="AZK109" s="333"/>
      <c r="AZL109" s="333"/>
      <c r="AZM109" s="333"/>
      <c r="AZN109" s="333"/>
      <c r="AZO109" s="333"/>
      <c r="AZP109" s="333"/>
      <c r="AZQ109" s="333"/>
      <c r="AZR109" s="333"/>
      <c r="AZS109" s="333"/>
      <c r="AZT109" s="333"/>
      <c r="AZU109" s="333"/>
      <c r="AZV109" s="333"/>
      <c r="AZW109" s="333"/>
      <c r="AZX109" s="333"/>
      <c r="AZY109" s="333"/>
      <c r="AZZ109" s="333"/>
      <c r="BAA109" s="333"/>
      <c r="BAB109" s="333"/>
      <c r="BAC109" s="333"/>
      <c r="BAD109" s="333"/>
      <c r="BAE109" s="333"/>
      <c r="BAF109" s="333"/>
      <c r="BAG109" s="333"/>
      <c r="BAH109" s="333"/>
      <c r="BAI109" s="333"/>
      <c r="BAJ109" s="333"/>
      <c r="BAK109" s="333"/>
      <c r="BAL109" s="333"/>
      <c r="BAM109" s="333"/>
      <c r="BAN109" s="333"/>
      <c r="BAO109" s="333"/>
      <c r="BAP109" s="333"/>
      <c r="BAQ109" s="333"/>
      <c r="BAR109" s="333"/>
      <c r="BAS109" s="333"/>
      <c r="BAT109" s="333"/>
      <c r="BAU109" s="333"/>
      <c r="BAV109" s="333"/>
      <c r="BAW109" s="333"/>
      <c r="BAX109" s="333"/>
      <c r="BAY109" s="333"/>
      <c r="BAZ109" s="333"/>
      <c r="BBA109" s="333"/>
      <c r="BBB109" s="333"/>
      <c r="BBC109" s="333"/>
      <c r="BBD109" s="333"/>
      <c r="BBE109" s="333"/>
      <c r="BBF109" s="333"/>
      <c r="BBG109" s="333"/>
      <c r="BBH109" s="333"/>
      <c r="BBI109" s="333"/>
      <c r="BBJ109" s="333"/>
      <c r="BBK109" s="333"/>
      <c r="BBL109" s="333"/>
      <c r="BBM109" s="333"/>
      <c r="BBN109" s="333"/>
      <c r="BBO109" s="333"/>
      <c r="BBP109" s="333"/>
      <c r="BBQ109" s="333"/>
      <c r="BBR109" s="333"/>
      <c r="BBS109" s="333"/>
      <c r="BBT109" s="333"/>
      <c r="BBU109" s="333"/>
      <c r="BBV109" s="333"/>
      <c r="BBW109" s="333"/>
      <c r="BBX109" s="333"/>
      <c r="BBY109" s="333"/>
      <c r="BBZ109" s="333"/>
      <c r="BCA109" s="333"/>
      <c r="BCB109" s="333"/>
      <c r="BCC109" s="333"/>
      <c r="BCD109" s="333"/>
      <c r="BCE109" s="333"/>
      <c r="BCF109" s="333"/>
      <c r="BCG109" s="333"/>
      <c r="BCH109" s="333"/>
      <c r="BCI109" s="333"/>
      <c r="BCJ109" s="333"/>
      <c r="BCK109" s="333"/>
      <c r="BCL109" s="333"/>
      <c r="BCM109" s="333"/>
      <c r="BCN109" s="333"/>
      <c r="BCO109" s="333"/>
      <c r="BCP109" s="333"/>
      <c r="BCQ109" s="333"/>
      <c r="BCR109" s="333"/>
      <c r="BCS109" s="333"/>
      <c r="BCT109" s="333"/>
      <c r="BCU109" s="333"/>
      <c r="BCV109" s="333"/>
      <c r="BCW109" s="333"/>
      <c r="BCX109" s="333"/>
      <c r="BCY109" s="333"/>
      <c r="BCZ109" s="333"/>
      <c r="BDA109" s="333"/>
      <c r="BDB109" s="333"/>
      <c r="BDC109" s="333"/>
      <c r="BDD109" s="333"/>
      <c r="BDE109" s="333"/>
      <c r="BDF109" s="333"/>
      <c r="BDG109" s="333"/>
      <c r="BDH109" s="333"/>
      <c r="BDI109" s="333"/>
      <c r="BDJ109" s="333"/>
      <c r="BDK109" s="333"/>
      <c r="BDL109" s="333"/>
      <c r="BDM109" s="333"/>
      <c r="BDN109" s="333"/>
      <c r="BDO109" s="333"/>
      <c r="BDP109" s="333"/>
      <c r="BDQ109" s="333"/>
      <c r="BDR109" s="333"/>
      <c r="BDS109" s="333"/>
      <c r="BDT109" s="333"/>
      <c r="BDU109" s="333"/>
      <c r="BDV109" s="333"/>
      <c r="BDW109" s="333"/>
      <c r="BDX109" s="333"/>
      <c r="BDY109" s="333"/>
      <c r="BDZ109" s="333"/>
      <c r="BEA109" s="333"/>
      <c r="BEB109" s="333"/>
      <c r="BEC109" s="333"/>
      <c r="BED109" s="333"/>
      <c r="BEE109" s="333"/>
      <c r="BEF109" s="333"/>
      <c r="BEG109" s="333"/>
      <c r="BEH109" s="333"/>
      <c r="BEI109" s="333"/>
      <c r="BEJ109" s="333"/>
      <c r="BEK109" s="333"/>
      <c r="BEL109" s="333"/>
      <c r="BEM109" s="333"/>
      <c r="BEN109" s="333"/>
      <c r="BEO109" s="333"/>
      <c r="BEP109" s="333"/>
      <c r="BEQ109" s="333"/>
      <c r="BER109" s="333"/>
      <c r="BES109" s="333"/>
      <c r="BET109" s="333"/>
      <c r="BEU109" s="333"/>
      <c r="BEV109" s="333"/>
      <c r="BEW109" s="333"/>
      <c r="BEX109" s="333"/>
      <c r="BEY109" s="333"/>
      <c r="BEZ109" s="333"/>
      <c r="BFA109" s="333"/>
      <c r="BFB109" s="333"/>
      <c r="BFC109" s="333"/>
      <c r="BFD109" s="333"/>
      <c r="BFE109" s="333"/>
      <c r="BFF109" s="333"/>
      <c r="BFG109" s="333"/>
      <c r="BFH109" s="333"/>
      <c r="BFI109" s="333"/>
      <c r="BFJ109" s="333"/>
      <c r="BFK109" s="333"/>
      <c r="BFL109" s="333"/>
      <c r="BFM109" s="333"/>
      <c r="BFN109" s="333"/>
      <c r="BFO109" s="333"/>
      <c r="BFP109" s="333"/>
      <c r="BFQ109" s="333"/>
      <c r="BFR109" s="333"/>
      <c r="BFS109" s="333"/>
      <c r="BFT109" s="333"/>
      <c r="BFU109" s="333"/>
      <c r="BFV109" s="333"/>
      <c r="BFW109" s="333"/>
      <c r="BFX109" s="333"/>
      <c r="BFY109" s="333"/>
      <c r="BFZ109" s="333"/>
      <c r="BGA109" s="333"/>
      <c r="BGB109" s="333"/>
      <c r="BGC109" s="333"/>
      <c r="BGD109" s="333"/>
      <c r="BGE109" s="333"/>
      <c r="BGF109" s="333"/>
      <c r="BGG109" s="333"/>
      <c r="BGH109" s="333"/>
      <c r="BGI109" s="333"/>
      <c r="BGJ109" s="333"/>
      <c r="BGK109" s="333"/>
      <c r="BGL109" s="333"/>
      <c r="BGM109" s="333"/>
      <c r="BGN109" s="333"/>
      <c r="BGO109" s="333"/>
      <c r="BGP109" s="333"/>
      <c r="BGQ109" s="333"/>
      <c r="BGR109" s="333"/>
      <c r="BGS109" s="333"/>
      <c r="BGT109" s="333"/>
      <c r="BGU109" s="333"/>
      <c r="BGV109" s="333"/>
      <c r="BGW109" s="333"/>
      <c r="BGX109" s="333"/>
      <c r="BGY109" s="333"/>
      <c r="BGZ109" s="333"/>
      <c r="BHA109" s="333"/>
      <c r="BHB109" s="333"/>
      <c r="BHC109" s="333"/>
      <c r="BHD109" s="333"/>
      <c r="BHE109" s="333"/>
      <c r="BHF109" s="333"/>
      <c r="BHG109" s="333"/>
      <c r="BHH109" s="333"/>
      <c r="BHI109" s="333"/>
      <c r="BHJ109" s="333"/>
      <c r="BHK109" s="333"/>
      <c r="BHL109" s="333"/>
      <c r="BHM109" s="333"/>
      <c r="BHN109" s="333"/>
      <c r="BHO109" s="333"/>
      <c r="BHP109" s="333"/>
      <c r="BHQ109" s="333"/>
      <c r="BHR109" s="333"/>
      <c r="BHS109" s="333"/>
      <c r="BHT109" s="333"/>
      <c r="BHU109" s="333"/>
      <c r="BHV109" s="333"/>
      <c r="BHW109" s="333"/>
      <c r="BHX109" s="333"/>
      <c r="BHY109" s="333"/>
      <c r="BHZ109" s="333"/>
      <c r="BIA109" s="333"/>
      <c r="BIB109" s="333"/>
      <c r="BIC109" s="333"/>
      <c r="BID109" s="333"/>
      <c r="BIE109" s="333"/>
      <c r="BIF109" s="333"/>
      <c r="BIG109" s="333"/>
      <c r="BIH109" s="333"/>
      <c r="BII109" s="333"/>
      <c r="BIJ109" s="333"/>
      <c r="BIK109" s="333"/>
      <c r="BIL109" s="333"/>
      <c r="BIM109" s="333"/>
      <c r="BIN109" s="333"/>
      <c r="BIO109" s="333"/>
      <c r="BIP109" s="333"/>
      <c r="BIQ109" s="333"/>
      <c r="BIR109" s="333"/>
      <c r="BIS109" s="333"/>
      <c r="BIT109" s="333"/>
      <c r="BIU109" s="333"/>
      <c r="BIV109" s="333"/>
      <c r="BIW109" s="333"/>
      <c r="BIX109" s="333"/>
      <c r="BIY109" s="333"/>
      <c r="BIZ109" s="333"/>
      <c r="BJA109" s="333"/>
      <c r="BJB109" s="333"/>
      <c r="BJC109" s="333"/>
      <c r="BJD109" s="333"/>
      <c r="BJE109" s="333"/>
      <c r="BJF109" s="333"/>
      <c r="BJG109" s="333"/>
      <c r="BJH109" s="333"/>
      <c r="BJI109" s="333"/>
      <c r="BJJ109" s="333"/>
      <c r="BJK109" s="333"/>
      <c r="BJL109" s="333"/>
      <c r="BJM109" s="333"/>
      <c r="BJN109" s="333"/>
      <c r="BJO109" s="333"/>
      <c r="BJP109" s="333"/>
      <c r="BJQ109" s="333"/>
      <c r="BJR109" s="333"/>
      <c r="BJS109" s="333"/>
      <c r="BJT109" s="333"/>
      <c r="BJU109" s="333"/>
      <c r="BJV109" s="333"/>
      <c r="BJW109" s="333"/>
      <c r="BJX109" s="333"/>
      <c r="BJY109" s="333"/>
      <c r="BJZ109" s="333"/>
      <c r="BKA109" s="333"/>
      <c r="BKB109" s="333"/>
      <c r="BKC109" s="333"/>
      <c r="BKD109" s="333"/>
      <c r="BKE109" s="333"/>
      <c r="BKF109" s="333"/>
      <c r="BKG109" s="333"/>
      <c r="BKH109" s="333"/>
      <c r="BKI109" s="333"/>
      <c r="BKJ109" s="333"/>
      <c r="BKK109" s="333"/>
      <c r="BKL109" s="333"/>
      <c r="BKM109" s="333"/>
      <c r="BKN109" s="333"/>
      <c r="BKO109" s="333"/>
      <c r="BKP109" s="333"/>
      <c r="BKQ109" s="333"/>
      <c r="BKR109" s="333"/>
      <c r="BKS109" s="333"/>
      <c r="BKT109" s="333"/>
      <c r="BKU109" s="333"/>
      <c r="BKV109" s="333"/>
      <c r="BKW109" s="333"/>
      <c r="BKX109" s="333"/>
      <c r="BKY109" s="333"/>
      <c r="BKZ109" s="333"/>
      <c r="BLA109" s="333"/>
      <c r="BLB109" s="333"/>
      <c r="BLC109" s="333"/>
      <c r="BLD109" s="333"/>
      <c r="BLE109" s="333"/>
      <c r="BLF109" s="333"/>
      <c r="BLG109" s="333"/>
      <c r="BLH109" s="333"/>
      <c r="BLI109" s="333"/>
      <c r="BLJ109" s="333"/>
      <c r="BLK109" s="333"/>
      <c r="BLL109" s="333"/>
      <c r="BLM109" s="333"/>
      <c r="BLN109" s="333"/>
      <c r="BLO109" s="333"/>
      <c r="BLP109" s="333"/>
      <c r="BLQ109" s="333"/>
      <c r="BLR109" s="333"/>
      <c r="BLS109" s="333"/>
      <c r="BLT109" s="333"/>
      <c r="BLU109" s="333"/>
      <c r="BLV109" s="333"/>
      <c r="BLW109" s="333"/>
      <c r="BLX109" s="333"/>
      <c r="BLY109" s="333"/>
      <c r="BLZ109" s="333"/>
      <c r="BMA109" s="333"/>
      <c r="BMB109" s="333"/>
      <c r="BMC109" s="333"/>
      <c r="BMD109" s="333"/>
      <c r="BME109" s="333"/>
      <c r="BMF109" s="333"/>
      <c r="BMG109" s="333"/>
      <c r="BMH109" s="333"/>
      <c r="BMI109" s="333"/>
      <c r="BMJ109" s="333"/>
      <c r="BMK109" s="333"/>
      <c r="BML109" s="333"/>
      <c r="BMM109" s="333"/>
      <c r="BMN109" s="333"/>
      <c r="BMO109" s="333"/>
      <c r="BMP109" s="333"/>
      <c r="BMQ109" s="333"/>
      <c r="BMR109" s="333"/>
      <c r="BMS109" s="333"/>
      <c r="BMT109" s="333"/>
      <c r="BMU109" s="333"/>
      <c r="BMV109" s="333"/>
      <c r="BMW109" s="333"/>
      <c r="BMX109" s="333"/>
      <c r="BMY109" s="333"/>
      <c r="BMZ109" s="333"/>
      <c r="BNA109" s="333"/>
      <c r="BNB109" s="333"/>
      <c r="BNC109" s="333"/>
      <c r="BND109" s="333"/>
      <c r="BNE109" s="333"/>
      <c r="BNF109" s="333"/>
      <c r="BNG109" s="333"/>
      <c r="BNH109" s="333"/>
      <c r="BNI109" s="333"/>
      <c r="BNJ109" s="333"/>
      <c r="BNK109" s="333"/>
      <c r="BNL109" s="333"/>
      <c r="BNM109" s="333"/>
      <c r="BNN109" s="333"/>
      <c r="BNO109" s="333"/>
      <c r="BNP109" s="333"/>
      <c r="BNQ109" s="333"/>
      <c r="BNR109" s="333"/>
      <c r="BNS109" s="333"/>
      <c r="BNT109" s="333"/>
      <c r="BNU109" s="333"/>
      <c r="BNV109" s="333"/>
      <c r="BNW109" s="333"/>
      <c r="BNX109" s="333"/>
      <c r="BNY109" s="333"/>
      <c r="BNZ109" s="333"/>
      <c r="BOA109" s="333"/>
      <c r="BOB109" s="333"/>
      <c r="BOC109" s="333"/>
      <c r="BOD109" s="333"/>
      <c r="BOE109" s="333"/>
      <c r="BOF109" s="333"/>
      <c r="BOG109" s="333"/>
      <c r="BOH109" s="333"/>
      <c r="BOI109" s="333"/>
      <c r="BOJ109" s="333"/>
      <c r="BOK109" s="333"/>
      <c r="BOL109" s="333"/>
      <c r="BOM109" s="333"/>
      <c r="BON109" s="333"/>
      <c r="BOO109" s="333"/>
      <c r="BOP109" s="333"/>
      <c r="BOQ109" s="333"/>
      <c r="BOR109" s="333"/>
      <c r="BOS109" s="333"/>
      <c r="BOT109" s="333"/>
      <c r="BOU109" s="333"/>
      <c r="BOV109" s="333"/>
      <c r="BOW109" s="333"/>
      <c r="BOX109" s="333"/>
      <c r="BOY109" s="333"/>
      <c r="BOZ109" s="333"/>
      <c r="BPA109" s="333"/>
      <c r="BPB109" s="333"/>
      <c r="BPC109" s="333"/>
      <c r="BPD109" s="333"/>
      <c r="BPE109" s="333"/>
      <c r="BPF109" s="333"/>
      <c r="BPG109" s="333"/>
      <c r="BPH109" s="333"/>
      <c r="BPI109" s="333"/>
      <c r="BPJ109" s="333"/>
      <c r="BPK109" s="333"/>
      <c r="BPL109" s="333"/>
      <c r="BPM109" s="333"/>
      <c r="BPN109" s="333"/>
      <c r="BPO109" s="333"/>
      <c r="BPP109" s="333"/>
      <c r="BPQ109" s="333"/>
      <c r="BPR109" s="333"/>
      <c r="BPS109" s="333"/>
      <c r="BPT109" s="333"/>
      <c r="BPU109" s="333"/>
      <c r="BPV109" s="333"/>
      <c r="BPW109" s="333"/>
      <c r="BPX109" s="333"/>
      <c r="BPY109" s="333"/>
      <c r="BPZ109" s="333"/>
      <c r="BQA109" s="333"/>
      <c r="BQB109" s="333"/>
      <c r="BQC109" s="333"/>
      <c r="BQD109" s="333"/>
      <c r="BQE109" s="333"/>
      <c r="BQF109" s="333"/>
      <c r="BQG109" s="333"/>
      <c r="BQH109" s="333"/>
      <c r="BQI109" s="333"/>
      <c r="BQJ109" s="333"/>
      <c r="BQK109" s="333"/>
      <c r="BQL109" s="333"/>
      <c r="BQM109" s="333"/>
      <c r="BQN109" s="333"/>
      <c r="BQO109" s="333"/>
      <c r="BQP109" s="333"/>
      <c r="BQQ109" s="333"/>
      <c r="BQR109" s="333"/>
      <c r="BQS109" s="333"/>
      <c r="BQT109" s="333"/>
      <c r="BQU109" s="333"/>
      <c r="BQV109" s="333"/>
      <c r="BQW109" s="333"/>
      <c r="BQX109" s="333"/>
      <c r="BQY109" s="333"/>
      <c r="BQZ109" s="333"/>
      <c r="BRA109" s="333"/>
      <c r="BRB109" s="333"/>
      <c r="BRC109" s="333"/>
      <c r="BRD109" s="333"/>
      <c r="BRE109" s="333"/>
      <c r="BRF109" s="333"/>
      <c r="BRG109" s="333"/>
      <c r="BRH109" s="333"/>
      <c r="BRI109" s="333"/>
      <c r="BRJ109" s="333"/>
      <c r="BRK109" s="333"/>
      <c r="BRL109" s="333"/>
      <c r="BRM109" s="333"/>
      <c r="BRN109" s="333"/>
      <c r="BRO109" s="333"/>
      <c r="BRP109" s="333"/>
      <c r="BRQ109" s="333"/>
      <c r="BRR109" s="333"/>
      <c r="BRS109" s="333"/>
      <c r="BRT109" s="333"/>
      <c r="BRU109" s="333"/>
      <c r="BRV109" s="333"/>
      <c r="BRW109" s="333"/>
      <c r="BRX109" s="333"/>
      <c r="BRY109" s="333"/>
      <c r="BRZ109" s="333"/>
      <c r="BSA109" s="333"/>
      <c r="BSB109" s="333"/>
      <c r="BSC109" s="333"/>
      <c r="BSD109" s="333"/>
      <c r="BSE109" s="333"/>
      <c r="BSF109" s="333"/>
      <c r="BSG109" s="333"/>
      <c r="BSH109" s="333"/>
      <c r="BSI109" s="333"/>
      <c r="BSJ109" s="333"/>
      <c r="BSK109" s="333"/>
      <c r="BSL109" s="333"/>
      <c r="BSM109" s="333"/>
      <c r="BSN109" s="333"/>
      <c r="BSO109" s="333"/>
      <c r="BSP109" s="333"/>
      <c r="BSQ109" s="333"/>
      <c r="BSR109" s="333"/>
      <c r="BSS109" s="333"/>
      <c r="BST109" s="333"/>
      <c r="BSU109" s="333"/>
      <c r="BSV109" s="333"/>
      <c r="BSW109" s="333"/>
      <c r="BSX109" s="333"/>
      <c r="BSY109" s="333"/>
      <c r="BSZ109" s="333"/>
      <c r="BTA109" s="333"/>
      <c r="BTB109" s="333"/>
      <c r="BTC109" s="333"/>
      <c r="BTD109" s="333"/>
      <c r="BTE109" s="333"/>
      <c r="BTF109" s="333"/>
      <c r="BTG109" s="333"/>
      <c r="BTH109" s="333"/>
      <c r="BTI109" s="333"/>
      <c r="BTJ109" s="333"/>
      <c r="BTK109" s="333"/>
      <c r="BTL109" s="333"/>
      <c r="BTM109" s="333"/>
      <c r="BTN109" s="333"/>
      <c r="BTO109" s="333"/>
      <c r="BTP109" s="333"/>
      <c r="BTQ109" s="333"/>
      <c r="BTR109" s="333"/>
      <c r="BTS109" s="333"/>
      <c r="BTT109" s="333"/>
      <c r="BTU109" s="333"/>
      <c r="BTV109" s="333"/>
      <c r="BTW109" s="333"/>
      <c r="BTX109" s="333"/>
      <c r="BTY109" s="333"/>
      <c r="BTZ109" s="333"/>
      <c r="BUA109" s="333"/>
      <c r="BUB109" s="333"/>
      <c r="BUC109" s="333"/>
      <c r="BUD109" s="333"/>
      <c r="BUE109" s="333"/>
      <c r="BUF109" s="333"/>
      <c r="BUG109" s="333"/>
      <c r="BUH109" s="333"/>
      <c r="BUI109" s="333"/>
      <c r="BUJ109" s="333"/>
      <c r="BUK109" s="333"/>
      <c r="BUL109" s="333"/>
      <c r="BUM109" s="333"/>
      <c r="BUN109" s="333"/>
      <c r="BUO109" s="333"/>
      <c r="BUP109" s="333"/>
      <c r="BUQ109" s="333"/>
      <c r="BUR109" s="333"/>
      <c r="BUS109" s="333"/>
      <c r="BUT109" s="333"/>
      <c r="BUU109" s="333"/>
      <c r="BUV109" s="333"/>
      <c r="BUW109" s="333"/>
      <c r="BUX109" s="333"/>
      <c r="BUY109" s="333"/>
      <c r="BUZ109" s="333"/>
      <c r="BVA109" s="333"/>
      <c r="BVB109" s="333"/>
      <c r="BVC109" s="333"/>
      <c r="BVD109" s="333"/>
      <c r="BVE109" s="333"/>
      <c r="BVF109" s="333"/>
      <c r="BVG109" s="333"/>
      <c r="BVH109" s="333"/>
      <c r="BVI109" s="333"/>
      <c r="BVJ109" s="333"/>
      <c r="BVK109" s="333"/>
      <c r="BVL109" s="333"/>
      <c r="BVM109" s="333"/>
      <c r="BVN109" s="333"/>
      <c r="BVO109" s="333"/>
      <c r="BVP109" s="333"/>
      <c r="BVQ109" s="333"/>
      <c r="BVR109" s="333"/>
      <c r="BVS109" s="333"/>
      <c r="BVT109" s="333"/>
      <c r="BVU109" s="333"/>
      <c r="BVV109" s="333"/>
      <c r="BVW109" s="333"/>
      <c r="BVX109" s="333"/>
      <c r="BVY109" s="333"/>
      <c r="BVZ109" s="333"/>
      <c r="BWA109" s="333"/>
      <c r="BWB109" s="333"/>
      <c r="BWC109" s="333"/>
      <c r="BWD109" s="333"/>
      <c r="BWE109" s="333"/>
      <c r="BWF109" s="333"/>
      <c r="BWG109" s="333"/>
      <c r="BWH109" s="333"/>
      <c r="BWI109" s="333"/>
      <c r="BWJ109" s="333"/>
      <c r="BWK109" s="333"/>
      <c r="BWL109" s="333"/>
      <c r="BWM109" s="333"/>
      <c r="BWN109" s="333"/>
      <c r="BWO109" s="333"/>
      <c r="BWP109" s="333"/>
      <c r="BWQ109" s="333"/>
      <c r="BWR109" s="333"/>
      <c r="BWS109" s="333"/>
      <c r="BWT109" s="333"/>
      <c r="BWU109" s="333"/>
      <c r="BWV109" s="333"/>
      <c r="BWW109" s="333"/>
      <c r="BWX109" s="333"/>
      <c r="BWY109" s="333"/>
      <c r="BWZ109" s="333"/>
      <c r="BXA109" s="333"/>
      <c r="BXB109" s="333"/>
      <c r="BXC109" s="333"/>
      <c r="BXD109" s="333"/>
      <c r="BXE109" s="333"/>
      <c r="BXF109" s="333"/>
      <c r="BXG109" s="333"/>
      <c r="BXH109" s="333"/>
      <c r="BXI109" s="333"/>
      <c r="BXJ109" s="333"/>
      <c r="BXK109" s="333"/>
      <c r="BXL109" s="333"/>
      <c r="BXM109" s="333"/>
      <c r="BXN109" s="333"/>
      <c r="BXO109" s="333"/>
      <c r="BXP109" s="333"/>
      <c r="BXQ109" s="333"/>
      <c r="BXR109" s="333"/>
      <c r="BXS109" s="333"/>
      <c r="BXT109" s="333"/>
      <c r="BXU109" s="333"/>
      <c r="BXV109" s="333"/>
      <c r="BXW109" s="333"/>
      <c r="BXX109" s="333"/>
      <c r="BXY109" s="333"/>
      <c r="BXZ109" s="333"/>
      <c r="BYA109" s="333"/>
      <c r="BYB109" s="333"/>
      <c r="BYC109" s="333"/>
      <c r="BYD109" s="333"/>
      <c r="BYE109" s="333"/>
      <c r="BYF109" s="333"/>
      <c r="BYG109" s="333"/>
      <c r="BYH109" s="333"/>
      <c r="BYI109" s="333"/>
      <c r="BYJ109" s="333"/>
      <c r="BYK109" s="333"/>
      <c r="BYL109" s="333"/>
      <c r="BYM109" s="333"/>
      <c r="BYN109" s="333"/>
      <c r="BYO109" s="333"/>
      <c r="BYP109" s="333"/>
      <c r="BYQ109" s="333"/>
      <c r="BYR109" s="333"/>
      <c r="BYS109" s="333"/>
      <c r="BYT109" s="333"/>
      <c r="BYU109" s="333"/>
      <c r="BYV109" s="333"/>
      <c r="BYW109" s="333"/>
      <c r="BYX109" s="333"/>
      <c r="BYY109" s="333"/>
      <c r="BYZ109" s="333"/>
      <c r="BZA109" s="333"/>
      <c r="BZB109" s="333"/>
      <c r="BZC109" s="333"/>
      <c r="BZD109" s="333"/>
      <c r="BZE109" s="333"/>
      <c r="BZF109" s="333"/>
      <c r="BZG109" s="333"/>
      <c r="BZH109" s="333"/>
      <c r="BZI109" s="333"/>
      <c r="BZJ109" s="333"/>
      <c r="BZK109" s="333"/>
      <c r="BZL109" s="333"/>
      <c r="BZM109" s="333"/>
      <c r="BZN109" s="333"/>
      <c r="BZO109" s="333"/>
      <c r="BZP109" s="333"/>
      <c r="BZQ109" s="333"/>
      <c r="BZR109" s="333"/>
      <c r="BZS109" s="333"/>
      <c r="BZT109" s="333"/>
      <c r="BZU109" s="333"/>
      <c r="BZV109" s="333"/>
      <c r="BZW109" s="333"/>
      <c r="BZX109" s="333"/>
      <c r="BZY109" s="333"/>
      <c r="BZZ109" s="333"/>
      <c r="CAA109" s="333"/>
      <c r="CAB109" s="333"/>
      <c r="CAC109" s="333"/>
      <c r="CAD109" s="333"/>
      <c r="CAE109" s="333"/>
      <c r="CAF109" s="333"/>
      <c r="CAG109" s="333"/>
      <c r="CAH109" s="333"/>
      <c r="CAI109" s="333"/>
      <c r="CAJ109" s="333"/>
      <c r="CAK109" s="333"/>
      <c r="CAL109" s="333"/>
      <c r="CAM109" s="333"/>
      <c r="CAN109" s="333"/>
      <c r="CAO109" s="333"/>
      <c r="CAP109" s="333"/>
      <c r="CAQ109" s="333"/>
      <c r="CAR109" s="333"/>
      <c r="CAS109" s="333"/>
      <c r="CAT109" s="333"/>
      <c r="CAU109" s="333"/>
      <c r="CAV109" s="333"/>
      <c r="CAW109" s="333"/>
      <c r="CAX109" s="333"/>
      <c r="CAY109" s="333"/>
      <c r="CAZ109" s="333"/>
      <c r="CBA109" s="333"/>
      <c r="CBB109" s="333"/>
      <c r="CBC109" s="333"/>
      <c r="CBD109" s="333"/>
      <c r="CBE109" s="333"/>
      <c r="CBF109" s="333"/>
      <c r="CBG109" s="333"/>
      <c r="CBH109" s="333"/>
      <c r="CBI109" s="333"/>
      <c r="CBJ109" s="333"/>
      <c r="CBK109" s="333"/>
      <c r="CBL109" s="333"/>
      <c r="CBM109" s="333"/>
      <c r="CBN109" s="333"/>
      <c r="CBO109" s="333"/>
      <c r="CBP109" s="333"/>
      <c r="CBQ109" s="333"/>
      <c r="CBR109" s="333"/>
      <c r="CBS109" s="333"/>
      <c r="CBT109" s="333"/>
      <c r="CBU109" s="333"/>
      <c r="CBV109" s="333"/>
      <c r="CBW109" s="333"/>
      <c r="CBX109" s="333"/>
      <c r="CBY109" s="333"/>
      <c r="CBZ109" s="333"/>
      <c r="CCA109" s="333"/>
      <c r="CCB109" s="333"/>
      <c r="CCC109" s="333"/>
      <c r="CCD109" s="333"/>
      <c r="CCE109" s="333"/>
      <c r="CCF109" s="333"/>
      <c r="CCG109" s="333"/>
      <c r="CCH109" s="333"/>
      <c r="CCI109" s="333"/>
      <c r="CCJ109" s="333"/>
      <c r="CCK109" s="333"/>
      <c r="CCL109" s="333"/>
      <c r="CCM109" s="333"/>
      <c r="CCN109" s="333"/>
      <c r="CCO109" s="333"/>
      <c r="CCP109" s="333"/>
      <c r="CCQ109" s="333"/>
      <c r="CCR109" s="333"/>
      <c r="CCS109" s="333"/>
      <c r="CCT109" s="333"/>
      <c r="CCU109" s="333"/>
      <c r="CCV109" s="333"/>
      <c r="CCW109" s="333"/>
      <c r="CCX109" s="333"/>
      <c r="CCY109" s="333"/>
      <c r="CCZ109" s="333"/>
      <c r="CDA109" s="333"/>
      <c r="CDB109" s="333"/>
      <c r="CDC109" s="333"/>
      <c r="CDD109" s="333"/>
      <c r="CDE109" s="333"/>
      <c r="CDF109" s="333"/>
      <c r="CDG109" s="333"/>
      <c r="CDH109" s="333"/>
      <c r="CDI109" s="333"/>
      <c r="CDJ109" s="333"/>
      <c r="CDK109" s="333"/>
      <c r="CDL109" s="333"/>
      <c r="CDM109" s="333"/>
      <c r="CDN109" s="333"/>
      <c r="CDO109" s="333"/>
      <c r="CDP109" s="333"/>
      <c r="CDQ109" s="333"/>
      <c r="CDR109" s="333"/>
      <c r="CDS109" s="333"/>
      <c r="CDT109" s="333"/>
      <c r="CDU109" s="333"/>
      <c r="CDV109" s="333"/>
      <c r="CDW109" s="333"/>
      <c r="CDX109" s="333"/>
      <c r="CDY109" s="333"/>
      <c r="CDZ109" s="333"/>
      <c r="CEA109" s="333"/>
      <c r="CEB109" s="333"/>
      <c r="CEC109" s="333"/>
      <c r="CED109" s="333"/>
      <c r="CEE109" s="333"/>
      <c r="CEF109" s="333"/>
      <c r="CEG109" s="333"/>
      <c r="CEH109" s="333"/>
      <c r="CEI109" s="333"/>
      <c r="CEJ109" s="333"/>
      <c r="CEK109" s="333"/>
      <c r="CEL109" s="333"/>
      <c r="CEM109" s="333"/>
      <c r="CEN109" s="333"/>
      <c r="CEO109" s="333"/>
      <c r="CEP109" s="333"/>
      <c r="CEQ109" s="333"/>
      <c r="CER109" s="333"/>
      <c r="CES109" s="333"/>
      <c r="CET109" s="333"/>
      <c r="CEU109" s="333"/>
      <c r="CEV109" s="333"/>
      <c r="CEW109" s="333"/>
      <c r="CEX109" s="333"/>
      <c r="CEY109" s="333"/>
      <c r="CEZ109" s="333"/>
      <c r="CFA109" s="333"/>
      <c r="CFB109" s="333"/>
      <c r="CFC109" s="333"/>
      <c r="CFD109" s="333"/>
      <c r="CFE109" s="333"/>
      <c r="CFF109" s="333"/>
      <c r="CFG109" s="333"/>
      <c r="CFH109" s="333"/>
      <c r="CFI109" s="333"/>
      <c r="CFJ109" s="333"/>
      <c r="CFK109" s="333"/>
      <c r="CFL109" s="333"/>
      <c r="CFM109" s="333"/>
      <c r="CFN109" s="333"/>
      <c r="CFO109" s="333"/>
      <c r="CFP109" s="333"/>
      <c r="CFQ109" s="333"/>
      <c r="CFR109" s="333"/>
      <c r="CFS109" s="333"/>
      <c r="CFT109" s="333"/>
      <c r="CFU109" s="333"/>
      <c r="CFV109" s="333"/>
      <c r="CFW109" s="333"/>
      <c r="CFX109" s="333"/>
      <c r="CFY109" s="333"/>
      <c r="CFZ109" s="333"/>
      <c r="CGA109" s="333"/>
      <c r="CGB109" s="333"/>
      <c r="CGC109" s="333"/>
      <c r="CGD109" s="333"/>
      <c r="CGE109" s="333"/>
      <c r="CGF109" s="333"/>
      <c r="CGG109" s="333"/>
      <c r="CGH109" s="333"/>
      <c r="CGI109" s="333"/>
      <c r="CGJ109" s="333"/>
      <c r="CGK109" s="333"/>
      <c r="CGL109" s="333"/>
      <c r="CGM109" s="333"/>
      <c r="CGN109" s="333"/>
      <c r="CGO109" s="333"/>
      <c r="CGP109" s="333"/>
      <c r="CGQ109" s="333"/>
      <c r="CGR109" s="333"/>
      <c r="CGS109" s="333"/>
      <c r="CGT109" s="333"/>
      <c r="CGU109" s="333"/>
      <c r="CGV109" s="333"/>
      <c r="CGW109" s="333"/>
      <c r="CGX109" s="333"/>
      <c r="CGY109" s="333"/>
      <c r="CGZ109" s="333"/>
      <c r="CHA109" s="333"/>
      <c r="CHB109" s="333"/>
      <c r="CHC109" s="333"/>
      <c r="CHD109" s="333"/>
      <c r="CHE109" s="333"/>
      <c r="CHF109" s="333"/>
      <c r="CHG109" s="333"/>
      <c r="CHH109" s="333"/>
      <c r="CHI109" s="333"/>
      <c r="CHJ109" s="333"/>
      <c r="CHK109" s="333"/>
      <c r="CHL109" s="333"/>
      <c r="CHM109" s="333"/>
      <c r="CHN109" s="333"/>
      <c r="CHO109" s="333"/>
      <c r="CHP109" s="333"/>
      <c r="CHQ109" s="333"/>
      <c r="CHR109" s="333"/>
      <c r="CHS109" s="333"/>
      <c r="CHT109" s="333"/>
      <c r="CHU109" s="333"/>
      <c r="CHV109" s="333"/>
      <c r="CHW109" s="333"/>
      <c r="CHX109" s="333"/>
      <c r="CHY109" s="333"/>
      <c r="CHZ109" s="333"/>
      <c r="CIA109" s="333"/>
      <c r="CIB109" s="333"/>
      <c r="CIC109" s="333"/>
      <c r="CID109" s="333"/>
      <c r="CIE109" s="333"/>
      <c r="CIF109" s="333"/>
      <c r="CIG109" s="333"/>
      <c r="CIH109" s="333"/>
      <c r="CII109" s="333"/>
      <c r="CIJ109" s="333"/>
      <c r="CIK109" s="333"/>
      <c r="CIL109" s="333"/>
      <c r="CIM109" s="333"/>
      <c r="CIN109" s="333"/>
      <c r="CIO109" s="333"/>
      <c r="CIP109" s="333"/>
      <c r="CIQ109" s="333"/>
      <c r="CIR109" s="333"/>
      <c r="CIS109" s="333"/>
      <c r="CIT109" s="333"/>
      <c r="CIU109" s="333"/>
      <c r="CIV109" s="333"/>
      <c r="CIW109" s="333"/>
      <c r="CIX109" s="333"/>
      <c r="CIY109" s="333"/>
      <c r="CIZ109" s="333"/>
      <c r="CJA109" s="333"/>
      <c r="CJB109" s="333"/>
      <c r="CJC109" s="333"/>
      <c r="CJD109" s="333"/>
      <c r="CJE109" s="333"/>
      <c r="CJF109" s="333"/>
      <c r="CJG109" s="333"/>
      <c r="CJH109" s="333"/>
      <c r="CJI109" s="333"/>
      <c r="CJJ109" s="333"/>
      <c r="CJK109" s="333"/>
      <c r="CJL109" s="333"/>
      <c r="CJM109" s="333"/>
      <c r="CJN109" s="333"/>
      <c r="CJO109" s="333"/>
      <c r="CJP109" s="333"/>
      <c r="CJQ109" s="333"/>
      <c r="CJR109" s="333"/>
      <c r="CJS109" s="333"/>
      <c r="CJT109" s="333"/>
      <c r="CJU109" s="333"/>
      <c r="CJV109" s="333"/>
      <c r="CJW109" s="333"/>
      <c r="CJX109" s="333"/>
      <c r="CJY109" s="333"/>
      <c r="CJZ109" s="333"/>
      <c r="CKA109" s="333"/>
      <c r="CKB109" s="333"/>
      <c r="CKC109" s="333"/>
      <c r="CKD109" s="333"/>
      <c r="CKE109" s="333"/>
      <c r="CKF109" s="333"/>
      <c r="CKG109" s="333"/>
      <c r="CKH109" s="333"/>
      <c r="CKI109" s="333"/>
      <c r="CKJ109" s="333"/>
      <c r="CKK109" s="333"/>
      <c r="CKL109" s="333"/>
      <c r="CKM109" s="333"/>
      <c r="CKN109" s="333"/>
      <c r="CKO109" s="333"/>
      <c r="CKP109" s="333"/>
      <c r="CKQ109" s="333"/>
      <c r="CKR109" s="333"/>
      <c r="CKS109" s="333"/>
      <c r="CKT109" s="333"/>
      <c r="CKU109" s="333"/>
      <c r="CKV109" s="333"/>
      <c r="CKW109" s="333"/>
      <c r="CKX109" s="333"/>
      <c r="CKY109" s="333"/>
      <c r="CKZ109" s="333"/>
      <c r="CLA109" s="333"/>
      <c r="CLB109" s="333"/>
      <c r="CLC109" s="333"/>
      <c r="CLD109" s="333"/>
      <c r="CLE109" s="333"/>
      <c r="CLF109" s="333"/>
      <c r="CLG109" s="333"/>
      <c r="CLH109" s="333"/>
      <c r="CLI109" s="333"/>
      <c r="CLJ109" s="333"/>
      <c r="CLK109" s="333"/>
      <c r="CLL109" s="333"/>
      <c r="CLM109" s="333"/>
      <c r="CLN109" s="333"/>
      <c r="CLO109" s="333"/>
      <c r="CLP109" s="333"/>
      <c r="CLQ109" s="333"/>
      <c r="CLR109" s="333"/>
      <c r="CLS109" s="333"/>
      <c r="CLT109" s="333"/>
      <c r="CLU109" s="333"/>
      <c r="CLV109" s="333"/>
      <c r="CLW109" s="333"/>
      <c r="CLX109" s="333"/>
      <c r="CLY109" s="333"/>
      <c r="CLZ109" s="333"/>
      <c r="CMA109" s="333"/>
      <c r="CMB109" s="333"/>
      <c r="CMC109" s="333"/>
      <c r="CMD109" s="333"/>
      <c r="CME109" s="333"/>
      <c r="CMF109" s="333"/>
      <c r="CMG109" s="333"/>
      <c r="CMH109" s="333"/>
      <c r="CMI109" s="333"/>
      <c r="CMJ109" s="333"/>
      <c r="CMK109" s="333"/>
      <c r="CML109" s="333"/>
      <c r="CMM109" s="333"/>
      <c r="CMN109" s="333"/>
      <c r="CMO109" s="333"/>
      <c r="CMP109" s="333"/>
      <c r="CMQ109" s="333"/>
      <c r="CMR109" s="333"/>
      <c r="CMS109" s="333"/>
      <c r="CMT109" s="333"/>
      <c r="CMU109" s="333"/>
      <c r="CMV109" s="333"/>
      <c r="CMW109" s="333"/>
      <c r="CMX109" s="333"/>
      <c r="CMY109" s="333"/>
      <c r="CMZ109" s="333"/>
      <c r="CNA109" s="333"/>
      <c r="CNB109" s="333"/>
      <c r="CNC109" s="333"/>
      <c r="CND109" s="333"/>
      <c r="CNE109" s="333"/>
      <c r="CNF109" s="333"/>
      <c r="CNG109" s="333"/>
      <c r="CNH109" s="333"/>
      <c r="CNI109" s="333"/>
      <c r="CNJ109" s="333"/>
      <c r="CNK109" s="333"/>
      <c r="CNL109" s="333"/>
      <c r="CNM109" s="333"/>
      <c r="CNN109" s="333"/>
      <c r="CNO109" s="333"/>
      <c r="CNP109" s="333"/>
      <c r="CNQ109" s="333"/>
      <c r="CNR109" s="333"/>
      <c r="CNS109" s="333"/>
      <c r="CNT109" s="333"/>
      <c r="CNU109" s="333"/>
      <c r="CNV109" s="333"/>
      <c r="CNW109" s="333"/>
      <c r="CNX109" s="333"/>
      <c r="CNY109" s="333"/>
      <c r="CNZ109" s="333"/>
      <c r="COA109" s="333"/>
      <c r="COB109" s="333"/>
      <c r="COC109" s="333"/>
      <c r="COD109" s="333"/>
      <c r="COE109" s="333"/>
      <c r="COF109" s="333"/>
      <c r="COG109" s="333"/>
      <c r="COH109" s="333"/>
      <c r="COI109" s="333"/>
      <c r="COJ109" s="333"/>
      <c r="COK109" s="333"/>
      <c r="COL109" s="333"/>
      <c r="COM109" s="333"/>
      <c r="CON109" s="333"/>
      <c r="COO109" s="333"/>
      <c r="COP109" s="333"/>
      <c r="COQ109" s="333"/>
      <c r="COR109" s="333"/>
      <c r="COS109" s="333"/>
      <c r="COT109" s="333"/>
      <c r="COU109" s="333"/>
      <c r="COV109" s="333"/>
      <c r="COW109" s="333"/>
      <c r="COX109" s="333"/>
      <c r="COY109" s="333"/>
      <c r="COZ109" s="333"/>
      <c r="CPA109" s="333"/>
      <c r="CPB109" s="333"/>
      <c r="CPC109" s="333"/>
      <c r="CPD109" s="333"/>
      <c r="CPE109" s="333"/>
      <c r="CPF109" s="333"/>
      <c r="CPG109" s="333"/>
      <c r="CPH109" s="333"/>
      <c r="CPI109" s="333"/>
      <c r="CPJ109" s="333"/>
      <c r="CPK109" s="333"/>
      <c r="CPL109" s="333"/>
      <c r="CPM109" s="333"/>
      <c r="CPN109" s="333"/>
      <c r="CPO109" s="333"/>
      <c r="CPP109" s="333"/>
      <c r="CPQ109" s="333"/>
      <c r="CPR109" s="333"/>
      <c r="CPS109" s="333"/>
      <c r="CPT109" s="333"/>
      <c r="CPU109" s="333"/>
      <c r="CPV109" s="333"/>
      <c r="CPW109" s="333"/>
      <c r="CPX109" s="333"/>
      <c r="CPY109" s="333"/>
      <c r="CPZ109" s="333"/>
      <c r="CQA109" s="333"/>
      <c r="CQB109" s="333"/>
      <c r="CQC109" s="333"/>
      <c r="CQD109" s="333"/>
      <c r="CQE109" s="333"/>
      <c r="CQF109" s="333"/>
      <c r="CQG109" s="333"/>
      <c r="CQH109" s="333"/>
      <c r="CQI109" s="333"/>
      <c r="CQJ109" s="333"/>
      <c r="CQK109" s="333"/>
      <c r="CQL109" s="333"/>
      <c r="CQM109" s="333"/>
      <c r="CQN109" s="333"/>
      <c r="CQO109" s="333"/>
      <c r="CQP109" s="333"/>
      <c r="CQQ109" s="333"/>
      <c r="CQR109" s="333"/>
      <c r="CQS109" s="333"/>
      <c r="CQT109" s="333"/>
      <c r="CQU109" s="333"/>
      <c r="CQV109" s="333"/>
      <c r="CQW109" s="333"/>
      <c r="CQX109" s="333"/>
      <c r="CQY109" s="333"/>
      <c r="CQZ109" s="333"/>
      <c r="CRA109" s="333"/>
      <c r="CRB109" s="333"/>
      <c r="CRC109" s="333"/>
      <c r="CRD109" s="333"/>
      <c r="CRE109" s="333"/>
      <c r="CRF109" s="333"/>
      <c r="CRG109" s="333"/>
      <c r="CRH109" s="333"/>
      <c r="CRI109" s="333"/>
      <c r="CRJ109" s="333"/>
      <c r="CRK109" s="333"/>
      <c r="CRL109" s="333"/>
      <c r="CRM109" s="333"/>
      <c r="CRN109" s="333"/>
      <c r="CRO109" s="333"/>
      <c r="CRP109" s="333"/>
      <c r="CRQ109" s="333"/>
      <c r="CRR109" s="333"/>
      <c r="CRS109" s="333"/>
      <c r="CRT109" s="333"/>
      <c r="CRU109" s="333"/>
      <c r="CRV109" s="333"/>
      <c r="CRW109" s="333"/>
      <c r="CRX109" s="333"/>
      <c r="CRY109" s="333"/>
      <c r="CRZ109" s="333"/>
      <c r="CSA109" s="333"/>
      <c r="CSB109" s="333"/>
      <c r="CSC109" s="333"/>
      <c r="CSD109" s="333"/>
      <c r="CSE109" s="333"/>
      <c r="CSF109" s="333"/>
      <c r="CSG109" s="333"/>
      <c r="CSH109" s="333"/>
      <c r="CSI109" s="333"/>
      <c r="CSJ109" s="333"/>
      <c r="CSK109" s="333"/>
      <c r="CSL109" s="333"/>
      <c r="CSM109" s="333"/>
      <c r="CSN109" s="333"/>
      <c r="CSO109" s="333"/>
      <c r="CSP109" s="333"/>
      <c r="CSQ109" s="333"/>
      <c r="CSR109" s="333"/>
      <c r="CSS109" s="333"/>
      <c r="CST109" s="333"/>
      <c r="CSU109" s="333"/>
      <c r="CSV109" s="333"/>
      <c r="CSW109" s="333"/>
      <c r="CSX109" s="333"/>
      <c r="CSY109" s="333"/>
      <c r="CSZ109" s="333"/>
      <c r="CTA109" s="333"/>
      <c r="CTB109" s="333"/>
      <c r="CTC109" s="333"/>
      <c r="CTD109" s="333"/>
      <c r="CTE109" s="333"/>
      <c r="CTF109" s="333"/>
      <c r="CTG109" s="333"/>
      <c r="CTH109" s="333"/>
      <c r="CTI109" s="333"/>
      <c r="CTJ109" s="333"/>
      <c r="CTK109" s="333"/>
      <c r="CTL109" s="333"/>
      <c r="CTM109" s="333"/>
      <c r="CTN109" s="333"/>
      <c r="CTO109" s="333"/>
      <c r="CTP109" s="333"/>
      <c r="CTQ109" s="333"/>
      <c r="CTR109" s="333"/>
      <c r="CTS109" s="333"/>
      <c r="CTT109" s="333"/>
      <c r="CTU109" s="333"/>
      <c r="CTV109" s="333"/>
      <c r="CTW109" s="333"/>
      <c r="CTX109" s="333"/>
      <c r="CTY109" s="333"/>
      <c r="CTZ109" s="333"/>
      <c r="CUA109" s="333"/>
      <c r="CUB109" s="333"/>
      <c r="CUC109" s="333"/>
      <c r="CUD109" s="333"/>
      <c r="CUE109" s="333"/>
      <c r="CUF109" s="333"/>
      <c r="CUG109" s="333"/>
      <c r="CUH109" s="333"/>
      <c r="CUI109" s="333"/>
      <c r="CUJ109" s="333"/>
      <c r="CUK109" s="333"/>
      <c r="CUL109" s="333"/>
      <c r="CUM109" s="333"/>
      <c r="CUN109" s="333"/>
      <c r="CUO109" s="333"/>
      <c r="CUP109" s="333"/>
      <c r="CUQ109" s="333"/>
      <c r="CUR109" s="333"/>
      <c r="CUS109" s="333"/>
      <c r="CUT109" s="333"/>
      <c r="CUU109" s="333"/>
      <c r="CUV109" s="333"/>
      <c r="CUW109" s="333"/>
      <c r="CUX109" s="333"/>
      <c r="CUY109" s="333"/>
      <c r="CUZ109" s="333"/>
      <c r="CVA109" s="333"/>
      <c r="CVB109" s="333"/>
      <c r="CVC109" s="333"/>
      <c r="CVD109" s="333"/>
      <c r="CVE109" s="333"/>
      <c r="CVF109" s="333"/>
      <c r="CVG109" s="333"/>
      <c r="CVH109" s="333"/>
      <c r="CVI109" s="333"/>
      <c r="CVJ109" s="333"/>
      <c r="CVK109" s="333"/>
      <c r="CVL109" s="333"/>
      <c r="CVM109" s="333"/>
      <c r="CVN109" s="333"/>
      <c r="CVO109" s="333"/>
      <c r="CVP109" s="333"/>
      <c r="CVQ109" s="333"/>
      <c r="CVR109" s="333"/>
      <c r="CVS109" s="333"/>
      <c r="CVT109" s="333"/>
      <c r="CVU109" s="333"/>
      <c r="CVV109" s="333"/>
      <c r="CVW109" s="333"/>
      <c r="CVX109" s="333"/>
      <c r="CVY109" s="333"/>
      <c r="CVZ109" s="333"/>
      <c r="CWA109" s="333"/>
      <c r="CWB109" s="333"/>
      <c r="CWC109" s="333"/>
      <c r="CWD109" s="333"/>
      <c r="CWE109" s="333"/>
      <c r="CWF109" s="333"/>
      <c r="CWG109" s="333"/>
      <c r="CWH109" s="333"/>
      <c r="CWI109" s="333"/>
      <c r="CWJ109" s="333"/>
      <c r="CWK109" s="333"/>
      <c r="CWL109" s="333"/>
      <c r="CWM109" s="333"/>
      <c r="CWN109" s="333"/>
      <c r="CWO109" s="333"/>
      <c r="CWP109" s="333"/>
      <c r="CWQ109" s="333"/>
      <c r="CWR109" s="333"/>
      <c r="CWS109" s="333"/>
      <c r="CWT109" s="333"/>
      <c r="CWU109" s="333"/>
      <c r="CWV109" s="333"/>
      <c r="CWW109" s="333"/>
      <c r="CWX109" s="333"/>
      <c r="CWY109" s="333"/>
      <c r="CWZ109" s="333"/>
      <c r="CXA109" s="333"/>
      <c r="CXB109" s="333"/>
      <c r="CXC109" s="333"/>
      <c r="CXD109" s="333"/>
      <c r="CXE109" s="333"/>
      <c r="CXF109" s="333"/>
      <c r="CXG109" s="333"/>
      <c r="CXH109" s="333"/>
      <c r="CXI109" s="333"/>
      <c r="CXJ109" s="333"/>
      <c r="CXK109" s="333"/>
      <c r="CXL109" s="333"/>
      <c r="CXM109" s="333"/>
      <c r="CXN109" s="333"/>
      <c r="CXO109" s="333"/>
      <c r="CXP109" s="333"/>
      <c r="CXQ109" s="333"/>
      <c r="CXR109" s="333"/>
      <c r="CXS109" s="333"/>
      <c r="CXT109" s="333"/>
      <c r="CXU109" s="333"/>
      <c r="CXV109" s="333"/>
      <c r="CXW109" s="333"/>
      <c r="CXX109" s="333"/>
      <c r="CXY109" s="333"/>
      <c r="CXZ109" s="333"/>
      <c r="CYA109" s="333"/>
      <c r="CYB109" s="333"/>
      <c r="CYC109" s="333"/>
      <c r="CYD109" s="333"/>
      <c r="CYE109" s="333"/>
      <c r="CYF109" s="333"/>
      <c r="CYG109" s="333"/>
      <c r="CYH109" s="333"/>
      <c r="CYI109" s="333"/>
      <c r="CYJ109" s="333"/>
      <c r="CYK109" s="333"/>
      <c r="CYL109" s="333"/>
      <c r="CYM109" s="333"/>
      <c r="CYN109" s="333"/>
      <c r="CYO109" s="333"/>
      <c r="CYP109" s="333"/>
      <c r="CYQ109" s="333"/>
      <c r="CYR109" s="333"/>
      <c r="CYS109" s="333"/>
      <c r="CYT109" s="333"/>
      <c r="CYU109" s="333"/>
      <c r="CYV109" s="333"/>
      <c r="CYW109" s="333"/>
      <c r="CYX109" s="333"/>
      <c r="CYY109" s="333"/>
      <c r="CYZ109" s="333"/>
      <c r="CZA109" s="333"/>
      <c r="CZB109" s="333"/>
      <c r="CZC109" s="333"/>
      <c r="CZD109" s="333"/>
      <c r="CZE109" s="333"/>
      <c r="CZF109" s="333"/>
      <c r="CZG109" s="333"/>
      <c r="CZH109" s="333"/>
      <c r="CZI109" s="333"/>
      <c r="CZJ109" s="333"/>
      <c r="CZK109" s="333"/>
      <c r="CZL109" s="333"/>
      <c r="CZM109" s="333"/>
      <c r="CZN109" s="333"/>
      <c r="CZO109" s="333"/>
      <c r="CZP109" s="333"/>
      <c r="CZQ109" s="333"/>
      <c r="CZR109" s="333"/>
      <c r="CZS109" s="333"/>
      <c r="CZT109" s="333"/>
      <c r="CZU109" s="333"/>
      <c r="CZV109" s="333"/>
      <c r="CZW109" s="333"/>
      <c r="CZX109" s="333"/>
      <c r="CZY109" s="333"/>
      <c r="CZZ109" s="333"/>
      <c r="DAA109" s="333"/>
      <c r="DAB109" s="333"/>
      <c r="DAC109" s="333"/>
      <c r="DAD109" s="333"/>
      <c r="DAE109" s="333"/>
      <c r="DAF109" s="333"/>
      <c r="DAG109" s="333"/>
      <c r="DAH109" s="333"/>
      <c r="DAI109" s="333"/>
      <c r="DAJ109" s="333"/>
      <c r="DAK109" s="333"/>
      <c r="DAL109" s="333"/>
      <c r="DAM109" s="333"/>
      <c r="DAN109" s="333"/>
      <c r="DAO109" s="333"/>
      <c r="DAP109" s="333"/>
      <c r="DAQ109" s="333"/>
      <c r="DAR109" s="333"/>
      <c r="DAS109" s="333"/>
      <c r="DAT109" s="333"/>
      <c r="DAU109" s="333"/>
      <c r="DAV109" s="333"/>
      <c r="DAW109" s="333"/>
      <c r="DAX109" s="333"/>
      <c r="DAY109" s="333"/>
      <c r="DAZ109" s="333"/>
      <c r="DBA109" s="333"/>
      <c r="DBB109" s="333"/>
      <c r="DBC109" s="333"/>
      <c r="DBD109" s="333"/>
      <c r="DBE109" s="333"/>
      <c r="DBF109" s="333"/>
      <c r="DBG109" s="333"/>
      <c r="DBH109" s="333"/>
      <c r="DBI109" s="333"/>
      <c r="DBJ109" s="333"/>
      <c r="DBK109" s="333"/>
      <c r="DBL109" s="333"/>
      <c r="DBM109" s="333"/>
      <c r="DBN109" s="333"/>
      <c r="DBO109" s="333"/>
      <c r="DBP109" s="333"/>
      <c r="DBQ109" s="333"/>
      <c r="DBR109" s="333"/>
      <c r="DBS109" s="333"/>
      <c r="DBT109" s="333"/>
      <c r="DBU109" s="333"/>
      <c r="DBV109" s="333"/>
      <c r="DBW109" s="333"/>
      <c r="DBX109" s="333"/>
      <c r="DBY109" s="333"/>
      <c r="DBZ109" s="333"/>
      <c r="DCA109" s="333"/>
      <c r="DCB109" s="333"/>
      <c r="DCC109" s="333"/>
      <c r="DCD109" s="333"/>
      <c r="DCE109" s="333"/>
      <c r="DCF109" s="333"/>
      <c r="DCG109" s="333"/>
      <c r="DCH109" s="333"/>
      <c r="DCI109" s="333"/>
      <c r="DCJ109" s="333"/>
      <c r="DCK109" s="333"/>
      <c r="DCL109" s="333"/>
      <c r="DCM109" s="333"/>
      <c r="DCN109" s="333"/>
      <c r="DCO109" s="333"/>
      <c r="DCP109" s="333"/>
      <c r="DCQ109" s="333"/>
      <c r="DCR109" s="333"/>
      <c r="DCS109" s="333"/>
      <c r="DCT109" s="333"/>
      <c r="DCU109" s="333"/>
      <c r="DCV109" s="333"/>
      <c r="DCW109" s="333"/>
      <c r="DCX109" s="333"/>
      <c r="DCY109" s="333"/>
      <c r="DCZ109" s="333"/>
      <c r="DDA109" s="333"/>
      <c r="DDB109" s="333"/>
      <c r="DDC109" s="333"/>
      <c r="DDD109" s="333"/>
      <c r="DDE109" s="333"/>
      <c r="DDF109" s="333"/>
      <c r="DDG109" s="333"/>
      <c r="DDH109" s="333"/>
      <c r="DDI109" s="333"/>
      <c r="DDJ109" s="333"/>
      <c r="DDK109" s="333"/>
      <c r="DDL109" s="333"/>
      <c r="DDM109" s="333"/>
      <c r="DDN109" s="333"/>
      <c r="DDO109" s="333"/>
      <c r="DDP109" s="333"/>
      <c r="DDQ109" s="333"/>
      <c r="DDR109" s="333"/>
      <c r="DDS109" s="333"/>
      <c r="DDT109" s="333"/>
      <c r="DDU109" s="333"/>
      <c r="DDV109" s="333"/>
      <c r="DDW109" s="333"/>
      <c r="DDX109" s="333"/>
      <c r="DDY109" s="333"/>
      <c r="DDZ109" s="333"/>
      <c r="DEA109" s="333"/>
      <c r="DEB109" s="333"/>
      <c r="DEC109" s="333"/>
      <c r="DED109" s="333"/>
      <c r="DEE109" s="333"/>
      <c r="DEF109" s="333"/>
      <c r="DEG109" s="333"/>
      <c r="DEH109" s="333"/>
      <c r="DEI109" s="333"/>
      <c r="DEJ109" s="333"/>
      <c r="DEK109" s="333"/>
      <c r="DEL109" s="333"/>
      <c r="DEM109" s="333"/>
      <c r="DEN109" s="333"/>
      <c r="DEO109" s="333"/>
      <c r="DEP109" s="333"/>
      <c r="DEQ109" s="333"/>
      <c r="DER109" s="333"/>
      <c r="DES109" s="333"/>
      <c r="DET109" s="333"/>
      <c r="DEU109" s="333"/>
      <c r="DEV109" s="333"/>
      <c r="DEW109" s="333"/>
      <c r="DEX109" s="333"/>
      <c r="DEY109" s="333"/>
      <c r="DEZ109" s="333"/>
      <c r="DFA109" s="333"/>
      <c r="DFB109" s="333"/>
      <c r="DFC109" s="333"/>
      <c r="DFD109" s="333"/>
      <c r="DFE109" s="333"/>
      <c r="DFF109" s="333"/>
      <c r="DFG109" s="333"/>
      <c r="DFH109" s="333"/>
      <c r="DFI109" s="333"/>
      <c r="DFJ109" s="333"/>
      <c r="DFK109" s="333"/>
      <c r="DFL109" s="333"/>
      <c r="DFM109" s="333"/>
      <c r="DFN109" s="333"/>
      <c r="DFO109" s="333"/>
      <c r="DFP109" s="333"/>
      <c r="DFQ109" s="333"/>
      <c r="DFR109" s="333"/>
      <c r="DFS109" s="333"/>
      <c r="DFT109" s="333"/>
      <c r="DFU109" s="333"/>
      <c r="DFV109" s="333"/>
      <c r="DFW109" s="333"/>
      <c r="DFX109" s="333"/>
      <c r="DFY109" s="333"/>
      <c r="DFZ109" s="333"/>
      <c r="DGA109" s="333"/>
      <c r="DGB109" s="333"/>
      <c r="DGC109" s="333"/>
      <c r="DGD109" s="333"/>
      <c r="DGE109" s="333"/>
      <c r="DGF109" s="333"/>
      <c r="DGG109" s="333"/>
      <c r="DGH109" s="333"/>
      <c r="DGI109" s="333"/>
      <c r="DGJ109" s="333"/>
      <c r="DGK109" s="333"/>
      <c r="DGL109" s="333"/>
      <c r="DGM109" s="333"/>
      <c r="DGN109" s="333"/>
      <c r="DGO109" s="333"/>
      <c r="DGP109" s="333"/>
      <c r="DGQ109" s="333"/>
      <c r="DGR109" s="333"/>
      <c r="DGS109" s="333"/>
      <c r="DGT109" s="333"/>
      <c r="DGU109" s="333"/>
      <c r="DGV109" s="333"/>
      <c r="DGW109" s="333"/>
      <c r="DGX109" s="333"/>
      <c r="DGY109" s="333"/>
      <c r="DGZ109" s="333"/>
      <c r="DHA109" s="333"/>
      <c r="DHB109" s="333"/>
      <c r="DHC109" s="333"/>
      <c r="DHD109" s="333"/>
      <c r="DHE109" s="333"/>
      <c r="DHF109" s="333"/>
      <c r="DHG109" s="333"/>
      <c r="DHH109" s="333"/>
      <c r="DHI109" s="333"/>
      <c r="DHJ109" s="333"/>
      <c r="DHK109" s="333"/>
      <c r="DHL109" s="333"/>
      <c r="DHM109" s="333"/>
      <c r="DHN109" s="333"/>
      <c r="DHO109" s="333"/>
      <c r="DHP109" s="333"/>
      <c r="DHQ109" s="333"/>
      <c r="DHR109" s="333"/>
      <c r="DHS109" s="333"/>
      <c r="DHT109" s="333"/>
      <c r="DHU109" s="333"/>
      <c r="DHV109" s="333"/>
      <c r="DHW109" s="333"/>
      <c r="DHX109" s="333"/>
      <c r="DHY109" s="333"/>
      <c r="DHZ109" s="333"/>
      <c r="DIA109" s="333"/>
      <c r="DIB109" s="333"/>
      <c r="DIC109" s="333"/>
      <c r="DID109" s="333"/>
      <c r="DIE109" s="333"/>
      <c r="DIF109" s="333"/>
      <c r="DIG109" s="333"/>
      <c r="DIH109" s="333"/>
      <c r="DII109" s="333"/>
      <c r="DIJ109" s="333"/>
      <c r="DIK109" s="333"/>
      <c r="DIL109" s="333"/>
      <c r="DIM109" s="333"/>
      <c r="DIN109" s="333"/>
      <c r="DIO109" s="333"/>
      <c r="DIP109" s="333"/>
      <c r="DIQ109" s="333"/>
      <c r="DIR109" s="333"/>
      <c r="DIS109" s="333"/>
      <c r="DIT109" s="333"/>
      <c r="DIU109" s="333"/>
      <c r="DIV109" s="333"/>
      <c r="DIW109" s="333"/>
      <c r="DIX109" s="333"/>
      <c r="DIY109" s="333"/>
      <c r="DIZ109" s="333"/>
      <c r="DJA109" s="333"/>
      <c r="DJB109" s="333"/>
      <c r="DJC109" s="333"/>
      <c r="DJD109" s="333"/>
      <c r="DJE109" s="333"/>
      <c r="DJF109" s="333"/>
      <c r="DJG109" s="333"/>
      <c r="DJH109" s="333"/>
      <c r="DJI109" s="333"/>
      <c r="DJJ109" s="333"/>
      <c r="DJK109" s="333"/>
      <c r="DJL109" s="333"/>
      <c r="DJM109" s="333"/>
      <c r="DJN109" s="333"/>
      <c r="DJO109" s="333"/>
      <c r="DJP109" s="333"/>
      <c r="DJQ109" s="333"/>
      <c r="DJR109" s="333"/>
      <c r="DJS109" s="333"/>
      <c r="DJT109" s="333"/>
      <c r="DJU109" s="333"/>
      <c r="DJV109" s="333"/>
      <c r="DJW109" s="333"/>
      <c r="DJX109" s="333"/>
      <c r="DJY109" s="333"/>
      <c r="DJZ109" s="333"/>
      <c r="DKA109" s="333"/>
      <c r="DKB109" s="333"/>
      <c r="DKC109" s="333"/>
      <c r="DKD109" s="333"/>
      <c r="DKE109" s="333"/>
      <c r="DKF109" s="333"/>
      <c r="DKG109" s="333"/>
      <c r="DKH109" s="333"/>
      <c r="DKI109" s="333"/>
      <c r="DKJ109" s="333"/>
      <c r="DKK109" s="333"/>
      <c r="DKL109" s="333"/>
      <c r="DKM109" s="333"/>
      <c r="DKN109" s="333"/>
      <c r="DKO109" s="333"/>
      <c r="DKP109" s="333"/>
      <c r="DKQ109" s="333"/>
      <c r="DKR109" s="333"/>
      <c r="DKS109" s="333"/>
      <c r="DKT109" s="333"/>
      <c r="DKU109" s="333"/>
      <c r="DKV109" s="333"/>
      <c r="DKW109" s="333"/>
      <c r="DKX109" s="333"/>
      <c r="DKY109" s="333"/>
      <c r="DKZ109" s="333"/>
      <c r="DLA109" s="333"/>
      <c r="DLB109" s="333"/>
      <c r="DLC109" s="333"/>
      <c r="DLD109" s="333"/>
      <c r="DLE109" s="333"/>
      <c r="DLF109" s="333"/>
      <c r="DLG109" s="333"/>
      <c r="DLH109" s="333"/>
      <c r="DLI109" s="333"/>
      <c r="DLJ109" s="333"/>
      <c r="DLK109" s="333"/>
      <c r="DLL109" s="333"/>
      <c r="DLM109" s="333"/>
      <c r="DLN109" s="333"/>
      <c r="DLO109" s="333"/>
      <c r="DLP109" s="333"/>
      <c r="DLQ109" s="333"/>
      <c r="DLR109" s="333"/>
      <c r="DLS109" s="333"/>
      <c r="DLT109" s="333"/>
      <c r="DLU109" s="333"/>
      <c r="DLV109" s="333"/>
      <c r="DLW109" s="333"/>
      <c r="DLX109" s="333"/>
      <c r="DLY109" s="333"/>
      <c r="DLZ109" s="333"/>
      <c r="DMA109" s="333"/>
      <c r="DMB109" s="333"/>
      <c r="DMC109" s="333"/>
      <c r="DMD109" s="333"/>
      <c r="DME109" s="333"/>
      <c r="DMF109" s="333"/>
      <c r="DMG109" s="333"/>
      <c r="DMH109" s="333"/>
      <c r="DMI109" s="333"/>
      <c r="DMJ109" s="333"/>
      <c r="DMK109" s="333"/>
      <c r="DML109" s="333"/>
      <c r="DMM109" s="333"/>
      <c r="DMN109" s="333"/>
      <c r="DMO109" s="333"/>
      <c r="DMP109" s="333"/>
      <c r="DMQ109" s="333"/>
      <c r="DMR109" s="333"/>
      <c r="DMS109" s="333"/>
      <c r="DMT109" s="333"/>
      <c r="DMU109" s="333"/>
      <c r="DMV109" s="333"/>
      <c r="DMW109" s="333"/>
      <c r="DMX109" s="333"/>
      <c r="DMY109" s="333"/>
      <c r="DMZ109" s="333"/>
      <c r="DNA109" s="333"/>
      <c r="DNB109" s="333"/>
      <c r="DNC109" s="333"/>
      <c r="DND109" s="333"/>
      <c r="DNE109" s="333"/>
      <c r="DNF109" s="333"/>
      <c r="DNG109" s="333"/>
      <c r="DNH109" s="333"/>
      <c r="DNI109" s="333"/>
      <c r="DNJ109" s="333"/>
      <c r="DNK109" s="333"/>
      <c r="DNL109" s="333"/>
      <c r="DNM109" s="333"/>
      <c r="DNN109" s="333"/>
      <c r="DNO109" s="333"/>
      <c r="DNP109" s="333"/>
      <c r="DNQ109" s="333"/>
      <c r="DNR109" s="333"/>
      <c r="DNS109" s="333"/>
      <c r="DNT109" s="333"/>
      <c r="DNU109" s="333"/>
      <c r="DNV109" s="333"/>
      <c r="DNW109" s="333"/>
      <c r="DNX109" s="333"/>
      <c r="DNY109" s="333"/>
      <c r="DNZ109" s="333"/>
      <c r="DOA109" s="333"/>
      <c r="DOB109" s="333"/>
      <c r="DOC109" s="333"/>
      <c r="DOD109" s="333"/>
      <c r="DOE109" s="333"/>
      <c r="DOF109" s="333"/>
      <c r="DOG109" s="333"/>
      <c r="DOH109" s="333"/>
      <c r="DOI109" s="333"/>
      <c r="DOJ109" s="333"/>
      <c r="DOK109" s="333"/>
      <c r="DOL109" s="333"/>
      <c r="DOM109" s="333"/>
      <c r="DON109" s="333"/>
      <c r="DOO109" s="333"/>
      <c r="DOP109" s="333"/>
      <c r="DOQ109" s="333"/>
      <c r="DOR109" s="333"/>
      <c r="DOS109" s="333"/>
      <c r="DOT109" s="333"/>
      <c r="DOU109" s="333"/>
      <c r="DOV109" s="333"/>
      <c r="DOW109" s="333"/>
      <c r="DOX109" s="333"/>
      <c r="DOY109" s="333"/>
      <c r="DOZ109" s="333"/>
      <c r="DPA109" s="333"/>
      <c r="DPB109" s="333"/>
      <c r="DPC109" s="333"/>
      <c r="DPD109" s="333"/>
      <c r="DPE109" s="333"/>
      <c r="DPF109" s="333"/>
      <c r="DPG109" s="333"/>
      <c r="DPH109" s="333"/>
      <c r="DPI109" s="333"/>
      <c r="DPJ109" s="333"/>
      <c r="DPK109" s="333"/>
      <c r="DPL109" s="333"/>
      <c r="DPM109" s="333"/>
      <c r="DPN109" s="333"/>
      <c r="DPO109" s="333"/>
      <c r="DPP109" s="333"/>
      <c r="DPQ109" s="333"/>
      <c r="DPR109" s="333"/>
      <c r="DPS109" s="333"/>
      <c r="DPT109" s="333"/>
      <c r="DPU109" s="333"/>
      <c r="DPV109" s="333"/>
      <c r="DPW109" s="333"/>
      <c r="DPX109" s="333"/>
      <c r="DPY109" s="333"/>
      <c r="DPZ109" s="333"/>
      <c r="DQA109" s="333"/>
      <c r="DQB109" s="333"/>
      <c r="DQC109" s="333"/>
      <c r="DQD109" s="333"/>
      <c r="DQE109" s="333"/>
      <c r="DQF109" s="333"/>
      <c r="DQG109" s="333"/>
      <c r="DQH109" s="333"/>
      <c r="DQI109" s="333"/>
      <c r="DQJ109" s="333"/>
      <c r="DQK109" s="333"/>
      <c r="DQL109" s="333"/>
      <c r="DQM109" s="333"/>
      <c r="DQN109" s="333"/>
      <c r="DQO109" s="333"/>
      <c r="DQP109" s="333"/>
      <c r="DQQ109" s="333"/>
      <c r="DQR109" s="333"/>
      <c r="DQS109" s="333"/>
      <c r="DQT109" s="333"/>
      <c r="DQU109" s="333"/>
      <c r="DQV109" s="333"/>
      <c r="DQW109" s="333"/>
      <c r="DQX109" s="333"/>
      <c r="DQY109" s="333"/>
      <c r="DQZ109" s="333"/>
      <c r="DRA109" s="333"/>
      <c r="DRB109" s="333"/>
      <c r="DRC109" s="333"/>
      <c r="DRD109" s="333"/>
      <c r="DRE109" s="333"/>
      <c r="DRF109" s="333"/>
      <c r="DRG109" s="333"/>
      <c r="DRH109" s="333"/>
      <c r="DRI109" s="333"/>
      <c r="DRJ109" s="333"/>
      <c r="DRK109" s="333"/>
      <c r="DRL109" s="333"/>
      <c r="DRM109" s="333"/>
      <c r="DRN109" s="333"/>
      <c r="DRO109" s="333"/>
      <c r="DRP109" s="333"/>
      <c r="DRQ109" s="333"/>
      <c r="DRR109" s="333"/>
      <c r="DRS109" s="333"/>
      <c r="DRT109" s="333"/>
      <c r="DRU109" s="333"/>
      <c r="DRV109" s="333"/>
      <c r="DRW109" s="333"/>
      <c r="DRX109" s="333"/>
      <c r="DRY109" s="333"/>
      <c r="DRZ109" s="333"/>
      <c r="DSA109" s="333"/>
      <c r="DSB109" s="333"/>
      <c r="DSC109" s="333"/>
      <c r="DSD109" s="333"/>
      <c r="DSE109" s="333"/>
      <c r="DSF109" s="333"/>
      <c r="DSG109" s="333"/>
      <c r="DSH109" s="333"/>
      <c r="DSI109" s="333"/>
      <c r="DSJ109" s="333"/>
      <c r="DSK109" s="333"/>
      <c r="DSL109" s="333"/>
      <c r="DSM109" s="333"/>
      <c r="DSN109" s="333"/>
      <c r="DSO109" s="333"/>
      <c r="DSP109" s="333"/>
      <c r="DSQ109" s="333"/>
      <c r="DSR109" s="333"/>
      <c r="DSS109" s="333"/>
      <c r="DST109" s="333"/>
      <c r="DSU109" s="333"/>
      <c r="DSV109" s="333"/>
      <c r="DSW109" s="333"/>
      <c r="DSX109" s="333"/>
      <c r="DSY109" s="333"/>
      <c r="DSZ109" s="333"/>
      <c r="DTA109" s="333"/>
      <c r="DTB109" s="333"/>
      <c r="DTC109" s="333"/>
      <c r="DTD109" s="333"/>
      <c r="DTE109" s="333"/>
      <c r="DTF109" s="333"/>
      <c r="DTG109" s="333"/>
      <c r="DTH109" s="333"/>
      <c r="DTI109" s="333"/>
      <c r="DTJ109" s="333"/>
      <c r="DTK109" s="333"/>
      <c r="DTL109" s="333"/>
      <c r="DTM109" s="333"/>
      <c r="DTN109" s="333"/>
      <c r="DTO109" s="333"/>
      <c r="DTP109" s="333"/>
      <c r="DTQ109" s="333"/>
      <c r="DTR109" s="333"/>
      <c r="DTS109" s="333"/>
      <c r="DTT109" s="333"/>
      <c r="DTU109" s="333"/>
      <c r="DTV109" s="333"/>
      <c r="DTW109" s="333"/>
      <c r="DTX109" s="333"/>
      <c r="DTY109" s="333"/>
      <c r="DTZ109" s="333"/>
      <c r="DUA109" s="333"/>
      <c r="DUB109" s="333"/>
      <c r="DUC109" s="333"/>
      <c r="DUD109" s="333"/>
      <c r="DUE109" s="333"/>
      <c r="DUF109" s="333"/>
      <c r="DUG109" s="333"/>
      <c r="DUH109" s="333"/>
      <c r="DUI109" s="333"/>
      <c r="DUJ109" s="333"/>
      <c r="DUK109" s="333"/>
      <c r="DUL109" s="333"/>
      <c r="DUM109" s="333"/>
      <c r="DUN109" s="333"/>
      <c r="DUO109" s="333"/>
      <c r="DUP109" s="333"/>
      <c r="DUQ109" s="333"/>
      <c r="DUR109" s="333"/>
      <c r="DUS109" s="333"/>
      <c r="DUT109" s="333"/>
      <c r="DUU109" s="333"/>
      <c r="DUV109" s="333"/>
      <c r="DUW109" s="333"/>
      <c r="DUX109" s="333"/>
      <c r="DUY109" s="333"/>
      <c r="DUZ109" s="333"/>
      <c r="DVA109" s="333"/>
      <c r="DVB109" s="333"/>
      <c r="DVC109" s="333"/>
      <c r="DVD109" s="333"/>
      <c r="DVE109" s="333"/>
      <c r="DVF109" s="333"/>
      <c r="DVG109" s="333"/>
      <c r="DVH109" s="333"/>
      <c r="DVI109" s="333"/>
      <c r="DVJ109" s="333"/>
      <c r="DVK109" s="333"/>
      <c r="DVL109" s="333"/>
      <c r="DVM109" s="333"/>
      <c r="DVN109" s="333"/>
      <c r="DVO109" s="333"/>
      <c r="DVP109" s="333"/>
      <c r="DVQ109" s="333"/>
      <c r="DVR109" s="333"/>
      <c r="DVS109" s="333"/>
      <c r="DVT109" s="333"/>
      <c r="DVU109" s="333"/>
      <c r="DVV109" s="333"/>
      <c r="DVW109" s="333"/>
      <c r="DVX109" s="333"/>
      <c r="DVY109" s="333"/>
      <c r="DVZ109" s="333"/>
      <c r="DWA109" s="333"/>
      <c r="DWB109" s="333"/>
      <c r="DWC109" s="333"/>
      <c r="DWD109" s="333"/>
      <c r="DWE109" s="333"/>
      <c r="DWF109" s="333"/>
      <c r="DWG109" s="333"/>
      <c r="DWH109" s="333"/>
      <c r="DWI109" s="333"/>
      <c r="DWJ109" s="333"/>
      <c r="DWK109" s="333"/>
      <c r="DWL109" s="333"/>
      <c r="DWM109" s="333"/>
      <c r="DWN109" s="333"/>
      <c r="DWO109" s="333"/>
      <c r="DWP109" s="333"/>
      <c r="DWQ109" s="333"/>
      <c r="DWR109" s="333"/>
      <c r="DWS109" s="333"/>
      <c r="DWT109" s="333"/>
      <c r="DWU109" s="333"/>
      <c r="DWV109" s="333"/>
      <c r="DWW109" s="333"/>
      <c r="DWX109" s="333"/>
      <c r="DWY109" s="333"/>
      <c r="DWZ109" s="333"/>
      <c r="DXA109" s="333"/>
      <c r="DXB109" s="333"/>
      <c r="DXC109" s="333"/>
      <c r="DXD109" s="333"/>
      <c r="DXE109" s="333"/>
      <c r="DXF109" s="333"/>
      <c r="DXG109" s="333"/>
      <c r="DXH109" s="333"/>
      <c r="DXI109" s="333"/>
      <c r="DXJ109" s="333"/>
      <c r="DXK109" s="333"/>
      <c r="DXL109" s="333"/>
      <c r="DXM109" s="333"/>
      <c r="DXN109" s="333"/>
      <c r="DXO109" s="333"/>
      <c r="DXP109" s="333"/>
      <c r="DXQ109" s="333"/>
      <c r="DXR109" s="333"/>
      <c r="DXS109" s="333"/>
      <c r="DXT109" s="333"/>
      <c r="DXU109" s="333"/>
      <c r="DXV109" s="333"/>
      <c r="DXW109" s="333"/>
      <c r="DXX109" s="333"/>
      <c r="DXY109" s="333"/>
      <c r="DXZ109" s="333"/>
      <c r="DYA109" s="333"/>
      <c r="DYB109" s="333"/>
      <c r="DYC109" s="333"/>
      <c r="DYD109" s="333"/>
      <c r="DYE109" s="333"/>
      <c r="DYF109" s="333"/>
      <c r="DYG109" s="333"/>
      <c r="DYH109" s="333"/>
      <c r="DYI109" s="333"/>
      <c r="DYJ109" s="333"/>
      <c r="DYK109" s="333"/>
      <c r="DYL109" s="333"/>
      <c r="DYM109" s="333"/>
      <c r="DYN109" s="333"/>
      <c r="DYO109" s="333"/>
      <c r="DYP109" s="333"/>
      <c r="DYQ109" s="333"/>
      <c r="DYR109" s="333"/>
      <c r="DYS109" s="333"/>
      <c r="DYT109" s="333"/>
      <c r="DYU109" s="333"/>
      <c r="DYV109" s="333"/>
      <c r="DYW109" s="333"/>
      <c r="DYX109" s="333"/>
      <c r="DYY109" s="333"/>
      <c r="DYZ109" s="333"/>
      <c r="DZA109" s="333"/>
      <c r="DZB109" s="333"/>
      <c r="DZC109" s="333"/>
      <c r="DZD109" s="333"/>
      <c r="DZE109" s="333"/>
      <c r="DZF109" s="333"/>
      <c r="DZG109" s="333"/>
      <c r="DZH109" s="333"/>
      <c r="DZI109" s="333"/>
      <c r="DZJ109" s="333"/>
      <c r="DZK109" s="333"/>
      <c r="DZL109" s="333"/>
      <c r="DZM109" s="333"/>
      <c r="DZN109" s="333"/>
      <c r="DZO109" s="333"/>
      <c r="DZP109" s="333"/>
      <c r="DZQ109" s="333"/>
      <c r="DZR109" s="333"/>
      <c r="DZS109" s="333"/>
      <c r="DZT109" s="333"/>
      <c r="DZU109" s="333"/>
      <c r="DZV109" s="333"/>
      <c r="DZW109" s="333"/>
      <c r="DZX109" s="333"/>
      <c r="DZY109" s="333"/>
      <c r="DZZ109" s="333"/>
      <c r="EAA109" s="333"/>
      <c r="EAB109" s="333"/>
      <c r="EAC109" s="333"/>
      <c r="EAD109" s="333"/>
      <c r="EAE109" s="333"/>
      <c r="EAF109" s="333"/>
      <c r="EAG109" s="333"/>
      <c r="EAH109" s="333"/>
      <c r="EAI109" s="333"/>
      <c r="EAJ109" s="333"/>
      <c r="EAK109" s="333"/>
      <c r="EAL109" s="333"/>
      <c r="EAM109" s="333"/>
      <c r="EAN109" s="333"/>
      <c r="EAO109" s="333"/>
      <c r="EAP109" s="333"/>
      <c r="EAQ109" s="333"/>
      <c r="EAR109" s="333"/>
      <c r="EAS109" s="333"/>
      <c r="EAT109" s="333"/>
      <c r="EAU109" s="333"/>
      <c r="EAV109" s="333"/>
      <c r="EAW109" s="333"/>
      <c r="EAX109" s="333"/>
      <c r="EAY109" s="333"/>
      <c r="EAZ109" s="333"/>
      <c r="EBA109" s="333"/>
      <c r="EBB109" s="333"/>
      <c r="EBC109" s="333"/>
      <c r="EBD109" s="333"/>
      <c r="EBE109" s="333"/>
      <c r="EBF109" s="333"/>
      <c r="EBG109" s="333"/>
      <c r="EBH109" s="333"/>
      <c r="EBI109" s="333"/>
      <c r="EBJ109" s="333"/>
      <c r="EBK109" s="333"/>
      <c r="EBL109" s="333"/>
      <c r="EBM109" s="333"/>
      <c r="EBN109" s="333"/>
      <c r="EBO109" s="333"/>
      <c r="EBP109" s="333"/>
      <c r="EBQ109" s="333"/>
      <c r="EBR109" s="333"/>
      <c r="EBS109" s="333"/>
      <c r="EBT109" s="333"/>
      <c r="EBU109" s="333"/>
      <c r="EBV109" s="333"/>
      <c r="EBW109" s="333"/>
      <c r="EBX109" s="333"/>
      <c r="EBY109" s="333"/>
      <c r="EBZ109" s="333"/>
      <c r="ECA109" s="333"/>
      <c r="ECB109" s="333"/>
      <c r="ECC109" s="333"/>
      <c r="ECD109" s="333"/>
      <c r="ECE109" s="333"/>
      <c r="ECF109" s="333"/>
      <c r="ECG109" s="333"/>
      <c r="ECH109" s="333"/>
      <c r="ECI109" s="333"/>
      <c r="ECJ109" s="333"/>
      <c r="ECK109" s="333"/>
      <c r="ECL109" s="333"/>
      <c r="ECM109" s="333"/>
      <c r="ECN109" s="333"/>
      <c r="ECO109" s="333"/>
      <c r="ECP109" s="333"/>
      <c r="ECQ109" s="333"/>
      <c r="ECR109" s="333"/>
      <c r="ECS109" s="333"/>
      <c r="ECT109" s="333"/>
      <c r="ECU109" s="333"/>
      <c r="ECV109" s="333"/>
      <c r="ECW109" s="333"/>
      <c r="ECX109" s="333"/>
      <c r="ECY109" s="333"/>
      <c r="ECZ109" s="333"/>
      <c r="EDA109" s="333"/>
      <c r="EDB109" s="333"/>
      <c r="EDC109" s="333"/>
      <c r="EDD109" s="333"/>
      <c r="EDE109" s="333"/>
      <c r="EDF109" s="333"/>
      <c r="EDG109" s="333"/>
      <c r="EDH109" s="333"/>
      <c r="EDI109" s="333"/>
      <c r="EDJ109" s="333"/>
      <c r="EDK109" s="333"/>
      <c r="EDL109" s="333"/>
      <c r="EDM109" s="333"/>
      <c r="EDN109" s="333"/>
      <c r="EDO109" s="333"/>
      <c r="EDP109" s="333"/>
      <c r="EDQ109" s="333"/>
      <c r="EDR109" s="333"/>
      <c r="EDS109" s="333"/>
      <c r="EDT109" s="333"/>
      <c r="EDU109" s="333"/>
      <c r="EDV109" s="333"/>
      <c r="EDW109" s="333"/>
      <c r="EDX109" s="333"/>
      <c r="EDY109" s="333"/>
      <c r="EDZ109" s="333"/>
      <c r="EEA109" s="333"/>
      <c r="EEB109" s="333"/>
      <c r="EEC109" s="333"/>
      <c r="EED109" s="333"/>
      <c r="EEE109" s="333"/>
      <c r="EEF109" s="333"/>
      <c r="EEG109" s="333"/>
      <c r="EEH109" s="333"/>
      <c r="EEI109" s="333"/>
      <c r="EEJ109" s="333"/>
      <c r="EEK109" s="333"/>
      <c r="EEL109" s="333"/>
      <c r="EEM109" s="333"/>
      <c r="EEN109" s="333"/>
      <c r="EEO109" s="333"/>
      <c r="EEP109" s="333"/>
      <c r="EEQ109" s="333"/>
      <c r="EER109" s="333"/>
      <c r="EES109" s="333"/>
      <c r="EET109" s="333"/>
      <c r="EEU109" s="333"/>
      <c r="EEV109" s="333"/>
      <c r="EEW109" s="333"/>
      <c r="EEX109" s="333"/>
      <c r="EEY109" s="333"/>
      <c r="EEZ109" s="333"/>
      <c r="EFA109" s="333"/>
      <c r="EFB109" s="333"/>
      <c r="EFC109" s="333"/>
      <c r="EFD109" s="333"/>
      <c r="EFE109" s="333"/>
      <c r="EFF109" s="333"/>
      <c r="EFG109" s="333"/>
      <c r="EFH109" s="333"/>
      <c r="EFI109" s="333"/>
      <c r="EFJ109" s="333"/>
      <c r="EFK109" s="333"/>
      <c r="EFL109" s="333"/>
      <c r="EFM109" s="333"/>
      <c r="EFN109" s="333"/>
      <c r="EFO109" s="333"/>
      <c r="EFP109" s="333"/>
      <c r="EFQ109" s="333"/>
      <c r="EFR109" s="333"/>
      <c r="EFS109" s="333"/>
      <c r="EFT109" s="333"/>
      <c r="EFU109" s="333"/>
      <c r="EFV109" s="333"/>
      <c r="EFW109" s="333"/>
      <c r="EFX109" s="333"/>
      <c r="EFY109" s="333"/>
      <c r="EFZ109" s="333"/>
      <c r="EGA109" s="333"/>
      <c r="EGB109" s="333"/>
      <c r="EGC109" s="333"/>
      <c r="EGD109" s="333"/>
      <c r="EGE109" s="333"/>
      <c r="EGF109" s="333"/>
      <c r="EGG109" s="333"/>
      <c r="EGH109" s="333"/>
      <c r="EGI109" s="333"/>
      <c r="EGJ109" s="333"/>
      <c r="EGK109" s="333"/>
      <c r="EGL109" s="333"/>
      <c r="EGM109" s="333"/>
      <c r="EGN109" s="333"/>
      <c r="EGO109" s="333"/>
      <c r="EGP109" s="333"/>
      <c r="EGQ109" s="333"/>
      <c r="EGR109" s="333"/>
      <c r="EGS109" s="333"/>
      <c r="EGT109" s="333"/>
      <c r="EGU109" s="333"/>
      <c r="EGV109" s="333"/>
      <c r="EGW109" s="333"/>
      <c r="EGX109" s="333"/>
      <c r="EGY109" s="333"/>
      <c r="EGZ109" s="333"/>
      <c r="EHA109" s="333"/>
      <c r="EHB109" s="333"/>
      <c r="EHC109" s="333"/>
      <c r="EHD109" s="333"/>
      <c r="EHE109" s="333"/>
      <c r="EHF109" s="333"/>
      <c r="EHG109" s="333"/>
      <c r="EHH109" s="333"/>
      <c r="EHI109" s="333"/>
      <c r="EHJ109" s="333"/>
      <c r="EHK109" s="333"/>
      <c r="EHL109" s="333"/>
      <c r="EHM109" s="333"/>
      <c r="EHN109" s="333"/>
      <c r="EHO109" s="333"/>
      <c r="EHP109" s="333"/>
      <c r="EHQ109" s="333"/>
      <c r="EHR109" s="333"/>
      <c r="EHS109" s="333"/>
      <c r="EHT109" s="333"/>
      <c r="EHU109" s="333"/>
      <c r="EHV109" s="333"/>
      <c r="EHW109" s="333"/>
      <c r="EHX109" s="333"/>
      <c r="EHY109" s="333"/>
      <c r="EHZ109" s="333"/>
      <c r="EIA109" s="333"/>
      <c r="EIB109" s="333"/>
      <c r="EIC109" s="333"/>
      <c r="EID109" s="333"/>
      <c r="EIE109" s="333"/>
      <c r="EIF109" s="333"/>
      <c r="EIG109" s="333"/>
      <c r="EIH109" s="333"/>
      <c r="EII109" s="333"/>
      <c r="EIJ109" s="333"/>
      <c r="EIK109" s="333"/>
      <c r="EIL109" s="333"/>
      <c r="EIM109" s="333"/>
      <c r="EIN109" s="333"/>
      <c r="EIO109" s="333"/>
      <c r="EIP109" s="333"/>
      <c r="EIQ109" s="333"/>
      <c r="EIR109" s="333"/>
      <c r="EIS109" s="333"/>
      <c r="EIT109" s="333"/>
      <c r="EIU109" s="333"/>
      <c r="EIV109" s="333"/>
      <c r="EIW109" s="333"/>
      <c r="EIX109" s="333"/>
      <c r="EIY109" s="333"/>
      <c r="EIZ109" s="333"/>
      <c r="EJA109" s="333"/>
      <c r="EJB109" s="333"/>
      <c r="EJC109" s="333"/>
      <c r="EJD109" s="333"/>
      <c r="EJE109" s="333"/>
      <c r="EJF109" s="333"/>
      <c r="EJG109" s="333"/>
      <c r="EJH109" s="333"/>
      <c r="EJI109" s="333"/>
      <c r="EJJ109" s="333"/>
      <c r="EJK109" s="333"/>
      <c r="EJL109" s="333"/>
      <c r="EJM109" s="333"/>
      <c r="EJN109" s="333"/>
      <c r="EJO109" s="333"/>
      <c r="EJP109" s="333"/>
      <c r="EJQ109" s="333"/>
      <c r="EJR109" s="333"/>
      <c r="EJS109" s="333"/>
      <c r="EJT109" s="333"/>
      <c r="EJU109" s="333"/>
      <c r="EJV109" s="333"/>
      <c r="EJW109" s="333"/>
      <c r="EJX109" s="333"/>
      <c r="EJY109" s="333"/>
      <c r="EJZ109" s="333"/>
      <c r="EKA109" s="333"/>
      <c r="EKB109" s="333"/>
      <c r="EKC109" s="333"/>
      <c r="EKD109" s="333"/>
      <c r="EKE109" s="333"/>
      <c r="EKF109" s="333"/>
      <c r="EKG109" s="333"/>
      <c r="EKH109" s="333"/>
      <c r="EKI109" s="333"/>
      <c r="EKJ109" s="333"/>
      <c r="EKK109" s="333"/>
      <c r="EKL109" s="333"/>
      <c r="EKM109" s="333"/>
      <c r="EKN109" s="333"/>
      <c r="EKO109" s="333"/>
      <c r="EKP109" s="333"/>
      <c r="EKQ109" s="333"/>
      <c r="EKR109" s="333"/>
      <c r="EKS109" s="333"/>
      <c r="EKT109" s="333"/>
      <c r="EKU109" s="333"/>
      <c r="EKV109" s="333"/>
      <c r="EKW109" s="333"/>
      <c r="EKX109" s="333"/>
      <c r="EKY109" s="333"/>
      <c r="EKZ109" s="333"/>
      <c r="ELA109" s="333"/>
      <c r="ELB109" s="333"/>
      <c r="ELC109" s="333"/>
      <c r="ELD109" s="333"/>
      <c r="ELE109" s="333"/>
      <c r="ELF109" s="333"/>
      <c r="ELG109" s="333"/>
      <c r="ELH109" s="333"/>
      <c r="ELI109" s="333"/>
      <c r="ELJ109" s="333"/>
      <c r="ELK109" s="333"/>
      <c r="ELL109" s="333"/>
      <c r="ELM109" s="333"/>
      <c r="ELN109" s="333"/>
      <c r="ELO109" s="333"/>
      <c r="ELP109" s="333"/>
      <c r="ELQ109" s="333"/>
      <c r="ELR109" s="333"/>
      <c r="ELS109" s="333"/>
      <c r="ELT109" s="333"/>
      <c r="ELU109" s="333"/>
      <c r="ELV109" s="333"/>
      <c r="ELW109" s="333"/>
      <c r="ELX109" s="333"/>
      <c r="ELY109" s="333"/>
      <c r="ELZ109" s="333"/>
      <c r="EMA109" s="333"/>
      <c r="EMB109" s="333"/>
      <c r="EMC109" s="333"/>
      <c r="EMD109" s="333"/>
      <c r="EME109" s="333"/>
      <c r="EMF109" s="333"/>
      <c r="EMG109" s="333"/>
      <c r="EMH109" s="333"/>
      <c r="EMI109" s="333"/>
      <c r="EMJ109" s="333"/>
      <c r="EMK109" s="333"/>
      <c r="EML109" s="333"/>
      <c r="EMM109" s="333"/>
      <c r="EMN109" s="333"/>
      <c r="EMO109" s="333"/>
      <c r="EMP109" s="333"/>
      <c r="EMQ109" s="333"/>
      <c r="EMR109" s="333"/>
      <c r="EMS109" s="333"/>
      <c r="EMT109" s="333"/>
      <c r="EMU109" s="333"/>
      <c r="EMV109" s="333"/>
      <c r="EMW109" s="333"/>
      <c r="EMX109" s="333"/>
      <c r="EMY109" s="333"/>
      <c r="EMZ109" s="333"/>
      <c r="ENA109" s="333"/>
      <c r="ENB109" s="333"/>
      <c r="ENC109" s="333"/>
      <c r="END109" s="333"/>
      <c r="ENE109" s="333"/>
      <c r="ENF109" s="333"/>
      <c r="ENG109" s="333"/>
      <c r="ENH109" s="333"/>
      <c r="ENI109" s="333"/>
      <c r="ENJ109" s="333"/>
      <c r="ENK109" s="333"/>
      <c r="ENL109" s="333"/>
      <c r="ENM109" s="333"/>
      <c r="ENN109" s="333"/>
      <c r="ENO109" s="333"/>
      <c r="ENP109" s="333"/>
      <c r="ENQ109" s="333"/>
      <c r="ENR109" s="333"/>
      <c r="ENS109" s="333"/>
      <c r="ENT109" s="333"/>
      <c r="ENU109" s="333"/>
      <c r="ENV109" s="333"/>
      <c r="ENW109" s="333"/>
      <c r="ENX109" s="333"/>
      <c r="ENY109" s="333"/>
      <c r="ENZ109" s="333"/>
      <c r="EOA109" s="333"/>
      <c r="EOB109" s="333"/>
      <c r="EOC109" s="333"/>
      <c r="EOD109" s="333"/>
      <c r="EOE109" s="333"/>
      <c r="EOF109" s="333"/>
      <c r="EOG109" s="333"/>
      <c r="EOH109" s="333"/>
      <c r="EOI109" s="333"/>
      <c r="EOJ109" s="333"/>
      <c r="EOK109" s="333"/>
      <c r="EOL109" s="333"/>
      <c r="EOM109" s="333"/>
      <c r="EON109" s="333"/>
      <c r="EOO109" s="333"/>
      <c r="EOP109" s="333"/>
      <c r="EOQ109" s="333"/>
      <c r="EOR109" s="333"/>
      <c r="EOS109" s="333"/>
      <c r="EOT109" s="333"/>
      <c r="EOU109" s="333"/>
      <c r="EOV109" s="333"/>
      <c r="EOW109" s="333"/>
      <c r="EOX109" s="333"/>
      <c r="EOY109" s="333"/>
      <c r="EOZ109" s="333"/>
      <c r="EPA109" s="333"/>
      <c r="EPB109" s="333"/>
      <c r="EPC109" s="333"/>
      <c r="EPD109" s="333"/>
      <c r="EPE109" s="333"/>
      <c r="EPF109" s="333"/>
      <c r="EPG109" s="333"/>
      <c r="EPH109" s="333"/>
      <c r="EPI109" s="333"/>
      <c r="EPJ109" s="333"/>
      <c r="EPK109" s="333"/>
      <c r="EPL109" s="333"/>
      <c r="EPM109" s="333"/>
      <c r="EPN109" s="333"/>
      <c r="EPO109" s="333"/>
      <c r="EPP109" s="333"/>
      <c r="EPQ109" s="333"/>
      <c r="EPR109" s="333"/>
      <c r="EPS109" s="333"/>
      <c r="EPT109" s="333"/>
      <c r="EPU109" s="333"/>
      <c r="EPV109" s="333"/>
      <c r="EPW109" s="333"/>
      <c r="EPX109" s="333"/>
      <c r="EPY109" s="333"/>
      <c r="EPZ109" s="333"/>
      <c r="EQA109" s="333"/>
      <c r="EQB109" s="333"/>
      <c r="EQC109" s="333"/>
      <c r="EQD109" s="333"/>
      <c r="EQE109" s="333"/>
      <c r="EQF109" s="333"/>
      <c r="EQG109" s="333"/>
      <c r="EQH109" s="333"/>
      <c r="EQI109" s="333"/>
      <c r="EQJ109" s="333"/>
      <c r="EQK109" s="333"/>
      <c r="EQL109" s="333"/>
      <c r="EQM109" s="333"/>
      <c r="EQN109" s="333"/>
      <c r="EQO109" s="333"/>
      <c r="EQP109" s="333"/>
      <c r="EQQ109" s="333"/>
      <c r="EQR109" s="333"/>
      <c r="EQS109" s="333"/>
      <c r="EQT109" s="333"/>
      <c r="EQU109" s="333"/>
      <c r="EQV109" s="333"/>
      <c r="EQW109" s="333"/>
      <c r="EQX109" s="333"/>
      <c r="EQY109" s="333"/>
      <c r="EQZ109" s="333"/>
      <c r="ERA109" s="333"/>
      <c r="ERB109" s="333"/>
      <c r="ERC109" s="333"/>
      <c r="ERD109" s="333"/>
      <c r="ERE109" s="333"/>
      <c r="ERF109" s="333"/>
      <c r="ERG109" s="333"/>
      <c r="ERH109" s="333"/>
      <c r="ERI109" s="333"/>
      <c r="ERJ109" s="333"/>
      <c r="ERK109" s="333"/>
      <c r="ERL109" s="333"/>
      <c r="ERM109" s="333"/>
      <c r="ERN109" s="333"/>
      <c r="ERO109" s="333"/>
      <c r="ERP109" s="333"/>
      <c r="ERQ109" s="333"/>
      <c r="ERR109" s="333"/>
      <c r="ERS109" s="333"/>
      <c r="ERT109" s="333"/>
      <c r="ERU109" s="333"/>
      <c r="ERV109" s="333"/>
      <c r="ERW109" s="333"/>
      <c r="ERX109" s="333"/>
      <c r="ERY109" s="333"/>
      <c r="ERZ109" s="333"/>
      <c r="ESA109" s="333"/>
      <c r="ESB109" s="333"/>
      <c r="ESC109" s="333"/>
      <c r="ESD109" s="333"/>
      <c r="ESE109" s="333"/>
      <c r="ESF109" s="333"/>
      <c r="ESG109" s="333"/>
      <c r="ESH109" s="333"/>
      <c r="ESI109" s="333"/>
      <c r="ESJ109" s="333"/>
      <c r="ESK109" s="333"/>
      <c r="ESL109" s="333"/>
      <c r="ESM109" s="333"/>
      <c r="ESN109" s="333"/>
      <c r="ESO109" s="333"/>
      <c r="ESP109" s="333"/>
      <c r="ESQ109" s="333"/>
      <c r="ESR109" s="333"/>
      <c r="ESS109" s="333"/>
      <c r="EST109" s="333"/>
      <c r="ESU109" s="333"/>
      <c r="ESV109" s="333"/>
      <c r="ESW109" s="333"/>
      <c r="ESX109" s="333"/>
      <c r="ESY109" s="333"/>
      <c r="ESZ109" s="333"/>
      <c r="ETA109" s="333"/>
      <c r="ETB109" s="333"/>
      <c r="ETC109" s="333"/>
      <c r="ETD109" s="333"/>
      <c r="ETE109" s="333"/>
      <c r="ETF109" s="333"/>
      <c r="ETG109" s="333"/>
      <c r="ETH109" s="333"/>
      <c r="ETI109" s="333"/>
      <c r="ETJ109" s="333"/>
      <c r="ETK109" s="333"/>
      <c r="ETL109" s="333"/>
      <c r="ETM109" s="333"/>
      <c r="ETN109" s="333"/>
      <c r="ETO109" s="333"/>
      <c r="ETP109" s="333"/>
      <c r="ETQ109" s="333"/>
      <c r="ETR109" s="333"/>
      <c r="ETS109" s="333"/>
      <c r="ETT109" s="333"/>
      <c r="ETU109" s="333"/>
      <c r="ETV109" s="333"/>
      <c r="ETW109" s="333"/>
      <c r="ETX109" s="333"/>
      <c r="ETY109" s="333"/>
      <c r="ETZ109" s="333"/>
      <c r="EUA109" s="333"/>
      <c r="EUB109" s="333"/>
      <c r="EUC109" s="333"/>
      <c r="EUD109" s="333"/>
      <c r="EUE109" s="333"/>
      <c r="EUF109" s="333"/>
      <c r="EUG109" s="333"/>
      <c r="EUH109" s="333"/>
      <c r="EUI109" s="333"/>
      <c r="EUJ109" s="333"/>
      <c r="EUK109" s="333"/>
      <c r="EUL109" s="333"/>
      <c r="EUM109" s="333"/>
      <c r="EUN109" s="333"/>
      <c r="EUO109" s="333"/>
      <c r="EUP109" s="333"/>
      <c r="EUQ109" s="333"/>
      <c r="EUR109" s="333"/>
      <c r="EUS109" s="333"/>
      <c r="EUT109" s="333"/>
      <c r="EUU109" s="333"/>
      <c r="EUV109" s="333"/>
      <c r="EUW109" s="333"/>
      <c r="EUX109" s="333"/>
      <c r="EUY109" s="333"/>
      <c r="EUZ109" s="333"/>
      <c r="EVA109" s="333"/>
      <c r="EVB109" s="333"/>
      <c r="EVC109" s="333"/>
      <c r="EVD109" s="333"/>
      <c r="EVE109" s="333"/>
      <c r="EVF109" s="333"/>
      <c r="EVG109" s="333"/>
      <c r="EVH109" s="333"/>
      <c r="EVI109" s="333"/>
      <c r="EVJ109" s="333"/>
      <c r="EVK109" s="333"/>
      <c r="EVL109" s="333"/>
      <c r="EVM109" s="333"/>
      <c r="EVN109" s="333"/>
      <c r="EVO109" s="333"/>
      <c r="EVP109" s="333"/>
      <c r="EVQ109" s="333"/>
      <c r="EVR109" s="333"/>
      <c r="EVS109" s="333"/>
      <c r="EVT109" s="333"/>
      <c r="EVU109" s="333"/>
      <c r="EVV109" s="333"/>
      <c r="EVW109" s="333"/>
      <c r="EVX109" s="333"/>
      <c r="EVY109" s="333"/>
      <c r="EVZ109" s="333"/>
      <c r="EWA109" s="333"/>
      <c r="EWB109" s="333"/>
      <c r="EWC109" s="333"/>
      <c r="EWD109" s="333"/>
      <c r="EWE109" s="333"/>
      <c r="EWF109" s="333"/>
      <c r="EWG109" s="333"/>
      <c r="EWH109" s="333"/>
      <c r="EWI109" s="333"/>
      <c r="EWJ109" s="333"/>
      <c r="EWK109" s="333"/>
      <c r="EWL109" s="333"/>
      <c r="EWM109" s="333"/>
      <c r="EWN109" s="333"/>
      <c r="EWO109" s="333"/>
      <c r="EWP109" s="333"/>
      <c r="EWQ109" s="333"/>
      <c r="EWR109" s="333"/>
      <c r="EWS109" s="333"/>
      <c r="EWT109" s="333"/>
      <c r="EWU109" s="333"/>
      <c r="EWV109" s="333"/>
      <c r="EWW109" s="333"/>
      <c r="EWX109" s="333"/>
      <c r="EWY109" s="333"/>
      <c r="EWZ109" s="333"/>
      <c r="EXA109" s="333"/>
      <c r="EXB109" s="333"/>
      <c r="EXC109" s="333"/>
      <c r="EXD109" s="333"/>
      <c r="EXE109" s="333"/>
      <c r="EXF109" s="333"/>
      <c r="EXG109" s="333"/>
      <c r="EXH109" s="333"/>
      <c r="EXI109" s="333"/>
      <c r="EXJ109" s="333"/>
      <c r="EXK109" s="333"/>
      <c r="EXL109" s="333"/>
      <c r="EXM109" s="333"/>
      <c r="EXN109" s="333"/>
      <c r="EXO109" s="333"/>
      <c r="EXP109" s="333"/>
      <c r="EXQ109" s="333"/>
      <c r="EXR109" s="333"/>
      <c r="EXS109" s="333"/>
      <c r="EXT109" s="333"/>
      <c r="EXU109" s="333"/>
      <c r="EXV109" s="333"/>
      <c r="EXW109" s="333"/>
      <c r="EXX109" s="333"/>
      <c r="EXY109" s="333"/>
      <c r="EXZ109" s="333"/>
      <c r="EYA109" s="333"/>
      <c r="EYB109" s="333"/>
      <c r="EYC109" s="333"/>
      <c r="EYD109" s="333"/>
      <c r="EYE109" s="333"/>
      <c r="EYF109" s="333"/>
      <c r="EYG109" s="333"/>
      <c r="EYH109" s="333"/>
      <c r="EYI109" s="333"/>
      <c r="EYJ109" s="333"/>
      <c r="EYK109" s="333"/>
      <c r="EYL109" s="333"/>
      <c r="EYM109" s="333"/>
      <c r="EYN109" s="333"/>
      <c r="EYO109" s="333"/>
      <c r="EYP109" s="333"/>
      <c r="EYQ109" s="333"/>
      <c r="EYR109" s="333"/>
      <c r="EYS109" s="333"/>
      <c r="EYT109" s="333"/>
      <c r="EYU109" s="333"/>
      <c r="EYV109" s="333"/>
      <c r="EYW109" s="333"/>
      <c r="EYX109" s="333"/>
      <c r="EYY109" s="333"/>
      <c r="EYZ109" s="333"/>
      <c r="EZA109" s="333"/>
      <c r="EZB109" s="333"/>
      <c r="EZC109" s="333"/>
      <c r="EZD109" s="333"/>
      <c r="EZE109" s="333"/>
      <c r="EZF109" s="333"/>
      <c r="EZG109" s="333"/>
      <c r="EZH109" s="333"/>
      <c r="EZI109" s="333"/>
      <c r="EZJ109" s="333"/>
      <c r="EZK109" s="333"/>
      <c r="EZL109" s="333"/>
      <c r="EZM109" s="333"/>
      <c r="EZN109" s="333"/>
      <c r="EZO109" s="333"/>
      <c r="EZP109" s="333"/>
      <c r="EZQ109" s="333"/>
      <c r="EZR109" s="333"/>
      <c r="EZS109" s="333"/>
      <c r="EZT109" s="333"/>
      <c r="EZU109" s="333"/>
      <c r="EZV109" s="333"/>
      <c r="EZW109" s="333"/>
      <c r="EZX109" s="333"/>
      <c r="EZY109" s="333"/>
      <c r="EZZ109" s="333"/>
      <c r="FAA109" s="333"/>
      <c r="FAB109" s="333"/>
      <c r="FAC109" s="333"/>
      <c r="FAD109" s="333"/>
      <c r="FAE109" s="333"/>
      <c r="FAF109" s="333"/>
      <c r="FAG109" s="333"/>
      <c r="FAH109" s="333"/>
      <c r="FAI109" s="333"/>
      <c r="FAJ109" s="333"/>
      <c r="FAK109" s="333"/>
      <c r="FAL109" s="333"/>
      <c r="FAM109" s="333"/>
      <c r="FAN109" s="333"/>
      <c r="FAO109" s="333"/>
      <c r="FAP109" s="333"/>
      <c r="FAQ109" s="333"/>
      <c r="FAR109" s="333"/>
      <c r="FAS109" s="333"/>
      <c r="FAT109" s="333"/>
      <c r="FAU109" s="333"/>
      <c r="FAV109" s="333"/>
      <c r="FAW109" s="333"/>
      <c r="FAX109" s="333"/>
      <c r="FAY109" s="333"/>
      <c r="FAZ109" s="333"/>
      <c r="FBA109" s="333"/>
      <c r="FBB109" s="333"/>
      <c r="FBC109" s="333"/>
      <c r="FBD109" s="333"/>
      <c r="FBE109" s="333"/>
      <c r="FBF109" s="333"/>
      <c r="FBG109" s="333"/>
      <c r="FBH109" s="333"/>
      <c r="FBI109" s="333"/>
      <c r="FBJ109" s="333"/>
      <c r="FBK109" s="333"/>
      <c r="FBL109" s="333"/>
      <c r="FBM109" s="333"/>
      <c r="FBN109" s="333"/>
      <c r="FBO109" s="333"/>
      <c r="FBP109" s="333"/>
      <c r="FBQ109" s="333"/>
      <c r="FBR109" s="333"/>
      <c r="FBS109" s="333"/>
      <c r="FBT109" s="333"/>
      <c r="FBU109" s="333"/>
      <c r="FBV109" s="333"/>
      <c r="FBW109" s="333"/>
      <c r="FBX109" s="333"/>
      <c r="FBY109" s="333"/>
      <c r="FBZ109" s="333"/>
      <c r="FCA109" s="333"/>
      <c r="FCB109" s="333"/>
      <c r="FCC109" s="333"/>
      <c r="FCD109" s="333"/>
      <c r="FCE109" s="333"/>
      <c r="FCF109" s="333"/>
      <c r="FCG109" s="333"/>
      <c r="FCH109" s="333"/>
      <c r="FCI109" s="333"/>
      <c r="FCJ109" s="333"/>
      <c r="FCK109" s="333"/>
      <c r="FCL109" s="333"/>
      <c r="FCM109" s="333"/>
      <c r="FCN109" s="333"/>
      <c r="FCO109" s="333"/>
      <c r="FCP109" s="333"/>
      <c r="FCQ109" s="333"/>
      <c r="FCR109" s="333"/>
      <c r="FCS109" s="333"/>
      <c r="FCT109" s="333"/>
      <c r="FCU109" s="333"/>
      <c r="FCV109" s="333"/>
      <c r="FCW109" s="333"/>
      <c r="FCX109" s="333"/>
      <c r="FCY109" s="333"/>
      <c r="FCZ109" s="333"/>
      <c r="FDA109" s="333"/>
      <c r="FDB109" s="333"/>
      <c r="FDC109" s="333"/>
      <c r="FDD109" s="333"/>
      <c r="FDE109" s="333"/>
      <c r="FDF109" s="333"/>
      <c r="FDG109" s="333"/>
      <c r="FDH109" s="333"/>
      <c r="FDI109" s="333"/>
      <c r="FDJ109" s="333"/>
      <c r="FDK109" s="333"/>
      <c r="FDL109" s="333"/>
      <c r="FDM109" s="333"/>
      <c r="FDN109" s="333"/>
      <c r="FDO109" s="333"/>
      <c r="FDP109" s="333"/>
      <c r="FDQ109" s="333"/>
      <c r="FDR109" s="333"/>
      <c r="FDS109" s="333"/>
      <c r="FDT109" s="333"/>
      <c r="FDU109" s="333"/>
      <c r="FDV109" s="333"/>
      <c r="FDW109" s="333"/>
      <c r="FDX109" s="333"/>
      <c r="FDY109" s="333"/>
      <c r="FDZ109" s="333"/>
      <c r="FEA109" s="333"/>
      <c r="FEB109" s="333"/>
      <c r="FEC109" s="333"/>
      <c r="FED109" s="333"/>
      <c r="FEE109" s="333"/>
      <c r="FEF109" s="333"/>
      <c r="FEG109" s="333"/>
      <c r="FEH109" s="333"/>
      <c r="FEI109" s="333"/>
      <c r="FEJ109" s="333"/>
      <c r="FEK109" s="333"/>
      <c r="FEL109" s="333"/>
      <c r="FEM109" s="333"/>
      <c r="FEN109" s="333"/>
      <c r="FEO109" s="333"/>
      <c r="FEP109" s="333"/>
      <c r="FEQ109" s="333"/>
      <c r="FER109" s="333"/>
      <c r="FES109" s="333"/>
      <c r="FET109" s="333"/>
      <c r="FEU109" s="333"/>
      <c r="FEV109" s="333"/>
      <c r="FEW109" s="333"/>
      <c r="FEX109" s="333"/>
      <c r="FEY109" s="333"/>
      <c r="FEZ109" s="333"/>
      <c r="FFA109" s="333"/>
      <c r="FFB109" s="333"/>
      <c r="FFC109" s="333"/>
      <c r="FFD109" s="333"/>
      <c r="FFE109" s="333"/>
      <c r="FFF109" s="333"/>
      <c r="FFG109" s="333"/>
      <c r="FFH109" s="333"/>
      <c r="FFI109" s="333"/>
      <c r="FFJ109" s="333"/>
      <c r="FFK109" s="333"/>
      <c r="FFL109" s="333"/>
      <c r="FFM109" s="333"/>
      <c r="FFN109" s="333"/>
      <c r="FFO109" s="333"/>
      <c r="FFP109" s="333"/>
      <c r="FFQ109" s="333"/>
      <c r="FFR109" s="333"/>
      <c r="FFS109" s="333"/>
      <c r="FFT109" s="333"/>
      <c r="FFU109" s="333"/>
      <c r="FFV109" s="333"/>
      <c r="FFW109" s="333"/>
      <c r="FFX109" s="333"/>
      <c r="FFY109" s="333"/>
      <c r="FFZ109" s="333"/>
      <c r="FGA109" s="333"/>
      <c r="FGB109" s="333"/>
      <c r="FGC109" s="333"/>
      <c r="FGD109" s="333"/>
      <c r="FGE109" s="333"/>
      <c r="FGF109" s="333"/>
      <c r="FGG109" s="333"/>
      <c r="FGH109" s="333"/>
      <c r="FGI109" s="333"/>
      <c r="FGJ109" s="333"/>
      <c r="FGK109" s="333"/>
      <c r="FGL109" s="333"/>
      <c r="FGM109" s="333"/>
      <c r="FGN109" s="333"/>
      <c r="FGO109" s="333"/>
      <c r="FGP109" s="333"/>
      <c r="FGQ109" s="333"/>
      <c r="FGR109" s="333"/>
      <c r="FGS109" s="333"/>
      <c r="FGT109" s="333"/>
      <c r="FGU109" s="333"/>
      <c r="FGV109" s="333"/>
      <c r="FGW109" s="333"/>
      <c r="FGX109" s="333"/>
      <c r="FGY109" s="333"/>
      <c r="FGZ109" s="333"/>
      <c r="FHA109" s="333"/>
      <c r="FHB109" s="333"/>
      <c r="FHC109" s="333"/>
      <c r="FHD109" s="333"/>
      <c r="FHE109" s="333"/>
      <c r="FHF109" s="333"/>
      <c r="FHG109" s="333"/>
      <c r="FHH109" s="333"/>
      <c r="FHI109" s="333"/>
      <c r="FHJ109" s="333"/>
      <c r="FHK109" s="333"/>
      <c r="FHL109" s="333"/>
      <c r="FHM109" s="333"/>
      <c r="FHN109" s="333"/>
      <c r="FHO109" s="333"/>
      <c r="FHP109" s="333"/>
      <c r="FHQ109" s="333"/>
      <c r="FHR109" s="333"/>
      <c r="FHS109" s="333"/>
      <c r="FHT109" s="333"/>
      <c r="FHU109" s="333"/>
      <c r="FHV109" s="333"/>
      <c r="FHW109" s="333"/>
      <c r="FHX109" s="333"/>
      <c r="FHY109" s="333"/>
      <c r="FHZ109" s="333"/>
      <c r="FIA109" s="333"/>
      <c r="FIB109" s="333"/>
      <c r="FIC109" s="333"/>
      <c r="FID109" s="333"/>
      <c r="FIE109" s="333"/>
      <c r="FIF109" s="333"/>
      <c r="FIG109" s="333"/>
      <c r="FIH109" s="333"/>
      <c r="FII109" s="333"/>
      <c r="FIJ109" s="333"/>
      <c r="FIK109" s="333"/>
      <c r="FIL109" s="333"/>
      <c r="FIM109" s="333"/>
      <c r="FIN109" s="333"/>
      <c r="FIO109" s="333"/>
      <c r="FIP109" s="333"/>
      <c r="FIQ109" s="333"/>
      <c r="FIR109" s="333"/>
      <c r="FIS109" s="333"/>
      <c r="FIT109" s="333"/>
      <c r="FIU109" s="333"/>
      <c r="FIV109" s="333"/>
      <c r="FIW109" s="333"/>
      <c r="FIX109" s="333"/>
      <c r="FIY109" s="333"/>
      <c r="FIZ109" s="333"/>
      <c r="FJA109" s="333"/>
      <c r="FJB109" s="333"/>
      <c r="FJC109" s="333"/>
      <c r="FJD109" s="333"/>
      <c r="FJE109" s="333"/>
      <c r="FJF109" s="333"/>
      <c r="FJG109" s="333"/>
      <c r="FJH109" s="333"/>
      <c r="FJI109" s="333"/>
      <c r="FJJ109" s="333"/>
      <c r="FJK109" s="333"/>
      <c r="FJL109" s="333"/>
      <c r="FJM109" s="333"/>
      <c r="FJN109" s="333"/>
      <c r="FJO109" s="333"/>
      <c r="FJP109" s="333"/>
      <c r="FJQ109" s="333"/>
      <c r="FJR109" s="333"/>
      <c r="FJS109" s="333"/>
      <c r="FJT109" s="333"/>
      <c r="FJU109" s="333"/>
      <c r="FJV109" s="333"/>
      <c r="FJW109" s="333"/>
      <c r="FJX109" s="333"/>
      <c r="FJY109" s="333"/>
      <c r="FJZ109" s="333"/>
      <c r="FKA109" s="333"/>
      <c r="FKB109" s="333"/>
      <c r="FKC109" s="333"/>
      <c r="FKD109" s="333"/>
      <c r="FKE109" s="333"/>
      <c r="FKF109" s="333"/>
      <c r="FKG109" s="333"/>
      <c r="FKH109" s="333"/>
      <c r="FKI109" s="333"/>
      <c r="FKJ109" s="333"/>
      <c r="FKK109" s="333"/>
      <c r="FKL109" s="333"/>
      <c r="FKM109" s="333"/>
      <c r="FKN109" s="333"/>
      <c r="FKO109" s="333"/>
      <c r="FKP109" s="333"/>
      <c r="FKQ109" s="333"/>
      <c r="FKR109" s="333"/>
      <c r="FKS109" s="333"/>
      <c r="FKT109" s="333"/>
      <c r="FKU109" s="333"/>
      <c r="FKV109" s="333"/>
      <c r="FKW109" s="333"/>
      <c r="FKX109" s="333"/>
      <c r="FKY109" s="333"/>
      <c r="FKZ109" s="333"/>
      <c r="FLA109" s="333"/>
      <c r="FLB109" s="333"/>
      <c r="FLC109" s="333"/>
      <c r="FLD109" s="333"/>
      <c r="FLE109" s="333"/>
      <c r="FLF109" s="333"/>
      <c r="FLG109" s="333"/>
      <c r="FLH109" s="333"/>
      <c r="FLI109" s="333"/>
      <c r="FLJ109" s="333"/>
      <c r="FLK109" s="333"/>
      <c r="FLL109" s="333"/>
      <c r="FLM109" s="333"/>
      <c r="FLN109" s="333"/>
      <c r="FLO109" s="333"/>
      <c r="FLP109" s="333"/>
      <c r="FLQ109" s="333"/>
      <c r="FLR109" s="333"/>
      <c r="FLS109" s="333"/>
      <c r="FLT109" s="333"/>
      <c r="FLU109" s="333"/>
      <c r="FLV109" s="333"/>
      <c r="FLW109" s="333"/>
      <c r="FLX109" s="333"/>
      <c r="FLY109" s="333"/>
      <c r="FLZ109" s="333"/>
      <c r="FMA109" s="333"/>
      <c r="FMB109" s="333"/>
      <c r="FMC109" s="333"/>
      <c r="FMD109" s="333"/>
      <c r="FME109" s="333"/>
      <c r="FMF109" s="333"/>
      <c r="FMG109" s="333"/>
      <c r="FMH109" s="333"/>
      <c r="FMI109" s="333"/>
      <c r="FMJ109" s="333"/>
      <c r="FMK109" s="333"/>
      <c r="FML109" s="333"/>
      <c r="FMM109" s="333"/>
      <c r="FMN109" s="333"/>
      <c r="FMO109" s="333"/>
      <c r="FMP109" s="333"/>
      <c r="FMQ109" s="333"/>
      <c r="FMR109" s="333"/>
      <c r="FMS109" s="333"/>
      <c r="FMT109" s="333"/>
      <c r="FMU109" s="333"/>
      <c r="FMV109" s="333"/>
      <c r="FMW109" s="333"/>
      <c r="FMX109" s="333"/>
      <c r="FMY109" s="333"/>
      <c r="FMZ109" s="333"/>
      <c r="FNA109" s="333"/>
      <c r="FNB109" s="333"/>
      <c r="FNC109" s="333"/>
      <c r="FND109" s="333"/>
      <c r="FNE109" s="333"/>
      <c r="FNF109" s="333"/>
      <c r="FNG109" s="333"/>
      <c r="FNH109" s="333"/>
      <c r="FNI109" s="333"/>
      <c r="FNJ109" s="333"/>
      <c r="FNK109" s="333"/>
      <c r="FNL109" s="333"/>
      <c r="FNM109" s="333"/>
      <c r="FNN109" s="333"/>
      <c r="FNO109" s="333"/>
      <c r="FNP109" s="333"/>
      <c r="FNQ109" s="333"/>
      <c r="FNR109" s="333"/>
      <c r="FNS109" s="333"/>
      <c r="FNT109" s="333"/>
      <c r="FNU109" s="333"/>
      <c r="FNV109" s="333"/>
      <c r="FNW109" s="333"/>
      <c r="FNX109" s="333"/>
      <c r="FNY109" s="333"/>
      <c r="FNZ109" s="333"/>
      <c r="FOA109" s="333"/>
      <c r="FOB109" s="333"/>
      <c r="FOC109" s="333"/>
      <c r="FOD109" s="333"/>
      <c r="FOE109" s="333"/>
      <c r="FOF109" s="333"/>
      <c r="FOG109" s="333"/>
      <c r="FOH109" s="333"/>
      <c r="FOI109" s="333"/>
      <c r="FOJ109" s="333"/>
      <c r="FOK109" s="333"/>
      <c r="FOL109" s="333"/>
      <c r="FOM109" s="333"/>
      <c r="FON109" s="333"/>
      <c r="FOO109" s="333"/>
      <c r="FOP109" s="333"/>
      <c r="FOQ109" s="333"/>
      <c r="FOR109" s="333"/>
      <c r="FOS109" s="333"/>
      <c r="FOT109" s="333"/>
      <c r="FOU109" s="333"/>
      <c r="FOV109" s="333"/>
      <c r="FOW109" s="333"/>
      <c r="FOX109" s="333"/>
      <c r="FOY109" s="333"/>
      <c r="FOZ109" s="333"/>
      <c r="FPA109" s="333"/>
      <c r="FPB109" s="333"/>
      <c r="FPC109" s="333"/>
      <c r="FPD109" s="333"/>
      <c r="FPE109" s="333"/>
      <c r="FPF109" s="333"/>
      <c r="FPG109" s="333"/>
      <c r="FPH109" s="333"/>
      <c r="FPI109" s="333"/>
      <c r="FPJ109" s="333"/>
      <c r="FPK109" s="333"/>
      <c r="FPL109" s="333"/>
      <c r="FPM109" s="333"/>
      <c r="FPN109" s="333"/>
      <c r="FPO109" s="333"/>
      <c r="FPP109" s="333"/>
      <c r="FPQ109" s="333"/>
      <c r="FPR109" s="333"/>
      <c r="FPS109" s="333"/>
      <c r="FPT109" s="333"/>
      <c r="FPU109" s="333"/>
      <c r="FPV109" s="333"/>
      <c r="FPW109" s="333"/>
      <c r="FPX109" s="333"/>
      <c r="FPY109" s="333"/>
      <c r="FPZ109" s="333"/>
      <c r="FQA109" s="333"/>
      <c r="FQB109" s="333"/>
      <c r="FQC109" s="333"/>
      <c r="FQD109" s="333"/>
      <c r="FQE109" s="333"/>
      <c r="FQF109" s="333"/>
      <c r="FQG109" s="333"/>
      <c r="FQH109" s="333"/>
      <c r="FQI109" s="333"/>
      <c r="FQJ109" s="333"/>
      <c r="FQK109" s="333"/>
      <c r="FQL109" s="333"/>
      <c r="FQM109" s="333"/>
      <c r="FQN109" s="333"/>
      <c r="FQO109" s="333"/>
      <c r="FQP109" s="333"/>
      <c r="FQQ109" s="333"/>
      <c r="FQR109" s="333"/>
      <c r="FQS109" s="333"/>
      <c r="FQT109" s="333"/>
      <c r="FQU109" s="333"/>
      <c r="FQV109" s="333"/>
      <c r="FQW109" s="333"/>
      <c r="FQX109" s="333"/>
      <c r="FQY109" s="333"/>
      <c r="FQZ109" s="333"/>
      <c r="FRA109" s="333"/>
      <c r="FRB109" s="333"/>
      <c r="FRC109" s="333"/>
      <c r="FRD109" s="333"/>
      <c r="FRE109" s="333"/>
      <c r="FRF109" s="333"/>
      <c r="FRG109" s="333"/>
      <c r="FRH109" s="333"/>
      <c r="FRI109" s="333"/>
      <c r="FRJ109" s="333"/>
      <c r="FRK109" s="333"/>
      <c r="FRL109" s="333"/>
      <c r="FRM109" s="333"/>
      <c r="FRN109" s="333"/>
      <c r="FRO109" s="333"/>
      <c r="FRP109" s="333"/>
      <c r="FRQ109" s="333"/>
      <c r="FRR109" s="333"/>
      <c r="FRS109" s="333"/>
      <c r="FRT109" s="333"/>
      <c r="FRU109" s="333"/>
      <c r="FRV109" s="333"/>
      <c r="FRW109" s="333"/>
      <c r="FRX109" s="333"/>
      <c r="FRY109" s="333"/>
      <c r="FRZ109" s="333"/>
      <c r="FSA109" s="333"/>
      <c r="FSB109" s="333"/>
      <c r="FSC109" s="333"/>
      <c r="FSD109" s="333"/>
      <c r="FSE109" s="333"/>
      <c r="FSF109" s="333"/>
      <c r="FSG109" s="333"/>
      <c r="FSH109" s="333"/>
      <c r="FSI109" s="333"/>
      <c r="FSJ109" s="333"/>
      <c r="FSK109" s="333"/>
      <c r="FSL109" s="333"/>
      <c r="FSM109" s="333"/>
      <c r="FSN109" s="333"/>
      <c r="FSO109" s="333"/>
      <c r="FSP109" s="333"/>
      <c r="FSQ109" s="333"/>
      <c r="FSR109" s="333"/>
      <c r="FSS109" s="333"/>
      <c r="FST109" s="333"/>
      <c r="FSU109" s="333"/>
      <c r="FSV109" s="333"/>
      <c r="FSW109" s="333"/>
      <c r="FSX109" s="333"/>
      <c r="FSY109" s="333"/>
      <c r="FSZ109" s="333"/>
      <c r="FTA109" s="333"/>
      <c r="FTB109" s="333"/>
      <c r="FTC109" s="333"/>
      <c r="FTD109" s="333"/>
      <c r="FTE109" s="333"/>
      <c r="FTF109" s="333"/>
      <c r="FTG109" s="333"/>
      <c r="FTH109" s="333"/>
      <c r="FTI109" s="333"/>
      <c r="FTJ109" s="333"/>
      <c r="FTK109" s="333"/>
      <c r="FTL109" s="333"/>
      <c r="FTM109" s="333"/>
      <c r="FTN109" s="333"/>
      <c r="FTO109" s="333"/>
      <c r="FTP109" s="333"/>
      <c r="FTQ109" s="333"/>
      <c r="FTR109" s="333"/>
      <c r="FTS109" s="333"/>
      <c r="FTT109" s="333"/>
      <c r="FTU109" s="333"/>
      <c r="FTV109" s="333"/>
      <c r="FTW109" s="333"/>
      <c r="FTX109" s="333"/>
      <c r="FTY109" s="333"/>
      <c r="FTZ109" s="333"/>
      <c r="FUA109" s="333"/>
      <c r="FUB109" s="333"/>
      <c r="FUC109" s="333"/>
      <c r="FUD109" s="333"/>
      <c r="FUE109" s="333"/>
      <c r="FUF109" s="333"/>
      <c r="FUG109" s="333"/>
      <c r="FUH109" s="333"/>
      <c r="FUI109" s="333"/>
      <c r="FUJ109" s="333"/>
      <c r="FUK109" s="333"/>
      <c r="FUL109" s="333"/>
      <c r="FUM109" s="333"/>
      <c r="FUN109" s="333"/>
      <c r="FUO109" s="333"/>
      <c r="FUP109" s="333"/>
      <c r="FUQ109" s="333"/>
      <c r="FUR109" s="333"/>
      <c r="FUS109" s="333"/>
      <c r="FUT109" s="333"/>
      <c r="FUU109" s="333"/>
      <c r="FUV109" s="333"/>
      <c r="FUW109" s="333"/>
      <c r="FUX109" s="333"/>
      <c r="FUY109" s="333"/>
      <c r="FUZ109" s="333"/>
      <c r="FVA109" s="333"/>
      <c r="FVB109" s="333"/>
      <c r="FVC109" s="333"/>
      <c r="FVD109" s="333"/>
      <c r="FVE109" s="333"/>
      <c r="FVF109" s="333"/>
      <c r="FVG109" s="333"/>
      <c r="FVH109" s="333"/>
      <c r="FVI109" s="333"/>
      <c r="FVJ109" s="333"/>
      <c r="FVK109" s="333"/>
      <c r="FVL109" s="333"/>
      <c r="FVM109" s="333"/>
      <c r="FVN109" s="333"/>
      <c r="FVO109" s="333"/>
      <c r="FVP109" s="333"/>
      <c r="FVQ109" s="333"/>
      <c r="FVR109" s="333"/>
      <c r="FVS109" s="333"/>
      <c r="FVT109" s="333"/>
      <c r="FVU109" s="333"/>
      <c r="FVV109" s="333"/>
      <c r="FVW109" s="333"/>
      <c r="FVX109" s="333"/>
      <c r="FVY109" s="333"/>
      <c r="FVZ109" s="333"/>
      <c r="FWA109" s="333"/>
      <c r="FWB109" s="333"/>
      <c r="FWC109" s="333"/>
      <c r="FWD109" s="333"/>
      <c r="FWE109" s="333"/>
      <c r="FWF109" s="333"/>
      <c r="FWG109" s="333"/>
      <c r="FWH109" s="333"/>
      <c r="FWI109" s="333"/>
      <c r="FWJ109" s="333"/>
      <c r="FWK109" s="333"/>
      <c r="FWL109" s="333"/>
      <c r="FWM109" s="333"/>
      <c r="FWN109" s="333"/>
      <c r="FWO109" s="333"/>
      <c r="FWP109" s="333"/>
      <c r="FWQ109" s="333"/>
      <c r="FWR109" s="333"/>
      <c r="FWS109" s="333"/>
      <c r="FWT109" s="333"/>
      <c r="FWU109" s="333"/>
      <c r="FWV109" s="333"/>
      <c r="FWW109" s="333"/>
      <c r="FWX109" s="333"/>
      <c r="FWY109" s="333"/>
      <c r="FWZ109" s="333"/>
      <c r="FXA109" s="333"/>
      <c r="FXB109" s="333"/>
      <c r="FXC109" s="333"/>
      <c r="FXD109" s="333"/>
      <c r="FXE109" s="333"/>
      <c r="FXF109" s="333"/>
      <c r="FXG109" s="333"/>
      <c r="FXH109" s="333"/>
      <c r="FXI109" s="333"/>
      <c r="FXJ109" s="333"/>
      <c r="FXK109" s="333"/>
      <c r="FXL109" s="333"/>
      <c r="FXM109" s="333"/>
      <c r="FXN109" s="333"/>
      <c r="FXO109" s="333"/>
      <c r="FXP109" s="333"/>
      <c r="FXQ109" s="333"/>
      <c r="FXR109" s="333"/>
      <c r="FXS109" s="333"/>
      <c r="FXT109" s="333"/>
      <c r="FXU109" s="333"/>
      <c r="FXV109" s="333"/>
      <c r="FXW109" s="333"/>
      <c r="FXX109" s="333"/>
      <c r="FXY109" s="333"/>
      <c r="FXZ109" s="333"/>
      <c r="FYA109" s="333"/>
      <c r="FYB109" s="333"/>
      <c r="FYC109" s="333"/>
      <c r="FYD109" s="333"/>
      <c r="FYE109" s="333"/>
      <c r="FYF109" s="333"/>
      <c r="FYG109" s="333"/>
      <c r="FYH109" s="333"/>
      <c r="FYI109" s="333"/>
      <c r="FYJ109" s="333"/>
      <c r="FYK109" s="333"/>
      <c r="FYL109" s="333"/>
      <c r="FYM109" s="333"/>
      <c r="FYN109" s="333"/>
      <c r="FYO109" s="333"/>
      <c r="FYP109" s="333"/>
      <c r="FYQ109" s="333"/>
      <c r="FYR109" s="333"/>
      <c r="FYS109" s="333"/>
      <c r="FYT109" s="333"/>
      <c r="FYU109" s="333"/>
      <c r="FYV109" s="333"/>
      <c r="FYW109" s="333"/>
      <c r="FYX109" s="333"/>
      <c r="FYY109" s="333"/>
      <c r="FYZ109" s="333"/>
      <c r="FZA109" s="333"/>
      <c r="FZB109" s="333"/>
      <c r="FZC109" s="333"/>
      <c r="FZD109" s="333"/>
      <c r="FZE109" s="333"/>
      <c r="FZF109" s="333"/>
      <c r="FZG109" s="333"/>
      <c r="FZH109" s="333"/>
      <c r="FZI109" s="333"/>
      <c r="FZJ109" s="333"/>
      <c r="FZK109" s="333"/>
      <c r="FZL109" s="333"/>
      <c r="FZM109" s="333"/>
      <c r="FZN109" s="333"/>
      <c r="FZO109" s="333"/>
      <c r="FZP109" s="333"/>
      <c r="FZQ109" s="333"/>
      <c r="FZR109" s="333"/>
      <c r="FZS109" s="333"/>
      <c r="FZT109" s="333"/>
      <c r="FZU109" s="333"/>
      <c r="FZV109" s="333"/>
      <c r="FZW109" s="333"/>
      <c r="FZX109" s="333"/>
      <c r="FZY109" s="333"/>
      <c r="FZZ109" s="333"/>
      <c r="GAA109" s="333"/>
      <c r="GAB109" s="333"/>
      <c r="GAC109" s="333"/>
      <c r="GAD109" s="333"/>
      <c r="GAE109" s="333"/>
      <c r="GAF109" s="333"/>
      <c r="GAG109" s="333"/>
      <c r="GAH109" s="333"/>
      <c r="GAI109" s="333"/>
      <c r="GAJ109" s="333"/>
      <c r="GAK109" s="333"/>
      <c r="GAL109" s="333"/>
      <c r="GAM109" s="333"/>
      <c r="GAN109" s="333"/>
      <c r="GAO109" s="333"/>
      <c r="GAP109" s="333"/>
      <c r="GAQ109" s="333"/>
      <c r="GAR109" s="333"/>
      <c r="GAS109" s="333"/>
      <c r="GAT109" s="333"/>
      <c r="GAU109" s="333"/>
      <c r="GAV109" s="333"/>
      <c r="GAW109" s="333"/>
      <c r="GAX109" s="333"/>
      <c r="GAY109" s="333"/>
      <c r="GAZ109" s="333"/>
      <c r="GBA109" s="333"/>
      <c r="GBB109" s="333"/>
      <c r="GBC109" s="333"/>
      <c r="GBD109" s="333"/>
      <c r="GBE109" s="333"/>
      <c r="GBF109" s="333"/>
      <c r="GBG109" s="333"/>
      <c r="GBH109" s="333"/>
      <c r="GBI109" s="333"/>
      <c r="GBJ109" s="333"/>
      <c r="GBK109" s="333"/>
      <c r="GBL109" s="333"/>
      <c r="GBM109" s="333"/>
      <c r="GBN109" s="333"/>
      <c r="GBO109" s="333"/>
      <c r="GBP109" s="333"/>
      <c r="GBQ109" s="333"/>
      <c r="GBR109" s="333"/>
      <c r="GBS109" s="333"/>
      <c r="GBT109" s="333"/>
      <c r="GBU109" s="333"/>
      <c r="GBV109" s="333"/>
      <c r="GBW109" s="333"/>
      <c r="GBX109" s="333"/>
      <c r="GBY109" s="333"/>
      <c r="GBZ109" s="333"/>
      <c r="GCA109" s="333"/>
      <c r="GCB109" s="333"/>
      <c r="GCC109" s="333"/>
      <c r="GCD109" s="333"/>
      <c r="GCE109" s="333"/>
      <c r="GCF109" s="333"/>
      <c r="GCG109" s="333"/>
      <c r="GCH109" s="333"/>
      <c r="GCI109" s="333"/>
      <c r="GCJ109" s="333"/>
      <c r="GCK109" s="333"/>
      <c r="GCL109" s="333"/>
      <c r="GCM109" s="333"/>
      <c r="GCN109" s="333"/>
      <c r="GCO109" s="333"/>
      <c r="GCP109" s="333"/>
      <c r="GCQ109" s="333"/>
      <c r="GCR109" s="333"/>
      <c r="GCS109" s="333"/>
      <c r="GCT109" s="333"/>
      <c r="GCU109" s="333"/>
      <c r="GCV109" s="333"/>
      <c r="GCW109" s="333"/>
      <c r="GCX109" s="333"/>
      <c r="GCY109" s="333"/>
      <c r="GCZ109" s="333"/>
      <c r="GDA109" s="333"/>
      <c r="GDB109" s="333"/>
      <c r="GDC109" s="333"/>
      <c r="GDD109" s="333"/>
      <c r="GDE109" s="333"/>
      <c r="GDF109" s="333"/>
      <c r="GDG109" s="333"/>
      <c r="GDH109" s="333"/>
      <c r="GDI109" s="333"/>
      <c r="GDJ109" s="333"/>
      <c r="GDK109" s="333"/>
      <c r="GDL109" s="333"/>
      <c r="GDM109" s="333"/>
      <c r="GDN109" s="333"/>
      <c r="GDO109" s="333"/>
      <c r="GDP109" s="333"/>
      <c r="GDQ109" s="333"/>
      <c r="GDR109" s="333"/>
      <c r="GDS109" s="333"/>
      <c r="GDT109" s="333"/>
      <c r="GDU109" s="333"/>
      <c r="GDV109" s="333"/>
      <c r="GDW109" s="333"/>
      <c r="GDX109" s="333"/>
      <c r="GDY109" s="333"/>
      <c r="GDZ109" s="333"/>
      <c r="GEA109" s="333"/>
      <c r="GEB109" s="333"/>
      <c r="GEC109" s="333"/>
      <c r="GED109" s="333"/>
      <c r="GEE109" s="333"/>
      <c r="GEF109" s="333"/>
      <c r="GEG109" s="333"/>
      <c r="GEH109" s="333"/>
      <c r="GEI109" s="333"/>
      <c r="GEJ109" s="333"/>
      <c r="GEK109" s="333"/>
      <c r="GEL109" s="333"/>
      <c r="GEM109" s="333"/>
      <c r="GEN109" s="333"/>
      <c r="GEO109" s="333"/>
      <c r="GEP109" s="333"/>
      <c r="GEQ109" s="333"/>
      <c r="GER109" s="333"/>
      <c r="GES109" s="333"/>
      <c r="GET109" s="333"/>
      <c r="GEU109" s="333"/>
      <c r="GEV109" s="333"/>
      <c r="GEW109" s="333"/>
      <c r="GEX109" s="333"/>
      <c r="GEY109" s="333"/>
      <c r="GEZ109" s="333"/>
      <c r="GFA109" s="333"/>
      <c r="GFB109" s="333"/>
      <c r="GFC109" s="333"/>
      <c r="GFD109" s="333"/>
      <c r="GFE109" s="333"/>
      <c r="GFF109" s="333"/>
      <c r="GFG109" s="333"/>
      <c r="GFH109" s="333"/>
      <c r="GFI109" s="333"/>
      <c r="GFJ109" s="333"/>
      <c r="GFK109" s="333"/>
      <c r="GFL109" s="333"/>
      <c r="GFM109" s="333"/>
      <c r="GFN109" s="333"/>
      <c r="GFO109" s="333"/>
      <c r="GFP109" s="333"/>
      <c r="GFQ109" s="333"/>
      <c r="GFR109" s="333"/>
      <c r="GFS109" s="333"/>
      <c r="GFT109" s="333"/>
      <c r="GFU109" s="333"/>
      <c r="GFV109" s="333"/>
      <c r="GFW109" s="333"/>
      <c r="GFX109" s="333"/>
      <c r="GFY109" s="333"/>
      <c r="GFZ109" s="333"/>
      <c r="GGA109" s="333"/>
      <c r="GGB109" s="333"/>
      <c r="GGC109" s="333"/>
      <c r="GGD109" s="333"/>
      <c r="GGE109" s="333"/>
      <c r="GGF109" s="333"/>
      <c r="GGG109" s="333"/>
      <c r="GGH109" s="333"/>
      <c r="GGI109" s="333"/>
      <c r="GGJ109" s="333"/>
      <c r="GGK109" s="333"/>
      <c r="GGL109" s="333"/>
      <c r="GGM109" s="333"/>
      <c r="GGN109" s="333"/>
      <c r="GGO109" s="333"/>
      <c r="GGP109" s="333"/>
      <c r="GGQ109" s="333"/>
      <c r="GGR109" s="333"/>
      <c r="GGS109" s="333"/>
      <c r="GGT109" s="333"/>
      <c r="GGU109" s="333"/>
      <c r="GGV109" s="333"/>
      <c r="GGW109" s="333"/>
      <c r="GGX109" s="333"/>
      <c r="GGY109" s="333"/>
      <c r="GGZ109" s="333"/>
      <c r="GHA109" s="333"/>
      <c r="GHB109" s="333"/>
      <c r="GHC109" s="333"/>
      <c r="GHD109" s="333"/>
      <c r="GHE109" s="333"/>
      <c r="GHF109" s="333"/>
      <c r="GHG109" s="333"/>
      <c r="GHH109" s="333"/>
      <c r="GHI109" s="333"/>
      <c r="GHJ109" s="333"/>
      <c r="GHK109" s="333"/>
      <c r="GHL109" s="333"/>
      <c r="GHM109" s="333"/>
      <c r="GHN109" s="333"/>
      <c r="GHO109" s="333"/>
      <c r="GHP109" s="333"/>
      <c r="GHQ109" s="333"/>
      <c r="GHR109" s="333"/>
      <c r="GHS109" s="333"/>
      <c r="GHT109" s="333"/>
      <c r="GHU109" s="333"/>
      <c r="GHV109" s="333"/>
      <c r="GHW109" s="333"/>
      <c r="GHX109" s="333"/>
      <c r="GHY109" s="333"/>
      <c r="GHZ109" s="333"/>
      <c r="GIA109" s="333"/>
      <c r="GIB109" s="333"/>
      <c r="GIC109" s="333"/>
      <c r="GID109" s="333"/>
      <c r="GIE109" s="333"/>
      <c r="GIF109" s="333"/>
      <c r="GIG109" s="333"/>
      <c r="GIH109" s="333"/>
      <c r="GII109" s="333"/>
      <c r="GIJ109" s="333"/>
      <c r="GIK109" s="333"/>
      <c r="GIL109" s="333"/>
      <c r="GIM109" s="333"/>
      <c r="GIN109" s="333"/>
      <c r="GIO109" s="333"/>
      <c r="GIP109" s="333"/>
      <c r="GIQ109" s="333"/>
      <c r="GIR109" s="333"/>
      <c r="GIS109" s="333"/>
      <c r="GIT109" s="333"/>
      <c r="GIU109" s="333"/>
      <c r="GIV109" s="333"/>
      <c r="GIW109" s="333"/>
      <c r="GIX109" s="333"/>
      <c r="GIY109" s="333"/>
      <c r="GIZ109" s="333"/>
      <c r="GJA109" s="333"/>
      <c r="GJB109" s="333"/>
      <c r="GJC109" s="333"/>
      <c r="GJD109" s="333"/>
      <c r="GJE109" s="333"/>
      <c r="GJF109" s="333"/>
      <c r="GJG109" s="333"/>
      <c r="GJH109" s="333"/>
      <c r="GJI109" s="333"/>
      <c r="GJJ109" s="333"/>
      <c r="GJK109" s="333"/>
      <c r="GJL109" s="333"/>
      <c r="GJM109" s="333"/>
      <c r="GJN109" s="333"/>
      <c r="GJO109" s="333"/>
      <c r="GJP109" s="333"/>
      <c r="GJQ109" s="333"/>
      <c r="GJR109" s="333"/>
      <c r="GJS109" s="333"/>
      <c r="GJT109" s="333"/>
      <c r="GJU109" s="333"/>
      <c r="GJV109" s="333"/>
      <c r="GJW109" s="333"/>
      <c r="GJX109" s="333"/>
      <c r="GJY109" s="333"/>
      <c r="GJZ109" s="333"/>
      <c r="GKA109" s="333"/>
      <c r="GKB109" s="333"/>
      <c r="GKC109" s="333"/>
      <c r="GKD109" s="333"/>
      <c r="GKE109" s="333"/>
      <c r="GKF109" s="333"/>
      <c r="GKG109" s="333"/>
      <c r="GKH109" s="333"/>
      <c r="GKI109" s="333"/>
      <c r="GKJ109" s="333"/>
      <c r="GKK109" s="333"/>
      <c r="GKL109" s="333"/>
      <c r="GKM109" s="333"/>
      <c r="GKN109" s="333"/>
      <c r="GKO109" s="333"/>
      <c r="GKP109" s="333"/>
      <c r="GKQ109" s="333"/>
      <c r="GKR109" s="333"/>
      <c r="GKS109" s="333"/>
      <c r="GKT109" s="333"/>
      <c r="GKU109" s="333"/>
      <c r="GKV109" s="333"/>
      <c r="GKW109" s="333"/>
      <c r="GKX109" s="333"/>
      <c r="GKY109" s="333"/>
      <c r="GKZ109" s="333"/>
      <c r="GLA109" s="333"/>
      <c r="GLB109" s="333"/>
      <c r="GLC109" s="333"/>
      <c r="GLD109" s="333"/>
      <c r="GLE109" s="333"/>
      <c r="GLF109" s="333"/>
      <c r="GLG109" s="333"/>
      <c r="GLH109" s="333"/>
      <c r="GLI109" s="333"/>
      <c r="GLJ109" s="333"/>
      <c r="GLK109" s="333"/>
      <c r="GLL109" s="333"/>
      <c r="GLM109" s="333"/>
      <c r="GLN109" s="333"/>
      <c r="GLO109" s="333"/>
      <c r="GLP109" s="333"/>
      <c r="GLQ109" s="333"/>
      <c r="GLR109" s="333"/>
      <c r="GLS109" s="333"/>
      <c r="GLT109" s="333"/>
      <c r="GLU109" s="333"/>
      <c r="GLV109" s="333"/>
      <c r="GLW109" s="333"/>
      <c r="GLX109" s="333"/>
      <c r="GLY109" s="333"/>
      <c r="GLZ109" s="333"/>
      <c r="GMA109" s="333"/>
      <c r="GMB109" s="333"/>
      <c r="GMC109" s="333"/>
      <c r="GMD109" s="333"/>
      <c r="GME109" s="333"/>
      <c r="GMF109" s="333"/>
      <c r="GMG109" s="333"/>
      <c r="GMH109" s="333"/>
      <c r="GMI109" s="333"/>
      <c r="GMJ109" s="333"/>
      <c r="GMK109" s="333"/>
      <c r="GML109" s="333"/>
      <c r="GMM109" s="333"/>
      <c r="GMN109" s="333"/>
      <c r="GMO109" s="333"/>
      <c r="GMP109" s="333"/>
      <c r="GMQ109" s="333"/>
      <c r="GMR109" s="333"/>
      <c r="GMS109" s="333"/>
      <c r="GMT109" s="333"/>
      <c r="GMU109" s="333"/>
      <c r="GMV109" s="333"/>
      <c r="GMW109" s="333"/>
      <c r="GMX109" s="333"/>
      <c r="GMY109" s="333"/>
      <c r="GMZ109" s="333"/>
      <c r="GNA109" s="333"/>
      <c r="GNB109" s="333"/>
      <c r="GNC109" s="333"/>
      <c r="GND109" s="333"/>
      <c r="GNE109" s="333"/>
      <c r="GNF109" s="333"/>
      <c r="GNG109" s="333"/>
      <c r="GNH109" s="333"/>
      <c r="GNI109" s="333"/>
      <c r="GNJ109" s="333"/>
      <c r="GNK109" s="333"/>
      <c r="GNL109" s="333"/>
      <c r="GNM109" s="333"/>
      <c r="GNN109" s="333"/>
      <c r="GNO109" s="333"/>
      <c r="GNP109" s="333"/>
      <c r="GNQ109" s="333"/>
      <c r="GNR109" s="333"/>
      <c r="GNS109" s="333"/>
      <c r="GNT109" s="333"/>
      <c r="GNU109" s="333"/>
      <c r="GNV109" s="333"/>
      <c r="GNW109" s="333"/>
      <c r="GNX109" s="333"/>
      <c r="GNY109" s="333"/>
      <c r="GNZ109" s="333"/>
      <c r="GOA109" s="333"/>
      <c r="GOB109" s="333"/>
      <c r="GOC109" s="333"/>
      <c r="GOD109" s="333"/>
      <c r="GOE109" s="333"/>
      <c r="GOF109" s="333"/>
      <c r="GOG109" s="333"/>
      <c r="GOH109" s="333"/>
      <c r="GOI109" s="333"/>
      <c r="GOJ109" s="333"/>
      <c r="GOK109" s="333"/>
      <c r="GOL109" s="333"/>
      <c r="GOM109" s="333"/>
      <c r="GON109" s="333"/>
      <c r="GOO109" s="333"/>
      <c r="GOP109" s="333"/>
      <c r="GOQ109" s="333"/>
      <c r="GOR109" s="333"/>
      <c r="GOS109" s="333"/>
      <c r="GOT109" s="333"/>
      <c r="GOU109" s="333"/>
      <c r="GOV109" s="333"/>
      <c r="GOW109" s="333"/>
      <c r="GOX109" s="333"/>
      <c r="GOY109" s="333"/>
      <c r="GOZ109" s="333"/>
      <c r="GPA109" s="333"/>
      <c r="GPB109" s="333"/>
      <c r="GPC109" s="333"/>
      <c r="GPD109" s="333"/>
      <c r="GPE109" s="333"/>
      <c r="GPF109" s="333"/>
      <c r="GPG109" s="333"/>
      <c r="GPH109" s="333"/>
      <c r="GPI109" s="333"/>
      <c r="GPJ109" s="333"/>
      <c r="GPK109" s="333"/>
      <c r="GPL109" s="333"/>
      <c r="GPM109" s="333"/>
      <c r="GPN109" s="333"/>
      <c r="GPO109" s="333"/>
      <c r="GPP109" s="333"/>
      <c r="GPQ109" s="333"/>
      <c r="GPR109" s="333"/>
      <c r="GPS109" s="333"/>
      <c r="GPT109" s="333"/>
      <c r="GPU109" s="333"/>
      <c r="GPV109" s="333"/>
      <c r="GPW109" s="333"/>
      <c r="GPX109" s="333"/>
      <c r="GPY109" s="333"/>
      <c r="GPZ109" s="333"/>
      <c r="GQA109" s="333"/>
      <c r="GQB109" s="333"/>
      <c r="GQC109" s="333"/>
      <c r="GQD109" s="333"/>
      <c r="GQE109" s="333"/>
      <c r="GQF109" s="333"/>
      <c r="GQG109" s="333"/>
      <c r="GQH109" s="333"/>
      <c r="GQI109" s="333"/>
      <c r="GQJ109" s="333"/>
      <c r="GQK109" s="333"/>
      <c r="GQL109" s="333"/>
      <c r="GQM109" s="333"/>
      <c r="GQN109" s="333"/>
      <c r="GQO109" s="333"/>
      <c r="GQP109" s="333"/>
      <c r="GQQ109" s="333"/>
      <c r="GQR109" s="333"/>
      <c r="GQS109" s="333"/>
      <c r="GQT109" s="333"/>
      <c r="GQU109" s="333"/>
      <c r="GQV109" s="333"/>
      <c r="GQW109" s="333"/>
      <c r="GQX109" s="333"/>
      <c r="GQY109" s="333"/>
      <c r="GQZ109" s="333"/>
      <c r="GRA109" s="333"/>
      <c r="GRB109" s="333"/>
      <c r="GRC109" s="333"/>
      <c r="GRD109" s="333"/>
      <c r="GRE109" s="333"/>
      <c r="GRF109" s="333"/>
      <c r="GRG109" s="333"/>
      <c r="GRH109" s="333"/>
      <c r="GRI109" s="333"/>
      <c r="GRJ109" s="333"/>
      <c r="GRK109" s="333"/>
      <c r="GRL109" s="333"/>
      <c r="GRM109" s="333"/>
      <c r="GRN109" s="333"/>
      <c r="GRO109" s="333"/>
      <c r="GRP109" s="333"/>
      <c r="GRQ109" s="333"/>
      <c r="GRR109" s="333"/>
      <c r="GRS109" s="333"/>
      <c r="GRT109" s="333"/>
      <c r="GRU109" s="333"/>
      <c r="GRV109" s="333"/>
      <c r="GRW109" s="333"/>
      <c r="GRX109" s="333"/>
      <c r="GRY109" s="333"/>
      <c r="GRZ109" s="333"/>
      <c r="GSA109" s="333"/>
      <c r="GSB109" s="333"/>
      <c r="GSC109" s="333"/>
      <c r="GSD109" s="333"/>
      <c r="GSE109" s="333"/>
      <c r="GSF109" s="333"/>
      <c r="GSG109" s="333"/>
      <c r="GSH109" s="333"/>
      <c r="GSI109" s="333"/>
      <c r="GSJ109" s="333"/>
      <c r="GSK109" s="333"/>
      <c r="GSL109" s="333"/>
      <c r="GSM109" s="333"/>
      <c r="GSN109" s="333"/>
      <c r="GSO109" s="333"/>
      <c r="GSP109" s="333"/>
      <c r="GSQ109" s="333"/>
      <c r="GSR109" s="333"/>
      <c r="GSS109" s="333"/>
      <c r="GST109" s="333"/>
      <c r="GSU109" s="333"/>
      <c r="GSV109" s="333"/>
      <c r="GSW109" s="333"/>
      <c r="GSX109" s="333"/>
      <c r="GSY109" s="333"/>
      <c r="GSZ109" s="333"/>
      <c r="GTA109" s="333"/>
      <c r="GTB109" s="333"/>
      <c r="GTC109" s="333"/>
      <c r="GTD109" s="333"/>
      <c r="GTE109" s="333"/>
      <c r="GTF109" s="333"/>
      <c r="GTG109" s="333"/>
      <c r="GTH109" s="333"/>
      <c r="GTI109" s="333"/>
      <c r="GTJ109" s="333"/>
      <c r="GTK109" s="333"/>
      <c r="GTL109" s="333"/>
      <c r="GTM109" s="333"/>
      <c r="GTN109" s="333"/>
      <c r="GTO109" s="333"/>
      <c r="GTP109" s="333"/>
      <c r="GTQ109" s="333"/>
      <c r="GTR109" s="333"/>
      <c r="GTS109" s="333"/>
      <c r="GTT109" s="333"/>
      <c r="GTU109" s="333"/>
      <c r="GTV109" s="333"/>
      <c r="GTW109" s="333"/>
      <c r="GTX109" s="333"/>
      <c r="GTY109" s="333"/>
      <c r="GTZ109" s="333"/>
      <c r="GUA109" s="333"/>
      <c r="GUB109" s="333"/>
      <c r="GUC109" s="333"/>
      <c r="GUD109" s="333"/>
      <c r="GUE109" s="333"/>
      <c r="GUF109" s="333"/>
      <c r="GUG109" s="333"/>
      <c r="GUH109" s="333"/>
      <c r="GUI109" s="333"/>
      <c r="GUJ109" s="333"/>
      <c r="GUK109" s="333"/>
      <c r="GUL109" s="333"/>
      <c r="GUM109" s="333"/>
      <c r="GUN109" s="333"/>
      <c r="GUO109" s="333"/>
      <c r="GUP109" s="333"/>
      <c r="GUQ109" s="333"/>
      <c r="GUR109" s="333"/>
      <c r="GUS109" s="333"/>
      <c r="GUT109" s="333"/>
      <c r="GUU109" s="333"/>
      <c r="GUV109" s="333"/>
      <c r="GUW109" s="333"/>
      <c r="GUX109" s="333"/>
      <c r="GUY109" s="333"/>
      <c r="GUZ109" s="333"/>
      <c r="GVA109" s="333"/>
      <c r="GVB109" s="333"/>
      <c r="GVC109" s="333"/>
      <c r="GVD109" s="333"/>
      <c r="GVE109" s="333"/>
      <c r="GVF109" s="333"/>
      <c r="GVG109" s="333"/>
      <c r="GVH109" s="333"/>
      <c r="GVI109" s="333"/>
      <c r="GVJ109" s="333"/>
      <c r="GVK109" s="333"/>
      <c r="GVL109" s="333"/>
      <c r="GVM109" s="333"/>
      <c r="GVN109" s="333"/>
      <c r="GVO109" s="333"/>
      <c r="GVP109" s="333"/>
      <c r="GVQ109" s="333"/>
      <c r="GVR109" s="333"/>
      <c r="GVS109" s="333"/>
      <c r="GVT109" s="333"/>
      <c r="GVU109" s="333"/>
      <c r="GVV109" s="333"/>
      <c r="GVW109" s="333"/>
      <c r="GVX109" s="333"/>
      <c r="GVY109" s="333"/>
      <c r="GVZ109" s="333"/>
      <c r="GWA109" s="333"/>
      <c r="GWB109" s="333"/>
      <c r="GWC109" s="333"/>
      <c r="GWD109" s="333"/>
      <c r="GWE109" s="333"/>
      <c r="GWF109" s="333"/>
      <c r="GWG109" s="333"/>
      <c r="GWH109" s="333"/>
      <c r="GWI109" s="333"/>
      <c r="GWJ109" s="333"/>
      <c r="GWK109" s="333"/>
      <c r="GWL109" s="333"/>
      <c r="GWM109" s="333"/>
      <c r="GWN109" s="333"/>
      <c r="GWO109" s="333"/>
      <c r="GWP109" s="333"/>
      <c r="GWQ109" s="333"/>
      <c r="GWR109" s="333"/>
      <c r="GWS109" s="333"/>
      <c r="GWT109" s="333"/>
      <c r="GWU109" s="333"/>
      <c r="GWV109" s="333"/>
      <c r="GWW109" s="333"/>
      <c r="GWX109" s="333"/>
      <c r="GWY109" s="333"/>
      <c r="GWZ109" s="333"/>
      <c r="GXA109" s="333"/>
      <c r="GXB109" s="333"/>
      <c r="GXC109" s="333"/>
      <c r="GXD109" s="333"/>
      <c r="GXE109" s="333"/>
      <c r="GXF109" s="333"/>
      <c r="GXG109" s="333"/>
      <c r="GXH109" s="333"/>
      <c r="GXI109" s="333"/>
      <c r="GXJ109" s="333"/>
      <c r="GXK109" s="333"/>
      <c r="GXL109" s="333"/>
      <c r="GXM109" s="333"/>
      <c r="GXN109" s="333"/>
      <c r="GXO109" s="333"/>
      <c r="GXP109" s="333"/>
      <c r="GXQ109" s="333"/>
      <c r="GXR109" s="333"/>
      <c r="GXS109" s="333"/>
      <c r="GXT109" s="333"/>
      <c r="GXU109" s="333"/>
      <c r="GXV109" s="333"/>
      <c r="GXW109" s="333"/>
      <c r="GXX109" s="333"/>
      <c r="GXY109" s="333"/>
      <c r="GXZ109" s="333"/>
      <c r="GYA109" s="333"/>
      <c r="GYB109" s="333"/>
      <c r="GYC109" s="333"/>
      <c r="GYD109" s="333"/>
      <c r="GYE109" s="333"/>
      <c r="GYF109" s="333"/>
      <c r="GYG109" s="333"/>
      <c r="GYH109" s="333"/>
      <c r="GYI109" s="333"/>
      <c r="GYJ109" s="333"/>
      <c r="GYK109" s="333"/>
      <c r="GYL109" s="333"/>
      <c r="GYM109" s="333"/>
      <c r="GYN109" s="333"/>
      <c r="GYO109" s="333"/>
      <c r="GYP109" s="333"/>
      <c r="GYQ109" s="333"/>
      <c r="GYR109" s="333"/>
      <c r="GYS109" s="333"/>
      <c r="GYT109" s="333"/>
      <c r="GYU109" s="333"/>
      <c r="GYV109" s="333"/>
      <c r="GYW109" s="333"/>
      <c r="GYX109" s="333"/>
      <c r="GYY109" s="333"/>
      <c r="GYZ109" s="333"/>
      <c r="GZA109" s="333"/>
      <c r="GZB109" s="333"/>
      <c r="GZC109" s="333"/>
      <c r="GZD109" s="333"/>
      <c r="GZE109" s="333"/>
      <c r="GZF109" s="333"/>
      <c r="GZG109" s="333"/>
      <c r="GZH109" s="333"/>
      <c r="GZI109" s="333"/>
      <c r="GZJ109" s="333"/>
      <c r="GZK109" s="333"/>
      <c r="GZL109" s="333"/>
      <c r="GZM109" s="333"/>
      <c r="GZN109" s="333"/>
      <c r="GZO109" s="333"/>
      <c r="GZP109" s="333"/>
      <c r="GZQ109" s="333"/>
      <c r="GZR109" s="333"/>
      <c r="GZS109" s="333"/>
      <c r="GZT109" s="333"/>
      <c r="GZU109" s="333"/>
      <c r="GZV109" s="333"/>
      <c r="GZW109" s="333"/>
      <c r="GZX109" s="333"/>
      <c r="GZY109" s="333"/>
      <c r="GZZ109" s="333"/>
      <c r="HAA109" s="333"/>
      <c r="HAB109" s="333"/>
      <c r="HAC109" s="333"/>
      <c r="HAD109" s="333"/>
      <c r="HAE109" s="333"/>
      <c r="HAF109" s="333"/>
      <c r="HAG109" s="333"/>
      <c r="HAH109" s="333"/>
      <c r="HAI109" s="333"/>
      <c r="HAJ109" s="333"/>
      <c r="HAK109" s="333"/>
      <c r="HAL109" s="333"/>
      <c r="HAM109" s="333"/>
      <c r="HAN109" s="333"/>
      <c r="HAO109" s="333"/>
      <c r="HAP109" s="333"/>
      <c r="HAQ109" s="333"/>
      <c r="HAR109" s="333"/>
      <c r="HAS109" s="333"/>
      <c r="HAT109" s="333"/>
      <c r="HAU109" s="333"/>
      <c r="HAV109" s="333"/>
      <c r="HAW109" s="333"/>
      <c r="HAX109" s="333"/>
      <c r="HAY109" s="333"/>
      <c r="HAZ109" s="333"/>
      <c r="HBA109" s="333"/>
      <c r="HBB109" s="333"/>
      <c r="HBC109" s="333"/>
      <c r="HBD109" s="333"/>
      <c r="HBE109" s="333"/>
      <c r="HBF109" s="333"/>
      <c r="HBG109" s="333"/>
      <c r="HBH109" s="333"/>
      <c r="HBI109" s="333"/>
      <c r="HBJ109" s="333"/>
      <c r="HBK109" s="333"/>
      <c r="HBL109" s="333"/>
      <c r="HBM109" s="333"/>
      <c r="HBN109" s="333"/>
      <c r="HBO109" s="333"/>
      <c r="HBP109" s="333"/>
      <c r="HBQ109" s="333"/>
      <c r="HBR109" s="333"/>
      <c r="HBS109" s="333"/>
      <c r="HBT109" s="333"/>
      <c r="HBU109" s="333"/>
      <c r="HBV109" s="333"/>
      <c r="HBW109" s="333"/>
      <c r="HBX109" s="333"/>
      <c r="HBY109" s="333"/>
      <c r="HBZ109" s="333"/>
      <c r="HCA109" s="333"/>
      <c r="HCB109" s="333"/>
      <c r="HCC109" s="333"/>
      <c r="HCD109" s="333"/>
      <c r="HCE109" s="333"/>
      <c r="HCF109" s="333"/>
      <c r="HCG109" s="333"/>
      <c r="HCH109" s="333"/>
      <c r="HCI109" s="333"/>
      <c r="HCJ109" s="333"/>
      <c r="HCK109" s="333"/>
      <c r="HCL109" s="333"/>
      <c r="HCM109" s="333"/>
      <c r="HCN109" s="333"/>
      <c r="HCO109" s="333"/>
      <c r="HCP109" s="333"/>
      <c r="HCQ109" s="333"/>
      <c r="HCR109" s="333"/>
      <c r="HCS109" s="333"/>
      <c r="HCT109" s="333"/>
      <c r="HCU109" s="333"/>
      <c r="HCV109" s="333"/>
      <c r="HCW109" s="333"/>
      <c r="HCX109" s="333"/>
      <c r="HCY109" s="333"/>
      <c r="HCZ109" s="333"/>
      <c r="HDA109" s="333"/>
      <c r="HDB109" s="333"/>
      <c r="HDC109" s="333"/>
      <c r="HDD109" s="333"/>
      <c r="HDE109" s="333"/>
      <c r="HDF109" s="333"/>
      <c r="HDG109" s="333"/>
      <c r="HDH109" s="333"/>
      <c r="HDI109" s="333"/>
      <c r="HDJ109" s="333"/>
      <c r="HDK109" s="333"/>
      <c r="HDL109" s="333"/>
      <c r="HDM109" s="333"/>
      <c r="HDN109" s="333"/>
      <c r="HDO109" s="333"/>
      <c r="HDP109" s="333"/>
      <c r="HDQ109" s="333"/>
      <c r="HDR109" s="333"/>
      <c r="HDS109" s="333"/>
      <c r="HDT109" s="333"/>
      <c r="HDU109" s="333"/>
      <c r="HDV109" s="333"/>
      <c r="HDW109" s="333"/>
      <c r="HDX109" s="333"/>
      <c r="HDY109" s="333"/>
      <c r="HDZ109" s="333"/>
      <c r="HEA109" s="333"/>
      <c r="HEB109" s="333"/>
      <c r="HEC109" s="333"/>
      <c r="HED109" s="333"/>
      <c r="HEE109" s="333"/>
      <c r="HEF109" s="333"/>
      <c r="HEG109" s="333"/>
      <c r="HEH109" s="333"/>
      <c r="HEI109" s="333"/>
      <c r="HEJ109" s="333"/>
      <c r="HEK109" s="333"/>
      <c r="HEL109" s="333"/>
      <c r="HEM109" s="333"/>
      <c r="HEN109" s="333"/>
      <c r="HEO109" s="333"/>
      <c r="HEP109" s="333"/>
      <c r="HEQ109" s="333"/>
      <c r="HER109" s="333"/>
      <c r="HES109" s="333"/>
      <c r="HET109" s="333"/>
      <c r="HEU109" s="333"/>
      <c r="HEV109" s="333"/>
      <c r="HEW109" s="333"/>
      <c r="HEX109" s="333"/>
      <c r="HEY109" s="333"/>
      <c r="HEZ109" s="333"/>
      <c r="HFA109" s="333"/>
      <c r="HFB109" s="333"/>
      <c r="HFC109" s="333"/>
      <c r="HFD109" s="333"/>
      <c r="HFE109" s="333"/>
      <c r="HFF109" s="333"/>
      <c r="HFG109" s="333"/>
      <c r="HFH109" s="333"/>
      <c r="HFI109" s="333"/>
      <c r="HFJ109" s="333"/>
      <c r="HFK109" s="333"/>
      <c r="HFL109" s="333"/>
      <c r="HFM109" s="333"/>
      <c r="HFN109" s="333"/>
      <c r="HFO109" s="333"/>
      <c r="HFP109" s="333"/>
      <c r="HFQ109" s="333"/>
      <c r="HFR109" s="333"/>
      <c r="HFS109" s="333"/>
      <c r="HFT109" s="333"/>
      <c r="HFU109" s="333"/>
      <c r="HFV109" s="333"/>
      <c r="HFW109" s="333"/>
      <c r="HFX109" s="333"/>
      <c r="HFY109" s="333"/>
      <c r="HFZ109" s="333"/>
      <c r="HGA109" s="333"/>
      <c r="HGB109" s="333"/>
      <c r="HGC109" s="333"/>
      <c r="HGD109" s="333"/>
      <c r="HGE109" s="333"/>
      <c r="HGF109" s="333"/>
      <c r="HGG109" s="333"/>
      <c r="HGH109" s="333"/>
      <c r="HGI109" s="333"/>
      <c r="HGJ109" s="333"/>
      <c r="HGK109" s="333"/>
      <c r="HGL109" s="333"/>
      <c r="HGM109" s="333"/>
      <c r="HGN109" s="333"/>
      <c r="HGO109" s="333"/>
      <c r="HGP109" s="333"/>
      <c r="HGQ109" s="333"/>
      <c r="HGR109" s="333"/>
      <c r="HGS109" s="333"/>
      <c r="HGT109" s="333"/>
      <c r="HGU109" s="333"/>
      <c r="HGV109" s="333"/>
      <c r="HGW109" s="333"/>
      <c r="HGX109" s="333"/>
      <c r="HGY109" s="333"/>
      <c r="HGZ109" s="333"/>
      <c r="HHA109" s="333"/>
      <c r="HHB109" s="333"/>
      <c r="HHC109" s="333"/>
      <c r="HHD109" s="333"/>
      <c r="HHE109" s="333"/>
      <c r="HHF109" s="333"/>
      <c r="HHG109" s="333"/>
      <c r="HHH109" s="333"/>
      <c r="HHI109" s="333"/>
      <c r="HHJ109" s="333"/>
      <c r="HHK109" s="333"/>
      <c r="HHL109" s="333"/>
      <c r="HHM109" s="333"/>
      <c r="HHN109" s="333"/>
      <c r="HHO109" s="333"/>
      <c r="HHP109" s="333"/>
      <c r="HHQ109" s="333"/>
      <c r="HHR109" s="333"/>
      <c r="HHS109" s="333"/>
      <c r="HHT109" s="333"/>
      <c r="HHU109" s="333"/>
      <c r="HHV109" s="333"/>
      <c r="HHW109" s="333"/>
      <c r="HHX109" s="333"/>
      <c r="HHY109" s="333"/>
      <c r="HHZ109" s="333"/>
      <c r="HIA109" s="333"/>
      <c r="HIB109" s="333"/>
      <c r="HIC109" s="333"/>
      <c r="HID109" s="333"/>
      <c r="HIE109" s="333"/>
      <c r="HIF109" s="333"/>
      <c r="HIG109" s="333"/>
      <c r="HIH109" s="333"/>
      <c r="HII109" s="333"/>
      <c r="HIJ109" s="333"/>
      <c r="HIK109" s="333"/>
      <c r="HIL109" s="333"/>
      <c r="HIM109" s="333"/>
      <c r="HIN109" s="333"/>
      <c r="HIO109" s="333"/>
      <c r="HIP109" s="333"/>
      <c r="HIQ109" s="333"/>
      <c r="HIR109" s="333"/>
      <c r="HIS109" s="333"/>
      <c r="HIT109" s="333"/>
      <c r="HIU109" s="333"/>
      <c r="HIV109" s="333"/>
      <c r="HIW109" s="333"/>
      <c r="HIX109" s="333"/>
      <c r="HIY109" s="333"/>
      <c r="HIZ109" s="333"/>
      <c r="HJA109" s="333"/>
      <c r="HJB109" s="333"/>
      <c r="HJC109" s="333"/>
      <c r="HJD109" s="333"/>
      <c r="HJE109" s="333"/>
      <c r="HJF109" s="333"/>
      <c r="HJG109" s="333"/>
      <c r="HJH109" s="333"/>
      <c r="HJI109" s="333"/>
      <c r="HJJ109" s="333"/>
      <c r="HJK109" s="333"/>
      <c r="HJL109" s="333"/>
      <c r="HJM109" s="333"/>
      <c r="HJN109" s="333"/>
      <c r="HJO109" s="333"/>
      <c r="HJP109" s="333"/>
      <c r="HJQ109" s="333"/>
      <c r="HJR109" s="333"/>
      <c r="HJS109" s="333"/>
      <c r="HJT109" s="333"/>
      <c r="HJU109" s="333"/>
      <c r="HJV109" s="333"/>
      <c r="HJW109" s="333"/>
      <c r="HJX109" s="333"/>
      <c r="HJY109" s="333"/>
      <c r="HJZ109" s="333"/>
      <c r="HKA109" s="333"/>
      <c r="HKB109" s="333"/>
      <c r="HKC109" s="333"/>
      <c r="HKD109" s="333"/>
      <c r="HKE109" s="333"/>
      <c r="HKF109" s="333"/>
      <c r="HKG109" s="333"/>
      <c r="HKH109" s="333"/>
      <c r="HKI109" s="333"/>
      <c r="HKJ109" s="333"/>
      <c r="HKK109" s="333"/>
      <c r="HKL109" s="333"/>
      <c r="HKM109" s="333"/>
      <c r="HKN109" s="333"/>
      <c r="HKO109" s="333"/>
      <c r="HKP109" s="333"/>
      <c r="HKQ109" s="333"/>
      <c r="HKR109" s="333"/>
      <c r="HKS109" s="333"/>
      <c r="HKT109" s="333"/>
      <c r="HKU109" s="333"/>
      <c r="HKV109" s="333"/>
      <c r="HKW109" s="333"/>
      <c r="HKX109" s="333"/>
      <c r="HKY109" s="333"/>
      <c r="HKZ109" s="333"/>
      <c r="HLA109" s="333"/>
      <c r="HLB109" s="333"/>
      <c r="HLC109" s="333"/>
      <c r="HLD109" s="333"/>
      <c r="HLE109" s="333"/>
      <c r="HLF109" s="333"/>
      <c r="HLG109" s="333"/>
      <c r="HLH109" s="333"/>
      <c r="HLI109" s="333"/>
      <c r="HLJ109" s="333"/>
      <c r="HLK109" s="333"/>
      <c r="HLL109" s="333"/>
      <c r="HLM109" s="333"/>
      <c r="HLN109" s="333"/>
      <c r="HLO109" s="333"/>
      <c r="HLP109" s="333"/>
      <c r="HLQ109" s="333"/>
      <c r="HLR109" s="333"/>
      <c r="HLS109" s="333"/>
      <c r="HLT109" s="333"/>
      <c r="HLU109" s="333"/>
      <c r="HLV109" s="333"/>
      <c r="HLW109" s="333"/>
      <c r="HLX109" s="333"/>
      <c r="HLY109" s="333"/>
      <c r="HLZ109" s="333"/>
      <c r="HMA109" s="333"/>
      <c r="HMB109" s="333"/>
      <c r="HMC109" s="333"/>
      <c r="HMD109" s="333"/>
      <c r="HME109" s="333"/>
      <c r="HMF109" s="333"/>
      <c r="HMG109" s="333"/>
      <c r="HMH109" s="333"/>
      <c r="HMI109" s="333"/>
      <c r="HMJ109" s="333"/>
      <c r="HMK109" s="333"/>
      <c r="HML109" s="333"/>
      <c r="HMM109" s="333"/>
      <c r="HMN109" s="333"/>
      <c r="HMO109" s="333"/>
      <c r="HMP109" s="333"/>
      <c r="HMQ109" s="333"/>
      <c r="HMR109" s="333"/>
      <c r="HMS109" s="333"/>
      <c r="HMT109" s="333"/>
      <c r="HMU109" s="333"/>
      <c r="HMV109" s="333"/>
      <c r="HMW109" s="333"/>
      <c r="HMX109" s="333"/>
      <c r="HMY109" s="333"/>
      <c r="HMZ109" s="333"/>
      <c r="HNA109" s="333"/>
      <c r="HNB109" s="333"/>
      <c r="HNC109" s="333"/>
      <c r="HND109" s="333"/>
      <c r="HNE109" s="333"/>
      <c r="HNF109" s="333"/>
      <c r="HNG109" s="333"/>
      <c r="HNH109" s="333"/>
      <c r="HNI109" s="333"/>
      <c r="HNJ109" s="333"/>
      <c r="HNK109" s="333"/>
      <c r="HNL109" s="333"/>
      <c r="HNM109" s="333"/>
      <c r="HNN109" s="333"/>
      <c r="HNO109" s="333"/>
      <c r="HNP109" s="333"/>
      <c r="HNQ109" s="333"/>
      <c r="HNR109" s="333"/>
      <c r="HNS109" s="333"/>
      <c r="HNT109" s="333"/>
      <c r="HNU109" s="333"/>
      <c r="HNV109" s="333"/>
      <c r="HNW109" s="333"/>
      <c r="HNX109" s="333"/>
      <c r="HNY109" s="333"/>
      <c r="HNZ109" s="333"/>
      <c r="HOA109" s="333"/>
      <c r="HOB109" s="333"/>
      <c r="HOC109" s="333"/>
      <c r="HOD109" s="333"/>
      <c r="HOE109" s="333"/>
      <c r="HOF109" s="333"/>
      <c r="HOG109" s="333"/>
      <c r="HOH109" s="333"/>
      <c r="HOI109" s="333"/>
      <c r="HOJ109" s="333"/>
      <c r="HOK109" s="333"/>
      <c r="HOL109" s="333"/>
      <c r="HOM109" s="333"/>
      <c r="HON109" s="333"/>
      <c r="HOO109" s="333"/>
      <c r="HOP109" s="333"/>
      <c r="HOQ109" s="333"/>
      <c r="HOR109" s="333"/>
      <c r="HOS109" s="333"/>
      <c r="HOT109" s="333"/>
      <c r="HOU109" s="333"/>
      <c r="HOV109" s="333"/>
      <c r="HOW109" s="333"/>
      <c r="HOX109" s="333"/>
      <c r="HOY109" s="333"/>
      <c r="HOZ109" s="333"/>
      <c r="HPA109" s="333"/>
      <c r="HPB109" s="333"/>
      <c r="HPC109" s="333"/>
      <c r="HPD109" s="333"/>
      <c r="HPE109" s="333"/>
      <c r="HPF109" s="333"/>
      <c r="HPG109" s="333"/>
      <c r="HPH109" s="333"/>
      <c r="HPI109" s="333"/>
      <c r="HPJ109" s="333"/>
      <c r="HPK109" s="333"/>
      <c r="HPL109" s="333"/>
      <c r="HPM109" s="333"/>
      <c r="HPN109" s="333"/>
      <c r="HPO109" s="333"/>
      <c r="HPP109" s="333"/>
      <c r="HPQ109" s="333"/>
      <c r="HPR109" s="333"/>
      <c r="HPS109" s="333"/>
      <c r="HPT109" s="333"/>
      <c r="HPU109" s="333"/>
      <c r="HPV109" s="333"/>
      <c r="HPW109" s="333"/>
      <c r="HPX109" s="333"/>
      <c r="HPY109" s="333"/>
      <c r="HPZ109" s="333"/>
      <c r="HQA109" s="333"/>
      <c r="HQB109" s="333"/>
      <c r="HQC109" s="333"/>
      <c r="HQD109" s="333"/>
      <c r="HQE109" s="333"/>
      <c r="HQF109" s="333"/>
      <c r="HQG109" s="333"/>
      <c r="HQH109" s="333"/>
      <c r="HQI109" s="333"/>
      <c r="HQJ109" s="333"/>
      <c r="HQK109" s="333"/>
      <c r="HQL109" s="333"/>
      <c r="HQM109" s="333"/>
      <c r="HQN109" s="333"/>
      <c r="HQO109" s="333"/>
      <c r="HQP109" s="333"/>
      <c r="HQQ109" s="333"/>
      <c r="HQR109" s="333"/>
      <c r="HQS109" s="333"/>
      <c r="HQT109" s="333"/>
      <c r="HQU109" s="333"/>
      <c r="HQV109" s="333"/>
      <c r="HQW109" s="333"/>
      <c r="HQX109" s="333"/>
      <c r="HQY109" s="333"/>
      <c r="HQZ109" s="333"/>
      <c r="HRA109" s="333"/>
      <c r="HRB109" s="333"/>
      <c r="HRC109" s="333"/>
      <c r="HRD109" s="333"/>
      <c r="HRE109" s="333"/>
      <c r="HRF109" s="333"/>
      <c r="HRG109" s="333"/>
      <c r="HRH109" s="333"/>
      <c r="HRI109" s="333"/>
      <c r="HRJ109" s="333"/>
      <c r="HRK109" s="333"/>
      <c r="HRL109" s="333"/>
      <c r="HRM109" s="333"/>
      <c r="HRN109" s="333"/>
      <c r="HRO109" s="333"/>
      <c r="HRP109" s="333"/>
      <c r="HRQ109" s="333"/>
      <c r="HRR109" s="333"/>
      <c r="HRS109" s="333"/>
      <c r="HRT109" s="333"/>
      <c r="HRU109" s="333"/>
      <c r="HRV109" s="333"/>
      <c r="HRW109" s="333"/>
      <c r="HRX109" s="333"/>
      <c r="HRY109" s="333"/>
      <c r="HRZ109" s="333"/>
      <c r="HSA109" s="333"/>
      <c r="HSB109" s="333"/>
      <c r="HSC109" s="333"/>
      <c r="HSD109" s="333"/>
      <c r="HSE109" s="333"/>
      <c r="HSF109" s="333"/>
      <c r="HSG109" s="333"/>
      <c r="HSH109" s="333"/>
      <c r="HSI109" s="333"/>
      <c r="HSJ109" s="333"/>
      <c r="HSK109" s="333"/>
      <c r="HSL109" s="333"/>
      <c r="HSM109" s="333"/>
      <c r="HSN109" s="333"/>
      <c r="HSO109" s="333"/>
      <c r="HSP109" s="333"/>
      <c r="HSQ109" s="333"/>
      <c r="HSR109" s="333"/>
      <c r="HSS109" s="333"/>
      <c r="HST109" s="333"/>
      <c r="HSU109" s="333"/>
      <c r="HSV109" s="333"/>
      <c r="HSW109" s="333"/>
      <c r="HSX109" s="333"/>
      <c r="HSY109" s="333"/>
      <c r="HSZ109" s="333"/>
      <c r="HTA109" s="333"/>
      <c r="HTB109" s="333"/>
      <c r="HTC109" s="333"/>
      <c r="HTD109" s="333"/>
      <c r="HTE109" s="333"/>
      <c r="HTF109" s="333"/>
      <c r="HTG109" s="333"/>
      <c r="HTH109" s="333"/>
      <c r="HTI109" s="333"/>
      <c r="HTJ109" s="333"/>
      <c r="HTK109" s="333"/>
      <c r="HTL109" s="333"/>
      <c r="HTM109" s="333"/>
      <c r="HTN109" s="333"/>
      <c r="HTO109" s="333"/>
      <c r="HTP109" s="333"/>
      <c r="HTQ109" s="333"/>
      <c r="HTR109" s="333"/>
      <c r="HTS109" s="333"/>
      <c r="HTT109" s="333"/>
      <c r="HTU109" s="333"/>
      <c r="HTV109" s="333"/>
      <c r="HTW109" s="333"/>
      <c r="HTX109" s="333"/>
      <c r="HTY109" s="333"/>
      <c r="HTZ109" s="333"/>
      <c r="HUA109" s="333"/>
      <c r="HUB109" s="333"/>
      <c r="HUC109" s="333"/>
      <c r="HUD109" s="333"/>
      <c r="HUE109" s="333"/>
      <c r="HUF109" s="333"/>
      <c r="HUG109" s="333"/>
      <c r="HUH109" s="333"/>
      <c r="HUI109" s="333"/>
      <c r="HUJ109" s="333"/>
      <c r="HUK109" s="333"/>
      <c r="HUL109" s="333"/>
      <c r="HUM109" s="333"/>
      <c r="HUN109" s="333"/>
      <c r="HUO109" s="333"/>
      <c r="HUP109" s="333"/>
      <c r="HUQ109" s="333"/>
      <c r="HUR109" s="333"/>
      <c r="HUS109" s="333"/>
      <c r="HUT109" s="333"/>
      <c r="HUU109" s="333"/>
      <c r="HUV109" s="333"/>
      <c r="HUW109" s="333"/>
      <c r="HUX109" s="333"/>
      <c r="HUY109" s="333"/>
      <c r="HUZ109" s="333"/>
      <c r="HVA109" s="333"/>
      <c r="HVB109" s="333"/>
      <c r="HVC109" s="333"/>
      <c r="HVD109" s="333"/>
      <c r="HVE109" s="333"/>
      <c r="HVF109" s="333"/>
      <c r="HVG109" s="333"/>
      <c r="HVH109" s="333"/>
      <c r="HVI109" s="333"/>
      <c r="HVJ109" s="333"/>
      <c r="HVK109" s="333"/>
      <c r="HVL109" s="333"/>
      <c r="HVM109" s="333"/>
      <c r="HVN109" s="333"/>
      <c r="HVO109" s="333"/>
      <c r="HVP109" s="333"/>
      <c r="HVQ109" s="333"/>
      <c r="HVR109" s="333"/>
      <c r="HVS109" s="333"/>
      <c r="HVT109" s="333"/>
      <c r="HVU109" s="333"/>
      <c r="HVV109" s="333"/>
      <c r="HVW109" s="333"/>
      <c r="HVX109" s="333"/>
      <c r="HVY109" s="333"/>
      <c r="HVZ109" s="333"/>
      <c r="HWA109" s="333"/>
      <c r="HWB109" s="333"/>
      <c r="HWC109" s="333"/>
      <c r="HWD109" s="333"/>
      <c r="HWE109" s="333"/>
      <c r="HWF109" s="333"/>
      <c r="HWG109" s="333"/>
      <c r="HWH109" s="333"/>
      <c r="HWI109" s="333"/>
      <c r="HWJ109" s="333"/>
      <c r="HWK109" s="333"/>
      <c r="HWL109" s="333"/>
      <c r="HWM109" s="333"/>
      <c r="HWN109" s="333"/>
      <c r="HWO109" s="333"/>
      <c r="HWP109" s="333"/>
      <c r="HWQ109" s="333"/>
      <c r="HWR109" s="333"/>
      <c r="HWS109" s="333"/>
      <c r="HWT109" s="333"/>
      <c r="HWU109" s="333"/>
      <c r="HWV109" s="333"/>
      <c r="HWW109" s="333"/>
      <c r="HWX109" s="333"/>
      <c r="HWY109" s="333"/>
      <c r="HWZ109" s="333"/>
      <c r="HXA109" s="333"/>
      <c r="HXB109" s="333"/>
      <c r="HXC109" s="333"/>
      <c r="HXD109" s="333"/>
      <c r="HXE109" s="333"/>
      <c r="HXF109" s="333"/>
      <c r="HXG109" s="333"/>
      <c r="HXH109" s="333"/>
      <c r="HXI109" s="333"/>
      <c r="HXJ109" s="333"/>
      <c r="HXK109" s="333"/>
      <c r="HXL109" s="333"/>
      <c r="HXM109" s="333"/>
      <c r="HXN109" s="333"/>
      <c r="HXO109" s="333"/>
      <c r="HXP109" s="333"/>
      <c r="HXQ109" s="333"/>
      <c r="HXR109" s="333"/>
      <c r="HXS109" s="333"/>
      <c r="HXT109" s="333"/>
      <c r="HXU109" s="333"/>
      <c r="HXV109" s="333"/>
      <c r="HXW109" s="333"/>
      <c r="HXX109" s="333"/>
      <c r="HXY109" s="333"/>
      <c r="HXZ109" s="333"/>
      <c r="HYA109" s="333"/>
      <c r="HYB109" s="333"/>
      <c r="HYC109" s="333"/>
      <c r="HYD109" s="333"/>
      <c r="HYE109" s="333"/>
      <c r="HYF109" s="333"/>
      <c r="HYG109" s="333"/>
      <c r="HYH109" s="333"/>
      <c r="HYI109" s="333"/>
      <c r="HYJ109" s="333"/>
      <c r="HYK109" s="333"/>
      <c r="HYL109" s="333"/>
      <c r="HYM109" s="333"/>
      <c r="HYN109" s="333"/>
      <c r="HYO109" s="333"/>
      <c r="HYP109" s="333"/>
      <c r="HYQ109" s="333"/>
      <c r="HYR109" s="333"/>
      <c r="HYS109" s="333"/>
      <c r="HYT109" s="333"/>
      <c r="HYU109" s="333"/>
      <c r="HYV109" s="333"/>
      <c r="HYW109" s="333"/>
      <c r="HYX109" s="333"/>
      <c r="HYY109" s="333"/>
      <c r="HYZ109" s="333"/>
      <c r="HZA109" s="333"/>
      <c r="HZB109" s="333"/>
      <c r="HZC109" s="333"/>
      <c r="HZD109" s="333"/>
      <c r="HZE109" s="333"/>
      <c r="HZF109" s="333"/>
      <c r="HZG109" s="333"/>
      <c r="HZH109" s="333"/>
      <c r="HZI109" s="333"/>
      <c r="HZJ109" s="333"/>
      <c r="HZK109" s="333"/>
      <c r="HZL109" s="333"/>
      <c r="HZM109" s="333"/>
      <c r="HZN109" s="333"/>
      <c r="HZO109" s="333"/>
      <c r="HZP109" s="333"/>
      <c r="HZQ109" s="333"/>
      <c r="HZR109" s="333"/>
      <c r="HZS109" s="333"/>
      <c r="HZT109" s="333"/>
      <c r="HZU109" s="333"/>
      <c r="HZV109" s="333"/>
      <c r="HZW109" s="333"/>
      <c r="HZX109" s="333"/>
      <c r="HZY109" s="333"/>
      <c r="HZZ109" s="333"/>
      <c r="IAA109" s="333"/>
      <c r="IAB109" s="333"/>
      <c r="IAC109" s="333"/>
      <c r="IAD109" s="333"/>
      <c r="IAE109" s="333"/>
      <c r="IAF109" s="333"/>
      <c r="IAG109" s="333"/>
      <c r="IAH109" s="333"/>
      <c r="IAI109" s="333"/>
      <c r="IAJ109" s="333"/>
      <c r="IAK109" s="333"/>
      <c r="IAL109" s="333"/>
      <c r="IAM109" s="333"/>
      <c r="IAN109" s="333"/>
      <c r="IAO109" s="333"/>
      <c r="IAP109" s="333"/>
      <c r="IAQ109" s="333"/>
      <c r="IAR109" s="333"/>
      <c r="IAS109" s="333"/>
      <c r="IAT109" s="333"/>
      <c r="IAU109" s="333"/>
      <c r="IAV109" s="333"/>
      <c r="IAW109" s="333"/>
      <c r="IAX109" s="333"/>
      <c r="IAY109" s="333"/>
      <c r="IAZ109" s="333"/>
      <c r="IBA109" s="333"/>
      <c r="IBB109" s="333"/>
      <c r="IBC109" s="333"/>
      <c r="IBD109" s="333"/>
      <c r="IBE109" s="333"/>
      <c r="IBF109" s="333"/>
      <c r="IBG109" s="333"/>
      <c r="IBH109" s="333"/>
      <c r="IBI109" s="333"/>
      <c r="IBJ109" s="333"/>
      <c r="IBK109" s="333"/>
      <c r="IBL109" s="333"/>
      <c r="IBM109" s="333"/>
      <c r="IBN109" s="333"/>
      <c r="IBO109" s="333"/>
      <c r="IBP109" s="333"/>
      <c r="IBQ109" s="333"/>
      <c r="IBR109" s="333"/>
      <c r="IBS109" s="333"/>
      <c r="IBT109" s="333"/>
      <c r="IBU109" s="333"/>
      <c r="IBV109" s="333"/>
      <c r="IBW109" s="333"/>
      <c r="IBX109" s="333"/>
      <c r="IBY109" s="333"/>
      <c r="IBZ109" s="333"/>
      <c r="ICA109" s="333"/>
      <c r="ICB109" s="333"/>
      <c r="ICC109" s="333"/>
      <c r="ICD109" s="333"/>
      <c r="ICE109" s="333"/>
      <c r="ICF109" s="333"/>
      <c r="ICG109" s="333"/>
      <c r="ICH109" s="333"/>
      <c r="ICI109" s="333"/>
      <c r="ICJ109" s="333"/>
      <c r="ICK109" s="333"/>
      <c r="ICL109" s="333"/>
      <c r="ICM109" s="333"/>
      <c r="ICN109" s="333"/>
      <c r="ICO109" s="333"/>
      <c r="ICP109" s="333"/>
      <c r="ICQ109" s="333"/>
      <c r="ICR109" s="333"/>
      <c r="ICS109" s="333"/>
      <c r="ICT109" s="333"/>
      <c r="ICU109" s="333"/>
      <c r="ICV109" s="333"/>
      <c r="ICW109" s="333"/>
      <c r="ICX109" s="333"/>
      <c r="ICY109" s="333"/>
      <c r="ICZ109" s="333"/>
      <c r="IDA109" s="333"/>
      <c r="IDB109" s="333"/>
      <c r="IDC109" s="333"/>
      <c r="IDD109" s="333"/>
      <c r="IDE109" s="333"/>
      <c r="IDF109" s="333"/>
      <c r="IDG109" s="333"/>
      <c r="IDH109" s="333"/>
      <c r="IDI109" s="333"/>
      <c r="IDJ109" s="333"/>
      <c r="IDK109" s="333"/>
      <c r="IDL109" s="333"/>
      <c r="IDM109" s="333"/>
      <c r="IDN109" s="333"/>
      <c r="IDO109" s="333"/>
      <c r="IDP109" s="333"/>
      <c r="IDQ109" s="333"/>
      <c r="IDR109" s="333"/>
      <c r="IDS109" s="333"/>
      <c r="IDT109" s="333"/>
      <c r="IDU109" s="333"/>
      <c r="IDV109" s="333"/>
      <c r="IDW109" s="333"/>
      <c r="IDX109" s="333"/>
      <c r="IDY109" s="333"/>
      <c r="IDZ109" s="333"/>
      <c r="IEA109" s="333"/>
      <c r="IEB109" s="333"/>
      <c r="IEC109" s="333"/>
      <c r="IED109" s="333"/>
      <c r="IEE109" s="333"/>
      <c r="IEF109" s="333"/>
      <c r="IEG109" s="333"/>
      <c r="IEH109" s="333"/>
      <c r="IEI109" s="333"/>
      <c r="IEJ109" s="333"/>
      <c r="IEK109" s="333"/>
      <c r="IEL109" s="333"/>
      <c r="IEM109" s="333"/>
      <c r="IEN109" s="333"/>
      <c r="IEO109" s="333"/>
      <c r="IEP109" s="333"/>
      <c r="IEQ109" s="333"/>
      <c r="IER109" s="333"/>
      <c r="IES109" s="333"/>
      <c r="IET109" s="333"/>
      <c r="IEU109" s="333"/>
      <c r="IEV109" s="333"/>
      <c r="IEW109" s="333"/>
      <c r="IEX109" s="333"/>
      <c r="IEY109" s="333"/>
      <c r="IEZ109" s="333"/>
      <c r="IFA109" s="333"/>
      <c r="IFB109" s="333"/>
      <c r="IFC109" s="333"/>
      <c r="IFD109" s="333"/>
      <c r="IFE109" s="333"/>
      <c r="IFF109" s="333"/>
      <c r="IFG109" s="333"/>
      <c r="IFH109" s="333"/>
      <c r="IFI109" s="333"/>
      <c r="IFJ109" s="333"/>
      <c r="IFK109" s="333"/>
      <c r="IFL109" s="333"/>
      <c r="IFM109" s="333"/>
      <c r="IFN109" s="333"/>
      <c r="IFO109" s="333"/>
      <c r="IFP109" s="333"/>
      <c r="IFQ109" s="333"/>
      <c r="IFR109" s="333"/>
      <c r="IFS109" s="333"/>
      <c r="IFT109" s="333"/>
      <c r="IFU109" s="333"/>
      <c r="IFV109" s="333"/>
      <c r="IFW109" s="333"/>
      <c r="IFX109" s="333"/>
      <c r="IFY109" s="333"/>
      <c r="IFZ109" s="333"/>
      <c r="IGA109" s="333"/>
      <c r="IGB109" s="333"/>
      <c r="IGC109" s="333"/>
      <c r="IGD109" s="333"/>
      <c r="IGE109" s="333"/>
      <c r="IGF109" s="333"/>
      <c r="IGG109" s="333"/>
      <c r="IGH109" s="333"/>
      <c r="IGI109" s="333"/>
      <c r="IGJ109" s="333"/>
      <c r="IGK109" s="333"/>
      <c r="IGL109" s="333"/>
      <c r="IGM109" s="333"/>
      <c r="IGN109" s="333"/>
      <c r="IGO109" s="333"/>
      <c r="IGP109" s="333"/>
      <c r="IGQ109" s="333"/>
      <c r="IGR109" s="333"/>
      <c r="IGS109" s="333"/>
      <c r="IGT109" s="333"/>
      <c r="IGU109" s="333"/>
      <c r="IGV109" s="333"/>
      <c r="IGW109" s="333"/>
      <c r="IGX109" s="333"/>
      <c r="IGY109" s="333"/>
      <c r="IGZ109" s="333"/>
      <c r="IHA109" s="333"/>
      <c r="IHB109" s="333"/>
      <c r="IHC109" s="333"/>
      <c r="IHD109" s="333"/>
      <c r="IHE109" s="333"/>
      <c r="IHF109" s="333"/>
      <c r="IHG109" s="333"/>
      <c r="IHH109" s="333"/>
      <c r="IHI109" s="333"/>
      <c r="IHJ109" s="333"/>
      <c r="IHK109" s="333"/>
      <c r="IHL109" s="333"/>
      <c r="IHM109" s="333"/>
      <c r="IHN109" s="333"/>
      <c r="IHO109" s="333"/>
      <c r="IHP109" s="333"/>
      <c r="IHQ109" s="333"/>
      <c r="IHR109" s="333"/>
      <c r="IHS109" s="333"/>
      <c r="IHT109" s="333"/>
      <c r="IHU109" s="333"/>
      <c r="IHV109" s="333"/>
      <c r="IHW109" s="333"/>
      <c r="IHX109" s="333"/>
      <c r="IHY109" s="333"/>
      <c r="IHZ109" s="333"/>
      <c r="IIA109" s="333"/>
      <c r="IIB109" s="333"/>
      <c r="IIC109" s="333"/>
      <c r="IID109" s="333"/>
      <c r="IIE109" s="333"/>
      <c r="IIF109" s="333"/>
      <c r="IIG109" s="333"/>
      <c r="IIH109" s="333"/>
      <c r="III109" s="333"/>
      <c r="IIJ109" s="333"/>
      <c r="IIK109" s="333"/>
      <c r="IIL109" s="333"/>
      <c r="IIM109" s="333"/>
      <c r="IIN109" s="333"/>
      <c r="IIO109" s="333"/>
      <c r="IIP109" s="333"/>
      <c r="IIQ109" s="333"/>
      <c r="IIR109" s="333"/>
      <c r="IIS109" s="333"/>
      <c r="IIT109" s="333"/>
      <c r="IIU109" s="333"/>
      <c r="IIV109" s="333"/>
      <c r="IIW109" s="333"/>
      <c r="IIX109" s="333"/>
      <c r="IIY109" s="333"/>
      <c r="IIZ109" s="333"/>
      <c r="IJA109" s="333"/>
      <c r="IJB109" s="333"/>
      <c r="IJC109" s="333"/>
      <c r="IJD109" s="333"/>
      <c r="IJE109" s="333"/>
      <c r="IJF109" s="333"/>
      <c r="IJG109" s="333"/>
      <c r="IJH109" s="333"/>
      <c r="IJI109" s="333"/>
      <c r="IJJ109" s="333"/>
      <c r="IJK109" s="333"/>
      <c r="IJL109" s="333"/>
      <c r="IJM109" s="333"/>
      <c r="IJN109" s="333"/>
      <c r="IJO109" s="333"/>
      <c r="IJP109" s="333"/>
      <c r="IJQ109" s="333"/>
      <c r="IJR109" s="333"/>
      <c r="IJS109" s="333"/>
      <c r="IJT109" s="333"/>
      <c r="IJU109" s="333"/>
      <c r="IJV109" s="333"/>
      <c r="IJW109" s="333"/>
      <c r="IJX109" s="333"/>
      <c r="IJY109" s="333"/>
      <c r="IJZ109" s="333"/>
      <c r="IKA109" s="333"/>
      <c r="IKB109" s="333"/>
      <c r="IKC109" s="333"/>
      <c r="IKD109" s="333"/>
      <c r="IKE109" s="333"/>
      <c r="IKF109" s="333"/>
      <c r="IKG109" s="333"/>
      <c r="IKH109" s="333"/>
      <c r="IKI109" s="333"/>
      <c r="IKJ109" s="333"/>
      <c r="IKK109" s="333"/>
      <c r="IKL109" s="333"/>
      <c r="IKM109" s="333"/>
      <c r="IKN109" s="333"/>
      <c r="IKO109" s="333"/>
      <c r="IKP109" s="333"/>
      <c r="IKQ109" s="333"/>
      <c r="IKR109" s="333"/>
      <c r="IKS109" s="333"/>
      <c r="IKT109" s="333"/>
      <c r="IKU109" s="333"/>
      <c r="IKV109" s="333"/>
      <c r="IKW109" s="333"/>
      <c r="IKX109" s="333"/>
      <c r="IKY109" s="333"/>
      <c r="IKZ109" s="333"/>
      <c r="ILA109" s="333"/>
      <c r="ILB109" s="333"/>
      <c r="ILC109" s="333"/>
      <c r="ILD109" s="333"/>
      <c r="ILE109" s="333"/>
      <c r="ILF109" s="333"/>
      <c r="ILG109" s="333"/>
      <c r="ILH109" s="333"/>
      <c r="ILI109" s="333"/>
      <c r="ILJ109" s="333"/>
      <c r="ILK109" s="333"/>
      <c r="ILL109" s="333"/>
      <c r="ILM109" s="333"/>
      <c r="ILN109" s="333"/>
      <c r="ILO109" s="333"/>
      <c r="ILP109" s="333"/>
      <c r="ILQ109" s="333"/>
      <c r="ILR109" s="333"/>
      <c r="ILS109" s="333"/>
      <c r="ILT109" s="333"/>
      <c r="ILU109" s="333"/>
      <c r="ILV109" s="333"/>
      <c r="ILW109" s="333"/>
      <c r="ILX109" s="333"/>
      <c r="ILY109" s="333"/>
      <c r="ILZ109" s="333"/>
      <c r="IMA109" s="333"/>
      <c r="IMB109" s="333"/>
      <c r="IMC109" s="333"/>
      <c r="IMD109" s="333"/>
      <c r="IME109" s="333"/>
      <c r="IMF109" s="333"/>
      <c r="IMG109" s="333"/>
      <c r="IMH109" s="333"/>
      <c r="IMI109" s="333"/>
      <c r="IMJ109" s="333"/>
      <c r="IMK109" s="333"/>
      <c r="IML109" s="333"/>
      <c r="IMM109" s="333"/>
      <c r="IMN109" s="333"/>
      <c r="IMO109" s="333"/>
      <c r="IMP109" s="333"/>
      <c r="IMQ109" s="333"/>
      <c r="IMR109" s="333"/>
      <c r="IMS109" s="333"/>
      <c r="IMT109" s="333"/>
      <c r="IMU109" s="333"/>
      <c r="IMV109" s="333"/>
      <c r="IMW109" s="333"/>
      <c r="IMX109" s="333"/>
      <c r="IMY109" s="333"/>
      <c r="IMZ109" s="333"/>
      <c r="INA109" s="333"/>
      <c r="INB109" s="333"/>
      <c r="INC109" s="333"/>
      <c r="IND109" s="333"/>
      <c r="INE109" s="333"/>
      <c r="INF109" s="333"/>
      <c r="ING109" s="333"/>
      <c r="INH109" s="333"/>
      <c r="INI109" s="333"/>
      <c r="INJ109" s="333"/>
      <c r="INK109" s="333"/>
      <c r="INL109" s="333"/>
      <c r="INM109" s="333"/>
      <c r="INN109" s="333"/>
      <c r="INO109" s="333"/>
      <c r="INP109" s="333"/>
      <c r="INQ109" s="333"/>
      <c r="INR109" s="333"/>
      <c r="INS109" s="333"/>
      <c r="INT109" s="333"/>
      <c r="INU109" s="333"/>
      <c r="INV109" s="333"/>
      <c r="INW109" s="333"/>
      <c r="INX109" s="333"/>
      <c r="INY109" s="333"/>
      <c r="INZ109" s="333"/>
      <c r="IOA109" s="333"/>
      <c r="IOB109" s="333"/>
      <c r="IOC109" s="333"/>
      <c r="IOD109" s="333"/>
      <c r="IOE109" s="333"/>
      <c r="IOF109" s="333"/>
      <c r="IOG109" s="333"/>
      <c r="IOH109" s="333"/>
      <c r="IOI109" s="333"/>
      <c r="IOJ109" s="333"/>
      <c r="IOK109" s="333"/>
      <c r="IOL109" s="333"/>
      <c r="IOM109" s="333"/>
      <c r="ION109" s="333"/>
      <c r="IOO109" s="333"/>
      <c r="IOP109" s="333"/>
      <c r="IOQ109" s="333"/>
      <c r="IOR109" s="333"/>
      <c r="IOS109" s="333"/>
      <c r="IOT109" s="333"/>
      <c r="IOU109" s="333"/>
      <c r="IOV109" s="333"/>
      <c r="IOW109" s="333"/>
      <c r="IOX109" s="333"/>
      <c r="IOY109" s="333"/>
      <c r="IOZ109" s="333"/>
      <c r="IPA109" s="333"/>
      <c r="IPB109" s="333"/>
      <c r="IPC109" s="333"/>
      <c r="IPD109" s="333"/>
      <c r="IPE109" s="333"/>
      <c r="IPF109" s="333"/>
      <c r="IPG109" s="333"/>
      <c r="IPH109" s="333"/>
      <c r="IPI109" s="333"/>
      <c r="IPJ109" s="333"/>
      <c r="IPK109" s="333"/>
      <c r="IPL109" s="333"/>
      <c r="IPM109" s="333"/>
      <c r="IPN109" s="333"/>
      <c r="IPO109" s="333"/>
      <c r="IPP109" s="333"/>
      <c r="IPQ109" s="333"/>
      <c r="IPR109" s="333"/>
      <c r="IPS109" s="333"/>
      <c r="IPT109" s="333"/>
      <c r="IPU109" s="333"/>
      <c r="IPV109" s="333"/>
      <c r="IPW109" s="333"/>
      <c r="IPX109" s="333"/>
      <c r="IPY109" s="333"/>
      <c r="IPZ109" s="333"/>
      <c r="IQA109" s="333"/>
      <c r="IQB109" s="333"/>
      <c r="IQC109" s="333"/>
      <c r="IQD109" s="333"/>
      <c r="IQE109" s="333"/>
      <c r="IQF109" s="333"/>
      <c r="IQG109" s="333"/>
      <c r="IQH109" s="333"/>
      <c r="IQI109" s="333"/>
      <c r="IQJ109" s="333"/>
      <c r="IQK109" s="333"/>
      <c r="IQL109" s="333"/>
      <c r="IQM109" s="333"/>
      <c r="IQN109" s="333"/>
      <c r="IQO109" s="333"/>
      <c r="IQP109" s="333"/>
      <c r="IQQ109" s="333"/>
      <c r="IQR109" s="333"/>
      <c r="IQS109" s="333"/>
      <c r="IQT109" s="333"/>
      <c r="IQU109" s="333"/>
      <c r="IQV109" s="333"/>
      <c r="IQW109" s="333"/>
      <c r="IQX109" s="333"/>
      <c r="IQY109" s="333"/>
      <c r="IQZ109" s="333"/>
      <c r="IRA109" s="333"/>
      <c r="IRB109" s="333"/>
      <c r="IRC109" s="333"/>
      <c r="IRD109" s="333"/>
      <c r="IRE109" s="333"/>
      <c r="IRF109" s="333"/>
      <c r="IRG109" s="333"/>
      <c r="IRH109" s="333"/>
      <c r="IRI109" s="333"/>
      <c r="IRJ109" s="333"/>
      <c r="IRK109" s="333"/>
      <c r="IRL109" s="333"/>
      <c r="IRM109" s="333"/>
      <c r="IRN109" s="333"/>
      <c r="IRO109" s="333"/>
      <c r="IRP109" s="333"/>
      <c r="IRQ109" s="333"/>
      <c r="IRR109" s="333"/>
      <c r="IRS109" s="333"/>
      <c r="IRT109" s="333"/>
      <c r="IRU109" s="333"/>
      <c r="IRV109" s="333"/>
      <c r="IRW109" s="333"/>
      <c r="IRX109" s="333"/>
      <c r="IRY109" s="333"/>
      <c r="IRZ109" s="333"/>
      <c r="ISA109" s="333"/>
      <c r="ISB109" s="333"/>
      <c r="ISC109" s="333"/>
      <c r="ISD109" s="333"/>
      <c r="ISE109" s="333"/>
      <c r="ISF109" s="333"/>
      <c r="ISG109" s="333"/>
      <c r="ISH109" s="333"/>
      <c r="ISI109" s="333"/>
      <c r="ISJ109" s="333"/>
      <c r="ISK109" s="333"/>
      <c r="ISL109" s="333"/>
      <c r="ISM109" s="333"/>
      <c r="ISN109" s="333"/>
      <c r="ISO109" s="333"/>
      <c r="ISP109" s="333"/>
      <c r="ISQ109" s="333"/>
      <c r="ISR109" s="333"/>
      <c r="ISS109" s="333"/>
      <c r="IST109" s="333"/>
      <c r="ISU109" s="333"/>
      <c r="ISV109" s="333"/>
      <c r="ISW109" s="333"/>
      <c r="ISX109" s="333"/>
      <c r="ISY109" s="333"/>
      <c r="ISZ109" s="333"/>
      <c r="ITA109" s="333"/>
      <c r="ITB109" s="333"/>
      <c r="ITC109" s="333"/>
      <c r="ITD109" s="333"/>
      <c r="ITE109" s="333"/>
      <c r="ITF109" s="333"/>
      <c r="ITG109" s="333"/>
      <c r="ITH109" s="333"/>
      <c r="ITI109" s="333"/>
      <c r="ITJ109" s="333"/>
      <c r="ITK109" s="333"/>
      <c r="ITL109" s="333"/>
      <c r="ITM109" s="333"/>
      <c r="ITN109" s="333"/>
      <c r="ITO109" s="333"/>
      <c r="ITP109" s="333"/>
      <c r="ITQ109" s="333"/>
      <c r="ITR109" s="333"/>
      <c r="ITS109" s="333"/>
      <c r="ITT109" s="333"/>
      <c r="ITU109" s="333"/>
      <c r="ITV109" s="333"/>
      <c r="ITW109" s="333"/>
      <c r="ITX109" s="333"/>
      <c r="ITY109" s="333"/>
      <c r="ITZ109" s="333"/>
      <c r="IUA109" s="333"/>
      <c r="IUB109" s="333"/>
      <c r="IUC109" s="333"/>
      <c r="IUD109" s="333"/>
      <c r="IUE109" s="333"/>
      <c r="IUF109" s="333"/>
      <c r="IUG109" s="333"/>
      <c r="IUH109" s="333"/>
      <c r="IUI109" s="333"/>
      <c r="IUJ109" s="333"/>
      <c r="IUK109" s="333"/>
      <c r="IUL109" s="333"/>
      <c r="IUM109" s="333"/>
      <c r="IUN109" s="333"/>
      <c r="IUO109" s="333"/>
      <c r="IUP109" s="333"/>
      <c r="IUQ109" s="333"/>
      <c r="IUR109" s="333"/>
      <c r="IUS109" s="333"/>
      <c r="IUT109" s="333"/>
      <c r="IUU109" s="333"/>
      <c r="IUV109" s="333"/>
      <c r="IUW109" s="333"/>
      <c r="IUX109" s="333"/>
      <c r="IUY109" s="333"/>
      <c r="IUZ109" s="333"/>
      <c r="IVA109" s="333"/>
      <c r="IVB109" s="333"/>
      <c r="IVC109" s="333"/>
      <c r="IVD109" s="333"/>
      <c r="IVE109" s="333"/>
      <c r="IVF109" s="333"/>
      <c r="IVG109" s="333"/>
      <c r="IVH109" s="333"/>
      <c r="IVI109" s="333"/>
      <c r="IVJ109" s="333"/>
      <c r="IVK109" s="333"/>
      <c r="IVL109" s="333"/>
      <c r="IVM109" s="333"/>
      <c r="IVN109" s="333"/>
      <c r="IVO109" s="333"/>
      <c r="IVP109" s="333"/>
      <c r="IVQ109" s="333"/>
      <c r="IVR109" s="333"/>
      <c r="IVS109" s="333"/>
      <c r="IVT109" s="333"/>
      <c r="IVU109" s="333"/>
      <c r="IVV109" s="333"/>
      <c r="IVW109" s="333"/>
      <c r="IVX109" s="333"/>
      <c r="IVY109" s="333"/>
      <c r="IVZ109" s="333"/>
      <c r="IWA109" s="333"/>
      <c r="IWB109" s="333"/>
      <c r="IWC109" s="333"/>
      <c r="IWD109" s="333"/>
      <c r="IWE109" s="333"/>
      <c r="IWF109" s="333"/>
      <c r="IWG109" s="333"/>
      <c r="IWH109" s="333"/>
      <c r="IWI109" s="333"/>
      <c r="IWJ109" s="333"/>
      <c r="IWK109" s="333"/>
      <c r="IWL109" s="333"/>
      <c r="IWM109" s="333"/>
      <c r="IWN109" s="333"/>
      <c r="IWO109" s="333"/>
      <c r="IWP109" s="333"/>
      <c r="IWQ109" s="333"/>
      <c r="IWR109" s="333"/>
      <c r="IWS109" s="333"/>
      <c r="IWT109" s="333"/>
      <c r="IWU109" s="333"/>
      <c r="IWV109" s="333"/>
      <c r="IWW109" s="333"/>
      <c r="IWX109" s="333"/>
      <c r="IWY109" s="333"/>
      <c r="IWZ109" s="333"/>
      <c r="IXA109" s="333"/>
      <c r="IXB109" s="333"/>
      <c r="IXC109" s="333"/>
      <c r="IXD109" s="333"/>
      <c r="IXE109" s="333"/>
      <c r="IXF109" s="333"/>
      <c r="IXG109" s="333"/>
      <c r="IXH109" s="333"/>
      <c r="IXI109" s="333"/>
      <c r="IXJ109" s="333"/>
      <c r="IXK109" s="333"/>
      <c r="IXL109" s="333"/>
      <c r="IXM109" s="333"/>
      <c r="IXN109" s="333"/>
      <c r="IXO109" s="333"/>
      <c r="IXP109" s="333"/>
      <c r="IXQ109" s="333"/>
      <c r="IXR109" s="333"/>
      <c r="IXS109" s="333"/>
      <c r="IXT109" s="333"/>
      <c r="IXU109" s="333"/>
      <c r="IXV109" s="333"/>
      <c r="IXW109" s="333"/>
      <c r="IXX109" s="333"/>
      <c r="IXY109" s="333"/>
      <c r="IXZ109" s="333"/>
      <c r="IYA109" s="333"/>
      <c r="IYB109" s="333"/>
      <c r="IYC109" s="333"/>
      <c r="IYD109" s="333"/>
      <c r="IYE109" s="333"/>
      <c r="IYF109" s="333"/>
      <c r="IYG109" s="333"/>
      <c r="IYH109" s="333"/>
      <c r="IYI109" s="333"/>
      <c r="IYJ109" s="333"/>
      <c r="IYK109" s="333"/>
      <c r="IYL109" s="333"/>
      <c r="IYM109" s="333"/>
      <c r="IYN109" s="333"/>
      <c r="IYO109" s="333"/>
      <c r="IYP109" s="333"/>
      <c r="IYQ109" s="333"/>
      <c r="IYR109" s="333"/>
      <c r="IYS109" s="333"/>
      <c r="IYT109" s="333"/>
      <c r="IYU109" s="333"/>
      <c r="IYV109" s="333"/>
      <c r="IYW109" s="333"/>
      <c r="IYX109" s="333"/>
      <c r="IYY109" s="333"/>
      <c r="IYZ109" s="333"/>
      <c r="IZA109" s="333"/>
      <c r="IZB109" s="333"/>
      <c r="IZC109" s="333"/>
      <c r="IZD109" s="333"/>
      <c r="IZE109" s="333"/>
      <c r="IZF109" s="333"/>
      <c r="IZG109" s="333"/>
      <c r="IZH109" s="333"/>
      <c r="IZI109" s="333"/>
      <c r="IZJ109" s="333"/>
      <c r="IZK109" s="333"/>
      <c r="IZL109" s="333"/>
      <c r="IZM109" s="333"/>
      <c r="IZN109" s="333"/>
      <c r="IZO109" s="333"/>
      <c r="IZP109" s="333"/>
      <c r="IZQ109" s="333"/>
      <c r="IZR109" s="333"/>
      <c r="IZS109" s="333"/>
      <c r="IZT109" s="333"/>
      <c r="IZU109" s="333"/>
      <c r="IZV109" s="333"/>
      <c r="IZW109" s="333"/>
      <c r="IZX109" s="333"/>
      <c r="IZY109" s="333"/>
      <c r="IZZ109" s="333"/>
      <c r="JAA109" s="333"/>
      <c r="JAB109" s="333"/>
      <c r="JAC109" s="333"/>
      <c r="JAD109" s="333"/>
      <c r="JAE109" s="333"/>
      <c r="JAF109" s="333"/>
      <c r="JAG109" s="333"/>
      <c r="JAH109" s="333"/>
      <c r="JAI109" s="333"/>
      <c r="JAJ109" s="333"/>
      <c r="JAK109" s="333"/>
      <c r="JAL109" s="333"/>
      <c r="JAM109" s="333"/>
      <c r="JAN109" s="333"/>
      <c r="JAO109" s="333"/>
      <c r="JAP109" s="333"/>
      <c r="JAQ109" s="333"/>
      <c r="JAR109" s="333"/>
      <c r="JAS109" s="333"/>
      <c r="JAT109" s="333"/>
      <c r="JAU109" s="333"/>
      <c r="JAV109" s="333"/>
      <c r="JAW109" s="333"/>
      <c r="JAX109" s="333"/>
      <c r="JAY109" s="333"/>
      <c r="JAZ109" s="333"/>
      <c r="JBA109" s="333"/>
      <c r="JBB109" s="333"/>
      <c r="JBC109" s="333"/>
      <c r="JBD109" s="333"/>
      <c r="JBE109" s="333"/>
      <c r="JBF109" s="333"/>
      <c r="JBG109" s="333"/>
      <c r="JBH109" s="333"/>
      <c r="JBI109" s="333"/>
      <c r="JBJ109" s="333"/>
      <c r="JBK109" s="333"/>
      <c r="JBL109" s="333"/>
      <c r="JBM109" s="333"/>
      <c r="JBN109" s="333"/>
      <c r="JBO109" s="333"/>
      <c r="JBP109" s="333"/>
      <c r="JBQ109" s="333"/>
      <c r="JBR109" s="333"/>
      <c r="JBS109" s="333"/>
      <c r="JBT109" s="333"/>
      <c r="JBU109" s="333"/>
      <c r="JBV109" s="333"/>
      <c r="JBW109" s="333"/>
      <c r="JBX109" s="333"/>
      <c r="JBY109" s="333"/>
      <c r="JBZ109" s="333"/>
      <c r="JCA109" s="333"/>
      <c r="JCB109" s="333"/>
      <c r="JCC109" s="333"/>
      <c r="JCD109" s="333"/>
      <c r="JCE109" s="333"/>
      <c r="JCF109" s="333"/>
      <c r="JCG109" s="333"/>
      <c r="JCH109" s="333"/>
      <c r="JCI109" s="333"/>
      <c r="JCJ109" s="333"/>
      <c r="JCK109" s="333"/>
      <c r="JCL109" s="333"/>
      <c r="JCM109" s="333"/>
      <c r="JCN109" s="333"/>
      <c r="JCO109" s="333"/>
      <c r="JCP109" s="333"/>
      <c r="JCQ109" s="333"/>
      <c r="JCR109" s="333"/>
      <c r="JCS109" s="333"/>
      <c r="JCT109" s="333"/>
      <c r="JCU109" s="333"/>
      <c r="JCV109" s="333"/>
      <c r="JCW109" s="333"/>
      <c r="JCX109" s="333"/>
      <c r="JCY109" s="333"/>
      <c r="JCZ109" s="333"/>
      <c r="JDA109" s="333"/>
      <c r="JDB109" s="333"/>
      <c r="JDC109" s="333"/>
      <c r="JDD109" s="333"/>
      <c r="JDE109" s="333"/>
      <c r="JDF109" s="333"/>
      <c r="JDG109" s="333"/>
      <c r="JDH109" s="333"/>
      <c r="JDI109" s="333"/>
      <c r="JDJ109" s="333"/>
      <c r="JDK109" s="333"/>
      <c r="JDL109" s="333"/>
      <c r="JDM109" s="333"/>
      <c r="JDN109" s="333"/>
      <c r="JDO109" s="333"/>
      <c r="JDP109" s="333"/>
      <c r="JDQ109" s="333"/>
      <c r="JDR109" s="333"/>
      <c r="JDS109" s="333"/>
      <c r="JDT109" s="333"/>
      <c r="JDU109" s="333"/>
      <c r="JDV109" s="333"/>
      <c r="JDW109" s="333"/>
      <c r="JDX109" s="333"/>
      <c r="JDY109" s="333"/>
      <c r="JDZ109" s="333"/>
      <c r="JEA109" s="333"/>
      <c r="JEB109" s="333"/>
      <c r="JEC109" s="333"/>
      <c r="JED109" s="333"/>
      <c r="JEE109" s="333"/>
      <c r="JEF109" s="333"/>
      <c r="JEG109" s="333"/>
      <c r="JEH109" s="333"/>
      <c r="JEI109" s="333"/>
      <c r="JEJ109" s="333"/>
      <c r="JEK109" s="333"/>
      <c r="JEL109" s="333"/>
      <c r="JEM109" s="333"/>
      <c r="JEN109" s="333"/>
      <c r="JEO109" s="333"/>
      <c r="JEP109" s="333"/>
      <c r="JEQ109" s="333"/>
      <c r="JER109" s="333"/>
      <c r="JES109" s="333"/>
      <c r="JET109" s="333"/>
      <c r="JEU109" s="333"/>
      <c r="JEV109" s="333"/>
      <c r="JEW109" s="333"/>
      <c r="JEX109" s="333"/>
      <c r="JEY109" s="333"/>
      <c r="JEZ109" s="333"/>
      <c r="JFA109" s="333"/>
      <c r="JFB109" s="333"/>
      <c r="JFC109" s="333"/>
      <c r="JFD109" s="333"/>
      <c r="JFE109" s="333"/>
      <c r="JFF109" s="333"/>
      <c r="JFG109" s="333"/>
      <c r="JFH109" s="333"/>
      <c r="JFI109" s="333"/>
      <c r="JFJ109" s="333"/>
      <c r="JFK109" s="333"/>
      <c r="JFL109" s="333"/>
      <c r="JFM109" s="333"/>
      <c r="JFN109" s="333"/>
      <c r="JFO109" s="333"/>
      <c r="JFP109" s="333"/>
      <c r="JFQ109" s="333"/>
      <c r="JFR109" s="333"/>
      <c r="JFS109" s="333"/>
      <c r="JFT109" s="333"/>
      <c r="JFU109" s="333"/>
      <c r="JFV109" s="333"/>
      <c r="JFW109" s="333"/>
      <c r="JFX109" s="333"/>
      <c r="JFY109" s="333"/>
      <c r="JFZ109" s="333"/>
      <c r="JGA109" s="333"/>
      <c r="JGB109" s="333"/>
      <c r="JGC109" s="333"/>
      <c r="JGD109" s="333"/>
      <c r="JGE109" s="333"/>
      <c r="JGF109" s="333"/>
      <c r="JGG109" s="333"/>
      <c r="JGH109" s="333"/>
      <c r="JGI109" s="333"/>
      <c r="JGJ109" s="333"/>
      <c r="JGK109" s="333"/>
      <c r="JGL109" s="333"/>
      <c r="JGM109" s="333"/>
      <c r="JGN109" s="333"/>
      <c r="JGO109" s="333"/>
      <c r="JGP109" s="333"/>
      <c r="JGQ109" s="333"/>
      <c r="JGR109" s="333"/>
      <c r="JGS109" s="333"/>
      <c r="JGT109" s="333"/>
      <c r="JGU109" s="333"/>
      <c r="JGV109" s="333"/>
      <c r="JGW109" s="333"/>
      <c r="JGX109" s="333"/>
      <c r="JGY109" s="333"/>
      <c r="JGZ109" s="333"/>
      <c r="JHA109" s="333"/>
      <c r="JHB109" s="333"/>
      <c r="JHC109" s="333"/>
      <c r="JHD109" s="333"/>
      <c r="JHE109" s="333"/>
      <c r="JHF109" s="333"/>
      <c r="JHG109" s="333"/>
      <c r="JHH109" s="333"/>
      <c r="JHI109" s="333"/>
      <c r="JHJ109" s="333"/>
      <c r="JHK109" s="333"/>
      <c r="JHL109" s="333"/>
      <c r="JHM109" s="333"/>
      <c r="JHN109" s="333"/>
      <c r="JHO109" s="333"/>
      <c r="JHP109" s="333"/>
      <c r="JHQ109" s="333"/>
      <c r="JHR109" s="333"/>
      <c r="JHS109" s="333"/>
      <c r="JHT109" s="333"/>
      <c r="JHU109" s="333"/>
      <c r="JHV109" s="333"/>
      <c r="JHW109" s="333"/>
      <c r="JHX109" s="333"/>
      <c r="JHY109" s="333"/>
      <c r="JHZ109" s="333"/>
      <c r="JIA109" s="333"/>
      <c r="JIB109" s="333"/>
      <c r="JIC109" s="333"/>
      <c r="JID109" s="333"/>
      <c r="JIE109" s="333"/>
      <c r="JIF109" s="333"/>
      <c r="JIG109" s="333"/>
      <c r="JIH109" s="333"/>
      <c r="JII109" s="333"/>
      <c r="JIJ109" s="333"/>
      <c r="JIK109" s="333"/>
      <c r="JIL109" s="333"/>
      <c r="JIM109" s="333"/>
      <c r="JIN109" s="333"/>
      <c r="JIO109" s="333"/>
      <c r="JIP109" s="333"/>
      <c r="JIQ109" s="333"/>
      <c r="JIR109" s="333"/>
      <c r="JIS109" s="333"/>
      <c r="JIT109" s="333"/>
      <c r="JIU109" s="333"/>
      <c r="JIV109" s="333"/>
      <c r="JIW109" s="333"/>
      <c r="JIX109" s="333"/>
      <c r="JIY109" s="333"/>
      <c r="JIZ109" s="333"/>
      <c r="JJA109" s="333"/>
      <c r="JJB109" s="333"/>
      <c r="JJC109" s="333"/>
      <c r="JJD109" s="333"/>
      <c r="JJE109" s="333"/>
      <c r="JJF109" s="333"/>
      <c r="JJG109" s="333"/>
      <c r="JJH109" s="333"/>
      <c r="JJI109" s="333"/>
      <c r="JJJ109" s="333"/>
      <c r="JJK109" s="333"/>
      <c r="JJL109" s="333"/>
      <c r="JJM109" s="333"/>
      <c r="JJN109" s="333"/>
      <c r="JJO109" s="333"/>
      <c r="JJP109" s="333"/>
      <c r="JJQ109" s="333"/>
      <c r="JJR109" s="333"/>
      <c r="JJS109" s="333"/>
      <c r="JJT109" s="333"/>
      <c r="JJU109" s="333"/>
      <c r="JJV109" s="333"/>
      <c r="JJW109" s="333"/>
      <c r="JJX109" s="333"/>
      <c r="JJY109" s="333"/>
      <c r="JJZ109" s="333"/>
      <c r="JKA109" s="333"/>
      <c r="JKB109" s="333"/>
      <c r="JKC109" s="333"/>
      <c r="JKD109" s="333"/>
      <c r="JKE109" s="333"/>
      <c r="JKF109" s="333"/>
      <c r="JKG109" s="333"/>
      <c r="JKH109" s="333"/>
      <c r="JKI109" s="333"/>
      <c r="JKJ109" s="333"/>
      <c r="JKK109" s="333"/>
      <c r="JKL109" s="333"/>
      <c r="JKM109" s="333"/>
      <c r="JKN109" s="333"/>
      <c r="JKO109" s="333"/>
      <c r="JKP109" s="333"/>
      <c r="JKQ109" s="333"/>
      <c r="JKR109" s="333"/>
      <c r="JKS109" s="333"/>
      <c r="JKT109" s="333"/>
      <c r="JKU109" s="333"/>
      <c r="JKV109" s="333"/>
      <c r="JKW109" s="333"/>
      <c r="JKX109" s="333"/>
      <c r="JKY109" s="333"/>
      <c r="JKZ109" s="333"/>
      <c r="JLA109" s="333"/>
      <c r="JLB109" s="333"/>
      <c r="JLC109" s="333"/>
      <c r="JLD109" s="333"/>
      <c r="JLE109" s="333"/>
      <c r="JLF109" s="333"/>
      <c r="JLG109" s="333"/>
      <c r="JLH109" s="333"/>
      <c r="JLI109" s="333"/>
      <c r="JLJ109" s="333"/>
      <c r="JLK109" s="333"/>
      <c r="JLL109" s="333"/>
      <c r="JLM109" s="333"/>
      <c r="JLN109" s="333"/>
      <c r="JLO109" s="333"/>
      <c r="JLP109" s="333"/>
      <c r="JLQ109" s="333"/>
      <c r="JLR109" s="333"/>
      <c r="JLS109" s="333"/>
      <c r="JLT109" s="333"/>
      <c r="JLU109" s="333"/>
      <c r="JLV109" s="333"/>
      <c r="JLW109" s="333"/>
      <c r="JLX109" s="333"/>
      <c r="JLY109" s="333"/>
      <c r="JLZ109" s="333"/>
      <c r="JMA109" s="333"/>
      <c r="JMB109" s="333"/>
      <c r="JMC109" s="333"/>
      <c r="JMD109" s="333"/>
      <c r="JME109" s="333"/>
      <c r="JMF109" s="333"/>
      <c r="JMG109" s="333"/>
      <c r="JMH109" s="333"/>
      <c r="JMI109" s="333"/>
      <c r="JMJ109" s="333"/>
      <c r="JMK109" s="333"/>
      <c r="JML109" s="333"/>
      <c r="JMM109" s="333"/>
      <c r="JMN109" s="333"/>
      <c r="JMO109" s="333"/>
      <c r="JMP109" s="333"/>
      <c r="JMQ109" s="333"/>
      <c r="JMR109" s="333"/>
      <c r="JMS109" s="333"/>
      <c r="JMT109" s="333"/>
      <c r="JMU109" s="333"/>
      <c r="JMV109" s="333"/>
      <c r="JMW109" s="333"/>
      <c r="JMX109" s="333"/>
      <c r="JMY109" s="333"/>
      <c r="JMZ109" s="333"/>
      <c r="JNA109" s="333"/>
      <c r="JNB109" s="333"/>
      <c r="JNC109" s="333"/>
      <c r="JND109" s="333"/>
      <c r="JNE109" s="333"/>
      <c r="JNF109" s="333"/>
      <c r="JNG109" s="333"/>
      <c r="JNH109" s="333"/>
      <c r="JNI109" s="333"/>
      <c r="JNJ109" s="333"/>
      <c r="JNK109" s="333"/>
      <c r="JNL109" s="333"/>
      <c r="JNM109" s="333"/>
      <c r="JNN109" s="333"/>
      <c r="JNO109" s="333"/>
      <c r="JNP109" s="333"/>
      <c r="JNQ109" s="333"/>
      <c r="JNR109" s="333"/>
      <c r="JNS109" s="333"/>
      <c r="JNT109" s="333"/>
      <c r="JNU109" s="333"/>
      <c r="JNV109" s="333"/>
      <c r="JNW109" s="333"/>
      <c r="JNX109" s="333"/>
      <c r="JNY109" s="333"/>
      <c r="JNZ109" s="333"/>
      <c r="JOA109" s="333"/>
      <c r="JOB109" s="333"/>
      <c r="JOC109" s="333"/>
      <c r="JOD109" s="333"/>
      <c r="JOE109" s="333"/>
      <c r="JOF109" s="333"/>
      <c r="JOG109" s="333"/>
      <c r="JOH109" s="333"/>
      <c r="JOI109" s="333"/>
      <c r="JOJ109" s="333"/>
      <c r="JOK109" s="333"/>
      <c r="JOL109" s="333"/>
      <c r="JOM109" s="333"/>
      <c r="JON109" s="333"/>
      <c r="JOO109" s="333"/>
      <c r="JOP109" s="333"/>
      <c r="JOQ109" s="333"/>
      <c r="JOR109" s="333"/>
      <c r="JOS109" s="333"/>
      <c r="JOT109" s="333"/>
      <c r="JOU109" s="333"/>
      <c r="JOV109" s="333"/>
      <c r="JOW109" s="333"/>
      <c r="JOX109" s="333"/>
      <c r="JOY109" s="333"/>
      <c r="JOZ109" s="333"/>
      <c r="JPA109" s="333"/>
      <c r="JPB109" s="333"/>
      <c r="JPC109" s="333"/>
      <c r="JPD109" s="333"/>
      <c r="JPE109" s="333"/>
      <c r="JPF109" s="333"/>
      <c r="JPG109" s="333"/>
      <c r="JPH109" s="333"/>
      <c r="JPI109" s="333"/>
      <c r="JPJ109" s="333"/>
      <c r="JPK109" s="333"/>
      <c r="JPL109" s="333"/>
      <c r="JPM109" s="333"/>
      <c r="JPN109" s="333"/>
      <c r="JPO109" s="333"/>
      <c r="JPP109" s="333"/>
      <c r="JPQ109" s="333"/>
      <c r="JPR109" s="333"/>
      <c r="JPS109" s="333"/>
      <c r="JPT109" s="333"/>
      <c r="JPU109" s="333"/>
      <c r="JPV109" s="333"/>
      <c r="JPW109" s="333"/>
      <c r="JPX109" s="333"/>
      <c r="JPY109" s="333"/>
      <c r="JPZ109" s="333"/>
      <c r="JQA109" s="333"/>
      <c r="JQB109" s="333"/>
      <c r="JQC109" s="333"/>
      <c r="JQD109" s="333"/>
      <c r="JQE109" s="333"/>
      <c r="JQF109" s="333"/>
      <c r="JQG109" s="333"/>
      <c r="JQH109" s="333"/>
      <c r="JQI109" s="333"/>
      <c r="JQJ109" s="333"/>
      <c r="JQK109" s="333"/>
      <c r="JQL109" s="333"/>
      <c r="JQM109" s="333"/>
      <c r="JQN109" s="333"/>
      <c r="JQO109" s="333"/>
      <c r="JQP109" s="333"/>
      <c r="JQQ109" s="333"/>
      <c r="JQR109" s="333"/>
      <c r="JQS109" s="333"/>
      <c r="JQT109" s="333"/>
      <c r="JQU109" s="333"/>
      <c r="JQV109" s="333"/>
      <c r="JQW109" s="333"/>
      <c r="JQX109" s="333"/>
      <c r="JQY109" s="333"/>
      <c r="JQZ109" s="333"/>
      <c r="JRA109" s="333"/>
      <c r="JRB109" s="333"/>
      <c r="JRC109" s="333"/>
      <c r="JRD109" s="333"/>
      <c r="JRE109" s="333"/>
      <c r="JRF109" s="333"/>
      <c r="JRG109" s="333"/>
      <c r="JRH109" s="333"/>
      <c r="JRI109" s="333"/>
      <c r="JRJ109" s="333"/>
      <c r="JRK109" s="333"/>
      <c r="JRL109" s="333"/>
      <c r="JRM109" s="333"/>
      <c r="JRN109" s="333"/>
      <c r="JRO109" s="333"/>
      <c r="JRP109" s="333"/>
      <c r="JRQ109" s="333"/>
      <c r="JRR109" s="333"/>
      <c r="JRS109" s="333"/>
      <c r="JRT109" s="333"/>
      <c r="JRU109" s="333"/>
      <c r="JRV109" s="333"/>
      <c r="JRW109" s="333"/>
      <c r="JRX109" s="333"/>
      <c r="JRY109" s="333"/>
      <c r="JRZ109" s="333"/>
      <c r="JSA109" s="333"/>
      <c r="JSB109" s="333"/>
      <c r="JSC109" s="333"/>
      <c r="JSD109" s="333"/>
      <c r="JSE109" s="333"/>
      <c r="JSF109" s="333"/>
      <c r="JSG109" s="333"/>
      <c r="JSH109" s="333"/>
      <c r="JSI109" s="333"/>
      <c r="JSJ109" s="333"/>
      <c r="JSK109" s="333"/>
      <c r="JSL109" s="333"/>
      <c r="JSM109" s="333"/>
      <c r="JSN109" s="333"/>
      <c r="JSO109" s="333"/>
      <c r="JSP109" s="333"/>
      <c r="JSQ109" s="333"/>
      <c r="JSR109" s="333"/>
      <c r="JSS109" s="333"/>
      <c r="JST109" s="333"/>
      <c r="JSU109" s="333"/>
      <c r="JSV109" s="333"/>
      <c r="JSW109" s="333"/>
      <c r="JSX109" s="333"/>
      <c r="JSY109" s="333"/>
      <c r="JSZ109" s="333"/>
      <c r="JTA109" s="333"/>
      <c r="JTB109" s="333"/>
      <c r="JTC109" s="333"/>
      <c r="JTD109" s="333"/>
      <c r="JTE109" s="333"/>
      <c r="JTF109" s="333"/>
      <c r="JTG109" s="333"/>
      <c r="JTH109" s="333"/>
      <c r="JTI109" s="333"/>
      <c r="JTJ109" s="333"/>
      <c r="JTK109" s="333"/>
      <c r="JTL109" s="333"/>
      <c r="JTM109" s="333"/>
      <c r="JTN109" s="333"/>
      <c r="JTO109" s="333"/>
      <c r="JTP109" s="333"/>
      <c r="JTQ109" s="333"/>
      <c r="JTR109" s="333"/>
      <c r="JTS109" s="333"/>
      <c r="JTT109" s="333"/>
      <c r="JTU109" s="333"/>
      <c r="JTV109" s="333"/>
      <c r="JTW109" s="333"/>
      <c r="JTX109" s="333"/>
      <c r="JTY109" s="333"/>
      <c r="JTZ109" s="333"/>
      <c r="JUA109" s="333"/>
      <c r="JUB109" s="333"/>
      <c r="JUC109" s="333"/>
      <c r="JUD109" s="333"/>
      <c r="JUE109" s="333"/>
      <c r="JUF109" s="333"/>
      <c r="JUG109" s="333"/>
      <c r="JUH109" s="333"/>
      <c r="JUI109" s="333"/>
      <c r="JUJ109" s="333"/>
      <c r="JUK109" s="333"/>
      <c r="JUL109" s="333"/>
      <c r="JUM109" s="333"/>
      <c r="JUN109" s="333"/>
      <c r="JUO109" s="333"/>
      <c r="JUP109" s="333"/>
      <c r="JUQ109" s="333"/>
      <c r="JUR109" s="333"/>
      <c r="JUS109" s="333"/>
      <c r="JUT109" s="333"/>
      <c r="JUU109" s="333"/>
      <c r="JUV109" s="333"/>
      <c r="JUW109" s="333"/>
      <c r="JUX109" s="333"/>
      <c r="JUY109" s="333"/>
      <c r="JUZ109" s="333"/>
      <c r="JVA109" s="333"/>
      <c r="JVB109" s="333"/>
      <c r="JVC109" s="333"/>
      <c r="JVD109" s="333"/>
      <c r="JVE109" s="333"/>
      <c r="JVF109" s="333"/>
      <c r="JVG109" s="333"/>
      <c r="JVH109" s="333"/>
      <c r="JVI109" s="333"/>
      <c r="JVJ109" s="333"/>
      <c r="JVK109" s="333"/>
      <c r="JVL109" s="333"/>
      <c r="JVM109" s="333"/>
      <c r="JVN109" s="333"/>
      <c r="JVO109" s="333"/>
      <c r="JVP109" s="333"/>
      <c r="JVQ109" s="333"/>
      <c r="JVR109" s="333"/>
      <c r="JVS109" s="333"/>
      <c r="JVT109" s="333"/>
      <c r="JVU109" s="333"/>
      <c r="JVV109" s="333"/>
      <c r="JVW109" s="333"/>
      <c r="JVX109" s="333"/>
      <c r="JVY109" s="333"/>
      <c r="JVZ109" s="333"/>
      <c r="JWA109" s="333"/>
      <c r="JWB109" s="333"/>
      <c r="JWC109" s="333"/>
      <c r="JWD109" s="333"/>
      <c r="JWE109" s="333"/>
      <c r="JWF109" s="333"/>
      <c r="JWG109" s="333"/>
      <c r="JWH109" s="333"/>
      <c r="JWI109" s="333"/>
      <c r="JWJ109" s="333"/>
      <c r="JWK109" s="333"/>
      <c r="JWL109" s="333"/>
      <c r="JWM109" s="333"/>
      <c r="JWN109" s="333"/>
      <c r="JWO109" s="333"/>
      <c r="JWP109" s="333"/>
      <c r="JWQ109" s="333"/>
      <c r="JWR109" s="333"/>
      <c r="JWS109" s="333"/>
      <c r="JWT109" s="333"/>
      <c r="JWU109" s="333"/>
      <c r="JWV109" s="333"/>
      <c r="JWW109" s="333"/>
      <c r="JWX109" s="333"/>
      <c r="JWY109" s="333"/>
      <c r="JWZ109" s="333"/>
      <c r="JXA109" s="333"/>
      <c r="JXB109" s="333"/>
      <c r="JXC109" s="333"/>
      <c r="JXD109" s="333"/>
      <c r="JXE109" s="333"/>
      <c r="JXF109" s="333"/>
      <c r="JXG109" s="333"/>
      <c r="JXH109" s="333"/>
      <c r="JXI109" s="333"/>
      <c r="JXJ109" s="333"/>
      <c r="JXK109" s="333"/>
      <c r="JXL109" s="333"/>
      <c r="JXM109" s="333"/>
      <c r="JXN109" s="333"/>
      <c r="JXO109" s="333"/>
      <c r="JXP109" s="333"/>
      <c r="JXQ109" s="333"/>
      <c r="JXR109" s="333"/>
      <c r="JXS109" s="333"/>
      <c r="JXT109" s="333"/>
      <c r="JXU109" s="333"/>
      <c r="JXV109" s="333"/>
      <c r="JXW109" s="333"/>
      <c r="JXX109" s="333"/>
      <c r="JXY109" s="333"/>
      <c r="JXZ109" s="333"/>
      <c r="JYA109" s="333"/>
      <c r="JYB109" s="333"/>
      <c r="JYC109" s="333"/>
      <c r="JYD109" s="333"/>
      <c r="JYE109" s="333"/>
      <c r="JYF109" s="333"/>
      <c r="JYG109" s="333"/>
      <c r="JYH109" s="333"/>
      <c r="JYI109" s="333"/>
      <c r="JYJ109" s="333"/>
      <c r="JYK109" s="333"/>
      <c r="JYL109" s="333"/>
      <c r="JYM109" s="333"/>
      <c r="JYN109" s="333"/>
      <c r="JYO109" s="333"/>
      <c r="JYP109" s="333"/>
      <c r="JYQ109" s="333"/>
      <c r="JYR109" s="333"/>
      <c r="JYS109" s="333"/>
      <c r="JYT109" s="333"/>
      <c r="JYU109" s="333"/>
      <c r="JYV109" s="333"/>
      <c r="JYW109" s="333"/>
      <c r="JYX109" s="333"/>
      <c r="JYY109" s="333"/>
      <c r="JYZ109" s="333"/>
      <c r="JZA109" s="333"/>
      <c r="JZB109" s="333"/>
      <c r="JZC109" s="333"/>
      <c r="JZD109" s="333"/>
      <c r="JZE109" s="333"/>
      <c r="JZF109" s="333"/>
      <c r="JZG109" s="333"/>
      <c r="JZH109" s="333"/>
      <c r="JZI109" s="333"/>
      <c r="JZJ109" s="333"/>
      <c r="JZK109" s="333"/>
      <c r="JZL109" s="333"/>
      <c r="JZM109" s="333"/>
      <c r="JZN109" s="333"/>
      <c r="JZO109" s="333"/>
      <c r="JZP109" s="333"/>
      <c r="JZQ109" s="333"/>
      <c r="JZR109" s="333"/>
      <c r="JZS109" s="333"/>
      <c r="JZT109" s="333"/>
      <c r="JZU109" s="333"/>
      <c r="JZV109" s="333"/>
      <c r="JZW109" s="333"/>
      <c r="JZX109" s="333"/>
      <c r="JZY109" s="333"/>
      <c r="JZZ109" s="333"/>
      <c r="KAA109" s="333"/>
      <c r="KAB109" s="333"/>
      <c r="KAC109" s="333"/>
      <c r="KAD109" s="333"/>
      <c r="KAE109" s="333"/>
      <c r="KAF109" s="333"/>
      <c r="KAG109" s="333"/>
      <c r="KAH109" s="333"/>
      <c r="KAI109" s="333"/>
      <c r="KAJ109" s="333"/>
      <c r="KAK109" s="333"/>
      <c r="KAL109" s="333"/>
      <c r="KAM109" s="333"/>
      <c r="KAN109" s="333"/>
      <c r="KAO109" s="333"/>
      <c r="KAP109" s="333"/>
      <c r="KAQ109" s="333"/>
      <c r="KAR109" s="333"/>
      <c r="KAS109" s="333"/>
      <c r="KAT109" s="333"/>
      <c r="KAU109" s="333"/>
      <c r="KAV109" s="333"/>
      <c r="KAW109" s="333"/>
      <c r="KAX109" s="333"/>
      <c r="KAY109" s="333"/>
      <c r="KAZ109" s="333"/>
      <c r="KBA109" s="333"/>
      <c r="KBB109" s="333"/>
      <c r="KBC109" s="333"/>
      <c r="KBD109" s="333"/>
      <c r="KBE109" s="333"/>
      <c r="KBF109" s="333"/>
      <c r="KBG109" s="333"/>
      <c r="KBH109" s="333"/>
      <c r="KBI109" s="333"/>
      <c r="KBJ109" s="333"/>
      <c r="KBK109" s="333"/>
      <c r="KBL109" s="333"/>
      <c r="KBM109" s="333"/>
      <c r="KBN109" s="333"/>
      <c r="KBO109" s="333"/>
      <c r="KBP109" s="333"/>
      <c r="KBQ109" s="333"/>
      <c r="KBR109" s="333"/>
      <c r="KBS109" s="333"/>
      <c r="KBT109" s="333"/>
      <c r="KBU109" s="333"/>
      <c r="KBV109" s="333"/>
      <c r="KBW109" s="333"/>
      <c r="KBX109" s="333"/>
      <c r="KBY109" s="333"/>
      <c r="KBZ109" s="333"/>
      <c r="KCA109" s="333"/>
      <c r="KCB109" s="333"/>
      <c r="KCC109" s="333"/>
      <c r="KCD109" s="333"/>
      <c r="KCE109" s="333"/>
      <c r="KCF109" s="333"/>
      <c r="KCG109" s="333"/>
      <c r="KCH109" s="333"/>
      <c r="KCI109" s="333"/>
      <c r="KCJ109" s="333"/>
      <c r="KCK109" s="333"/>
      <c r="KCL109" s="333"/>
      <c r="KCM109" s="333"/>
      <c r="KCN109" s="333"/>
      <c r="KCO109" s="333"/>
      <c r="KCP109" s="333"/>
      <c r="KCQ109" s="333"/>
      <c r="KCR109" s="333"/>
      <c r="KCS109" s="333"/>
      <c r="KCT109" s="333"/>
      <c r="KCU109" s="333"/>
      <c r="KCV109" s="333"/>
      <c r="KCW109" s="333"/>
      <c r="KCX109" s="333"/>
      <c r="KCY109" s="333"/>
      <c r="KCZ109" s="333"/>
      <c r="KDA109" s="333"/>
      <c r="KDB109" s="333"/>
      <c r="KDC109" s="333"/>
      <c r="KDD109" s="333"/>
      <c r="KDE109" s="333"/>
      <c r="KDF109" s="333"/>
      <c r="KDG109" s="333"/>
      <c r="KDH109" s="333"/>
      <c r="KDI109" s="333"/>
      <c r="KDJ109" s="333"/>
      <c r="KDK109" s="333"/>
      <c r="KDL109" s="333"/>
      <c r="KDM109" s="333"/>
      <c r="KDN109" s="333"/>
      <c r="KDO109" s="333"/>
      <c r="KDP109" s="333"/>
      <c r="KDQ109" s="333"/>
      <c r="KDR109" s="333"/>
      <c r="KDS109" s="333"/>
      <c r="KDT109" s="333"/>
      <c r="KDU109" s="333"/>
      <c r="KDV109" s="333"/>
      <c r="KDW109" s="333"/>
      <c r="KDX109" s="333"/>
      <c r="KDY109" s="333"/>
      <c r="KDZ109" s="333"/>
      <c r="KEA109" s="333"/>
      <c r="KEB109" s="333"/>
      <c r="KEC109" s="333"/>
      <c r="KED109" s="333"/>
      <c r="KEE109" s="333"/>
      <c r="KEF109" s="333"/>
      <c r="KEG109" s="333"/>
      <c r="KEH109" s="333"/>
      <c r="KEI109" s="333"/>
      <c r="KEJ109" s="333"/>
      <c r="KEK109" s="333"/>
      <c r="KEL109" s="333"/>
      <c r="KEM109" s="333"/>
      <c r="KEN109" s="333"/>
      <c r="KEO109" s="333"/>
      <c r="KEP109" s="333"/>
      <c r="KEQ109" s="333"/>
      <c r="KER109" s="333"/>
      <c r="KES109" s="333"/>
      <c r="KET109" s="333"/>
      <c r="KEU109" s="333"/>
      <c r="KEV109" s="333"/>
      <c r="KEW109" s="333"/>
      <c r="KEX109" s="333"/>
      <c r="KEY109" s="333"/>
      <c r="KEZ109" s="333"/>
      <c r="KFA109" s="333"/>
      <c r="KFB109" s="333"/>
      <c r="KFC109" s="333"/>
      <c r="KFD109" s="333"/>
      <c r="KFE109" s="333"/>
      <c r="KFF109" s="333"/>
      <c r="KFG109" s="333"/>
      <c r="KFH109" s="333"/>
      <c r="KFI109" s="333"/>
      <c r="KFJ109" s="333"/>
      <c r="KFK109" s="333"/>
      <c r="KFL109" s="333"/>
      <c r="KFM109" s="333"/>
      <c r="KFN109" s="333"/>
      <c r="KFO109" s="333"/>
      <c r="KFP109" s="333"/>
      <c r="KFQ109" s="333"/>
      <c r="KFR109" s="333"/>
      <c r="KFS109" s="333"/>
      <c r="KFT109" s="333"/>
      <c r="KFU109" s="333"/>
      <c r="KFV109" s="333"/>
      <c r="KFW109" s="333"/>
      <c r="KFX109" s="333"/>
      <c r="KFY109" s="333"/>
      <c r="KFZ109" s="333"/>
      <c r="KGA109" s="333"/>
      <c r="KGB109" s="333"/>
      <c r="KGC109" s="333"/>
      <c r="KGD109" s="333"/>
      <c r="KGE109" s="333"/>
      <c r="KGF109" s="333"/>
      <c r="KGG109" s="333"/>
      <c r="KGH109" s="333"/>
      <c r="KGI109" s="333"/>
      <c r="KGJ109" s="333"/>
      <c r="KGK109" s="333"/>
      <c r="KGL109" s="333"/>
      <c r="KGM109" s="333"/>
      <c r="KGN109" s="333"/>
      <c r="KGO109" s="333"/>
      <c r="KGP109" s="333"/>
      <c r="KGQ109" s="333"/>
      <c r="KGR109" s="333"/>
      <c r="KGS109" s="333"/>
      <c r="KGT109" s="333"/>
      <c r="KGU109" s="333"/>
      <c r="KGV109" s="333"/>
      <c r="KGW109" s="333"/>
      <c r="KGX109" s="333"/>
      <c r="KGY109" s="333"/>
      <c r="KGZ109" s="333"/>
      <c r="KHA109" s="333"/>
      <c r="KHB109" s="333"/>
      <c r="KHC109" s="333"/>
      <c r="KHD109" s="333"/>
      <c r="KHE109" s="333"/>
      <c r="KHF109" s="333"/>
      <c r="KHG109" s="333"/>
      <c r="KHH109" s="333"/>
      <c r="KHI109" s="333"/>
      <c r="KHJ109" s="333"/>
      <c r="KHK109" s="333"/>
      <c r="KHL109" s="333"/>
      <c r="KHM109" s="333"/>
      <c r="KHN109" s="333"/>
      <c r="KHO109" s="333"/>
      <c r="KHP109" s="333"/>
      <c r="KHQ109" s="333"/>
      <c r="KHR109" s="333"/>
      <c r="KHS109" s="333"/>
      <c r="KHT109" s="333"/>
      <c r="KHU109" s="333"/>
      <c r="KHV109" s="333"/>
      <c r="KHW109" s="333"/>
      <c r="KHX109" s="333"/>
      <c r="KHY109" s="333"/>
      <c r="KHZ109" s="333"/>
      <c r="KIA109" s="333"/>
      <c r="KIB109" s="333"/>
      <c r="KIC109" s="333"/>
      <c r="KID109" s="333"/>
      <c r="KIE109" s="333"/>
      <c r="KIF109" s="333"/>
      <c r="KIG109" s="333"/>
      <c r="KIH109" s="333"/>
      <c r="KII109" s="333"/>
      <c r="KIJ109" s="333"/>
      <c r="KIK109" s="333"/>
      <c r="KIL109" s="333"/>
      <c r="KIM109" s="333"/>
      <c r="KIN109" s="333"/>
      <c r="KIO109" s="333"/>
      <c r="KIP109" s="333"/>
      <c r="KIQ109" s="333"/>
      <c r="KIR109" s="333"/>
      <c r="KIS109" s="333"/>
      <c r="KIT109" s="333"/>
      <c r="KIU109" s="333"/>
      <c r="KIV109" s="333"/>
      <c r="KIW109" s="333"/>
      <c r="KIX109" s="333"/>
      <c r="KIY109" s="333"/>
      <c r="KIZ109" s="333"/>
      <c r="KJA109" s="333"/>
      <c r="KJB109" s="333"/>
      <c r="KJC109" s="333"/>
      <c r="KJD109" s="333"/>
      <c r="KJE109" s="333"/>
      <c r="KJF109" s="333"/>
      <c r="KJG109" s="333"/>
      <c r="KJH109" s="333"/>
      <c r="KJI109" s="333"/>
      <c r="KJJ109" s="333"/>
      <c r="KJK109" s="333"/>
      <c r="KJL109" s="333"/>
      <c r="KJM109" s="333"/>
      <c r="KJN109" s="333"/>
      <c r="KJO109" s="333"/>
      <c r="KJP109" s="333"/>
      <c r="KJQ109" s="333"/>
      <c r="KJR109" s="333"/>
      <c r="KJS109" s="333"/>
      <c r="KJT109" s="333"/>
      <c r="KJU109" s="333"/>
      <c r="KJV109" s="333"/>
      <c r="KJW109" s="333"/>
      <c r="KJX109" s="333"/>
      <c r="KJY109" s="333"/>
      <c r="KJZ109" s="333"/>
      <c r="KKA109" s="333"/>
      <c r="KKB109" s="333"/>
      <c r="KKC109" s="333"/>
      <c r="KKD109" s="333"/>
      <c r="KKE109" s="333"/>
      <c r="KKF109" s="333"/>
      <c r="KKG109" s="333"/>
      <c r="KKH109" s="333"/>
      <c r="KKI109" s="333"/>
      <c r="KKJ109" s="333"/>
      <c r="KKK109" s="333"/>
      <c r="KKL109" s="333"/>
      <c r="KKM109" s="333"/>
      <c r="KKN109" s="333"/>
      <c r="KKO109" s="333"/>
      <c r="KKP109" s="333"/>
      <c r="KKQ109" s="333"/>
      <c r="KKR109" s="333"/>
      <c r="KKS109" s="333"/>
      <c r="KKT109" s="333"/>
      <c r="KKU109" s="333"/>
      <c r="KKV109" s="333"/>
      <c r="KKW109" s="333"/>
      <c r="KKX109" s="333"/>
      <c r="KKY109" s="333"/>
      <c r="KKZ109" s="333"/>
      <c r="KLA109" s="333"/>
      <c r="KLB109" s="333"/>
      <c r="KLC109" s="333"/>
      <c r="KLD109" s="333"/>
      <c r="KLE109" s="333"/>
      <c r="KLF109" s="333"/>
      <c r="KLG109" s="333"/>
      <c r="KLH109" s="333"/>
      <c r="KLI109" s="333"/>
      <c r="KLJ109" s="333"/>
      <c r="KLK109" s="333"/>
      <c r="KLL109" s="333"/>
      <c r="KLM109" s="333"/>
      <c r="KLN109" s="333"/>
      <c r="KLO109" s="333"/>
      <c r="KLP109" s="333"/>
      <c r="KLQ109" s="333"/>
      <c r="KLR109" s="333"/>
      <c r="KLS109" s="333"/>
      <c r="KLT109" s="333"/>
      <c r="KLU109" s="333"/>
      <c r="KLV109" s="333"/>
      <c r="KLW109" s="333"/>
      <c r="KLX109" s="333"/>
      <c r="KLY109" s="333"/>
      <c r="KLZ109" s="333"/>
      <c r="KMA109" s="333"/>
      <c r="KMB109" s="333"/>
      <c r="KMC109" s="333"/>
      <c r="KMD109" s="333"/>
      <c r="KME109" s="333"/>
      <c r="KMF109" s="333"/>
      <c r="KMG109" s="333"/>
      <c r="KMH109" s="333"/>
      <c r="KMI109" s="333"/>
      <c r="KMJ109" s="333"/>
      <c r="KMK109" s="333"/>
      <c r="KML109" s="333"/>
      <c r="KMM109" s="333"/>
      <c r="KMN109" s="333"/>
      <c r="KMO109" s="333"/>
      <c r="KMP109" s="333"/>
      <c r="KMQ109" s="333"/>
      <c r="KMR109" s="333"/>
      <c r="KMS109" s="333"/>
      <c r="KMT109" s="333"/>
      <c r="KMU109" s="333"/>
      <c r="KMV109" s="333"/>
      <c r="KMW109" s="333"/>
      <c r="KMX109" s="333"/>
      <c r="KMY109" s="333"/>
      <c r="KMZ109" s="333"/>
      <c r="KNA109" s="333"/>
      <c r="KNB109" s="333"/>
      <c r="KNC109" s="333"/>
      <c r="KND109" s="333"/>
      <c r="KNE109" s="333"/>
      <c r="KNF109" s="333"/>
      <c r="KNG109" s="333"/>
      <c r="KNH109" s="333"/>
      <c r="KNI109" s="333"/>
      <c r="KNJ109" s="333"/>
      <c r="KNK109" s="333"/>
      <c r="KNL109" s="333"/>
      <c r="KNM109" s="333"/>
      <c r="KNN109" s="333"/>
      <c r="KNO109" s="333"/>
      <c r="KNP109" s="333"/>
      <c r="KNQ109" s="333"/>
      <c r="KNR109" s="333"/>
      <c r="KNS109" s="333"/>
      <c r="KNT109" s="333"/>
      <c r="KNU109" s="333"/>
      <c r="KNV109" s="333"/>
      <c r="KNW109" s="333"/>
      <c r="KNX109" s="333"/>
      <c r="KNY109" s="333"/>
      <c r="KNZ109" s="333"/>
      <c r="KOA109" s="333"/>
      <c r="KOB109" s="333"/>
      <c r="KOC109" s="333"/>
      <c r="KOD109" s="333"/>
      <c r="KOE109" s="333"/>
      <c r="KOF109" s="333"/>
      <c r="KOG109" s="333"/>
      <c r="KOH109" s="333"/>
      <c r="KOI109" s="333"/>
      <c r="KOJ109" s="333"/>
      <c r="KOK109" s="333"/>
      <c r="KOL109" s="333"/>
      <c r="KOM109" s="333"/>
      <c r="KON109" s="333"/>
      <c r="KOO109" s="333"/>
      <c r="KOP109" s="333"/>
      <c r="KOQ109" s="333"/>
      <c r="KOR109" s="333"/>
      <c r="KOS109" s="333"/>
      <c r="KOT109" s="333"/>
      <c r="KOU109" s="333"/>
      <c r="KOV109" s="333"/>
      <c r="KOW109" s="333"/>
      <c r="KOX109" s="333"/>
      <c r="KOY109" s="333"/>
      <c r="KOZ109" s="333"/>
      <c r="KPA109" s="333"/>
      <c r="KPB109" s="333"/>
      <c r="KPC109" s="333"/>
      <c r="KPD109" s="333"/>
      <c r="KPE109" s="333"/>
      <c r="KPF109" s="333"/>
      <c r="KPG109" s="333"/>
      <c r="KPH109" s="333"/>
      <c r="KPI109" s="333"/>
      <c r="KPJ109" s="333"/>
      <c r="KPK109" s="333"/>
      <c r="KPL109" s="333"/>
      <c r="KPM109" s="333"/>
      <c r="KPN109" s="333"/>
      <c r="KPO109" s="333"/>
      <c r="KPP109" s="333"/>
      <c r="KPQ109" s="333"/>
      <c r="KPR109" s="333"/>
      <c r="KPS109" s="333"/>
      <c r="KPT109" s="333"/>
      <c r="KPU109" s="333"/>
      <c r="KPV109" s="333"/>
      <c r="KPW109" s="333"/>
      <c r="KPX109" s="333"/>
      <c r="KPY109" s="333"/>
      <c r="KPZ109" s="333"/>
      <c r="KQA109" s="333"/>
      <c r="KQB109" s="333"/>
      <c r="KQC109" s="333"/>
      <c r="KQD109" s="333"/>
      <c r="KQE109" s="333"/>
      <c r="KQF109" s="333"/>
      <c r="KQG109" s="333"/>
      <c r="KQH109" s="333"/>
      <c r="KQI109" s="333"/>
      <c r="KQJ109" s="333"/>
      <c r="KQK109" s="333"/>
      <c r="KQL109" s="333"/>
      <c r="KQM109" s="333"/>
      <c r="KQN109" s="333"/>
      <c r="KQO109" s="333"/>
      <c r="KQP109" s="333"/>
      <c r="KQQ109" s="333"/>
      <c r="KQR109" s="333"/>
      <c r="KQS109" s="333"/>
      <c r="KQT109" s="333"/>
      <c r="KQU109" s="333"/>
      <c r="KQV109" s="333"/>
      <c r="KQW109" s="333"/>
      <c r="KQX109" s="333"/>
      <c r="KQY109" s="333"/>
      <c r="KQZ109" s="333"/>
      <c r="KRA109" s="333"/>
      <c r="KRB109" s="333"/>
      <c r="KRC109" s="333"/>
      <c r="KRD109" s="333"/>
      <c r="KRE109" s="333"/>
      <c r="KRF109" s="333"/>
      <c r="KRG109" s="333"/>
      <c r="KRH109" s="333"/>
      <c r="KRI109" s="333"/>
      <c r="KRJ109" s="333"/>
      <c r="KRK109" s="333"/>
      <c r="KRL109" s="333"/>
      <c r="KRM109" s="333"/>
      <c r="KRN109" s="333"/>
      <c r="KRO109" s="333"/>
      <c r="KRP109" s="333"/>
      <c r="KRQ109" s="333"/>
      <c r="KRR109" s="333"/>
      <c r="KRS109" s="333"/>
      <c r="KRT109" s="333"/>
      <c r="KRU109" s="333"/>
      <c r="KRV109" s="333"/>
      <c r="KRW109" s="333"/>
      <c r="KRX109" s="333"/>
      <c r="KRY109" s="333"/>
      <c r="KRZ109" s="333"/>
      <c r="KSA109" s="333"/>
      <c r="KSB109" s="333"/>
      <c r="KSC109" s="333"/>
      <c r="KSD109" s="333"/>
      <c r="KSE109" s="333"/>
      <c r="KSF109" s="333"/>
      <c r="KSG109" s="333"/>
      <c r="KSH109" s="333"/>
      <c r="KSI109" s="333"/>
      <c r="KSJ109" s="333"/>
      <c r="KSK109" s="333"/>
      <c r="KSL109" s="333"/>
      <c r="KSM109" s="333"/>
      <c r="KSN109" s="333"/>
      <c r="KSO109" s="333"/>
      <c r="KSP109" s="333"/>
      <c r="KSQ109" s="333"/>
      <c r="KSR109" s="333"/>
      <c r="KSS109" s="333"/>
      <c r="KST109" s="333"/>
      <c r="KSU109" s="333"/>
      <c r="KSV109" s="333"/>
      <c r="KSW109" s="333"/>
      <c r="KSX109" s="333"/>
      <c r="KSY109" s="333"/>
      <c r="KSZ109" s="333"/>
      <c r="KTA109" s="333"/>
      <c r="KTB109" s="333"/>
      <c r="KTC109" s="333"/>
      <c r="KTD109" s="333"/>
      <c r="KTE109" s="333"/>
      <c r="KTF109" s="333"/>
      <c r="KTG109" s="333"/>
      <c r="KTH109" s="333"/>
      <c r="KTI109" s="333"/>
      <c r="KTJ109" s="333"/>
      <c r="KTK109" s="333"/>
      <c r="KTL109" s="333"/>
      <c r="KTM109" s="333"/>
      <c r="KTN109" s="333"/>
      <c r="KTO109" s="333"/>
      <c r="KTP109" s="333"/>
      <c r="KTQ109" s="333"/>
      <c r="KTR109" s="333"/>
      <c r="KTS109" s="333"/>
      <c r="KTT109" s="333"/>
      <c r="KTU109" s="333"/>
      <c r="KTV109" s="333"/>
      <c r="KTW109" s="333"/>
      <c r="KTX109" s="333"/>
      <c r="KTY109" s="333"/>
      <c r="KTZ109" s="333"/>
      <c r="KUA109" s="333"/>
      <c r="KUB109" s="333"/>
      <c r="KUC109" s="333"/>
      <c r="KUD109" s="333"/>
      <c r="KUE109" s="333"/>
      <c r="KUF109" s="333"/>
      <c r="KUG109" s="333"/>
      <c r="KUH109" s="333"/>
      <c r="KUI109" s="333"/>
      <c r="KUJ109" s="333"/>
      <c r="KUK109" s="333"/>
      <c r="KUL109" s="333"/>
      <c r="KUM109" s="333"/>
      <c r="KUN109" s="333"/>
      <c r="KUO109" s="333"/>
      <c r="KUP109" s="333"/>
      <c r="KUQ109" s="333"/>
      <c r="KUR109" s="333"/>
      <c r="KUS109" s="333"/>
      <c r="KUT109" s="333"/>
      <c r="KUU109" s="333"/>
      <c r="KUV109" s="333"/>
      <c r="KUW109" s="333"/>
      <c r="KUX109" s="333"/>
      <c r="KUY109" s="333"/>
      <c r="KUZ109" s="333"/>
      <c r="KVA109" s="333"/>
      <c r="KVB109" s="333"/>
      <c r="KVC109" s="333"/>
      <c r="KVD109" s="333"/>
      <c r="KVE109" s="333"/>
      <c r="KVF109" s="333"/>
      <c r="KVG109" s="333"/>
      <c r="KVH109" s="333"/>
      <c r="KVI109" s="333"/>
      <c r="KVJ109" s="333"/>
      <c r="KVK109" s="333"/>
      <c r="KVL109" s="333"/>
      <c r="KVM109" s="333"/>
      <c r="KVN109" s="333"/>
      <c r="KVO109" s="333"/>
      <c r="KVP109" s="333"/>
      <c r="KVQ109" s="333"/>
      <c r="KVR109" s="333"/>
      <c r="KVS109" s="333"/>
      <c r="KVT109" s="333"/>
      <c r="KVU109" s="333"/>
      <c r="KVV109" s="333"/>
      <c r="KVW109" s="333"/>
      <c r="KVX109" s="333"/>
      <c r="KVY109" s="333"/>
      <c r="KVZ109" s="333"/>
      <c r="KWA109" s="333"/>
      <c r="KWB109" s="333"/>
      <c r="KWC109" s="333"/>
      <c r="KWD109" s="333"/>
      <c r="KWE109" s="333"/>
      <c r="KWF109" s="333"/>
      <c r="KWG109" s="333"/>
      <c r="KWH109" s="333"/>
      <c r="KWI109" s="333"/>
      <c r="KWJ109" s="333"/>
      <c r="KWK109" s="333"/>
      <c r="KWL109" s="333"/>
      <c r="KWM109" s="333"/>
      <c r="KWN109" s="333"/>
      <c r="KWO109" s="333"/>
      <c r="KWP109" s="333"/>
      <c r="KWQ109" s="333"/>
      <c r="KWR109" s="333"/>
      <c r="KWS109" s="333"/>
      <c r="KWT109" s="333"/>
      <c r="KWU109" s="333"/>
      <c r="KWV109" s="333"/>
      <c r="KWW109" s="333"/>
      <c r="KWX109" s="333"/>
      <c r="KWY109" s="333"/>
      <c r="KWZ109" s="333"/>
      <c r="KXA109" s="333"/>
      <c r="KXB109" s="333"/>
      <c r="KXC109" s="333"/>
      <c r="KXD109" s="333"/>
      <c r="KXE109" s="333"/>
      <c r="KXF109" s="333"/>
      <c r="KXG109" s="333"/>
      <c r="KXH109" s="333"/>
      <c r="KXI109" s="333"/>
      <c r="KXJ109" s="333"/>
      <c r="KXK109" s="333"/>
      <c r="KXL109" s="333"/>
      <c r="KXM109" s="333"/>
      <c r="KXN109" s="333"/>
      <c r="KXO109" s="333"/>
      <c r="KXP109" s="333"/>
      <c r="KXQ109" s="333"/>
      <c r="KXR109" s="333"/>
      <c r="KXS109" s="333"/>
      <c r="KXT109" s="333"/>
      <c r="KXU109" s="333"/>
      <c r="KXV109" s="333"/>
      <c r="KXW109" s="333"/>
      <c r="KXX109" s="333"/>
      <c r="KXY109" s="333"/>
      <c r="KXZ109" s="333"/>
      <c r="KYA109" s="333"/>
      <c r="KYB109" s="333"/>
      <c r="KYC109" s="333"/>
      <c r="KYD109" s="333"/>
      <c r="KYE109" s="333"/>
      <c r="KYF109" s="333"/>
      <c r="KYG109" s="333"/>
      <c r="KYH109" s="333"/>
      <c r="KYI109" s="333"/>
      <c r="KYJ109" s="333"/>
      <c r="KYK109" s="333"/>
      <c r="KYL109" s="333"/>
      <c r="KYM109" s="333"/>
      <c r="KYN109" s="333"/>
      <c r="KYO109" s="333"/>
      <c r="KYP109" s="333"/>
      <c r="KYQ109" s="333"/>
      <c r="KYR109" s="333"/>
      <c r="KYS109" s="333"/>
      <c r="KYT109" s="333"/>
      <c r="KYU109" s="333"/>
      <c r="KYV109" s="333"/>
      <c r="KYW109" s="333"/>
      <c r="KYX109" s="333"/>
      <c r="KYY109" s="333"/>
      <c r="KYZ109" s="333"/>
      <c r="KZA109" s="333"/>
      <c r="KZB109" s="333"/>
      <c r="KZC109" s="333"/>
      <c r="KZD109" s="333"/>
      <c r="KZE109" s="333"/>
      <c r="KZF109" s="333"/>
      <c r="KZG109" s="333"/>
      <c r="KZH109" s="333"/>
      <c r="KZI109" s="333"/>
      <c r="KZJ109" s="333"/>
      <c r="KZK109" s="333"/>
      <c r="KZL109" s="333"/>
      <c r="KZM109" s="333"/>
      <c r="KZN109" s="333"/>
      <c r="KZO109" s="333"/>
      <c r="KZP109" s="333"/>
      <c r="KZQ109" s="333"/>
      <c r="KZR109" s="333"/>
      <c r="KZS109" s="333"/>
      <c r="KZT109" s="333"/>
      <c r="KZU109" s="333"/>
      <c r="KZV109" s="333"/>
      <c r="KZW109" s="333"/>
      <c r="KZX109" s="333"/>
      <c r="KZY109" s="333"/>
      <c r="KZZ109" s="333"/>
      <c r="LAA109" s="333"/>
      <c r="LAB109" s="333"/>
      <c r="LAC109" s="333"/>
      <c r="LAD109" s="333"/>
      <c r="LAE109" s="333"/>
      <c r="LAF109" s="333"/>
      <c r="LAG109" s="333"/>
      <c r="LAH109" s="333"/>
      <c r="LAI109" s="333"/>
      <c r="LAJ109" s="333"/>
      <c r="LAK109" s="333"/>
      <c r="LAL109" s="333"/>
      <c r="LAM109" s="333"/>
      <c r="LAN109" s="333"/>
      <c r="LAO109" s="333"/>
      <c r="LAP109" s="333"/>
      <c r="LAQ109" s="333"/>
      <c r="LAR109" s="333"/>
      <c r="LAS109" s="333"/>
      <c r="LAT109" s="333"/>
      <c r="LAU109" s="333"/>
      <c r="LAV109" s="333"/>
      <c r="LAW109" s="333"/>
      <c r="LAX109" s="333"/>
      <c r="LAY109" s="333"/>
      <c r="LAZ109" s="333"/>
      <c r="LBA109" s="333"/>
      <c r="LBB109" s="333"/>
      <c r="LBC109" s="333"/>
      <c r="LBD109" s="333"/>
      <c r="LBE109" s="333"/>
      <c r="LBF109" s="333"/>
      <c r="LBG109" s="333"/>
      <c r="LBH109" s="333"/>
      <c r="LBI109" s="333"/>
      <c r="LBJ109" s="333"/>
      <c r="LBK109" s="333"/>
      <c r="LBL109" s="333"/>
      <c r="LBM109" s="333"/>
      <c r="LBN109" s="333"/>
      <c r="LBO109" s="333"/>
      <c r="LBP109" s="333"/>
      <c r="LBQ109" s="333"/>
      <c r="LBR109" s="333"/>
      <c r="LBS109" s="333"/>
      <c r="LBT109" s="333"/>
      <c r="LBU109" s="333"/>
      <c r="LBV109" s="333"/>
      <c r="LBW109" s="333"/>
      <c r="LBX109" s="333"/>
      <c r="LBY109" s="333"/>
      <c r="LBZ109" s="333"/>
      <c r="LCA109" s="333"/>
      <c r="LCB109" s="333"/>
      <c r="LCC109" s="333"/>
      <c r="LCD109" s="333"/>
      <c r="LCE109" s="333"/>
      <c r="LCF109" s="333"/>
      <c r="LCG109" s="333"/>
      <c r="LCH109" s="333"/>
      <c r="LCI109" s="333"/>
      <c r="LCJ109" s="333"/>
      <c r="LCK109" s="333"/>
      <c r="LCL109" s="333"/>
      <c r="LCM109" s="333"/>
      <c r="LCN109" s="333"/>
      <c r="LCO109" s="333"/>
      <c r="LCP109" s="333"/>
      <c r="LCQ109" s="333"/>
      <c r="LCR109" s="333"/>
      <c r="LCS109" s="333"/>
      <c r="LCT109" s="333"/>
      <c r="LCU109" s="333"/>
      <c r="LCV109" s="333"/>
      <c r="LCW109" s="333"/>
      <c r="LCX109" s="333"/>
      <c r="LCY109" s="333"/>
      <c r="LCZ109" s="333"/>
      <c r="LDA109" s="333"/>
      <c r="LDB109" s="333"/>
      <c r="LDC109" s="333"/>
      <c r="LDD109" s="333"/>
      <c r="LDE109" s="333"/>
      <c r="LDF109" s="333"/>
      <c r="LDG109" s="333"/>
      <c r="LDH109" s="333"/>
      <c r="LDI109" s="333"/>
      <c r="LDJ109" s="333"/>
      <c r="LDK109" s="333"/>
      <c r="LDL109" s="333"/>
      <c r="LDM109" s="333"/>
      <c r="LDN109" s="333"/>
      <c r="LDO109" s="333"/>
      <c r="LDP109" s="333"/>
      <c r="LDQ109" s="333"/>
      <c r="LDR109" s="333"/>
      <c r="LDS109" s="333"/>
      <c r="LDT109" s="333"/>
      <c r="LDU109" s="333"/>
      <c r="LDV109" s="333"/>
      <c r="LDW109" s="333"/>
      <c r="LDX109" s="333"/>
      <c r="LDY109" s="333"/>
      <c r="LDZ109" s="333"/>
      <c r="LEA109" s="333"/>
      <c r="LEB109" s="333"/>
      <c r="LEC109" s="333"/>
      <c r="LED109" s="333"/>
      <c r="LEE109" s="333"/>
      <c r="LEF109" s="333"/>
      <c r="LEG109" s="333"/>
      <c r="LEH109" s="333"/>
      <c r="LEI109" s="333"/>
      <c r="LEJ109" s="333"/>
      <c r="LEK109" s="333"/>
      <c r="LEL109" s="333"/>
      <c r="LEM109" s="333"/>
      <c r="LEN109" s="333"/>
      <c r="LEO109" s="333"/>
      <c r="LEP109" s="333"/>
      <c r="LEQ109" s="333"/>
      <c r="LER109" s="333"/>
      <c r="LES109" s="333"/>
      <c r="LET109" s="333"/>
      <c r="LEU109" s="333"/>
      <c r="LEV109" s="333"/>
      <c r="LEW109" s="333"/>
      <c r="LEX109" s="333"/>
      <c r="LEY109" s="333"/>
      <c r="LEZ109" s="333"/>
      <c r="LFA109" s="333"/>
      <c r="LFB109" s="333"/>
      <c r="LFC109" s="333"/>
      <c r="LFD109" s="333"/>
      <c r="LFE109" s="333"/>
      <c r="LFF109" s="333"/>
      <c r="LFG109" s="333"/>
      <c r="LFH109" s="333"/>
      <c r="LFI109" s="333"/>
      <c r="LFJ109" s="333"/>
      <c r="LFK109" s="333"/>
      <c r="LFL109" s="333"/>
      <c r="LFM109" s="333"/>
      <c r="LFN109" s="333"/>
      <c r="LFO109" s="333"/>
      <c r="LFP109" s="333"/>
      <c r="LFQ109" s="333"/>
      <c r="LFR109" s="333"/>
      <c r="LFS109" s="333"/>
      <c r="LFT109" s="333"/>
      <c r="LFU109" s="333"/>
      <c r="LFV109" s="333"/>
      <c r="LFW109" s="333"/>
      <c r="LFX109" s="333"/>
      <c r="LFY109" s="333"/>
      <c r="LFZ109" s="333"/>
      <c r="LGA109" s="333"/>
      <c r="LGB109" s="333"/>
      <c r="LGC109" s="333"/>
      <c r="LGD109" s="333"/>
      <c r="LGE109" s="333"/>
      <c r="LGF109" s="333"/>
      <c r="LGG109" s="333"/>
      <c r="LGH109" s="333"/>
      <c r="LGI109" s="333"/>
      <c r="LGJ109" s="333"/>
      <c r="LGK109" s="333"/>
      <c r="LGL109" s="333"/>
      <c r="LGM109" s="333"/>
      <c r="LGN109" s="333"/>
      <c r="LGO109" s="333"/>
      <c r="LGP109" s="333"/>
      <c r="LGQ109" s="333"/>
      <c r="LGR109" s="333"/>
      <c r="LGS109" s="333"/>
      <c r="LGT109" s="333"/>
      <c r="LGU109" s="333"/>
      <c r="LGV109" s="333"/>
      <c r="LGW109" s="333"/>
      <c r="LGX109" s="333"/>
      <c r="LGY109" s="333"/>
      <c r="LGZ109" s="333"/>
      <c r="LHA109" s="333"/>
      <c r="LHB109" s="333"/>
      <c r="LHC109" s="333"/>
      <c r="LHD109" s="333"/>
      <c r="LHE109" s="333"/>
      <c r="LHF109" s="333"/>
      <c r="LHG109" s="333"/>
      <c r="LHH109" s="333"/>
      <c r="LHI109" s="333"/>
      <c r="LHJ109" s="333"/>
      <c r="LHK109" s="333"/>
      <c r="LHL109" s="333"/>
      <c r="LHM109" s="333"/>
      <c r="LHN109" s="333"/>
      <c r="LHO109" s="333"/>
      <c r="LHP109" s="333"/>
      <c r="LHQ109" s="333"/>
      <c r="LHR109" s="333"/>
      <c r="LHS109" s="333"/>
      <c r="LHT109" s="333"/>
      <c r="LHU109" s="333"/>
      <c r="LHV109" s="333"/>
      <c r="LHW109" s="333"/>
      <c r="LHX109" s="333"/>
      <c r="LHY109" s="333"/>
      <c r="LHZ109" s="333"/>
      <c r="LIA109" s="333"/>
      <c r="LIB109" s="333"/>
      <c r="LIC109" s="333"/>
      <c r="LID109" s="333"/>
      <c r="LIE109" s="333"/>
      <c r="LIF109" s="333"/>
      <c r="LIG109" s="333"/>
      <c r="LIH109" s="333"/>
      <c r="LII109" s="333"/>
      <c r="LIJ109" s="333"/>
      <c r="LIK109" s="333"/>
      <c r="LIL109" s="333"/>
      <c r="LIM109" s="333"/>
      <c r="LIN109" s="333"/>
      <c r="LIO109" s="333"/>
      <c r="LIP109" s="333"/>
      <c r="LIQ109" s="333"/>
      <c r="LIR109" s="333"/>
      <c r="LIS109" s="333"/>
      <c r="LIT109" s="333"/>
      <c r="LIU109" s="333"/>
      <c r="LIV109" s="333"/>
      <c r="LIW109" s="333"/>
      <c r="LIX109" s="333"/>
      <c r="LIY109" s="333"/>
      <c r="LIZ109" s="333"/>
      <c r="LJA109" s="333"/>
      <c r="LJB109" s="333"/>
      <c r="LJC109" s="333"/>
      <c r="LJD109" s="333"/>
      <c r="LJE109" s="333"/>
      <c r="LJF109" s="333"/>
      <c r="LJG109" s="333"/>
      <c r="LJH109" s="333"/>
      <c r="LJI109" s="333"/>
      <c r="LJJ109" s="333"/>
      <c r="LJK109" s="333"/>
      <c r="LJL109" s="333"/>
      <c r="LJM109" s="333"/>
      <c r="LJN109" s="333"/>
      <c r="LJO109" s="333"/>
      <c r="LJP109" s="333"/>
      <c r="LJQ109" s="333"/>
      <c r="LJR109" s="333"/>
      <c r="LJS109" s="333"/>
      <c r="LJT109" s="333"/>
      <c r="LJU109" s="333"/>
      <c r="LJV109" s="333"/>
      <c r="LJW109" s="333"/>
      <c r="LJX109" s="333"/>
      <c r="LJY109" s="333"/>
      <c r="LJZ109" s="333"/>
      <c r="LKA109" s="333"/>
      <c r="LKB109" s="333"/>
      <c r="LKC109" s="333"/>
      <c r="LKD109" s="333"/>
      <c r="LKE109" s="333"/>
      <c r="LKF109" s="333"/>
      <c r="LKG109" s="333"/>
      <c r="LKH109" s="333"/>
      <c r="LKI109" s="333"/>
      <c r="LKJ109" s="333"/>
      <c r="LKK109" s="333"/>
      <c r="LKL109" s="333"/>
      <c r="LKM109" s="333"/>
      <c r="LKN109" s="333"/>
      <c r="LKO109" s="333"/>
      <c r="LKP109" s="333"/>
      <c r="LKQ109" s="333"/>
      <c r="LKR109" s="333"/>
      <c r="LKS109" s="333"/>
      <c r="LKT109" s="333"/>
      <c r="LKU109" s="333"/>
      <c r="LKV109" s="333"/>
      <c r="LKW109" s="333"/>
      <c r="LKX109" s="333"/>
      <c r="LKY109" s="333"/>
      <c r="LKZ109" s="333"/>
      <c r="LLA109" s="333"/>
      <c r="LLB109" s="333"/>
      <c r="LLC109" s="333"/>
      <c r="LLD109" s="333"/>
      <c r="LLE109" s="333"/>
      <c r="LLF109" s="333"/>
      <c r="LLG109" s="333"/>
      <c r="LLH109" s="333"/>
      <c r="LLI109" s="333"/>
      <c r="LLJ109" s="333"/>
      <c r="LLK109" s="333"/>
      <c r="LLL109" s="333"/>
      <c r="LLM109" s="333"/>
      <c r="LLN109" s="333"/>
      <c r="LLO109" s="333"/>
      <c r="LLP109" s="333"/>
      <c r="LLQ109" s="333"/>
      <c r="LLR109" s="333"/>
      <c r="LLS109" s="333"/>
      <c r="LLT109" s="333"/>
      <c r="LLU109" s="333"/>
      <c r="LLV109" s="333"/>
      <c r="LLW109" s="333"/>
      <c r="LLX109" s="333"/>
      <c r="LLY109" s="333"/>
      <c r="LLZ109" s="333"/>
      <c r="LMA109" s="333"/>
      <c r="LMB109" s="333"/>
      <c r="LMC109" s="333"/>
      <c r="LMD109" s="333"/>
      <c r="LME109" s="333"/>
      <c r="LMF109" s="333"/>
      <c r="LMG109" s="333"/>
      <c r="LMH109" s="333"/>
      <c r="LMI109" s="333"/>
      <c r="LMJ109" s="333"/>
      <c r="LMK109" s="333"/>
      <c r="LML109" s="333"/>
      <c r="LMM109" s="333"/>
      <c r="LMN109" s="333"/>
      <c r="LMO109" s="333"/>
      <c r="LMP109" s="333"/>
      <c r="LMQ109" s="333"/>
      <c r="LMR109" s="333"/>
      <c r="LMS109" s="333"/>
      <c r="LMT109" s="333"/>
      <c r="LMU109" s="333"/>
      <c r="LMV109" s="333"/>
      <c r="LMW109" s="333"/>
      <c r="LMX109" s="333"/>
      <c r="LMY109" s="333"/>
      <c r="LMZ109" s="333"/>
      <c r="LNA109" s="333"/>
      <c r="LNB109" s="333"/>
      <c r="LNC109" s="333"/>
      <c r="LND109" s="333"/>
      <c r="LNE109" s="333"/>
      <c r="LNF109" s="333"/>
      <c r="LNG109" s="333"/>
      <c r="LNH109" s="333"/>
      <c r="LNI109" s="333"/>
      <c r="LNJ109" s="333"/>
      <c r="LNK109" s="333"/>
      <c r="LNL109" s="333"/>
      <c r="LNM109" s="333"/>
      <c r="LNN109" s="333"/>
      <c r="LNO109" s="333"/>
      <c r="LNP109" s="333"/>
      <c r="LNQ109" s="333"/>
      <c r="LNR109" s="333"/>
      <c r="LNS109" s="333"/>
      <c r="LNT109" s="333"/>
      <c r="LNU109" s="333"/>
      <c r="LNV109" s="333"/>
      <c r="LNW109" s="333"/>
      <c r="LNX109" s="333"/>
      <c r="LNY109" s="333"/>
      <c r="LNZ109" s="333"/>
      <c r="LOA109" s="333"/>
      <c r="LOB109" s="333"/>
      <c r="LOC109" s="333"/>
      <c r="LOD109" s="333"/>
      <c r="LOE109" s="333"/>
      <c r="LOF109" s="333"/>
      <c r="LOG109" s="333"/>
      <c r="LOH109" s="333"/>
      <c r="LOI109" s="333"/>
      <c r="LOJ109" s="333"/>
      <c r="LOK109" s="333"/>
      <c r="LOL109" s="333"/>
      <c r="LOM109" s="333"/>
      <c r="LON109" s="333"/>
      <c r="LOO109" s="333"/>
      <c r="LOP109" s="333"/>
      <c r="LOQ109" s="333"/>
      <c r="LOR109" s="333"/>
      <c r="LOS109" s="333"/>
      <c r="LOT109" s="333"/>
      <c r="LOU109" s="333"/>
      <c r="LOV109" s="333"/>
      <c r="LOW109" s="333"/>
      <c r="LOX109" s="333"/>
      <c r="LOY109" s="333"/>
      <c r="LOZ109" s="333"/>
      <c r="LPA109" s="333"/>
      <c r="LPB109" s="333"/>
      <c r="LPC109" s="333"/>
      <c r="LPD109" s="333"/>
      <c r="LPE109" s="333"/>
      <c r="LPF109" s="333"/>
      <c r="LPG109" s="333"/>
      <c r="LPH109" s="333"/>
      <c r="LPI109" s="333"/>
      <c r="LPJ109" s="333"/>
      <c r="LPK109" s="333"/>
      <c r="LPL109" s="333"/>
      <c r="LPM109" s="333"/>
      <c r="LPN109" s="333"/>
      <c r="LPO109" s="333"/>
      <c r="LPP109" s="333"/>
      <c r="LPQ109" s="333"/>
      <c r="LPR109" s="333"/>
      <c r="LPS109" s="333"/>
      <c r="LPT109" s="333"/>
      <c r="LPU109" s="333"/>
      <c r="LPV109" s="333"/>
      <c r="LPW109" s="333"/>
      <c r="LPX109" s="333"/>
      <c r="LPY109" s="333"/>
      <c r="LPZ109" s="333"/>
      <c r="LQA109" s="333"/>
      <c r="LQB109" s="333"/>
      <c r="LQC109" s="333"/>
      <c r="LQD109" s="333"/>
      <c r="LQE109" s="333"/>
      <c r="LQF109" s="333"/>
      <c r="LQG109" s="333"/>
      <c r="LQH109" s="333"/>
      <c r="LQI109" s="333"/>
      <c r="LQJ109" s="333"/>
      <c r="LQK109" s="333"/>
      <c r="LQL109" s="333"/>
      <c r="LQM109" s="333"/>
      <c r="LQN109" s="333"/>
      <c r="LQO109" s="333"/>
      <c r="LQP109" s="333"/>
      <c r="LQQ109" s="333"/>
      <c r="LQR109" s="333"/>
      <c r="LQS109" s="333"/>
      <c r="LQT109" s="333"/>
      <c r="LQU109" s="333"/>
      <c r="LQV109" s="333"/>
      <c r="LQW109" s="333"/>
      <c r="LQX109" s="333"/>
      <c r="LQY109" s="333"/>
      <c r="LQZ109" s="333"/>
      <c r="LRA109" s="333"/>
      <c r="LRB109" s="333"/>
      <c r="LRC109" s="333"/>
      <c r="LRD109" s="333"/>
      <c r="LRE109" s="333"/>
      <c r="LRF109" s="333"/>
      <c r="LRG109" s="333"/>
      <c r="LRH109" s="333"/>
      <c r="LRI109" s="333"/>
      <c r="LRJ109" s="333"/>
      <c r="LRK109" s="333"/>
      <c r="LRL109" s="333"/>
      <c r="LRM109" s="333"/>
      <c r="LRN109" s="333"/>
      <c r="LRO109" s="333"/>
      <c r="LRP109" s="333"/>
      <c r="LRQ109" s="333"/>
      <c r="LRR109" s="333"/>
      <c r="LRS109" s="333"/>
      <c r="LRT109" s="333"/>
      <c r="LRU109" s="333"/>
      <c r="LRV109" s="333"/>
      <c r="LRW109" s="333"/>
      <c r="LRX109" s="333"/>
      <c r="LRY109" s="333"/>
      <c r="LRZ109" s="333"/>
      <c r="LSA109" s="333"/>
      <c r="LSB109" s="333"/>
      <c r="LSC109" s="333"/>
      <c r="LSD109" s="333"/>
      <c r="LSE109" s="333"/>
      <c r="LSF109" s="333"/>
      <c r="LSG109" s="333"/>
      <c r="LSH109" s="333"/>
      <c r="LSI109" s="333"/>
      <c r="LSJ109" s="333"/>
      <c r="LSK109" s="333"/>
      <c r="LSL109" s="333"/>
      <c r="LSM109" s="333"/>
      <c r="LSN109" s="333"/>
      <c r="LSO109" s="333"/>
      <c r="LSP109" s="333"/>
      <c r="LSQ109" s="333"/>
      <c r="LSR109" s="333"/>
      <c r="LSS109" s="333"/>
      <c r="LST109" s="333"/>
      <c r="LSU109" s="333"/>
      <c r="LSV109" s="333"/>
      <c r="LSW109" s="333"/>
      <c r="LSX109" s="333"/>
      <c r="LSY109" s="333"/>
      <c r="LSZ109" s="333"/>
      <c r="LTA109" s="333"/>
      <c r="LTB109" s="333"/>
      <c r="LTC109" s="333"/>
      <c r="LTD109" s="333"/>
      <c r="LTE109" s="333"/>
      <c r="LTF109" s="333"/>
      <c r="LTG109" s="333"/>
      <c r="LTH109" s="333"/>
      <c r="LTI109" s="333"/>
      <c r="LTJ109" s="333"/>
      <c r="LTK109" s="333"/>
      <c r="LTL109" s="333"/>
      <c r="LTM109" s="333"/>
      <c r="LTN109" s="333"/>
      <c r="LTO109" s="333"/>
      <c r="LTP109" s="333"/>
      <c r="LTQ109" s="333"/>
      <c r="LTR109" s="333"/>
      <c r="LTS109" s="333"/>
      <c r="LTT109" s="333"/>
      <c r="LTU109" s="333"/>
      <c r="LTV109" s="333"/>
      <c r="LTW109" s="333"/>
      <c r="LTX109" s="333"/>
      <c r="LTY109" s="333"/>
      <c r="LTZ109" s="333"/>
      <c r="LUA109" s="333"/>
      <c r="LUB109" s="333"/>
      <c r="LUC109" s="333"/>
      <c r="LUD109" s="333"/>
      <c r="LUE109" s="333"/>
      <c r="LUF109" s="333"/>
      <c r="LUG109" s="333"/>
      <c r="LUH109" s="333"/>
      <c r="LUI109" s="333"/>
      <c r="LUJ109" s="333"/>
      <c r="LUK109" s="333"/>
      <c r="LUL109" s="333"/>
      <c r="LUM109" s="333"/>
      <c r="LUN109" s="333"/>
      <c r="LUO109" s="333"/>
      <c r="LUP109" s="333"/>
      <c r="LUQ109" s="333"/>
      <c r="LUR109" s="333"/>
      <c r="LUS109" s="333"/>
      <c r="LUT109" s="333"/>
      <c r="LUU109" s="333"/>
      <c r="LUV109" s="333"/>
      <c r="LUW109" s="333"/>
      <c r="LUX109" s="333"/>
      <c r="LUY109" s="333"/>
      <c r="LUZ109" s="333"/>
      <c r="LVA109" s="333"/>
      <c r="LVB109" s="333"/>
      <c r="LVC109" s="333"/>
      <c r="LVD109" s="333"/>
      <c r="LVE109" s="333"/>
      <c r="LVF109" s="333"/>
      <c r="LVG109" s="333"/>
      <c r="LVH109" s="333"/>
      <c r="LVI109" s="333"/>
      <c r="LVJ109" s="333"/>
      <c r="LVK109" s="333"/>
      <c r="LVL109" s="333"/>
      <c r="LVM109" s="333"/>
      <c r="LVN109" s="333"/>
      <c r="LVO109" s="333"/>
      <c r="LVP109" s="333"/>
      <c r="LVQ109" s="333"/>
      <c r="LVR109" s="333"/>
      <c r="LVS109" s="333"/>
      <c r="LVT109" s="333"/>
      <c r="LVU109" s="333"/>
      <c r="LVV109" s="333"/>
      <c r="LVW109" s="333"/>
      <c r="LVX109" s="333"/>
      <c r="LVY109" s="333"/>
      <c r="LVZ109" s="333"/>
      <c r="LWA109" s="333"/>
      <c r="LWB109" s="333"/>
      <c r="LWC109" s="333"/>
      <c r="LWD109" s="333"/>
      <c r="LWE109" s="333"/>
      <c r="LWF109" s="333"/>
      <c r="LWG109" s="333"/>
      <c r="LWH109" s="333"/>
      <c r="LWI109" s="333"/>
      <c r="LWJ109" s="333"/>
      <c r="LWK109" s="333"/>
      <c r="LWL109" s="333"/>
      <c r="LWM109" s="333"/>
      <c r="LWN109" s="333"/>
      <c r="LWO109" s="333"/>
      <c r="LWP109" s="333"/>
      <c r="LWQ109" s="333"/>
      <c r="LWR109" s="333"/>
      <c r="LWS109" s="333"/>
      <c r="LWT109" s="333"/>
      <c r="LWU109" s="333"/>
      <c r="LWV109" s="333"/>
      <c r="LWW109" s="333"/>
      <c r="LWX109" s="333"/>
      <c r="LWY109" s="333"/>
      <c r="LWZ109" s="333"/>
      <c r="LXA109" s="333"/>
      <c r="LXB109" s="333"/>
      <c r="LXC109" s="333"/>
      <c r="LXD109" s="333"/>
      <c r="LXE109" s="333"/>
      <c r="LXF109" s="333"/>
      <c r="LXG109" s="333"/>
      <c r="LXH109" s="333"/>
      <c r="LXI109" s="333"/>
      <c r="LXJ109" s="333"/>
      <c r="LXK109" s="333"/>
      <c r="LXL109" s="333"/>
      <c r="LXM109" s="333"/>
      <c r="LXN109" s="333"/>
      <c r="LXO109" s="333"/>
      <c r="LXP109" s="333"/>
      <c r="LXQ109" s="333"/>
      <c r="LXR109" s="333"/>
      <c r="LXS109" s="333"/>
      <c r="LXT109" s="333"/>
      <c r="LXU109" s="333"/>
      <c r="LXV109" s="333"/>
      <c r="LXW109" s="333"/>
      <c r="LXX109" s="333"/>
      <c r="LXY109" s="333"/>
      <c r="LXZ109" s="333"/>
      <c r="LYA109" s="333"/>
      <c r="LYB109" s="333"/>
      <c r="LYC109" s="333"/>
      <c r="LYD109" s="333"/>
      <c r="LYE109" s="333"/>
      <c r="LYF109" s="333"/>
      <c r="LYG109" s="333"/>
      <c r="LYH109" s="333"/>
      <c r="LYI109" s="333"/>
      <c r="LYJ109" s="333"/>
      <c r="LYK109" s="333"/>
      <c r="LYL109" s="333"/>
      <c r="LYM109" s="333"/>
      <c r="LYN109" s="333"/>
      <c r="LYO109" s="333"/>
      <c r="LYP109" s="333"/>
      <c r="LYQ109" s="333"/>
      <c r="LYR109" s="333"/>
      <c r="LYS109" s="333"/>
      <c r="LYT109" s="333"/>
      <c r="LYU109" s="333"/>
      <c r="LYV109" s="333"/>
      <c r="LYW109" s="333"/>
      <c r="LYX109" s="333"/>
      <c r="LYY109" s="333"/>
      <c r="LYZ109" s="333"/>
      <c r="LZA109" s="333"/>
      <c r="LZB109" s="333"/>
      <c r="LZC109" s="333"/>
      <c r="LZD109" s="333"/>
      <c r="LZE109" s="333"/>
      <c r="LZF109" s="333"/>
      <c r="LZG109" s="333"/>
      <c r="LZH109" s="333"/>
      <c r="LZI109" s="333"/>
      <c r="LZJ109" s="333"/>
      <c r="LZK109" s="333"/>
      <c r="LZL109" s="333"/>
      <c r="LZM109" s="333"/>
      <c r="LZN109" s="333"/>
      <c r="LZO109" s="333"/>
      <c r="LZP109" s="333"/>
      <c r="LZQ109" s="333"/>
      <c r="LZR109" s="333"/>
      <c r="LZS109" s="333"/>
      <c r="LZT109" s="333"/>
      <c r="LZU109" s="333"/>
      <c r="LZV109" s="333"/>
      <c r="LZW109" s="333"/>
      <c r="LZX109" s="333"/>
      <c r="LZY109" s="333"/>
      <c r="LZZ109" s="333"/>
      <c r="MAA109" s="333"/>
      <c r="MAB109" s="333"/>
      <c r="MAC109" s="333"/>
      <c r="MAD109" s="333"/>
      <c r="MAE109" s="333"/>
      <c r="MAF109" s="333"/>
      <c r="MAG109" s="333"/>
      <c r="MAH109" s="333"/>
      <c r="MAI109" s="333"/>
      <c r="MAJ109" s="333"/>
      <c r="MAK109" s="333"/>
      <c r="MAL109" s="333"/>
      <c r="MAM109" s="333"/>
      <c r="MAN109" s="333"/>
      <c r="MAO109" s="333"/>
      <c r="MAP109" s="333"/>
      <c r="MAQ109" s="333"/>
      <c r="MAR109" s="333"/>
      <c r="MAS109" s="333"/>
      <c r="MAT109" s="333"/>
      <c r="MAU109" s="333"/>
      <c r="MAV109" s="333"/>
      <c r="MAW109" s="333"/>
      <c r="MAX109" s="333"/>
      <c r="MAY109" s="333"/>
      <c r="MAZ109" s="333"/>
      <c r="MBA109" s="333"/>
      <c r="MBB109" s="333"/>
      <c r="MBC109" s="333"/>
      <c r="MBD109" s="333"/>
      <c r="MBE109" s="333"/>
      <c r="MBF109" s="333"/>
      <c r="MBG109" s="333"/>
      <c r="MBH109" s="333"/>
      <c r="MBI109" s="333"/>
      <c r="MBJ109" s="333"/>
      <c r="MBK109" s="333"/>
      <c r="MBL109" s="333"/>
      <c r="MBM109" s="333"/>
      <c r="MBN109" s="333"/>
      <c r="MBO109" s="333"/>
      <c r="MBP109" s="333"/>
      <c r="MBQ109" s="333"/>
      <c r="MBR109" s="333"/>
      <c r="MBS109" s="333"/>
      <c r="MBT109" s="333"/>
      <c r="MBU109" s="333"/>
      <c r="MBV109" s="333"/>
      <c r="MBW109" s="333"/>
      <c r="MBX109" s="333"/>
      <c r="MBY109" s="333"/>
      <c r="MBZ109" s="333"/>
      <c r="MCA109" s="333"/>
      <c r="MCB109" s="333"/>
      <c r="MCC109" s="333"/>
      <c r="MCD109" s="333"/>
      <c r="MCE109" s="333"/>
      <c r="MCF109" s="333"/>
      <c r="MCG109" s="333"/>
      <c r="MCH109" s="333"/>
      <c r="MCI109" s="333"/>
      <c r="MCJ109" s="333"/>
      <c r="MCK109" s="333"/>
      <c r="MCL109" s="333"/>
      <c r="MCM109" s="333"/>
      <c r="MCN109" s="333"/>
      <c r="MCO109" s="333"/>
      <c r="MCP109" s="333"/>
      <c r="MCQ109" s="333"/>
      <c r="MCR109" s="333"/>
      <c r="MCS109" s="333"/>
      <c r="MCT109" s="333"/>
      <c r="MCU109" s="333"/>
      <c r="MCV109" s="333"/>
      <c r="MCW109" s="333"/>
      <c r="MCX109" s="333"/>
      <c r="MCY109" s="333"/>
      <c r="MCZ109" s="333"/>
      <c r="MDA109" s="333"/>
      <c r="MDB109" s="333"/>
      <c r="MDC109" s="333"/>
      <c r="MDD109" s="333"/>
      <c r="MDE109" s="333"/>
      <c r="MDF109" s="333"/>
      <c r="MDG109" s="333"/>
      <c r="MDH109" s="333"/>
      <c r="MDI109" s="333"/>
      <c r="MDJ109" s="333"/>
      <c r="MDK109" s="333"/>
      <c r="MDL109" s="333"/>
      <c r="MDM109" s="333"/>
      <c r="MDN109" s="333"/>
      <c r="MDO109" s="333"/>
      <c r="MDP109" s="333"/>
      <c r="MDQ109" s="333"/>
      <c r="MDR109" s="333"/>
      <c r="MDS109" s="333"/>
      <c r="MDT109" s="333"/>
      <c r="MDU109" s="333"/>
      <c r="MDV109" s="333"/>
      <c r="MDW109" s="333"/>
      <c r="MDX109" s="333"/>
      <c r="MDY109" s="333"/>
      <c r="MDZ109" s="333"/>
      <c r="MEA109" s="333"/>
      <c r="MEB109" s="333"/>
      <c r="MEC109" s="333"/>
      <c r="MED109" s="333"/>
      <c r="MEE109" s="333"/>
      <c r="MEF109" s="333"/>
      <c r="MEG109" s="333"/>
      <c r="MEH109" s="333"/>
      <c r="MEI109" s="333"/>
      <c r="MEJ109" s="333"/>
      <c r="MEK109" s="333"/>
      <c r="MEL109" s="333"/>
      <c r="MEM109" s="333"/>
      <c r="MEN109" s="333"/>
      <c r="MEO109" s="333"/>
      <c r="MEP109" s="333"/>
      <c r="MEQ109" s="333"/>
      <c r="MER109" s="333"/>
      <c r="MES109" s="333"/>
      <c r="MET109" s="333"/>
      <c r="MEU109" s="333"/>
      <c r="MEV109" s="333"/>
      <c r="MEW109" s="333"/>
      <c r="MEX109" s="333"/>
      <c r="MEY109" s="333"/>
      <c r="MEZ109" s="333"/>
      <c r="MFA109" s="333"/>
      <c r="MFB109" s="333"/>
      <c r="MFC109" s="333"/>
      <c r="MFD109" s="333"/>
      <c r="MFE109" s="333"/>
      <c r="MFF109" s="333"/>
      <c r="MFG109" s="333"/>
      <c r="MFH109" s="333"/>
      <c r="MFI109" s="333"/>
      <c r="MFJ109" s="333"/>
      <c r="MFK109" s="333"/>
      <c r="MFL109" s="333"/>
      <c r="MFM109" s="333"/>
      <c r="MFN109" s="333"/>
      <c r="MFO109" s="333"/>
      <c r="MFP109" s="333"/>
      <c r="MFQ109" s="333"/>
      <c r="MFR109" s="333"/>
      <c r="MFS109" s="333"/>
      <c r="MFT109" s="333"/>
      <c r="MFU109" s="333"/>
      <c r="MFV109" s="333"/>
      <c r="MFW109" s="333"/>
      <c r="MFX109" s="333"/>
      <c r="MFY109" s="333"/>
      <c r="MFZ109" s="333"/>
      <c r="MGA109" s="333"/>
      <c r="MGB109" s="333"/>
      <c r="MGC109" s="333"/>
      <c r="MGD109" s="333"/>
      <c r="MGE109" s="333"/>
      <c r="MGF109" s="333"/>
      <c r="MGG109" s="333"/>
      <c r="MGH109" s="333"/>
      <c r="MGI109" s="333"/>
      <c r="MGJ109" s="333"/>
      <c r="MGK109" s="333"/>
      <c r="MGL109" s="333"/>
      <c r="MGM109" s="333"/>
      <c r="MGN109" s="333"/>
      <c r="MGO109" s="333"/>
      <c r="MGP109" s="333"/>
      <c r="MGQ109" s="333"/>
      <c r="MGR109" s="333"/>
      <c r="MGS109" s="333"/>
      <c r="MGT109" s="333"/>
      <c r="MGU109" s="333"/>
      <c r="MGV109" s="333"/>
      <c r="MGW109" s="333"/>
      <c r="MGX109" s="333"/>
      <c r="MGY109" s="333"/>
      <c r="MGZ109" s="333"/>
      <c r="MHA109" s="333"/>
      <c r="MHB109" s="333"/>
      <c r="MHC109" s="333"/>
      <c r="MHD109" s="333"/>
      <c r="MHE109" s="333"/>
      <c r="MHF109" s="333"/>
      <c r="MHG109" s="333"/>
      <c r="MHH109" s="333"/>
      <c r="MHI109" s="333"/>
      <c r="MHJ109" s="333"/>
      <c r="MHK109" s="333"/>
      <c r="MHL109" s="333"/>
      <c r="MHM109" s="333"/>
      <c r="MHN109" s="333"/>
      <c r="MHO109" s="333"/>
      <c r="MHP109" s="333"/>
      <c r="MHQ109" s="333"/>
      <c r="MHR109" s="333"/>
      <c r="MHS109" s="333"/>
      <c r="MHT109" s="333"/>
      <c r="MHU109" s="333"/>
      <c r="MHV109" s="333"/>
      <c r="MHW109" s="333"/>
      <c r="MHX109" s="333"/>
      <c r="MHY109" s="333"/>
      <c r="MHZ109" s="333"/>
      <c r="MIA109" s="333"/>
      <c r="MIB109" s="333"/>
      <c r="MIC109" s="333"/>
      <c r="MID109" s="333"/>
      <c r="MIE109" s="333"/>
      <c r="MIF109" s="333"/>
      <c r="MIG109" s="333"/>
      <c r="MIH109" s="333"/>
      <c r="MII109" s="333"/>
      <c r="MIJ109" s="333"/>
      <c r="MIK109" s="333"/>
      <c r="MIL109" s="333"/>
      <c r="MIM109" s="333"/>
      <c r="MIN109" s="333"/>
      <c r="MIO109" s="333"/>
      <c r="MIP109" s="333"/>
      <c r="MIQ109" s="333"/>
      <c r="MIR109" s="333"/>
      <c r="MIS109" s="333"/>
      <c r="MIT109" s="333"/>
      <c r="MIU109" s="333"/>
      <c r="MIV109" s="333"/>
      <c r="MIW109" s="333"/>
      <c r="MIX109" s="333"/>
      <c r="MIY109" s="333"/>
      <c r="MIZ109" s="333"/>
      <c r="MJA109" s="333"/>
      <c r="MJB109" s="333"/>
      <c r="MJC109" s="333"/>
      <c r="MJD109" s="333"/>
      <c r="MJE109" s="333"/>
      <c r="MJF109" s="333"/>
      <c r="MJG109" s="333"/>
      <c r="MJH109" s="333"/>
      <c r="MJI109" s="333"/>
      <c r="MJJ109" s="333"/>
      <c r="MJK109" s="333"/>
      <c r="MJL109" s="333"/>
      <c r="MJM109" s="333"/>
      <c r="MJN109" s="333"/>
      <c r="MJO109" s="333"/>
      <c r="MJP109" s="333"/>
      <c r="MJQ109" s="333"/>
      <c r="MJR109" s="333"/>
      <c r="MJS109" s="333"/>
      <c r="MJT109" s="333"/>
      <c r="MJU109" s="333"/>
      <c r="MJV109" s="333"/>
      <c r="MJW109" s="333"/>
      <c r="MJX109" s="333"/>
      <c r="MJY109" s="333"/>
      <c r="MJZ109" s="333"/>
      <c r="MKA109" s="333"/>
      <c r="MKB109" s="333"/>
      <c r="MKC109" s="333"/>
      <c r="MKD109" s="333"/>
      <c r="MKE109" s="333"/>
      <c r="MKF109" s="333"/>
      <c r="MKG109" s="333"/>
      <c r="MKH109" s="333"/>
      <c r="MKI109" s="333"/>
      <c r="MKJ109" s="333"/>
      <c r="MKK109" s="333"/>
      <c r="MKL109" s="333"/>
      <c r="MKM109" s="333"/>
      <c r="MKN109" s="333"/>
      <c r="MKO109" s="333"/>
      <c r="MKP109" s="333"/>
      <c r="MKQ109" s="333"/>
      <c r="MKR109" s="333"/>
      <c r="MKS109" s="333"/>
      <c r="MKT109" s="333"/>
      <c r="MKU109" s="333"/>
      <c r="MKV109" s="333"/>
      <c r="MKW109" s="333"/>
      <c r="MKX109" s="333"/>
      <c r="MKY109" s="333"/>
      <c r="MKZ109" s="333"/>
      <c r="MLA109" s="333"/>
      <c r="MLB109" s="333"/>
      <c r="MLC109" s="333"/>
      <c r="MLD109" s="333"/>
      <c r="MLE109" s="333"/>
      <c r="MLF109" s="333"/>
      <c r="MLG109" s="333"/>
      <c r="MLH109" s="333"/>
      <c r="MLI109" s="333"/>
      <c r="MLJ109" s="333"/>
      <c r="MLK109" s="333"/>
      <c r="MLL109" s="333"/>
      <c r="MLM109" s="333"/>
      <c r="MLN109" s="333"/>
      <c r="MLO109" s="333"/>
      <c r="MLP109" s="333"/>
      <c r="MLQ109" s="333"/>
      <c r="MLR109" s="333"/>
      <c r="MLS109" s="333"/>
      <c r="MLT109" s="333"/>
      <c r="MLU109" s="333"/>
      <c r="MLV109" s="333"/>
      <c r="MLW109" s="333"/>
      <c r="MLX109" s="333"/>
      <c r="MLY109" s="333"/>
      <c r="MLZ109" s="333"/>
      <c r="MMA109" s="333"/>
      <c r="MMB109" s="333"/>
      <c r="MMC109" s="333"/>
      <c r="MMD109" s="333"/>
      <c r="MME109" s="333"/>
      <c r="MMF109" s="333"/>
      <c r="MMG109" s="333"/>
      <c r="MMH109" s="333"/>
      <c r="MMI109" s="333"/>
      <c r="MMJ109" s="333"/>
      <c r="MMK109" s="333"/>
      <c r="MML109" s="333"/>
      <c r="MMM109" s="333"/>
      <c r="MMN109" s="333"/>
      <c r="MMO109" s="333"/>
      <c r="MMP109" s="333"/>
      <c r="MMQ109" s="333"/>
      <c r="MMR109" s="333"/>
      <c r="MMS109" s="333"/>
      <c r="MMT109" s="333"/>
      <c r="MMU109" s="333"/>
      <c r="MMV109" s="333"/>
      <c r="MMW109" s="333"/>
      <c r="MMX109" s="333"/>
      <c r="MMY109" s="333"/>
      <c r="MMZ109" s="333"/>
      <c r="MNA109" s="333"/>
      <c r="MNB109" s="333"/>
      <c r="MNC109" s="333"/>
      <c r="MND109" s="333"/>
      <c r="MNE109" s="333"/>
      <c r="MNF109" s="333"/>
      <c r="MNG109" s="333"/>
      <c r="MNH109" s="333"/>
      <c r="MNI109" s="333"/>
      <c r="MNJ109" s="333"/>
      <c r="MNK109" s="333"/>
      <c r="MNL109" s="333"/>
      <c r="MNM109" s="333"/>
      <c r="MNN109" s="333"/>
      <c r="MNO109" s="333"/>
      <c r="MNP109" s="333"/>
      <c r="MNQ109" s="333"/>
      <c r="MNR109" s="333"/>
      <c r="MNS109" s="333"/>
      <c r="MNT109" s="333"/>
      <c r="MNU109" s="333"/>
      <c r="MNV109" s="333"/>
      <c r="MNW109" s="333"/>
      <c r="MNX109" s="333"/>
      <c r="MNY109" s="333"/>
      <c r="MNZ109" s="333"/>
      <c r="MOA109" s="333"/>
      <c r="MOB109" s="333"/>
      <c r="MOC109" s="333"/>
      <c r="MOD109" s="333"/>
      <c r="MOE109" s="333"/>
      <c r="MOF109" s="333"/>
      <c r="MOG109" s="333"/>
      <c r="MOH109" s="333"/>
      <c r="MOI109" s="333"/>
      <c r="MOJ109" s="333"/>
      <c r="MOK109" s="333"/>
      <c r="MOL109" s="333"/>
      <c r="MOM109" s="333"/>
      <c r="MON109" s="333"/>
      <c r="MOO109" s="333"/>
      <c r="MOP109" s="333"/>
      <c r="MOQ109" s="333"/>
      <c r="MOR109" s="333"/>
      <c r="MOS109" s="333"/>
      <c r="MOT109" s="333"/>
      <c r="MOU109" s="333"/>
      <c r="MOV109" s="333"/>
      <c r="MOW109" s="333"/>
      <c r="MOX109" s="333"/>
      <c r="MOY109" s="333"/>
      <c r="MOZ109" s="333"/>
      <c r="MPA109" s="333"/>
      <c r="MPB109" s="333"/>
      <c r="MPC109" s="333"/>
      <c r="MPD109" s="333"/>
      <c r="MPE109" s="333"/>
      <c r="MPF109" s="333"/>
      <c r="MPG109" s="333"/>
      <c r="MPH109" s="333"/>
      <c r="MPI109" s="333"/>
      <c r="MPJ109" s="333"/>
      <c r="MPK109" s="333"/>
      <c r="MPL109" s="333"/>
      <c r="MPM109" s="333"/>
      <c r="MPN109" s="333"/>
      <c r="MPO109" s="333"/>
      <c r="MPP109" s="333"/>
      <c r="MPQ109" s="333"/>
      <c r="MPR109" s="333"/>
      <c r="MPS109" s="333"/>
      <c r="MPT109" s="333"/>
      <c r="MPU109" s="333"/>
      <c r="MPV109" s="333"/>
      <c r="MPW109" s="333"/>
      <c r="MPX109" s="333"/>
      <c r="MPY109" s="333"/>
      <c r="MPZ109" s="333"/>
      <c r="MQA109" s="333"/>
      <c r="MQB109" s="333"/>
      <c r="MQC109" s="333"/>
      <c r="MQD109" s="333"/>
      <c r="MQE109" s="333"/>
      <c r="MQF109" s="333"/>
      <c r="MQG109" s="333"/>
      <c r="MQH109" s="333"/>
      <c r="MQI109" s="333"/>
      <c r="MQJ109" s="333"/>
      <c r="MQK109" s="333"/>
      <c r="MQL109" s="333"/>
      <c r="MQM109" s="333"/>
      <c r="MQN109" s="333"/>
      <c r="MQO109" s="333"/>
      <c r="MQP109" s="333"/>
      <c r="MQQ109" s="333"/>
      <c r="MQR109" s="333"/>
      <c r="MQS109" s="333"/>
      <c r="MQT109" s="333"/>
      <c r="MQU109" s="333"/>
      <c r="MQV109" s="333"/>
      <c r="MQW109" s="333"/>
      <c r="MQX109" s="333"/>
      <c r="MQY109" s="333"/>
      <c r="MQZ109" s="333"/>
      <c r="MRA109" s="333"/>
      <c r="MRB109" s="333"/>
      <c r="MRC109" s="333"/>
      <c r="MRD109" s="333"/>
      <c r="MRE109" s="333"/>
      <c r="MRF109" s="333"/>
      <c r="MRG109" s="333"/>
      <c r="MRH109" s="333"/>
      <c r="MRI109" s="333"/>
      <c r="MRJ109" s="333"/>
      <c r="MRK109" s="333"/>
      <c r="MRL109" s="333"/>
      <c r="MRM109" s="333"/>
      <c r="MRN109" s="333"/>
      <c r="MRO109" s="333"/>
      <c r="MRP109" s="333"/>
      <c r="MRQ109" s="333"/>
      <c r="MRR109" s="333"/>
      <c r="MRS109" s="333"/>
      <c r="MRT109" s="333"/>
      <c r="MRU109" s="333"/>
      <c r="MRV109" s="333"/>
      <c r="MRW109" s="333"/>
      <c r="MRX109" s="333"/>
      <c r="MRY109" s="333"/>
      <c r="MRZ109" s="333"/>
      <c r="MSA109" s="333"/>
      <c r="MSB109" s="333"/>
      <c r="MSC109" s="333"/>
      <c r="MSD109" s="333"/>
      <c r="MSE109" s="333"/>
      <c r="MSF109" s="333"/>
      <c r="MSG109" s="333"/>
      <c r="MSH109" s="333"/>
      <c r="MSI109" s="333"/>
      <c r="MSJ109" s="333"/>
      <c r="MSK109" s="333"/>
      <c r="MSL109" s="333"/>
      <c r="MSM109" s="333"/>
      <c r="MSN109" s="333"/>
      <c r="MSO109" s="333"/>
      <c r="MSP109" s="333"/>
      <c r="MSQ109" s="333"/>
      <c r="MSR109" s="333"/>
      <c r="MSS109" s="333"/>
      <c r="MST109" s="333"/>
      <c r="MSU109" s="333"/>
      <c r="MSV109" s="333"/>
      <c r="MSW109" s="333"/>
      <c r="MSX109" s="333"/>
      <c r="MSY109" s="333"/>
      <c r="MSZ109" s="333"/>
      <c r="MTA109" s="333"/>
      <c r="MTB109" s="333"/>
      <c r="MTC109" s="333"/>
      <c r="MTD109" s="333"/>
      <c r="MTE109" s="333"/>
      <c r="MTF109" s="333"/>
      <c r="MTG109" s="333"/>
      <c r="MTH109" s="333"/>
      <c r="MTI109" s="333"/>
      <c r="MTJ109" s="333"/>
      <c r="MTK109" s="333"/>
      <c r="MTL109" s="333"/>
      <c r="MTM109" s="333"/>
      <c r="MTN109" s="333"/>
      <c r="MTO109" s="333"/>
      <c r="MTP109" s="333"/>
      <c r="MTQ109" s="333"/>
      <c r="MTR109" s="333"/>
      <c r="MTS109" s="333"/>
      <c r="MTT109" s="333"/>
      <c r="MTU109" s="333"/>
      <c r="MTV109" s="333"/>
      <c r="MTW109" s="333"/>
      <c r="MTX109" s="333"/>
      <c r="MTY109" s="333"/>
      <c r="MTZ109" s="333"/>
      <c r="MUA109" s="333"/>
      <c r="MUB109" s="333"/>
      <c r="MUC109" s="333"/>
      <c r="MUD109" s="333"/>
      <c r="MUE109" s="333"/>
      <c r="MUF109" s="333"/>
      <c r="MUG109" s="333"/>
      <c r="MUH109" s="333"/>
      <c r="MUI109" s="333"/>
      <c r="MUJ109" s="333"/>
      <c r="MUK109" s="333"/>
      <c r="MUL109" s="333"/>
      <c r="MUM109" s="333"/>
      <c r="MUN109" s="333"/>
      <c r="MUO109" s="333"/>
      <c r="MUP109" s="333"/>
      <c r="MUQ109" s="333"/>
      <c r="MUR109" s="333"/>
      <c r="MUS109" s="333"/>
      <c r="MUT109" s="333"/>
      <c r="MUU109" s="333"/>
      <c r="MUV109" s="333"/>
      <c r="MUW109" s="333"/>
      <c r="MUX109" s="333"/>
      <c r="MUY109" s="333"/>
      <c r="MUZ109" s="333"/>
      <c r="MVA109" s="333"/>
      <c r="MVB109" s="333"/>
      <c r="MVC109" s="333"/>
      <c r="MVD109" s="333"/>
      <c r="MVE109" s="333"/>
      <c r="MVF109" s="333"/>
      <c r="MVG109" s="333"/>
      <c r="MVH109" s="333"/>
      <c r="MVI109" s="333"/>
      <c r="MVJ109" s="333"/>
      <c r="MVK109" s="333"/>
      <c r="MVL109" s="333"/>
      <c r="MVM109" s="333"/>
      <c r="MVN109" s="333"/>
      <c r="MVO109" s="333"/>
      <c r="MVP109" s="333"/>
      <c r="MVQ109" s="333"/>
      <c r="MVR109" s="333"/>
      <c r="MVS109" s="333"/>
      <c r="MVT109" s="333"/>
      <c r="MVU109" s="333"/>
      <c r="MVV109" s="333"/>
      <c r="MVW109" s="333"/>
      <c r="MVX109" s="333"/>
      <c r="MVY109" s="333"/>
      <c r="MVZ109" s="333"/>
      <c r="MWA109" s="333"/>
      <c r="MWB109" s="333"/>
      <c r="MWC109" s="333"/>
      <c r="MWD109" s="333"/>
      <c r="MWE109" s="333"/>
      <c r="MWF109" s="333"/>
      <c r="MWG109" s="333"/>
      <c r="MWH109" s="333"/>
      <c r="MWI109" s="333"/>
      <c r="MWJ109" s="333"/>
      <c r="MWK109" s="333"/>
      <c r="MWL109" s="333"/>
      <c r="MWM109" s="333"/>
      <c r="MWN109" s="333"/>
      <c r="MWO109" s="333"/>
      <c r="MWP109" s="333"/>
      <c r="MWQ109" s="333"/>
      <c r="MWR109" s="333"/>
      <c r="MWS109" s="333"/>
      <c r="MWT109" s="333"/>
      <c r="MWU109" s="333"/>
      <c r="MWV109" s="333"/>
      <c r="MWW109" s="333"/>
      <c r="MWX109" s="333"/>
      <c r="MWY109" s="333"/>
      <c r="MWZ109" s="333"/>
      <c r="MXA109" s="333"/>
      <c r="MXB109" s="333"/>
      <c r="MXC109" s="333"/>
      <c r="MXD109" s="333"/>
      <c r="MXE109" s="333"/>
      <c r="MXF109" s="333"/>
      <c r="MXG109" s="333"/>
      <c r="MXH109" s="333"/>
      <c r="MXI109" s="333"/>
      <c r="MXJ109" s="333"/>
      <c r="MXK109" s="333"/>
      <c r="MXL109" s="333"/>
      <c r="MXM109" s="333"/>
      <c r="MXN109" s="333"/>
      <c r="MXO109" s="333"/>
      <c r="MXP109" s="333"/>
      <c r="MXQ109" s="333"/>
      <c r="MXR109" s="333"/>
      <c r="MXS109" s="333"/>
      <c r="MXT109" s="333"/>
      <c r="MXU109" s="333"/>
      <c r="MXV109" s="333"/>
      <c r="MXW109" s="333"/>
      <c r="MXX109" s="333"/>
      <c r="MXY109" s="333"/>
      <c r="MXZ109" s="333"/>
      <c r="MYA109" s="333"/>
      <c r="MYB109" s="333"/>
      <c r="MYC109" s="333"/>
      <c r="MYD109" s="333"/>
      <c r="MYE109" s="333"/>
      <c r="MYF109" s="333"/>
      <c r="MYG109" s="333"/>
      <c r="MYH109" s="333"/>
      <c r="MYI109" s="333"/>
      <c r="MYJ109" s="333"/>
      <c r="MYK109" s="333"/>
      <c r="MYL109" s="333"/>
      <c r="MYM109" s="333"/>
      <c r="MYN109" s="333"/>
      <c r="MYO109" s="333"/>
      <c r="MYP109" s="333"/>
      <c r="MYQ109" s="333"/>
      <c r="MYR109" s="333"/>
      <c r="MYS109" s="333"/>
      <c r="MYT109" s="333"/>
      <c r="MYU109" s="333"/>
      <c r="MYV109" s="333"/>
      <c r="MYW109" s="333"/>
      <c r="MYX109" s="333"/>
      <c r="MYY109" s="333"/>
      <c r="MYZ109" s="333"/>
      <c r="MZA109" s="333"/>
      <c r="MZB109" s="333"/>
      <c r="MZC109" s="333"/>
      <c r="MZD109" s="333"/>
      <c r="MZE109" s="333"/>
      <c r="MZF109" s="333"/>
      <c r="MZG109" s="333"/>
      <c r="MZH109" s="333"/>
      <c r="MZI109" s="333"/>
      <c r="MZJ109" s="333"/>
      <c r="MZK109" s="333"/>
      <c r="MZL109" s="333"/>
      <c r="MZM109" s="333"/>
      <c r="MZN109" s="333"/>
      <c r="MZO109" s="333"/>
      <c r="MZP109" s="333"/>
      <c r="MZQ109" s="333"/>
      <c r="MZR109" s="333"/>
      <c r="MZS109" s="333"/>
      <c r="MZT109" s="333"/>
      <c r="MZU109" s="333"/>
      <c r="MZV109" s="333"/>
      <c r="MZW109" s="333"/>
      <c r="MZX109" s="333"/>
      <c r="MZY109" s="333"/>
      <c r="MZZ109" s="333"/>
      <c r="NAA109" s="333"/>
      <c r="NAB109" s="333"/>
      <c r="NAC109" s="333"/>
      <c r="NAD109" s="333"/>
      <c r="NAE109" s="333"/>
      <c r="NAF109" s="333"/>
      <c r="NAG109" s="333"/>
      <c r="NAH109" s="333"/>
      <c r="NAI109" s="333"/>
      <c r="NAJ109" s="333"/>
      <c r="NAK109" s="333"/>
      <c r="NAL109" s="333"/>
      <c r="NAM109" s="333"/>
      <c r="NAN109" s="333"/>
      <c r="NAO109" s="333"/>
      <c r="NAP109" s="333"/>
      <c r="NAQ109" s="333"/>
      <c r="NAR109" s="333"/>
      <c r="NAS109" s="333"/>
      <c r="NAT109" s="333"/>
      <c r="NAU109" s="333"/>
      <c r="NAV109" s="333"/>
      <c r="NAW109" s="333"/>
      <c r="NAX109" s="333"/>
      <c r="NAY109" s="333"/>
      <c r="NAZ109" s="333"/>
      <c r="NBA109" s="333"/>
      <c r="NBB109" s="333"/>
      <c r="NBC109" s="333"/>
      <c r="NBD109" s="333"/>
      <c r="NBE109" s="333"/>
      <c r="NBF109" s="333"/>
      <c r="NBG109" s="333"/>
      <c r="NBH109" s="333"/>
      <c r="NBI109" s="333"/>
      <c r="NBJ109" s="333"/>
      <c r="NBK109" s="333"/>
      <c r="NBL109" s="333"/>
      <c r="NBM109" s="333"/>
      <c r="NBN109" s="333"/>
      <c r="NBO109" s="333"/>
      <c r="NBP109" s="333"/>
      <c r="NBQ109" s="333"/>
      <c r="NBR109" s="333"/>
      <c r="NBS109" s="333"/>
      <c r="NBT109" s="333"/>
      <c r="NBU109" s="333"/>
      <c r="NBV109" s="333"/>
      <c r="NBW109" s="333"/>
      <c r="NBX109" s="333"/>
      <c r="NBY109" s="333"/>
      <c r="NBZ109" s="333"/>
      <c r="NCA109" s="333"/>
      <c r="NCB109" s="333"/>
      <c r="NCC109" s="333"/>
      <c r="NCD109" s="333"/>
      <c r="NCE109" s="333"/>
      <c r="NCF109" s="333"/>
      <c r="NCG109" s="333"/>
      <c r="NCH109" s="333"/>
      <c r="NCI109" s="333"/>
      <c r="NCJ109" s="333"/>
      <c r="NCK109" s="333"/>
      <c r="NCL109" s="333"/>
      <c r="NCM109" s="333"/>
      <c r="NCN109" s="333"/>
      <c r="NCO109" s="333"/>
      <c r="NCP109" s="333"/>
      <c r="NCQ109" s="333"/>
      <c r="NCR109" s="333"/>
      <c r="NCS109" s="333"/>
      <c r="NCT109" s="333"/>
      <c r="NCU109" s="333"/>
      <c r="NCV109" s="333"/>
      <c r="NCW109" s="333"/>
      <c r="NCX109" s="333"/>
      <c r="NCY109" s="333"/>
      <c r="NCZ109" s="333"/>
      <c r="NDA109" s="333"/>
      <c r="NDB109" s="333"/>
      <c r="NDC109" s="333"/>
      <c r="NDD109" s="333"/>
      <c r="NDE109" s="333"/>
      <c r="NDF109" s="333"/>
      <c r="NDG109" s="333"/>
      <c r="NDH109" s="333"/>
      <c r="NDI109" s="333"/>
      <c r="NDJ109" s="333"/>
      <c r="NDK109" s="333"/>
      <c r="NDL109" s="333"/>
      <c r="NDM109" s="333"/>
      <c r="NDN109" s="333"/>
      <c r="NDO109" s="333"/>
      <c r="NDP109" s="333"/>
      <c r="NDQ109" s="333"/>
      <c r="NDR109" s="333"/>
      <c r="NDS109" s="333"/>
      <c r="NDT109" s="333"/>
      <c r="NDU109" s="333"/>
      <c r="NDV109" s="333"/>
      <c r="NDW109" s="333"/>
      <c r="NDX109" s="333"/>
      <c r="NDY109" s="333"/>
      <c r="NDZ109" s="333"/>
      <c r="NEA109" s="333"/>
      <c r="NEB109" s="333"/>
      <c r="NEC109" s="333"/>
      <c r="NED109" s="333"/>
      <c r="NEE109" s="333"/>
      <c r="NEF109" s="333"/>
      <c r="NEG109" s="333"/>
      <c r="NEH109" s="333"/>
      <c r="NEI109" s="333"/>
      <c r="NEJ109" s="333"/>
      <c r="NEK109" s="333"/>
      <c r="NEL109" s="333"/>
      <c r="NEM109" s="333"/>
      <c r="NEN109" s="333"/>
      <c r="NEO109" s="333"/>
      <c r="NEP109" s="333"/>
      <c r="NEQ109" s="333"/>
      <c r="NER109" s="333"/>
      <c r="NES109" s="333"/>
      <c r="NET109" s="333"/>
      <c r="NEU109" s="333"/>
      <c r="NEV109" s="333"/>
      <c r="NEW109" s="333"/>
      <c r="NEX109" s="333"/>
      <c r="NEY109" s="333"/>
      <c r="NEZ109" s="333"/>
      <c r="NFA109" s="333"/>
      <c r="NFB109" s="333"/>
      <c r="NFC109" s="333"/>
      <c r="NFD109" s="333"/>
      <c r="NFE109" s="333"/>
      <c r="NFF109" s="333"/>
      <c r="NFG109" s="333"/>
      <c r="NFH109" s="333"/>
      <c r="NFI109" s="333"/>
      <c r="NFJ109" s="333"/>
      <c r="NFK109" s="333"/>
      <c r="NFL109" s="333"/>
      <c r="NFM109" s="333"/>
      <c r="NFN109" s="333"/>
      <c r="NFO109" s="333"/>
      <c r="NFP109" s="333"/>
      <c r="NFQ109" s="333"/>
      <c r="NFR109" s="333"/>
      <c r="NFS109" s="333"/>
      <c r="NFT109" s="333"/>
      <c r="NFU109" s="333"/>
      <c r="NFV109" s="333"/>
      <c r="NFW109" s="333"/>
      <c r="NFX109" s="333"/>
      <c r="NFY109" s="333"/>
      <c r="NFZ109" s="333"/>
      <c r="NGA109" s="333"/>
      <c r="NGB109" s="333"/>
      <c r="NGC109" s="333"/>
      <c r="NGD109" s="333"/>
      <c r="NGE109" s="333"/>
      <c r="NGF109" s="333"/>
      <c r="NGG109" s="333"/>
      <c r="NGH109" s="333"/>
      <c r="NGI109" s="333"/>
      <c r="NGJ109" s="333"/>
      <c r="NGK109" s="333"/>
      <c r="NGL109" s="333"/>
      <c r="NGM109" s="333"/>
      <c r="NGN109" s="333"/>
      <c r="NGO109" s="333"/>
      <c r="NGP109" s="333"/>
      <c r="NGQ109" s="333"/>
      <c r="NGR109" s="333"/>
      <c r="NGS109" s="333"/>
      <c r="NGT109" s="333"/>
      <c r="NGU109" s="333"/>
      <c r="NGV109" s="333"/>
      <c r="NGW109" s="333"/>
      <c r="NGX109" s="333"/>
      <c r="NGY109" s="333"/>
      <c r="NGZ109" s="333"/>
      <c r="NHA109" s="333"/>
      <c r="NHB109" s="333"/>
      <c r="NHC109" s="333"/>
      <c r="NHD109" s="333"/>
      <c r="NHE109" s="333"/>
      <c r="NHF109" s="333"/>
      <c r="NHG109" s="333"/>
      <c r="NHH109" s="333"/>
      <c r="NHI109" s="333"/>
      <c r="NHJ109" s="333"/>
      <c r="NHK109" s="333"/>
      <c r="NHL109" s="333"/>
      <c r="NHM109" s="333"/>
      <c r="NHN109" s="333"/>
      <c r="NHO109" s="333"/>
      <c r="NHP109" s="333"/>
      <c r="NHQ109" s="333"/>
      <c r="NHR109" s="333"/>
      <c r="NHS109" s="333"/>
      <c r="NHT109" s="333"/>
      <c r="NHU109" s="333"/>
      <c r="NHV109" s="333"/>
      <c r="NHW109" s="333"/>
      <c r="NHX109" s="333"/>
      <c r="NHY109" s="333"/>
      <c r="NHZ109" s="333"/>
      <c r="NIA109" s="333"/>
      <c r="NIB109" s="333"/>
      <c r="NIC109" s="333"/>
      <c r="NID109" s="333"/>
      <c r="NIE109" s="333"/>
      <c r="NIF109" s="333"/>
      <c r="NIG109" s="333"/>
      <c r="NIH109" s="333"/>
      <c r="NII109" s="333"/>
      <c r="NIJ109" s="333"/>
      <c r="NIK109" s="333"/>
      <c r="NIL109" s="333"/>
      <c r="NIM109" s="333"/>
      <c r="NIN109" s="333"/>
      <c r="NIO109" s="333"/>
      <c r="NIP109" s="333"/>
      <c r="NIQ109" s="333"/>
      <c r="NIR109" s="333"/>
      <c r="NIS109" s="333"/>
      <c r="NIT109" s="333"/>
      <c r="NIU109" s="333"/>
      <c r="NIV109" s="333"/>
      <c r="NIW109" s="333"/>
      <c r="NIX109" s="333"/>
      <c r="NIY109" s="333"/>
      <c r="NIZ109" s="333"/>
      <c r="NJA109" s="333"/>
      <c r="NJB109" s="333"/>
      <c r="NJC109" s="333"/>
      <c r="NJD109" s="333"/>
      <c r="NJE109" s="333"/>
      <c r="NJF109" s="333"/>
      <c r="NJG109" s="333"/>
      <c r="NJH109" s="333"/>
      <c r="NJI109" s="333"/>
      <c r="NJJ109" s="333"/>
      <c r="NJK109" s="333"/>
      <c r="NJL109" s="333"/>
      <c r="NJM109" s="333"/>
      <c r="NJN109" s="333"/>
      <c r="NJO109" s="333"/>
      <c r="NJP109" s="333"/>
      <c r="NJQ109" s="333"/>
      <c r="NJR109" s="333"/>
      <c r="NJS109" s="333"/>
      <c r="NJT109" s="333"/>
      <c r="NJU109" s="333"/>
      <c r="NJV109" s="333"/>
      <c r="NJW109" s="333"/>
      <c r="NJX109" s="333"/>
      <c r="NJY109" s="333"/>
      <c r="NJZ109" s="333"/>
      <c r="NKA109" s="333"/>
      <c r="NKB109" s="333"/>
      <c r="NKC109" s="333"/>
      <c r="NKD109" s="333"/>
      <c r="NKE109" s="333"/>
      <c r="NKF109" s="333"/>
      <c r="NKG109" s="333"/>
      <c r="NKH109" s="333"/>
      <c r="NKI109" s="333"/>
      <c r="NKJ109" s="333"/>
      <c r="NKK109" s="333"/>
      <c r="NKL109" s="333"/>
      <c r="NKM109" s="333"/>
      <c r="NKN109" s="333"/>
      <c r="NKO109" s="333"/>
      <c r="NKP109" s="333"/>
      <c r="NKQ109" s="333"/>
      <c r="NKR109" s="333"/>
      <c r="NKS109" s="333"/>
      <c r="NKT109" s="333"/>
      <c r="NKU109" s="333"/>
      <c r="NKV109" s="333"/>
      <c r="NKW109" s="333"/>
      <c r="NKX109" s="333"/>
      <c r="NKY109" s="333"/>
      <c r="NKZ109" s="333"/>
      <c r="NLA109" s="333"/>
      <c r="NLB109" s="333"/>
      <c r="NLC109" s="333"/>
      <c r="NLD109" s="333"/>
      <c r="NLE109" s="333"/>
      <c r="NLF109" s="333"/>
      <c r="NLG109" s="333"/>
      <c r="NLH109" s="333"/>
      <c r="NLI109" s="333"/>
      <c r="NLJ109" s="333"/>
      <c r="NLK109" s="333"/>
      <c r="NLL109" s="333"/>
      <c r="NLM109" s="333"/>
      <c r="NLN109" s="333"/>
      <c r="NLO109" s="333"/>
      <c r="NLP109" s="333"/>
      <c r="NLQ109" s="333"/>
      <c r="NLR109" s="333"/>
      <c r="NLS109" s="333"/>
      <c r="NLT109" s="333"/>
      <c r="NLU109" s="333"/>
      <c r="NLV109" s="333"/>
      <c r="NLW109" s="333"/>
      <c r="NLX109" s="333"/>
      <c r="NLY109" s="333"/>
      <c r="NLZ109" s="333"/>
      <c r="NMA109" s="333"/>
      <c r="NMB109" s="333"/>
      <c r="NMC109" s="333"/>
      <c r="NMD109" s="333"/>
      <c r="NME109" s="333"/>
      <c r="NMF109" s="333"/>
      <c r="NMG109" s="333"/>
      <c r="NMH109" s="333"/>
      <c r="NMI109" s="333"/>
      <c r="NMJ109" s="333"/>
      <c r="NMK109" s="333"/>
      <c r="NML109" s="333"/>
      <c r="NMM109" s="333"/>
      <c r="NMN109" s="333"/>
      <c r="NMO109" s="333"/>
      <c r="NMP109" s="333"/>
      <c r="NMQ109" s="333"/>
      <c r="NMR109" s="333"/>
      <c r="NMS109" s="333"/>
      <c r="NMT109" s="333"/>
      <c r="NMU109" s="333"/>
      <c r="NMV109" s="333"/>
      <c r="NMW109" s="333"/>
      <c r="NMX109" s="333"/>
      <c r="NMY109" s="333"/>
      <c r="NMZ109" s="333"/>
      <c r="NNA109" s="333"/>
      <c r="NNB109" s="333"/>
      <c r="NNC109" s="333"/>
      <c r="NND109" s="333"/>
      <c r="NNE109" s="333"/>
      <c r="NNF109" s="333"/>
      <c r="NNG109" s="333"/>
      <c r="NNH109" s="333"/>
      <c r="NNI109" s="333"/>
      <c r="NNJ109" s="333"/>
      <c r="NNK109" s="333"/>
      <c r="NNL109" s="333"/>
      <c r="NNM109" s="333"/>
      <c r="NNN109" s="333"/>
      <c r="NNO109" s="333"/>
      <c r="NNP109" s="333"/>
      <c r="NNQ109" s="333"/>
      <c r="NNR109" s="333"/>
      <c r="NNS109" s="333"/>
      <c r="NNT109" s="333"/>
      <c r="NNU109" s="333"/>
      <c r="NNV109" s="333"/>
      <c r="NNW109" s="333"/>
      <c r="NNX109" s="333"/>
      <c r="NNY109" s="333"/>
      <c r="NNZ109" s="333"/>
      <c r="NOA109" s="333"/>
      <c r="NOB109" s="333"/>
      <c r="NOC109" s="333"/>
      <c r="NOD109" s="333"/>
      <c r="NOE109" s="333"/>
      <c r="NOF109" s="333"/>
      <c r="NOG109" s="333"/>
      <c r="NOH109" s="333"/>
      <c r="NOI109" s="333"/>
      <c r="NOJ109" s="333"/>
      <c r="NOK109" s="333"/>
      <c r="NOL109" s="333"/>
      <c r="NOM109" s="333"/>
      <c r="NON109" s="333"/>
      <c r="NOO109" s="333"/>
      <c r="NOP109" s="333"/>
      <c r="NOQ109" s="333"/>
      <c r="NOR109" s="333"/>
      <c r="NOS109" s="333"/>
      <c r="NOT109" s="333"/>
      <c r="NOU109" s="333"/>
      <c r="NOV109" s="333"/>
      <c r="NOW109" s="333"/>
      <c r="NOX109" s="333"/>
      <c r="NOY109" s="333"/>
      <c r="NOZ109" s="333"/>
      <c r="NPA109" s="333"/>
      <c r="NPB109" s="333"/>
      <c r="NPC109" s="333"/>
      <c r="NPD109" s="333"/>
      <c r="NPE109" s="333"/>
      <c r="NPF109" s="333"/>
      <c r="NPG109" s="333"/>
      <c r="NPH109" s="333"/>
      <c r="NPI109" s="333"/>
      <c r="NPJ109" s="333"/>
      <c r="NPK109" s="333"/>
      <c r="NPL109" s="333"/>
      <c r="NPM109" s="333"/>
      <c r="NPN109" s="333"/>
      <c r="NPO109" s="333"/>
      <c r="NPP109" s="333"/>
      <c r="NPQ109" s="333"/>
      <c r="NPR109" s="333"/>
      <c r="NPS109" s="333"/>
      <c r="NPT109" s="333"/>
      <c r="NPU109" s="333"/>
      <c r="NPV109" s="333"/>
      <c r="NPW109" s="333"/>
      <c r="NPX109" s="333"/>
      <c r="NPY109" s="333"/>
      <c r="NPZ109" s="333"/>
      <c r="NQA109" s="333"/>
      <c r="NQB109" s="333"/>
      <c r="NQC109" s="333"/>
      <c r="NQD109" s="333"/>
      <c r="NQE109" s="333"/>
      <c r="NQF109" s="333"/>
      <c r="NQG109" s="333"/>
      <c r="NQH109" s="333"/>
      <c r="NQI109" s="333"/>
      <c r="NQJ109" s="333"/>
      <c r="NQK109" s="333"/>
      <c r="NQL109" s="333"/>
      <c r="NQM109" s="333"/>
      <c r="NQN109" s="333"/>
      <c r="NQO109" s="333"/>
      <c r="NQP109" s="333"/>
      <c r="NQQ109" s="333"/>
      <c r="NQR109" s="333"/>
      <c r="NQS109" s="333"/>
      <c r="NQT109" s="333"/>
      <c r="NQU109" s="333"/>
      <c r="NQV109" s="333"/>
      <c r="NQW109" s="333"/>
      <c r="NQX109" s="333"/>
      <c r="NQY109" s="333"/>
      <c r="NQZ109" s="333"/>
      <c r="NRA109" s="333"/>
      <c r="NRB109" s="333"/>
      <c r="NRC109" s="333"/>
      <c r="NRD109" s="333"/>
      <c r="NRE109" s="333"/>
      <c r="NRF109" s="333"/>
      <c r="NRG109" s="333"/>
      <c r="NRH109" s="333"/>
      <c r="NRI109" s="333"/>
      <c r="NRJ109" s="333"/>
      <c r="NRK109" s="333"/>
      <c r="NRL109" s="333"/>
      <c r="NRM109" s="333"/>
      <c r="NRN109" s="333"/>
      <c r="NRO109" s="333"/>
      <c r="NRP109" s="333"/>
      <c r="NRQ109" s="333"/>
      <c r="NRR109" s="333"/>
      <c r="NRS109" s="333"/>
      <c r="NRT109" s="333"/>
      <c r="NRU109" s="333"/>
      <c r="NRV109" s="333"/>
      <c r="NRW109" s="333"/>
      <c r="NRX109" s="333"/>
      <c r="NRY109" s="333"/>
      <c r="NRZ109" s="333"/>
      <c r="NSA109" s="333"/>
      <c r="NSB109" s="333"/>
      <c r="NSC109" s="333"/>
      <c r="NSD109" s="333"/>
      <c r="NSE109" s="333"/>
      <c r="NSF109" s="333"/>
      <c r="NSG109" s="333"/>
      <c r="NSH109" s="333"/>
      <c r="NSI109" s="333"/>
      <c r="NSJ109" s="333"/>
      <c r="NSK109" s="333"/>
      <c r="NSL109" s="333"/>
      <c r="NSM109" s="333"/>
      <c r="NSN109" s="333"/>
      <c r="NSO109" s="333"/>
      <c r="NSP109" s="333"/>
      <c r="NSQ109" s="333"/>
      <c r="NSR109" s="333"/>
      <c r="NSS109" s="333"/>
      <c r="NST109" s="333"/>
      <c r="NSU109" s="333"/>
      <c r="NSV109" s="333"/>
      <c r="NSW109" s="333"/>
      <c r="NSX109" s="333"/>
      <c r="NSY109" s="333"/>
      <c r="NSZ109" s="333"/>
      <c r="NTA109" s="333"/>
      <c r="NTB109" s="333"/>
      <c r="NTC109" s="333"/>
      <c r="NTD109" s="333"/>
      <c r="NTE109" s="333"/>
      <c r="NTF109" s="333"/>
      <c r="NTG109" s="333"/>
      <c r="NTH109" s="333"/>
      <c r="NTI109" s="333"/>
      <c r="NTJ109" s="333"/>
      <c r="NTK109" s="333"/>
      <c r="NTL109" s="333"/>
      <c r="NTM109" s="333"/>
      <c r="NTN109" s="333"/>
      <c r="NTO109" s="333"/>
      <c r="NTP109" s="333"/>
      <c r="NTQ109" s="333"/>
      <c r="NTR109" s="333"/>
      <c r="NTS109" s="333"/>
      <c r="NTT109" s="333"/>
      <c r="NTU109" s="333"/>
      <c r="NTV109" s="333"/>
      <c r="NTW109" s="333"/>
      <c r="NTX109" s="333"/>
      <c r="NTY109" s="333"/>
      <c r="NTZ109" s="333"/>
      <c r="NUA109" s="333"/>
      <c r="NUB109" s="333"/>
      <c r="NUC109" s="333"/>
      <c r="NUD109" s="333"/>
      <c r="NUE109" s="333"/>
      <c r="NUF109" s="333"/>
      <c r="NUG109" s="333"/>
      <c r="NUH109" s="333"/>
      <c r="NUI109" s="333"/>
      <c r="NUJ109" s="333"/>
      <c r="NUK109" s="333"/>
      <c r="NUL109" s="333"/>
      <c r="NUM109" s="333"/>
      <c r="NUN109" s="333"/>
      <c r="NUO109" s="333"/>
      <c r="NUP109" s="333"/>
      <c r="NUQ109" s="333"/>
      <c r="NUR109" s="333"/>
      <c r="NUS109" s="333"/>
      <c r="NUT109" s="333"/>
      <c r="NUU109" s="333"/>
      <c r="NUV109" s="333"/>
      <c r="NUW109" s="333"/>
      <c r="NUX109" s="333"/>
      <c r="NUY109" s="333"/>
      <c r="NUZ109" s="333"/>
      <c r="NVA109" s="333"/>
      <c r="NVB109" s="333"/>
      <c r="NVC109" s="333"/>
      <c r="NVD109" s="333"/>
      <c r="NVE109" s="333"/>
      <c r="NVF109" s="333"/>
      <c r="NVG109" s="333"/>
      <c r="NVH109" s="333"/>
      <c r="NVI109" s="333"/>
      <c r="NVJ109" s="333"/>
      <c r="NVK109" s="333"/>
      <c r="NVL109" s="333"/>
      <c r="NVM109" s="333"/>
      <c r="NVN109" s="333"/>
      <c r="NVO109" s="333"/>
      <c r="NVP109" s="333"/>
      <c r="NVQ109" s="333"/>
      <c r="NVR109" s="333"/>
      <c r="NVS109" s="333"/>
      <c r="NVT109" s="333"/>
      <c r="NVU109" s="333"/>
      <c r="NVV109" s="333"/>
      <c r="NVW109" s="333"/>
      <c r="NVX109" s="333"/>
      <c r="NVY109" s="333"/>
      <c r="NVZ109" s="333"/>
      <c r="NWA109" s="333"/>
      <c r="NWB109" s="333"/>
      <c r="NWC109" s="333"/>
      <c r="NWD109" s="333"/>
      <c r="NWE109" s="333"/>
      <c r="NWF109" s="333"/>
      <c r="NWG109" s="333"/>
      <c r="NWH109" s="333"/>
      <c r="NWI109" s="333"/>
      <c r="NWJ109" s="333"/>
      <c r="NWK109" s="333"/>
      <c r="NWL109" s="333"/>
      <c r="NWM109" s="333"/>
      <c r="NWN109" s="333"/>
      <c r="NWO109" s="333"/>
      <c r="NWP109" s="333"/>
      <c r="NWQ109" s="333"/>
      <c r="NWR109" s="333"/>
      <c r="NWS109" s="333"/>
      <c r="NWT109" s="333"/>
      <c r="NWU109" s="333"/>
      <c r="NWV109" s="333"/>
      <c r="NWW109" s="333"/>
      <c r="NWX109" s="333"/>
      <c r="NWY109" s="333"/>
      <c r="NWZ109" s="333"/>
      <c r="NXA109" s="333"/>
      <c r="NXB109" s="333"/>
      <c r="NXC109" s="333"/>
      <c r="NXD109" s="333"/>
      <c r="NXE109" s="333"/>
      <c r="NXF109" s="333"/>
      <c r="NXG109" s="333"/>
      <c r="NXH109" s="333"/>
      <c r="NXI109" s="333"/>
      <c r="NXJ109" s="333"/>
      <c r="NXK109" s="333"/>
      <c r="NXL109" s="333"/>
      <c r="NXM109" s="333"/>
      <c r="NXN109" s="333"/>
      <c r="NXO109" s="333"/>
      <c r="NXP109" s="333"/>
      <c r="NXQ109" s="333"/>
      <c r="NXR109" s="333"/>
      <c r="NXS109" s="333"/>
      <c r="NXT109" s="333"/>
      <c r="NXU109" s="333"/>
      <c r="NXV109" s="333"/>
      <c r="NXW109" s="333"/>
      <c r="NXX109" s="333"/>
      <c r="NXY109" s="333"/>
      <c r="NXZ109" s="333"/>
      <c r="NYA109" s="333"/>
      <c r="NYB109" s="333"/>
      <c r="NYC109" s="333"/>
      <c r="NYD109" s="333"/>
      <c r="NYE109" s="333"/>
      <c r="NYF109" s="333"/>
      <c r="NYG109" s="333"/>
      <c r="NYH109" s="333"/>
      <c r="NYI109" s="333"/>
      <c r="NYJ109" s="333"/>
      <c r="NYK109" s="333"/>
      <c r="NYL109" s="333"/>
      <c r="NYM109" s="333"/>
      <c r="NYN109" s="333"/>
      <c r="NYO109" s="333"/>
      <c r="NYP109" s="333"/>
      <c r="NYQ109" s="333"/>
      <c r="NYR109" s="333"/>
      <c r="NYS109" s="333"/>
      <c r="NYT109" s="333"/>
      <c r="NYU109" s="333"/>
      <c r="NYV109" s="333"/>
      <c r="NYW109" s="333"/>
      <c r="NYX109" s="333"/>
      <c r="NYY109" s="333"/>
      <c r="NYZ109" s="333"/>
      <c r="NZA109" s="333"/>
      <c r="NZB109" s="333"/>
      <c r="NZC109" s="333"/>
      <c r="NZD109" s="333"/>
      <c r="NZE109" s="333"/>
      <c r="NZF109" s="333"/>
      <c r="NZG109" s="333"/>
      <c r="NZH109" s="333"/>
      <c r="NZI109" s="333"/>
      <c r="NZJ109" s="333"/>
      <c r="NZK109" s="333"/>
      <c r="NZL109" s="333"/>
      <c r="NZM109" s="333"/>
      <c r="NZN109" s="333"/>
      <c r="NZO109" s="333"/>
      <c r="NZP109" s="333"/>
      <c r="NZQ109" s="333"/>
      <c r="NZR109" s="333"/>
      <c r="NZS109" s="333"/>
      <c r="NZT109" s="333"/>
      <c r="NZU109" s="333"/>
      <c r="NZV109" s="333"/>
      <c r="NZW109" s="333"/>
      <c r="NZX109" s="333"/>
      <c r="NZY109" s="333"/>
      <c r="NZZ109" s="333"/>
      <c r="OAA109" s="333"/>
      <c r="OAB109" s="333"/>
      <c r="OAC109" s="333"/>
      <c r="OAD109" s="333"/>
      <c r="OAE109" s="333"/>
      <c r="OAF109" s="333"/>
      <c r="OAG109" s="333"/>
      <c r="OAH109" s="333"/>
      <c r="OAI109" s="333"/>
      <c r="OAJ109" s="333"/>
      <c r="OAK109" s="333"/>
      <c r="OAL109" s="333"/>
      <c r="OAM109" s="333"/>
      <c r="OAN109" s="333"/>
      <c r="OAO109" s="333"/>
      <c r="OAP109" s="333"/>
      <c r="OAQ109" s="333"/>
      <c r="OAR109" s="333"/>
      <c r="OAS109" s="333"/>
      <c r="OAT109" s="333"/>
      <c r="OAU109" s="333"/>
      <c r="OAV109" s="333"/>
      <c r="OAW109" s="333"/>
      <c r="OAX109" s="333"/>
      <c r="OAY109" s="333"/>
      <c r="OAZ109" s="333"/>
      <c r="OBA109" s="333"/>
      <c r="OBB109" s="333"/>
      <c r="OBC109" s="333"/>
      <c r="OBD109" s="333"/>
      <c r="OBE109" s="333"/>
      <c r="OBF109" s="333"/>
      <c r="OBG109" s="333"/>
      <c r="OBH109" s="333"/>
      <c r="OBI109" s="333"/>
      <c r="OBJ109" s="333"/>
      <c r="OBK109" s="333"/>
      <c r="OBL109" s="333"/>
      <c r="OBM109" s="333"/>
      <c r="OBN109" s="333"/>
      <c r="OBO109" s="333"/>
      <c r="OBP109" s="333"/>
      <c r="OBQ109" s="333"/>
      <c r="OBR109" s="333"/>
      <c r="OBS109" s="333"/>
      <c r="OBT109" s="333"/>
      <c r="OBU109" s="333"/>
      <c r="OBV109" s="333"/>
      <c r="OBW109" s="333"/>
      <c r="OBX109" s="333"/>
      <c r="OBY109" s="333"/>
      <c r="OBZ109" s="333"/>
      <c r="OCA109" s="333"/>
      <c r="OCB109" s="333"/>
      <c r="OCC109" s="333"/>
      <c r="OCD109" s="333"/>
      <c r="OCE109" s="333"/>
      <c r="OCF109" s="333"/>
      <c r="OCG109" s="333"/>
      <c r="OCH109" s="333"/>
      <c r="OCI109" s="333"/>
      <c r="OCJ109" s="333"/>
      <c r="OCK109" s="333"/>
      <c r="OCL109" s="333"/>
      <c r="OCM109" s="333"/>
      <c r="OCN109" s="333"/>
      <c r="OCO109" s="333"/>
      <c r="OCP109" s="333"/>
      <c r="OCQ109" s="333"/>
      <c r="OCR109" s="333"/>
      <c r="OCS109" s="333"/>
      <c r="OCT109" s="333"/>
      <c r="OCU109" s="333"/>
      <c r="OCV109" s="333"/>
      <c r="OCW109" s="333"/>
      <c r="OCX109" s="333"/>
      <c r="OCY109" s="333"/>
      <c r="OCZ109" s="333"/>
      <c r="ODA109" s="333"/>
      <c r="ODB109" s="333"/>
      <c r="ODC109" s="333"/>
      <c r="ODD109" s="333"/>
      <c r="ODE109" s="333"/>
      <c r="ODF109" s="333"/>
      <c r="ODG109" s="333"/>
      <c r="ODH109" s="333"/>
      <c r="ODI109" s="333"/>
      <c r="ODJ109" s="333"/>
      <c r="ODK109" s="333"/>
      <c r="ODL109" s="333"/>
      <c r="ODM109" s="333"/>
      <c r="ODN109" s="333"/>
      <c r="ODO109" s="333"/>
      <c r="ODP109" s="333"/>
      <c r="ODQ109" s="333"/>
      <c r="ODR109" s="333"/>
      <c r="ODS109" s="333"/>
      <c r="ODT109" s="333"/>
      <c r="ODU109" s="333"/>
      <c r="ODV109" s="333"/>
      <c r="ODW109" s="333"/>
      <c r="ODX109" s="333"/>
      <c r="ODY109" s="333"/>
      <c r="ODZ109" s="333"/>
      <c r="OEA109" s="333"/>
      <c r="OEB109" s="333"/>
      <c r="OEC109" s="333"/>
      <c r="OED109" s="333"/>
      <c r="OEE109" s="333"/>
      <c r="OEF109" s="333"/>
      <c r="OEG109" s="333"/>
      <c r="OEH109" s="333"/>
      <c r="OEI109" s="333"/>
      <c r="OEJ109" s="333"/>
      <c r="OEK109" s="333"/>
      <c r="OEL109" s="333"/>
      <c r="OEM109" s="333"/>
      <c r="OEN109" s="333"/>
      <c r="OEO109" s="333"/>
      <c r="OEP109" s="333"/>
      <c r="OEQ109" s="333"/>
      <c r="OER109" s="333"/>
      <c r="OES109" s="333"/>
      <c r="OET109" s="333"/>
      <c r="OEU109" s="333"/>
      <c r="OEV109" s="333"/>
      <c r="OEW109" s="333"/>
      <c r="OEX109" s="333"/>
      <c r="OEY109" s="333"/>
      <c r="OEZ109" s="333"/>
      <c r="OFA109" s="333"/>
      <c r="OFB109" s="333"/>
      <c r="OFC109" s="333"/>
      <c r="OFD109" s="333"/>
      <c r="OFE109" s="333"/>
      <c r="OFF109" s="333"/>
      <c r="OFG109" s="333"/>
      <c r="OFH109" s="333"/>
      <c r="OFI109" s="333"/>
      <c r="OFJ109" s="333"/>
      <c r="OFK109" s="333"/>
      <c r="OFL109" s="333"/>
      <c r="OFM109" s="333"/>
      <c r="OFN109" s="333"/>
      <c r="OFO109" s="333"/>
      <c r="OFP109" s="333"/>
      <c r="OFQ109" s="333"/>
      <c r="OFR109" s="333"/>
      <c r="OFS109" s="333"/>
      <c r="OFT109" s="333"/>
      <c r="OFU109" s="333"/>
      <c r="OFV109" s="333"/>
      <c r="OFW109" s="333"/>
      <c r="OFX109" s="333"/>
      <c r="OFY109" s="333"/>
      <c r="OFZ109" s="333"/>
      <c r="OGA109" s="333"/>
      <c r="OGB109" s="333"/>
      <c r="OGC109" s="333"/>
      <c r="OGD109" s="333"/>
      <c r="OGE109" s="333"/>
      <c r="OGF109" s="333"/>
      <c r="OGG109" s="333"/>
      <c r="OGH109" s="333"/>
      <c r="OGI109" s="333"/>
      <c r="OGJ109" s="333"/>
      <c r="OGK109" s="333"/>
      <c r="OGL109" s="333"/>
      <c r="OGM109" s="333"/>
      <c r="OGN109" s="333"/>
      <c r="OGO109" s="333"/>
      <c r="OGP109" s="333"/>
      <c r="OGQ109" s="333"/>
      <c r="OGR109" s="333"/>
      <c r="OGS109" s="333"/>
      <c r="OGT109" s="333"/>
      <c r="OGU109" s="333"/>
      <c r="OGV109" s="333"/>
      <c r="OGW109" s="333"/>
      <c r="OGX109" s="333"/>
      <c r="OGY109" s="333"/>
      <c r="OGZ109" s="333"/>
      <c r="OHA109" s="333"/>
      <c r="OHB109" s="333"/>
      <c r="OHC109" s="333"/>
      <c r="OHD109" s="333"/>
      <c r="OHE109" s="333"/>
      <c r="OHF109" s="333"/>
      <c r="OHG109" s="333"/>
      <c r="OHH109" s="333"/>
      <c r="OHI109" s="333"/>
      <c r="OHJ109" s="333"/>
      <c r="OHK109" s="333"/>
      <c r="OHL109" s="333"/>
      <c r="OHM109" s="333"/>
      <c r="OHN109" s="333"/>
      <c r="OHO109" s="333"/>
      <c r="OHP109" s="333"/>
      <c r="OHQ109" s="333"/>
      <c r="OHR109" s="333"/>
      <c r="OHS109" s="333"/>
      <c r="OHT109" s="333"/>
      <c r="OHU109" s="333"/>
      <c r="OHV109" s="333"/>
      <c r="OHW109" s="333"/>
      <c r="OHX109" s="333"/>
      <c r="OHY109" s="333"/>
      <c r="OHZ109" s="333"/>
      <c r="OIA109" s="333"/>
      <c r="OIB109" s="333"/>
      <c r="OIC109" s="333"/>
      <c r="OID109" s="333"/>
      <c r="OIE109" s="333"/>
      <c r="OIF109" s="333"/>
      <c r="OIG109" s="333"/>
      <c r="OIH109" s="333"/>
      <c r="OII109" s="333"/>
      <c r="OIJ109" s="333"/>
      <c r="OIK109" s="333"/>
      <c r="OIL109" s="333"/>
      <c r="OIM109" s="333"/>
      <c r="OIN109" s="333"/>
      <c r="OIO109" s="333"/>
      <c r="OIP109" s="333"/>
      <c r="OIQ109" s="333"/>
      <c r="OIR109" s="333"/>
      <c r="OIS109" s="333"/>
      <c r="OIT109" s="333"/>
      <c r="OIU109" s="333"/>
      <c r="OIV109" s="333"/>
      <c r="OIW109" s="333"/>
      <c r="OIX109" s="333"/>
      <c r="OIY109" s="333"/>
      <c r="OIZ109" s="333"/>
      <c r="OJA109" s="333"/>
      <c r="OJB109" s="333"/>
      <c r="OJC109" s="333"/>
      <c r="OJD109" s="333"/>
      <c r="OJE109" s="333"/>
      <c r="OJF109" s="333"/>
      <c r="OJG109" s="333"/>
      <c r="OJH109" s="333"/>
      <c r="OJI109" s="333"/>
      <c r="OJJ109" s="333"/>
      <c r="OJK109" s="333"/>
      <c r="OJL109" s="333"/>
      <c r="OJM109" s="333"/>
      <c r="OJN109" s="333"/>
      <c r="OJO109" s="333"/>
      <c r="OJP109" s="333"/>
      <c r="OJQ109" s="333"/>
      <c r="OJR109" s="333"/>
      <c r="OJS109" s="333"/>
      <c r="OJT109" s="333"/>
      <c r="OJU109" s="333"/>
      <c r="OJV109" s="333"/>
      <c r="OJW109" s="333"/>
      <c r="OJX109" s="333"/>
      <c r="OJY109" s="333"/>
      <c r="OJZ109" s="333"/>
      <c r="OKA109" s="333"/>
      <c r="OKB109" s="333"/>
      <c r="OKC109" s="333"/>
      <c r="OKD109" s="333"/>
      <c r="OKE109" s="333"/>
      <c r="OKF109" s="333"/>
      <c r="OKG109" s="333"/>
      <c r="OKH109" s="333"/>
      <c r="OKI109" s="333"/>
      <c r="OKJ109" s="333"/>
      <c r="OKK109" s="333"/>
      <c r="OKL109" s="333"/>
      <c r="OKM109" s="333"/>
      <c r="OKN109" s="333"/>
      <c r="OKO109" s="333"/>
      <c r="OKP109" s="333"/>
      <c r="OKQ109" s="333"/>
      <c r="OKR109" s="333"/>
      <c r="OKS109" s="333"/>
      <c r="OKT109" s="333"/>
      <c r="OKU109" s="333"/>
      <c r="OKV109" s="333"/>
      <c r="OKW109" s="333"/>
      <c r="OKX109" s="333"/>
      <c r="OKY109" s="333"/>
      <c r="OKZ109" s="333"/>
      <c r="OLA109" s="333"/>
      <c r="OLB109" s="333"/>
      <c r="OLC109" s="333"/>
      <c r="OLD109" s="333"/>
      <c r="OLE109" s="333"/>
      <c r="OLF109" s="333"/>
      <c r="OLG109" s="333"/>
      <c r="OLH109" s="333"/>
      <c r="OLI109" s="333"/>
      <c r="OLJ109" s="333"/>
      <c r="OLK109" s="333"/>
      <c r="OLL109" s="333"/>
      <c r="OLM109" s="333"/>
      <c r="OLN109" s="333"/>
      <c r="OLO109" s="333"/>
      <c r="OLP109" s="333"/>
      <c r="OLQ109" s="333"/>
      <c r="OLR109" s="333"/>
      <c r="OLS109" s="333"/>
      <c r="OLT109" s="333"/>
      <c r="OLU109" s="333"/>
      <c r="OLV109" s="333"/>
      <c r="OLW109" s="333"/>
      <c r="OLX109" s="333"/>
      <c r="OLY109" s="333"/>
      <c r="OLZ109" s="333"/>
      <c r="OMA109" s="333"/>
      <c r="OMB109" s="333"/>
      <c r="OMC109" s="333"/>
      <c r="OMD109" s="333"/>
      <c r="OME109" s="333"/>
      <c r="OMF109" s="333"/>
      <c r="OMG109" s="333"/>
      <c r="OMH109" s="333"/>
      <c r="OMI109" s="333"/>
      <c r="OMJ109" s="333"/>
      <c r="OMK109" s="333"/>
      <c r="OML109" s="333"/>
      <c r="OMM109" s="333"/>
      <c r="OMN109" s="333"/>
      <c r="OMO109" s="333"/>
      <c r="OMP109" s="333"/>
      <c r="OMQ109" s="333"/>
      <c r="OMR109" s="333"/>
      <c r="OMS109" s="333"/>
      <c r="OMT109" s="333"/>
      <c r="OMU109" s="333"/>
      <c r="OMV109" s="333"/>
      <c r="OMW109" s="333"/>
      <c r="OMX109" s="333"/>
      <c r="OMY109" s="333"/>
      <c r="OMZ109" s="333"/>
      <c r="ONA109" s="333"/>
      <c r="ONB109" s="333"/>
      <c r="ONC109" s="333"/>
      <c r="OND109" s="333"/>
      <c r="ONE109" s="333"/>
      <c r="ONF109" s="333"/>
      <c r="ONG109" s="333"/>
      <c r="ONH109" s="333"/>
      <c r="ONI109" s="333"/>
      <c r="ONJ109" s="333"/>
      <c r="ONK109" s="333"/>
      <c r="ONL109" s="333"/>
      <c r="ONM109" s="333"/>
      <c r="ONN109" s="333"/>
      <c r="ONO109" s="333"/>
      <c r="ONP109" s="333"/>
      <c r="ONQ109" s="333"/>
      <c r="ONR109" s="333"/>
      <c r="ONS109" s="333"/>
      <c r="ONT109" s="333"/>
      <c r="ONU109" s="333"/>
      <c r="ONV109" s="333"/>
      <c r="ONW109" s="333"/>
      <c r="ONX109" s="333"/>
      <c r="ONY109" s="333"/>
      <c r="ONZ109" s="333"/>
      <c r="OOA109" s="333"/>
      <c r="OOB109" s="333"/>
      <c r="OOC109" s="333"/>
      <c r="OOD109" s="333"/>
      <c r="OOE109" s="333"/>
      <c r="OOF109" s="333"/>
      <c r="OOG109" s="333"/>
      <c r="OOH109" s="333"/>
      <c r="OOI109" s="333"/>
      <c r="OOJ109" s="333"/>
      <c r="OOK109" s="333"/>
      <c r="OOL109" s="333"/>
      <c r="OOM109" s="333"/>
      <c r="OON109" s="333"/>
      <c r="OOO109" s="333"/>
      <c r="OOP109" s="333"/>
      <c r="OOQ109" s="333"/>
      <c r="OOR109" s="333"/>
      <c r="OOS109" s="333"/>
      <c r="OOT109" s="333"/>
      <c r="OOU109" s="333"/>
      <c r="OOV109" s="333"/>
      <c r="OOW109" s="333"/>
      <c r="OOX109" s="333"/>
      <c r="OOY109" s="333"/>
      <c r="OOZ109" s="333"/>
      <c r="OPA109" s="333"/>
      <c r="OPB109" s="333"/>
      <c r="OPC109" s="333"/>
      <c r="OPD109" s="333"/>
      <c r="OPE109" s="333"/>
      <c r="OPF109" s="333"/>
      <c r="OPG109" s="333"/>
      <c r="OPH109" s="333"/>
      <c r="OPI109" s="333"/>
      <c r="OPJ109" s="333"/>
      <c r="OPK109" s="333"/>
      <c r="OPL109" s="333"/>
      <c r="OPM109" s="333"/>
      <c r="OPN109" s="333"/>
      <c r="OPO109" s="333"/>
      <c r="OPP109" s="333"/>
      <c r="OPQ109" s="333"/>
      <c r="OPR109" s="333"/>
      <c r="OPS109" s="333"/>
      <c r="OPT109" s="333"/>
      <c r="OPU109" s="333"/>
      <c r="OPV109" s="333"/>
      <c r="OPW109" s="333"/>
      <c r="OPX109" s="333"/>
      <c r="OPY109" s="333"/>
      <c r="OPZ109" s="333"/>
      <c r="OQA109" s="333"/>
      <c r="OQB109" s="333"/>
      <c r="OQC109" s="333"/>
      <c r="OQD109" s="333"/>
      <c r="OQE109" s="333"/>
      <c r="OQF109" s="333"/>
      <c r="OQG109" s="333"/>
      <c r="OQH109" s="333"/>
      <c r="OQI109" s="333"/>
      <c r="OQJ109" s="333"/>
      <c r="OQK109" s="333"/>
      <c r="OQL109" s="333"/>
      <c r="OQM109" s="333"/>
      <c r="OQN109" s="333"/>
      <c r="OQO109" s="333"/>
      <c r="OQP109" s="333"/>
      <c r="OQQ109" s="333"/>
      <c r="OQR109" s="333"/>
      <c r="OQS109" s="333"/>
      <c r="OQT109" s="333"/>
      <c r="OQU109" s="333"/>
      <c r="OQV109" s="333"/>
      <c r="OQW109" s="333"/>
      <c r="OQX109" s="333"/>
      <c r="OQY109" s="333"/>
      <c r="OQZ109" s="333"/>
      <c r="ORA109" s="333"/>
      <c r="ORB109" s="333"/>
      <c r="ORC109" s="333"/>
      <c r="ORD109" s="333"/>
      <c r="ORE109" s="333"/>
      <c r="ORF109" s="333"/>
      <c r="ORG109" s="333"/>
      <c r="ORH109" s="333"/>
      <c r="ORI109" s="333"/>
      <c r="ORJ109" s="333"/>
      <c r="ORK109" s="333"/>
      <c r="ORL109" s="333"/>
      <c r="ORM109" s="333"/>
      <c r="ORN109" s="333"/>
      <c r="ORO109" s="333"/>
      <c r="ORP109" s="333"/>
      <c r="ORQ109" s="333"/>
      <c r="ORR109" s="333"/>
      <c r="ORS109" s="333"/>
      <c r="ORT109" s="333"/>
      <c r="ORU109" s="333"/>
      <c r="ORV109" s="333"/>
      <c r="ORW109" s="333"/>
      <c r="ORX109" s="333"/>
      <c r="ORY109" s="333"/>
      <c r="ORZ109" s="333"/>
      <c r="OSA109" s="333"/>
      <c r="OSB109" s="333"/>
      <c r="OSC109" s="333"/>
      <c r="OSD109" s="333"/>
      <c r="OSE109" s="333"/>
      <c r="OSF109" s="333"/>
      <c r="OSG109" s="333"/>
      <c r="OSH109" s="333"/>
      <c r="OSI109" s="333"/>
      <c r="OSJ109" s="333"/>
      <c r="OSK109" s="333"/>
      <c r="OSL109" s="333"/>
      <c r="OSM109" s="333"/>
      <c r="OSN109" s="333"/>
      <c r="OSO109" s="333"/>
      <c r="OSP109" s="333"/>
      <c r="OSQ109" s="333"/>
      <c r="OSR109" s="333"/>
      <c r="OSS109" s="333"/>
      <c r="OST109" s="333"/>
      <c r="OSU109" s="333"/>
      <c r="OSV109" s="333"/>
      <c r="OSW109" s="333"/>
      <c r="OSX109" s="333"/>
      <c r="OSY109" s="333"/>
      <c r="OSZ109" s="333"/>
      <c r="OTA109" s="333"/>
      <c r="OTB109" s="333"/>
      <c r="OTC109" s="333"/>
      <c r="OTD109" s="333"/>
      <c r="OTE109" s="333"/>
      <c r="OTF109" s="333"/>
      <c r="OTG109" s="333"/>
      <c r="OTH109" s="333"/>
      <c r="OTI109" s="333"/>
      <c r="OTJ109" s="333"/>
      <c r="OTK109" s="333"/>
      <c r="OTL109" s="333"/>
      <c r="OTM109" s="333"/>
      <c r="OTN109" s="333"/>
      <c r="OTO109" s="333"/>
      <c r="OTP109" s="333"/>
      <c r="OTQ109" s="333"/>
      <c r="OTR109" s="333"/>
      <c r="OTS109" s="333"/>
      <c r="OTT109" s="333"/>
      <c r="OTU109" s="333"/>
      <c r="OTV109" s="333"/>
      <c r="OTW109" s="333"/>
      <c r="OTX109" s="333"/>
      <c r="OTY109" s="333"/>
      <c r="OTZ109" s="333"/>
      <c r="OUA109" s="333"/>
      <c r="OUB109" s="333"/>
      <c r="OUC109" s="333"/>
      <c r="OUD109" s="333"/>
      <c r="OUE109" s="333"/>
      <c r="OUF109" s="333"/>
      <c r="OUG109" s="333"/>
      <c r="OUH109" s="333"/>
      <c r="OUI109" s="333"/>
      <c r="OUJ109" s="333"/>
      <c r="OUK109" s="333"/>
      <c r="OUL109" s="333"/>
      <c r="OUM109" s="333"/>
      <c r="OUN109" s="333"/>
      <c r="OUO109" s="333"/>
      <c r="OUP109" s="333"/>
      <c r="OUQ109" s="333"/>
      <c r="OUR109" s="333"/>
      <c r="OUS109" s="333"/>
      <c r="OUT109" s="333"/>
      <c r="OUU109" s="333"/>
      <c r="OUV109" s="333"/>
      <c r="OUW109" s="333"/>
      <c r="OUX109" s="333"/>
      <c r="OUY109" s="333"/>
      <c r="OUZ109" s="333"/>
      <c r="OVA109" s="333"/>
      <c r="OVB109" s="333"/>
      <c r="OVC109" s="333"/>
      <c r="OVD109" s="333"/>
      <c r="OVE109" s="333"/>
      <c r="OVF109" s="333"/>
      <c r="OVG109" s="333"/>
      <c r="OVH109" s="333"/>
      <c r="OVI109" s="333"/>
      <c r="OVJ109" s="333"/>
      <c r="OVK109" s="333"/>
      <c r="OVL109" s="333"/>
      <c r="OVM109" s="333"/>
      <c r="OVN109" s="333"/>
      <c r="OVO109" s="333"/>
      <c r="OVP109" s="333"/>
      <c r="OVQ109" s="333"/>
      <c r="OVR109" s="333"/>
      <c r="OVS109" s="333"/>
      <c r="OVT109" s="333"/>
      <c r="OVU109" s="333"/>
      <c r="OVV109" s="333"/>
      <c r="OVW109" s="333"/>
      <c r="OVX109" s="333"/>
      <c r="OVY109" s="333"/>
      <c r="OVZ109" s="333"/>
      <c r="OWA109" s="333"/>
      <c r="OWB109" s="333"/>
      <c r="OWC109" s="333"/>
      <c r="OWD109" s="333"/>
      <c r="OWE109" s="333"/>
      <c r="OWF109" s="333"/>
      <c r="OWG109" s="333"/>
      <c r="OWH109" s="333"/>
      <c r="OWI109" s="333"/>
      <c r="OWJ109" s="333"/>
      <c r="OWK109" s="333"/>
      <c r="OWL109" s="333"/>
      <c r="OWM109" s="333"/>
      <c r="OWN109" s="333"/>
      <c r="OWO109" s="333"/>
      <c r="OWP109" s="333"/>
      <c r="OWQ109" s="333"/>
      <c r="OWR109" s="333"/>
      <c r="OWS109" s="333"/>
      <c r="OWT109" s="333"/>
      <c r="OWU109" s="333"/>
      <c r="OWV109" s="333"/>
      <c r="OWW109" s="333"/>
      <c r="OWX109" s="333"/>
      <c r="OWY109" s="333"/>
      <c r="OWZ109" s="333"/>
      <c r="OXA109" s="333"/>
      <c r="OXB109" s="333"/>
      <c r="OXC109" s="333"/>
      <c r="OXD109" s="333"/>
      <c r="OXE109" s="333"/>
      <c r="OXF109" s="333"/>
      <c r="OXG109" s="333"/>
      <c r="OXH109" s="333"/>
      <c r="OXI109" s="333"/>
      <c r="OXJ109" s="333"/>
      <c r="OXK109" s="333"/>
      <c r="OXL109" s="333"/>
      <c r="OXM109" s="333"/>
      <c r="OXN109" s="333"/>
      <c r="OXO109" s="333"/>
      <c r="OXP109" s="333"/>
      <c r="OXQ109" s="333"/>
      <c r="OXR109" s="333"/>
      <c r="OXS109" s="333"/>
      <c r="OXT109" s="333"/>
      <c r="OXU109" s="333"/>
      <c r="OXV109" s="333"/>
      <c r="OXW109" s="333"/>
      <c r="OXX109" s="333"/>
      <c r="OXY109" s="333"/>
      <c r="OXZ109" s="333"/>
      <c r="OYA109" s="333"/>
      <c r="OYB109" s="333"/>
      <c r="OYC109" s="333"/>
      <c r="OYD109" s="333"/>
      <c r="OYE109" s="333"/>
      <c r="OYF109" s="333"/>
      <c r="OYG109" s="333"/>
      <c r="OYH109" s="333"/>
      <c r="OYI109" s="333"/>
      <c r="OYJ109" s="333"/>
      <c r="OYK109" s="333"/>
      <c r="OYL109" s="333"/>
      <c r="OYM109" s="333"/>
      <c r="OYN109" s="333"/>
      <c r="OYO109" s="333"/>
      <c r="OYP109" s="333"/>
      <c r="OYQ109" s="333"/>
      <c r="OYR109" s="333"/>
      <c r="OYS109" s="333"/>
      <c r="OYT109" s="333"/>
      <c r="OYU109" s="333"/>
      <c r="OYV109" s="333"/>
      <c r="OYW109" s="333"/>
      <c r="OYX109" s="333"/>
      <c r="OYY109" s="333"/>
      <c r="OYZ109" s="333"/>
      <c r="OZA109" s="333"/>
      <c r="OZB109" s="333"/>
      <c r="OZC109" s="333"/>
      <c r="OZD109" s="333"/>
      <c r="OZE109" s="333"/>
      <c r="OZF109" s="333"/>
      <c r="OZG109" s="333"/>
      <c r="OZH109" s="333"/>
      <c r="OZI109" s="333"/>
      <c r="OZJ109" s="333"/>
      <c r="OZK109" s="333"/>
      <c r="OZL109" s="333"/>
      <c r="OZM109" s="333"/>
      <c r="OZN109" s="333"/>
      <c r="OZO109" s="333"/>
      <c r="OZP109" s="333"/>
      <c r="OZQ109" s="333"/>
      <c r="OZR109" s="333"/>
      <c r="OZS109" s="333"/>
      <c r="OZT109" s="333"/>
      <c r="OZU109" s="333"/>
      <c r="OZV109" s="333"/>
      <c r="OZW109" s="333"/>
      <c r="OZX109" s="333"/>
      <c r="OZY109" s="333"/>
      <c r="OZZ109" s="333"/>
      <c r="PAA109" s="333"/>
      <c r="PAB109" s="333"/>
      <c r="PAC109" s="333"/>
      <c r="PAD109" s="333"/>
      <c r="PAE109" s="333"/>
      <c r="PAF109" s="333"/>
      <c r="PAG109" s="333"/>
      <c r="PAH109" s="333"/>
      <c r="PAI109" s="333"/>
      <c r="PAJ109" s="333"/>
      <c r="PAK109" s="333"/>
      <c r="PAL109" s="333"/>
      <c r="PAM109" s="333"/>
      <c r="PAN109" s="333"/>
      <c r="PAO109" s="333"/>
      <c r="PAP109" s="333"/>
      <c r="PAQ109" s="333"/>
      <c r="PAR109" s="333"/>
      <c r="PAS109" s="333"/>
      <c r="PAT109" s="333"/>
      <c r="PAU109" s="333"/>
      <c r="PAV109" s="333"/>
      <c r="PAW109" s="333"/>
      <c r="PAX109" s="333"/>
      <c r="PAY109" s="333"/>
      <c r="PAZ109" s="333"/>
      <c r="PBA109" s="333"/>
      <c r="PBB109" s="333"/>
      <c r="PBC109" s="333"/>
      <c r="PBD109" s="333"/>
      <c r="PBE109" s="333"/>
      <c r="PBF109" s="333"/>
      <c r="PBG109" s="333"/>
      <c r="PBH109" s="333"/>
      <c r="PBI109" s="333"/>
      <c r="PBJ109" s="333"/>
      <c r="PBK109" s="333"/>
      <c r="PBL109" s="333"/>
      <c r="PBM109" s="333"/>
      <c r="PBN109" s="333"/>
      <c r="PBO109" s="333"/>
      <c r="PBP109" s="333"/>
      <c r="PBQ109" s="333"/>
      <c r="PBR109" s="333"/>
      <c r="PBS109" s="333"/>
      <c r="PBT109" s="333"/>
      <c r="PBU109" s="333"/>
      <c r="PBV109" s="333"/>
      <c r="PBW109" s="333"/>
      <c r="PBX109" s="333"/>
      <c r="PBY109" s="333"/>
      <c r="PBZ109" s="333"/>
      <c r="PCA109" s="333"/>
      <c r="PCB109" s="333"/>
      <c r="PCC109" s="333"/>
      <c r="PCD109" s="333"/>
      <c r="PCE109" s="333"/>
      <c r="PCF109" s="333"/>
      <c r="PCG109" s="333"/>
      <c r="PCH109" s="333"/>
      <c r="PCI109" s="333"/>
      <c r="PCJ109" s="333"/>
      <c r="PCK109" s="333"/>
      <c r="PCL109" s="333"/>
      <c r="PCM109" s="333"/>
      <c r="PCN109" s="333"/>
      <c r="PCO109" s="333"/>
      <c r="PCP109" s="333"/>
      <c r="PCQ109" s="333"/>
      <c r="PCR109" s="333"/>
      <c r="PCS109" s="333"/>
      <c r="PCT109" s="333"/>
      <c r="PCU109" s="333"/>
      <c r="PCV109" s="333"/>
      <c r="PCW109" s="333"/>
      <c r="PCX109" s="333"/>
      <c r="PCY109" s="333"/>
      <c r="PCZ109" s="333"/>
      <c r="PDA109" s="333"/>
      <c r="PDB109" s="333"/>
      <c r="PDC109" s="333"/>
      <c r="PDD109" s="333"/>
      <c r="PDE109" s="333"/>
      <c r="PDF109" s="333"/>
      <c r="PDG109" s="333"/>
      <c r="PDH109" s="333"/>
      <c r="PDI109" s="333"/>
      <c r="PDJ109" s="333"/>
      <c r="PDK109" s="333"/>
      <c r="PDL109" s="333"/>
      <c r="PDM109" s="333"/>
      <c r="PDN109" s="333"/>
      <c r="PDO109" s="333"/>
      <c r="PDP109" s="333"/>
      <c r="PDQ109" s="333"/>
      <c r="PDR109" s="333"/>
      <c r="PDS109" s="333"/>
      <c r="PDT109" s="333"/>
      <c r="PDU109" s="333"/>
      <c r="PDV109" s="333"/>
      <c r="PDW109" s="333"/>
      <c r="PDX109" s="333"/>
      <c r="PDY109" s="333"/>
      <c r="PDZ109" s="333"/>
      <c r="PEA109" s="333"/>
      <c r="PEB109" s="333"/>
      <c r="PEC109" s="333"/>
      <c r="PED109" s="333"/>
      <c r="PEE109" s="333"/>
      <c r="PEF109" s="333"/>
      <c r="PEG109" s="333"/>
      <c r="PEH109" s="333"/>
      <c r="PEI109" s="333"/>
      <c r="PEJ109" s="333"/>
      <c r="PEK109" s="333"/>
      <c r="PEL109" s="333"/>
      <c r="PEM109" s="333"/>
      <c r="PEN109" s="333"/>
      <c r="PEO109" s="333"/>
      <c r="PEP109" s="333"/>
      <c r="PEQ109" s="333"/>
      <c r="PER109" s="333"/>
      <c r="PES109" s="333"/>
      <c r="PET109" s="333"/>
      <c r="PEU109" s="333"/>
      <c r="PEV109" s="333"/>
      <c r="PEW109" s="333"/>
      <c r="PEX109" s="333"/>
      <c r="PEY109" s="333"/>
      <c r="PEZ109" s="333"/>
      <c r="PFA109" s="333"/>
      <c r="PFB109" s="333"/>
      <c r="PFC109" s="333"/>
      <c r="PFD109" s="333"/>
      <c r="PFE109" s="333"/>
      <c r="PFF109" s="333"/>
      <c r="PFG109" s="333"/>
      <c r="PFH109" s="333"/>
      <c r="PFI109" s="333"/>
      <c r="PFJ109" s="333"/>
      <c r="PFK109" s="333"/>
      <c r="PFL109" s="333"/>
      <c r="PFM109" s="333"/>
      <c r="PFN109" s="333"/>
      <c r="PFO109" s="333"/>
      <c r="PFP109" s="333"/>
      <c r="PFQ109" s="333"/>
      <c r="PFR109" s="333"/>
      <c r="PFS109" s="333"/>
      <c r="PFT109" s="333"/>
      <c r="PFU109" s="333"/>
      <c r="PFV109" s="333"/>
      <c r="PFW109" s="333"/>
      <c r="PFX109" s="333"/>
      <c r="PFY109" s="333"/>
      <c r="PFZ109" s="333"/>
      <c r="PGA109" s="333"/>
      <c r="PGB109" s="333"/>
      <c r="PGC109" s="333"/>
      <c r="PGD109" s="333"/>
      <c r="PGE109" s="333"/>
      <c r="PGF109" s="333"/>
      <c r="PGG109" s="333"/>
      <c r="PGH109" s="333"/>
      <c r="PGI109" s="333"/>
      <c r="PGJ109" s="333"/>
      <c r="PGK109" s="333"/>
      <c r="PGL109" s="333"/>
      <c r="PGM109" s="333"/>
      <c r="PGN109" s="333"/>
      <c r="PGO109" s="333"/>
      <c r="PGP109" s="333"/>
      <c r="PGQ109" s="333"/>
      <c r="PGR109" s="333"/>
      <c r="PGS109" s="333"/>
      <c r="PGT109" s="333"/>
      <c r="PGU109" s="333"/>
      <c r="PGV109" s="333"/>
      <c r="PGW109" s="333"/>
      <c r="PGX109" s="333"/>
      <c r="PGY109" s="333"/>
      <c r="PGZ109" s="333"/>
      <c r="PHA109" s="333"/>
      <c r="PHB109" s="333"/>
      <c r="PHC109" s="333"/>
      <c r="PHD109" s="333"/>
      <c r="PHE109" s="333"/>
      <c r="PHF109" s="333"/>
      <c r="PHG109" s="333"/>
      <c r="PHH109" s="333"/>
      <c r="PHI109" s="333"/>
      <c r="PHJ109" s="333"/>
      <c r="PHK109" s="333"/>
      <c r="PHL109" s="333"/>
      <c r="PHM109" s="333"/>
      <c r="PHN109" s="333"/>
      <c r="PHO109" s="333"/>
      <c r="PHP109" s="333"/>
      <c r="PHQ109" s="333"/>
      <c r="PHR109" s="333"/>
      <c r="PHS109" s="333"/>
      <c r="PHT109" s="333"/>
      <c r="PHU109" s="333"/>
      <c r="PHV109" s="333"/>
      <c r="PHW109" s="333"/>
      <c r="PHX109" s="333"/>
      <c r="PHY109" s="333"/>
      <c r="PHZ109" s="333"/>
      <c r="PIA109" s="333"/>
      <c r="PIB109" s="333"/>
      <c r="PIC109" s="333"/>
      <c r="PID109" s="333"/>
      <c r="PIE109" s="333"/>
      <c r="PIF109" s="333"/>
      <c r="PIG109" s="333"/>
      <c r="PIH109" s="333"/>
      <c r="PII109" s="333"/>
      <c r="PIJ109" s="333"/>
      <c r="PIK109" s="333"/>
      <c r="PIL109" s="333"/>
      <c r="PIM109" s="333"/>
      <c r="PIN109" s="333"/>
      <c r="PIO109" s="333"/>
      <c r="PIP109" s="333"/>
      <c r="PIQ109" s="333"/>
      <c r="PIR109" s="333"/>
      <c r="PIS109" s="333"/>
      <c r="PIT109" s="333"/>
      <c r="PIU109" s="333"/>
      <c r="PIV109" s="333"/>
      <c r="PIW109" s="333"/>
      <c r="PIX109" s="333"/>
      <c r="PIY109" s="333"/>
      <c r="PIZ109" s="333"/>
      <c r="PJA109" s="333"/>
      <c r="PJB109" s="333"/>
      <c r="PJC109" s="333"/>
      <c r="PJD109" s="333"/>
      <c r="PJE109" s="333"/>
      <c r="PJF109" s="333"/>
      <c r="PJG109" s="333"/>
      <c r="PJH109" s="333"/>
      <c r="PJI109" s="333"/>
      <c r="PJJ109" s="333"/>
      <c r="PJK109" s="333"/>
      <c r="PJL109" s="333"/>
      <c r="PJM109" s="333"/>
      <c r="PJN109" s="333"/>
      <c r="PJO109" s="333"/>
      <c r="PJP109" s="333"/>
      <c r="PJQ109" s="333"/>
      <c r="PJR109" s="333"/>
      <c r="PJS109" s="333"/>
      <c r="PJT109" s="333"/>
      <c r="PJU109" s="333"/>
      <c r="PJV109" s="333"/>
      <c r="PJW109" s="333"/>
      <c r="PJX109" s="333"/>
      <c r="PJY109" s="333"/>
      <c r="PJZ109" s="333"/>
      <c r="PKA109" s="333"/>
      <c r="PKB109" s="333"/>
      <c r="PKC109" s="333"/>
      <c r="PKD109" s="333"/>
      <c r="PKE109" s="333"/>
      <c r="PKF109" s="333"/>
      <c r="PKG109" s="333"/>
      <c r="PKH109" s="333"/>
      <c r="PKI109" s="333"/>
      <c r="PKJ109" s="333"/>
      <c r="PKK109" s="333"/>
      <c r="PKL109" s="333"/>
      <c r="PKM109" s="333"/>
      <c r="PKN109" s="333"/>
      <c r="PKO109" s="333"/>
      <c r="PKP109" s="333"/>
      <c r="PKQ109" s="333"/>
      <c r="PKR109" s="333"/>
      <c r="PKS109" s="333"/>
      <c r="PKT109" s="333"/>
      <c r="PKU109" s="333"/>
      <c r="PKV109" s="333"/>
      <c r="PKW109" s="333"/>
      <c r="PKX109" s="333"/>
      <c r="PKY109" s="333"/>
      <c r="PKZ109" s="333"/>
      <c r="PLA109" s="333"/>
      <c r="PLB109" s="333"/>
      <c r="PLC109" s="333"/>
      <c r="PLD109" s="333"/>
      <c r="PLE109" s="333"/>
      <c r="PLF109" s="333"/>
      <c r="PLG109" s="333"/>
      <c r="PLH109" s="333"/>
      <c r="PLI109" s="333"/>
      <c r="PLJ109" s="333"/>
      <c r="PLK109" s="333"/>
      <c r="PLL109" s="333"/>
      <c r="PLM109" s="333"/>
      <c r="PLN109" s="333"/>
      <c r="PLO109" s="333"/>
      <c r="PLP109" s="333"/>
      <c r="PLQ109" s="333"/>
      <c r="PLR109" s="333"/>
      <c r="PLS109" s="333"/>
      <c r="PLT109" s="333"/>
      <c r="PLU109" s="333"/>
      <c r="PLV109" s="333"/>
      <c r="PLW109" s="333"/>
      <c r="PLX109" s="333"/>
      <c r="PLY109" s="333"/>
      <c r="PLZ109" s="333"/>
      <c r="PMA109" s="333"/>
      <c r="PMB109" s="333"/>
      <c r="PMC109" s="333"/>
      <c r="PMD109" s="333"/>
      <c r="PME109" s="333"/>
      <c r="PMF109" s="333"/>
      <c r="PMG109" s="333"/>
      <c r="PMH109" s="333"/>
      <c r="PMI109" s="333"/>
      <c r="PMJ109" s="333"/>
      <c r="PMK109" s="333"/>
      <c r="PML109" s="333"/>
      <c r="PMM109" s="333"/>
      <c r="PMN109" s="333"/>
      <c r="PMO109" s="333"/>
      <c r="PMP109" s="333"/>
      <c r="PMQ109" s="333"/>
      <c r="PMR109" s="333"/>
      <c r="PMS109" s="333"/>
      <c r="PMT109" s="333"/>
      <c r="PMU109" s="333"/>
      <c r="PMV109" s="333"/>
      <c r="PMW109" s="333"/>
      <c r="PMX109" s="333"/>
      <c r="PMY109" s="333"/>
      <c r="PMZ109" s="333"/>
      <c r="PNA109" s="333"/>
      <c r="PNB109" s="333"/>
      <c r="PNC109" s="333"/>
      <c r="PND109" s="333"/>
      <c r="PNE109" s="333"/>
      <c r="PNF109" s="333"/>
      <c r="PNG109" s="333"/>
      <c r="PNH109" s="333"/>
      <c r="PNI109" s="333"/>
      <c r="PNJ109" s="333"/>
      <c r="PNK109" s="333"/>
      <c r="PNL109" s="333"/>
      <c r="PNM109" s="333"/>
      <c r="PNN109" s="333"/>
      <c r="PNO109" s="333"/>
      <c r="PNP109" s="333"/>
      <c r="PNQ109" s="333"/>
      <c r="PNR109" s="333"/>
      <c r="PNS109" s="333"/>
      <c r="PNT109" s="333"/>
      <c r="PNU109" s="333"/>
      <c r="PNV109" s="333"/>
      <c r="PNW109" s="333"/>
      <c r="PNX109" s="333"/>
      <c r="PNY109" s="333"/>
      <c r="PNZ109" s="333"/>
      <c r="POA109" s="333"/>
      <c r="POB109" s="333"/>
      <c r="POC109" s="333"/>
      <c r="POD109" s="333"/>
      <c r="POE109" s="333"/>
      <c r="POF109" s="333"/>
      <c r="POG109" s="333"/>
      <c r="POH109" s="333"/>
      <c r="POI109" s="333"/>
      <c r="POJ109" s="333"/>
      <c r="POK109" s="333"/>
      <c r="POL109" s="333"/>
      <c r="POM109" s="333"/>
      <c r="PON109" s="333"/>
      <c r="POO109" s="333"/>
      <c r="POP109" s="333"/>
      <c r="POQ109" s="333"/>
      <c r="POR109" s="333"/>
      <c r="POS109" s="333"/>
      <c r="POT109" s="333"/>
      <c r="POU109" s="333"/>
      <c r="POV109" s="333"/>
      <c r="POW109" s="333"/>
      <c r="POX109" s="333"/>
      <c r="POY109" s="333"/>
      <c r="POZ109" s="333"/>
      <c r="PPA109" s="333"/>
      <c r="PPB109" s="333"/>
      <c r="PPC109" s="333"/>
      <c r="PPD109" s="333"/>
      <c r="PPE109" s="333"/>
      <c r="PPF109" s="333"/>
      <c r="PPG109" s="333"/>
      <c r="PPH109" s="333"/>
      <c r="PPI109" s="333"/>
      <c r="PPJ109" s="333"/>
      <c r="PPK109" s="333"/>
      <c r="PPL109" s="333"/>
      <c r="PPM109" s="333"/>
      <c r="PPN109" s="333"/>
      <c r="PPO109" s="333"/>
      <c r="PPP109" s="333"/>
      <c r="PPQ109" s="333"/>
      <c r="PPR109" s="333"/>
      <c r="PPS109" s="333"/>
      <c r="PPT109" s="333"/>
      <c r="PPU109" s="333"/>
      <c r="PPV109" s="333"/>
      <c r="PPW109" s="333"/>
      <c r="PPX109" s="333"/>
      <c r="PPY109" s="333"/>
      <c r="PPZ109" s="333"/>
      <c r="PQA109" s="333"/>
      <c r="PQB109" s="333"/>
      <c r="PQC109" s="333"/>
      <c r="PQD109" s="333"/>
      <c r="PQE109" s="333"/>
      <c r="PQF109" s="333"/>
      <c r="PQG109" s="333"/>
      <c r="PQH109" s="333"/>
      <c r="PQI109" s="333"/>
      <c r="PQJ109" s="333"/>
      <c r="PQK109" s="333"/>
      <c r="PQL109" s="333"/>
      <c r="PQM109" s="333"/>
      <c r="PQN109" s="333"/>
      <c r="PQO109" s="333"/>
      <c r="PQP109" s="333"/>
      <c r="PQQ109" s="333"/>
      <c r="PQR109" s="333"/>
      <c r="PQS109" s="333"/>
      <c r="PQT109" s="333"/>
      <c r="PQU109" s="333"/>
      <c r="PQV109" s="333"/>
      <c r="PQW109" s="333"/>
      <c r="PQX109" s="333"/>
      <c r="PQY109" s="333"/>
      <c r="PQZ109" s="333"/>
      <c r="PRA109" s="333"/>
      <c r="PRB109" s="333"/>
      <c r="PRC109" s="333"/>
      <c r="PRD109" s="333"/>
      <c r="PRE109" s="333"/>
      <c r="PRF109" s="333"/>
      <c r="PRG109" s="333"/>
      <c r="PRH109" s="333"/>
      <c r="PRI109" s="333"/>
      <c r="PRJ109" s="333"/>
      <c r="PRK109" s="333"/>
      <c r="PRL109" s="333"/>
      <c r="PRM109" s="333"/>
      <c r="PRN109" s="333"/>
      <c r="PRO109" s="333"/>
      <c r="PRP109" s="333"/>
      <c r="PRQ109" s="333"/>
      <c r="PRR109" s="333"/>
      <c r="PRS109" s="333"/>
      <c r="PRT109" s="333"/>
      <c r="PRU109" s="333"/>
      <c r="PRV109" s="333"/>
      <c r="PRW109" s="333"/>
      <c r="PRX109" s="333"/>
      <c r="PRY109" s="333"/>
      <c r="PRZ109" s="333"/>
      <c r="PSA109" s="333"/>
      <c r="PSB109" s="333"/>
      <c r="PSC109" s="333"/>
      <c r="PSD109" s="333"/>
      <c r="PSE109" s="333"/>
      <c r="PSF109" s="333"/>
      <c r="PSG109" s="333"/>
      <c r="PSH109" s="333"/>
      <c r="PSI109" s="333"/>
      <c r="PSJ109" s="333"/>
      <c r="PSK109" s="333"/>
      <c r="PSL109" s="333"/>
      <c r="PSM109" s="333"/>
      <c r="PSN109" s="333"/>
      <c r="PSO109" s="333"/>
      <c r="PSP109" s="333"/>
      <c r="PSQ109" s="333"/>
      <c r="PSR109" s="333"/>
      <c r="PSS109" s="333"/>
      <c r="PST109" s="333"/>
      <c r="PSU109" s="333"/>
      <c r="PSV109" s="333"/>
      <c r="PSW109" s="333"/>
      <c r="PSX109" s="333"/>
      <c r="PSY109" s="333"/>
      <c r="PSZ109" s="333"/>
      <c r="PTA109" s="333"/>
      <c r="PTB109" s="333"/>
      <c r="PTC109" s="333"/>
      <c r="PTD109" s="333"/>
      <c r="PTE109" s="333"/>
      <c r="PTF109" s="333"/>
      <c r="PTG109" s="333"/>
      <c r="PTH109" s="333"/>
      <c r="PTI109" s="333"/>
      <c r="PTJ109" s="333"/>
      <c r="PTK109" s="333"/>
      <c r="PTL109" s="333"/>
      <c r="PTM109" s="333"/>
      <c r="PTN109" s="333"/>
      <c r="PTO109" s="333"/>
      <c r="PTP109" s="333"/>
      <c r="PTQ109" s="333"/>
      <c r="PTR109" s="333"/>
      <c r="PTS109" s="333"/>
      <c r="PTT109" s="333"/>
      <c r="PTU109" s="333"/>
      <c r="PTV109" s="333"/>
      <c r="PTW109" s="333"/>
      <c r="PTX109" s="333"/>
      <c r="PTY109" s="333"/>
      <c r="PTZ109" s="333"/>
      <c r="PUA109" s="333"/>
      <c r="PUB109" s="333"/>
      <c r="PUC109" s="333"/>
      <c r="PUD109" s="333"/>
      <c r="PUE109" s="333"/>
      <c r="PUF109" s="333"/>
      <c r="PUG109" s="333"/>
      <c r="PUH109" s="333"/>
      <c r="PUI109" s="333"/>
      <c r="PUJ109" s="333"/>
      <c r="PUK109" s="333"/>
      <c r="PUL109" s="333"/>
      <c r="PUM109" s="333"/>
      <c r="PUN109" s="333"/>
      <c r="PUO109" s="333"/>
      <c r="PUP109" s="333"/>
      <c r="PUQ109" s="333"/>
      <c r="PUR109" s="333"/>
      <c r="PUS109" s="333"/>
      <c r="PUT109" s="333"/>
      <c r="PUU109" s="333"/>
      <c r="PUV109" s="333"/>
      <c r="PUW109" s="333"/>
      <c r="PUX109" s="333"/>
      <c r="PUY109" s="333"/>
      <c r="PUZ109" s="333"/>
      <c r="PVA109" s="333"/>
      <c r="PVB109" s="333"/>
      <c r="PVC109" s="333"/>
      <c r="PVD109" s="333"/>
      <c r="PVE109" s="333"/>
      <c r="PVF109" s="333"/>
      <c r="PVG109" s="333"/>
      <c r="PVH109" s="333"/>
      <c r="PVI109" s="333"/>
      <c r="PVJ109" s="333"/>
      <c r="PVK109" s="333"/>
      <c r="PVL109" s="333"/>
      <c r="PVM109" s="333"/>
      <c r="PVN109" s="333"/>
      <c r="PVO109" s="333"/>
      <c r="PVP109" s="333"/>
      <c r="PVQ109" s="333"/>
      <c r="PVR109" s="333"/>
      <c r="PVS109" s="333"/>
      <c r="PVT109" s="333"/>
      <c r="PVU109" s="333"/>
      <c r="PVV109" s="333"/>
      <c r="PVW109" s="333"/>
      <c r="PVX109" s="333"/>
      <c r="PVY109" s="333"/>
      <c r="PVZ109" s="333"/>
      <c r="PWA109" s="333"/>
      <c r="PWB109" s="333"/>
      <c r="PWC109" s="333"/>
      <c r="PWD109" s="333"/>
      <c r="PWE109" s="333"/>
      <c r="PWF109" s="333"/>
      <c r="PWG109" s="333"/>
      <c r="PWH109" s="333"/>
      <c r="PWI109" s="333"/>
      <c r="PWJ109" s="333"/>
      <c r="PWK109" s="333"/>
      <c r="PWL109" s="333"/>
      <c r="PWM109" s="333"/>
      <c r="PWN109" s="333"/>
      <c r="PWO109" s="333"/>
      <c r="PWP109" s="333"/>
      <c r="PWQ109" s="333"/>
      <c r="PWR109" s="333"/>
      <c r="PWS109" s="333"/>
      <c r="PWT109" s="333"/>
      <c r="PWU109" s="333"/>
      <c r="PWV109" s="333"/>
      <c r="PWW109" s="333"/>
      <c r="PWX109" s="333"/>
      <c r="PWY109" s="333"/>
      <c r="PWZ109" s="333"/>
      <c r="PXA109" s="333"/>
      <c r="PXB109" s="333"/>
      <c r="PXC109" s="333"/>
      <c r="PXD109" s="333"/>
      <c r="PXE109" s="333"/>
      <c r="PXF109" s="333"/>
      <c r="PXG109" s="333"/>
      <c r="PXH109" s="333"/>
      <c r="PXI109" s="333"/>
      <c r="PXJ109" s="333"/>
      <c r="PXK109" s="333"/>
      <c r="PXL109" s="333"/>
      <c r="PXM109" s="333"/>
      <c r="PXN109" s="333"/>
      <c r="PXO109" s="333"/>
      <c r="PXP109" s="333"/>
      <c r="PXQ109" s="333"/>
      <c r="PXR109" s="333"/>
      <c r="PXS109" s="333"/>
      <c r="PXT109" s="333"/>
      <c r="PXU109" s="333"/>
      <c r="PXV109" s="333"/>
      <c r="PXW109" s="333"/>
      <c r="PXX109" s="333"/>
      <c r="PXY109" s="333"/>
      <c r="PXZ109" s="333"/>
      <c r="PYA109" s="333"/>
      <c r="PYB109" s="333"/>
      <c r="PYC109" s="333"/>
      <c r="PYD109" s="333"/>
      <c r="PYE109" s="333"/>
      <c r="PYF109" s="333"/>
      <c r="PYG109" s="333"/>
      <c r="PYH109" s="333"/>
      <c r="PYI109" s="333"/>
      <c r="PYJ109" s="333"/>
      <c r="PYK109" s="333"/>
      <c r="PYL109" s="333"/>
      <c r="PYM109" s="333"/>
      <c r="PYN109" s="333"/>
      <c r="PYO109" s="333"/>
      <c r="PYP109" s="333"/>
      <c r="PYQ109" s="333"/>
      <c r="PYR109" s="333"/>
      <c r="PYS109" s="333"/>
      <c r="PYT109" s="333"/>
      <c r="PYU109" s="333"/>
      <c r="PYV109" s="333"/>
      <c r="PYW109" s="333"/>
      <c r="PYX109" s="333"/>
      <c r="PYY109" s="333"/>
      <c r="PYZ109" s="333"/>
      <c r="PZA109" s="333"/>
      <c r="PZB109" s="333"/>
      <c r="PZC109" s="333"/>
      <c r="PZD109" s="333"/>
      <c r="PZE109" s="333"/>
      <c r="PZF109" s="333"/>
      <c r="PZG109" s="333"/>
      <c r="PZH109" s="333"/>
      <c r="PZI109" s="333"/>
      <c r="PZJ109" s="333"/>
      <c r="PZK109" s="333"/>
      <c r="PZL109" s="333"/>
      <c r="PZM109" s="333"/>
      <c r="PZN109" s="333"/>
      <c r="PZO109" s="333"/>
      <c r="PZP109" s="333"/>
      <c r="PZQ109" s="333"/>
      <c r="PZR109" s="333"/>
      <c r="PZS109" s="333"/>
      <c r="PZT109" s="333"/>
      <c r="PZU109" s="333"/>
      <c r="PZV109" s="333"/>
      <c r="PZW109" s="333"/>
      <c r="PZX109" s="333"/>
      <c r="PZY109" s="333"/>
      <c r="PZZ109" s="333"/>
      <c r="QAA109" s="333"/>
      <c r="QAB109" s="333"/>
      <c r="QAC109" s="333"/>
      <c r="QAD109" s="333"/>
      <c r="QAE109" s="333"/>
      <c r="QAF109" s="333"/>
      <c r="QAG109" s="333"/>
      <c r="QAH109" s="333"/>
      <c r="QAI109" s="333"/>
      <c r="QAJ109" s="333"/>
      <c r="QAK109" s="333"/>
      <c r="QAL109" s="333"/>
      <c r="QAM109" s="333"/>
      <c r="QAN109" s="333"/>
      <c r="QAO109" s="333"/>
      <c r="QAP109" s="333"/>
      <c r="QAQ109" s="333"/>
      <c r="QAR109" s="333"/>
      <c r="QAS109" s="333"/>
      <c r="QAT109" s="333"/>
      <c r="QAU109" s="333"/>
      <c r="QAV109" s="333"/>
      <c r="QAW109" s="333"/>
      <c r="QAX109" s="333"/>
      <c r="QAY109" s="333"/>
      <c r="QAZ109" s="333"/>
      <c r="QBA109" s="333"/>
      <c r="QBB109" s="333"/>
      <c r="QBC109" s="333"/>
      <c r="QBD109" s="333"/>
      <c r="QBE109" s="333"/>
      <c r="QBF109" s="333"/>
      <c r="QBG109" s="333"/>
      <c r="QBH109" s="333"/>
      <c r="QBI109" s="333"/>
      <c r="QBJ109" s="333"/>
      <c r="QBK109" s="333"/>
      <c r="QBL109" s="333"/>
      <c r="QBM109" s="333"/>
      <c r="QBN109" s="333"/>
      <c r="QBO109" s="333"/>
      <c r="QBP109" s="333"/>
      <c r="QBQ109" s="333"/>
      <c r="QBR109" s="333"/>
      <c r="QBS109" s="333"/>
      <c r="QBT109" s="333"/>
      <c r="QBU109" s="333"/>
      <c r="QBV109" s="333"/>
      <c r="QBW109" s="333"/>
      <c r="QBX109" s="333"/>
      <c r="QBY109" s="333"/>
      <c r="QBZ109" s="333"/>
      <c r="QCA109" s="333"/>
      <c r="QCB109" s="333"/>
      <c r="QCC109" s="333"/>
      <c r="QCD109" s="333"/>
      <c r="QCE109" s="333"/>
      <c r="QCF109" s="333"/>
      <c r="QCG109" s="333"/>
      <c r="QCH109" s="333"/>
      <c r="QCI109" s="333"/>
      <c r="QCJ109" s="333"/>
      <c r="QCK109" s="333"/>
      <c r="QCL109" s="333"/>
      <c r="QCM109" s="333"/>
      <c r="QCN109" s="333"/>
      <c r="QCO109" s="333"/>
      <c r="QCP109" s="333"/>
      <c r="QCQ109" s="333"/>
      <c r="QCR109" s="333"/>
      <c r="QCS109" s="333"/>
      <c r="QCT109" s="333"/>
      <c r="QCU109" s="333"/>
      <c r="QCV109" s="333"/>
      <c r="QCW109" s="333"/>
      <c r="QCX109" s="333"/>
      <c r="QCY109" s="333"/>
      <c r="QCZ109" s="333"/>
      <c r="QDA109" s="333"/>
      <c r="QDB109" s="333"/>
      <c r="QDC109" s="333"/>
      <c r="QDD109" s="333"/>
      <c r="QDE109" s="333"/>
      <c r="QDF109" s="333"/>
      <c r="QDG109" s="333"/>
      <c r="QDH109" s="333"/>
      <c r="QDI109" s="333"/>
      <c r="QDJ109" s="333"/>
      <c r="QDK109" s="333"/>
      <c r="QDL109" s="333"/>
      <c r="QDM109" s="333"/>
      <c r="QDN109" s="333"/>
      <c r="QDO109" s="333"/>
      <c r="QDP109" s="333"/>
      <c r="QDQ109" s="333"/>
      <c r="QDR109" s="333"/>
      <c r="QDS109" s="333"/>
      <c r="QDT109" s="333"/>
      <c r="QDU109" s="333"/>
      <c r="QDV109" s="333"/>
      <c r="QDW109" s="333"/>
      <c r="QDX109" s="333"/>
      <c r="QDY109" s="333"/>
      <c r="QDZ109" s="333"/>
      <c r="QEA109" s="333"/>
      <c r="QEB109" s="333"/>
      <c r="QEC109" s="333"/>
      <c r="QED109" s="333"/>
      <c r="QEE109" s="333"/>
      <c r="QEF109" s="333"/>
      <c r="QEG109" s="333"/>
      <c r="QEH109" s="333"/>
      <c r="QEI109" s="333"/>
      <c r="QEJ109" s="333"/>
      <c r="QEK109" s="333"/>
      <c r="QEL109" s="333"/>
      <c r="QEM109" s="333"/>
      <c r="QEN109" s="333"/>
      <c r="QEO109" s="333"/>
      <c r="QEP109" s="333"/>
      <c r="QEQ109" s="333"/>
      <c r="QER109" s="333"/>
      <c r="QES109" s="333"/>
      <c r="QET109" s="333"/>
      <c r="QEU109" s="333"/>
      <c r="QEV109" s="333"/>
      <c r="QEW109" s="333"/>
      <c r="QEX109" s="333"/>
      <c r="QEY109" s="333"/>
      <c r="QEZ109" s="333"/>
      <c r="QFA109" s="333"/>
      <c r="QFB109" s="333"/>
      <c r="QFC109" s="333"/>
      <c r="QFD109" s="333"/>
      <c r="QFE109" s="333"/>
      <c r="QFF109" s="333"/>
      <c r="QFG109" s="333"/>
      <c r="QFH109" s="333"/>
      <c r="QFI109" s="333"/>
      <c r="QFJ109" s="333"/>
      <c r="QFK109" s="333"/>
      <c r="QFL109" s="333"/>
      <c r="QFM109" s="333"/>
      <c r="QFN109" s="333"/>
      <c r="QFO109" s="333"/>
      <c r="QFP109" s="333"/>
      <c r="QFQ109" s="333"/>
      <c r="QFR109" s="333"/>
      <c r="QFS109" s="333"/>
      <c r="QFT109" s="333"/>
      <c r="QFU109" s="333"/>
      <c r="QFV109" s="333"/>
      <c r="QFW109" s="333"/>
      <c r="QFX109" s="333"/>
      <c r="QFY109" s="333"/>
      <c r="QFZ109" s="333"/>
      <c r="QGA109" s="333"/>
      <c r="QGB109" s="333"/>
      <c r="QGC109" s="333"/>
      <c r="QGD109" s="333"/>
      <c r="QGE109" s="333"/>
      <c r="QGF109" s="333"/>
      <c r="QGG109" s="333"/>
      <c r="QGH109" s="333"/>
      <c r="QGI109" s="333"/>
      <c r="QGJ109" s="333"/>
      <c r="QGK109" s="333"/>
      <c r="QGL109" s="333"/>
      <c r="QGM109" s="333"/>
      <c r="QGN109" s="333"/>
      <c r="QGO109" s="333"/>
      <c r="QGP109" s="333"/>
      <c r="QGQ109" s="333"/>
      <c r="QGR109" s="333"/>
      <c r="QGS109" s="333"/>
      <c r="QGT109" s="333"/>
      <c r="QGU109" s="333"/>
      <c r="QGV109" s="333"/>
      <c r="QGW109" s="333"/>
      <c r="QGX109" s="333"/>
      <c r="QGY109" s="333"/>
      <c r="QGZ109" s="333"/>
      <c r="QHA109" s="333"/>
      <c r="QHB109" s="333"/>
      <c r="QHC109" s="333"/>
      <c r="QHD109" s="333"/>
      <c r="QHE109" s="333"/>
      <c r="QHF109" s="333"/>
      <c r="QHG109" s="333"/>
      <c r="QHH109" s="333"/>
      <c r="QHI109" s="333"/>
      <c r="QHJ109" s="333"/>
      <c r="QHK109" s="333"/>
      <c r="QHL109" s="333"/>
      <c r="QHM109" s="333"/>
      <c r="QHN109" s="333"/>
      <c r="QHO109" s="333"/>
      <c r="QHP109" s="333"/>
      <c r="QHQ109" s="333"/>
      <c r="QHR109" s="333"/>
      <c r="QHS109" s="333"/>
      <c r="QHT109" s="333"/>
      <c r="QHU109" s="333"/>
      <c r="QHV109" s="333"/>
      <c r="QHW109" s="333"/>
      <c r="QHX109" s="333"/>
      <c r="QHY109" s="333"/>
      <c r="QHZ109" s="333"/>
      <c r="QIA109" s="333"/>
      <c r="QIB109" s="333"/>
      <c r="QIC109" s="333"/>
      <c r="QID109" s="333"/>
      <c r="QIE109" s="333"/>
      <c r="QIF109" s="333"/>
      <c r="QIG109" s="333"/>
      <c r="QIH109" s="333"/>
      <c r="QII109" s="333"/>
      <c r="QIJ109" s="333"/>
      <c r="QIK109" s="333"/>
      <c r="QIL109" s="333"/>
      <c r="QIM109" s="333"/>
      <c r="QIN109" s="333"/>
      <c r="QIO109" s="333"/>
      <c r="QIP109" s="333"/>
      <c r="QIQ109" s="333"/>
      <c r="QIR109" s="333"/>
      <c r="QIS109" s="333"/>
      <c r="QIT109" s="333"/>
      <c r="QIU109" s="333"/>
      <c r="QIV109" s="333"/>
      <c r="QIW109" s="333"/>
      <c r="QIX109" s="333"/>
      <c r="QIY109" s="333"/>
      <c r="QIZ109" s="333"/>
      <c r="QJA109" s="333"/>
      <c r="QJB109" s="333"/>
      <c r="QJC109" s="333"/>
      <c r="QJD109" s="333"/>
      <c r="QJE109" s="333"/>
      <c r="QJF109" s="333"/>
      <c r="QJG109" s="333"/>
      <c r="QJH109" s="333"/>
      <c r="QJI109" s="333"/>
      <c r="QJJ109" s="333"/>
      <c r="QJK109" s="333"/>
      <c r="QJL109" s="333"/>
      <c r="QJM109" s="333"/>
      <c r="QJN109" s="333"/>
      <c r="QJO109" s="333"/>
      <c r="QJP109" s="333"/>
      <c r="QJQ109" s="333"/>
      <c r="QJR109" s="333"/>
      <c r="QJS109" s="333"/>
      <c r="QJT109" s="333"/>
      <c r="QJU109" s="333"/>
      <c r="QJV109" s="333"/>
      <c r="QJW109" s="333"/>
      <c r="QJX109" s="333"/>
      <c r="QJY109" s="333"/>
      <c r="QJZ109" s="333"/>
      <c r="QKA109" s="333"/>
      <c r="QKB109" s="333"/>
      <c r="QKC109" s="333"/>
      <c r="QKD109" s="333"/>
      <c r="QKE109" s="333"/>
      <c r="QKF109" s="333"/>
      <c r="QKG109" s="333"/>
      <c r="QKH109" s="333"/>
      <c r="QKI109" s="333"/>
      <c r="QKJ109" s="333"/>
      <c r="QKK109" s="333"/>
      <c r="QKL109" s="333"/>
      <c r="QKM109" s="333"/>
      <c r="QKN109" s="333"/>
      <c r="QKO109" s="333"/>
      <c r="QKP109" s="333"/>
      <c r="QKQ109" s="333"/>
      <c r="QKR109" s="333"/>
      <c r="QKS109" s="333"/>
      <c r="QKT109" s="333"/>
      <c r="QKU109" s="333"/>
      <c r="QKV109" s="333"/>
      <c r="QKW109" s="333"/>
      <c r="QKX109" s="333"/>
      <c r="QKY109" s="333"/>
      <c r="QKZ109" s="333"/>
      <c r="QLA109" s="333"/>
      <c r="QLB109" s="333"/>
      <c r="QLC109" s="333"/>
      <c r="QLD109" s="333"/>
      <c r="QLE109" s="333"/>
      <c r="QLF109" s="333"/>
      <c r="QLG109" s="333"/>
      <c r="QLH109" s="333"/>
      <c r="QLI109" s="333"/>
      <c r="QLJ109" s="333"/>
      <c r="QLK109" s="333"/>
      <c r="QLL109" s="333"/>
      <c r="QLM109" s="333"/>
      <c r="QLN109" s="333"/>
      <c r="QLO109" s="333"/>
      <c r="QLP109" s="333"/>
      <c r="QLQ109" s="333"/>
      <c r="QLR109" s="333"/>
      <c r="QLS109" s="333"/>
      <c r="QLT109" s="333"/>
      <c r="QLU109" s="333"/>
      <c r="QLV109" s="333"/>
      <c r="QLW109" s="333"/>
      <c r="QLX109" s="333"/>
      <c r="QLY109" s="333"/>
      <c r="QLZ109" s="333"/>
      <c r="QMA109" s="333"/>
      <c r="QMB109" s="333"/>
      <c r="QMC109" s="333"/>
      <c r="QMD109" s="333"/>
      <c r="QME109" s="333"/>
      <c r="QMF109" s="333"/>
      <c r="QMG109" s="333"/>
      <c r="QMH109" s="333"/>
      <c r="QMI109" s="333"/>
      <c r="QMJ109" s="333"/>
      <c r="QMK109" s="333"/>
      <c r="QML109" s="333"/>
      <c r="QMM109" s="333"/>
      <c r="QMN109" s="333"/>
      <c r="QMO109" s="333"/>
      <c r="QMP109" s="333"/>
      <c r="QMQ109" s="333"/>
      <c r="QMR109" s="333"/>
      <c r="QMS109" s="333"/>
      <c r="QMT109" s="333"/>
      <c r="QMU109" s="333"/>
      <c r="QMV109" s="333"/>
      <c r="QMW109" s="333"/>
      <c r="QMX109" s="333"/>
      <c r="QMY109" s="333"/>
      <c r="QMZ109" s="333"/>
      <c r="QNA109" s="333"/>
      <c r="QNB109" s="333"/>
      <c r="QNC109" s="333"/>
      <c r="QND109" s="333"/>
      <c r="QNE109" s="333"/>
      <c r="QNF109" s="333"/>
      <c r="QNG109" s="333"/>
      <c r="QNH109" s="333"/>
      <c r="QNI109" s="333"/>
      <c r="QNJ109" s="333"/>
      <c r="QNK109" s="333"/>
      <c r="QNL109" s="333"/>
      <c r="QNM109" s="333"/>
      <c r="QNN109" s="333"/>
      <c r="QNO109" s="333"/>
      <c r="QNP109" s="333"/>
      <c r="QNQ109" s="333"/>
      <c r="QNR109" s="333"/>
      <c r="QNS109" s="333"/>
      <c r="QNT109" s="333"/>
      <c r="QNU109" s="333"/>
      <c r="QNV109" s="333"/>
      <c r="QNW109" s="333"/>
      <c r="QNX109" s="333"/>
      <c r="QNY109" s="333"/>
      <c r="QNZ109" s="333"/>
      <c r="QOA109" s="333"/>
      <c r="QOB109" s="333"/>
      <c r="QOC109" s="333"/>
      <c r="QOD109" s="333"/>
      <c r="QOE109" s="333"/>
      <c r="QOF109" s="333"/>
      <c r="QOG109" s="333"/>
      <c r="QOH109" s="333"/>
      <c r="QOI109" s="333"/>
      <c r="QOJ109" s="333"/>
      <c r="QOK109" s="333"/>
      <c r="QOL109" s="333"/>
      <c r="QOM109" s="333"/>
      <c r="QON109" s="333"/>
      <c r="QOO109" s="333"/>
      <c r="QOP109" s="333"/>
      <c r="QOQ109" s="333"/>
      <c r="QOR109" s="333"/>
      <c r="QOS109" s="333"/>
      <c r="QOT109" s="333"/>
      <c r="QOU109" s="333"/>
      <c r="QOV109" s="333"/>
      <c r="QOW109" s="333"/>
      <c r="QOX109" s="333"/>
      <c r="QOY109" s="333"/>
      <c r="QOZ109" s="333"/>
      <c r="QPA109" s="333"/>
      <c r="QPB109" s="333"/>
      <c r="QPC109" s="333"/>
      <c r="QPD109" s="333"/>
      <c r="QPE109" s="333"/>
      <c r="QPF109" s="333"/>
      <c r="QPG109" s="333"/>
      <c r="QPH109" s="333"/>
      <c r="QPI109" s="333"/>
      <c r="QPJ109" s="333"/>
      <c r="QPK109" s="333"/>
      <c r="QPL109" s="333"/>
      <c r="QPM109" s="333"/>
      <c r="QPN109" s="333"/>
      <c r="QPO109" s="333"/>
      <c r="QPP109" s="333"/>
      <c r="QPQ109" s="333"/>
      <c r="QPR109" s="333"/>
      <c r="QPS109" s="333"/>
      <c r="QPT109" s="333"/>
      <c r="QPU109" s="333"/>
      <c r="QPV109" s="333"/>
      <c r="QPW109" s="333"/>
      <c r="QPX109" s="333"/>
      <c r="QPY109" s="333"/>
      <c r="QPZ109" s="333"/>
      <c r="QQA109" s="333"/>
      <c r="QQB109" s="333"/>
      <c r="QQC109" s="333"/>
      <c r="QQD109" s="333"/>
      <c r="QQE109" s="333"/>
      <c r="QQF109" s="333"/>
      <c r="QQG109" s="333"/>
      <c r="QQH109" s="333"/>
      <c r="QQI109" s="333"/>
      <c r="QQJ109" s="333"/>
      <c r="QQK109" s="333"/>
      <c r="QQL109" s="333"/>
      <c r="QQM109" s="333"/>
      <c r="QQN109" s="333"/>
      <c r="QQO109" s="333"/>
      <c r="QQP109" s="333"/>
      <c r="QQQ109" s="333"/>
      <c r="QQR109" s="333"/>
      <c r="QQS109" s="333"/>
      <c r="QQT109" s="333"/>
      <c r="QQU109" s="333"/>
      <c r="QQV109" s="333"/>
      <c r="QQW109" s="333"/>
      <c r="QQX109" s="333"/>
      <c r="QQY109" s="333"/>
      <c r="QQZ109" s="333"/>
      <c r="QRA109" s="333"/>
      <c r="QRB109" s="333"/>
      <c r="QRC109" s="333"/>
      <c r="QRD109" s="333"/>
      <c r="QRE109" s="333"/>
      <c r="QRF109" s="333"/>
      <c r="QRG109" s="333"/>
      <c r="QRH109" s="333"/>
      <c r="QRI109" s="333"/>
      <c r="QRJ109" s="333"/>
      <c r="QRK109" s="333"/>
      <c r="QRL109" s="333"/>
      <c r="QRM109" s="333"/>
      <c r="QRN109" s="333"/>
      <c r="QRO109" s="333"/>
      <c r="QRP109" s="333"/>
      <c r="QRQ109" s="333"/>
      <c r="QRR109" s="333"/>
      <c r="QRS109" s="333"/>
      <c r="QRT109" s="333"/>
      <c r="QRU109" s="333"/>
      <c r="QRV109" s="333"/>
      <c r="QRW109" s="333"/>
      <c r="QRX109" s="333"/>
      <c r="QRY109" s="333"/>
      <c r="QRZ109" s="333"/>
      <c r="QSA109" s="333"/>
      <c r="QSB109" s="333"/>
      <c r="QSC109" s="333"/>
      <c r="QSD109" s="333"/>
      <c r="QSE109" s="333"/>
      <c r="QSF109" s="333"/>
      <c r="QSG109" s="333"/>
      <c r="QSH109" s="333"/>
      <c r="QSI109" s="333"/>
      <c r="QSJ109" s="333"/>
      <c r="QSK109" s="333"/>
      <c r="QSL109" s="333"/>
      <c r="QSM109" s="333"/>
      <c r="QSN109" s="333"/>
      <c r="QSO109" s="333"/>
      <c r="QSP109" s="333"/>
      <c r="QSQ109" s="333"/>
      <c r="QSR109" s="333"/>
      <c r="QSS109" s="333"/>
      <c r="QST109" s="333"/>
      <c r="QSU109" s="333"/>
      <c r="QSV109" s="333"/>
      <c r="QSW109" s="333"/>
      <c r="QSX109" s="333"/>
      <c r="QSY109" s="333"/>
      <c r="QSZ109" s="333"/>
      <c r="QTA109" s="333"/>
      <c r="QTB109" s="333"/>
      <c r="QTC109" s="333"/>
      <c r="QTD109" s="333"/>
      <c r="QTE109" s="333"/>
      <c r="QTF109" s="333"/>
      <c r="QTG109" s="333"/>
      <c r="QTH109" s="333"/>
      <c r="QTI109" s="333"/>
      <c r="QTJ109" s="333"/>
      <c r="QTK109" s="333"/>
      <c r="QTL109" s="333"/>
      <c r="QTM109" s="333"/>
      <c r="QTN109" s="333"/>
      <c r="QTO109" s="333"/>
      <c r="QTP109" s="333"/>
      <c r="QTQ109" s="333"/>
      <c r="QTR109" s="333"/>
      <c r="QTS109" s="333"/>
      <c r="QTT109" s="333"/>
      <c r="QTU109" s="333"/>
      <c r="QTV109" s="333"/>
      <c r="QTW109" s="333"/>
      <c r="QTX109" s="333"/>
      <c r="QTY109" s="333"/>
      <c r="QTZ109" s="333"/>
      <c r="QUA109" s="333"/>
      <c r="QUB109" s="333"/>
      <c r="QUC109" s="333"/>
      <c r="QUD109" s="333"/>
      <c r="QUE109" s="333"/>
      <c r="QUF109" s="333"/>
      <c r="QUG109" s="333"/>
      <c r="QUH109" s="333"/>
      <c r="QUI109" s="333"/>
      <c r="QUJ109" s="333"/>
      <c r="QUK109" s="333"/>
      <c r="QUL109" s="333"/>
      <c r="QUM109" s="333"/>
      <c r="QUN109" s="333"/>
      <c r="QUO109" s="333"/>
      <c r="QUP109" s="333"/>
      <c r="QUQ109" s="333"/>
      <c r="QUR109" s="333"/>
      <c r="QUS109" s="333"/>
      <c r="QUT109" s="333"/>
      <c r="QUU109" s="333"/>
      <c r="QUV109" s="333"/>
      <c r="QUW109" s="333"/>
      <c r="QUX109" s="333"/>
      <c r="QUY109" s="333"/>
      <c r="QUZ109" s="333"/>
      <c r="QVA109" s="333"/>
      <c r="QVB109" s="333"/>
      <c r="QVC109" s="333"/>
      <c r="QVD109" s="333"/>
      <c r="QVE109" s="333"/>
      <c r="QVF109" s="333"/>
      <c r="QVG109" s="333"/>
      <c r="QVH109" s="333"/>
      <c r="QVI109" s="333"/>
      <c r="QVJ109" s="333"/>
      <c r="QVK109" s="333"/>
      <c r="QVL109" s="333"/>
      <c r="QVM109" s="333"/>
      <c r="QVN109" s="333"/>
      <c r="QVO109" s="333"/>
      <c r="QVP109" s="333"/>
      <c r="QVQ109" s="333"/>
      <c r="QVR109" s="333"/>
      <c r="QVS109" s="333"/>
      <c r="QVT109" s="333"/>
      <c r="QVU109" s="333"/>
      <c r="QVV109" s="333"/>
      <c r="QVW109" s="333"/>
      <c r="QVX109" s="333"/>
      <c r="QVY109" s="333"/>
      <c r="QVZ109" s="333"/>
      <c r="QWA109" s="333"/>
      <c r="QWB109" s="333"/>
      <c r="QWC109" s="333"/>
      <c r="QWD109" s="333"/>
      <c r="QWE109" s="333"/>
      <c r="QWF109" s="333"/>
      <c r="QWG109" s="333"/>
      <c r="QWH109" s="333"/>
      <c r="QWI109" s="333"/>
      <c r="QWJ109" s="333"/>
      <c r="QWK109" s="333"/>
      <c r="QWL109" s="333"/>
      <c r="QWM109" s="333"/>
      <c r="QWN109" s="333"/>
      <c r="QWO109" s="333"/>
      <c r="QWP109" s="333"/>
      <c r="QWQ109" s="333"/>
      <c r="QWR109" s="333"/>
      <c r="QWS109" s="333"/>
      <c r="QWT109" s="333"/>
      <c r="QWU109" s="333"/>
      <c r="QWV109" s="333"/>
      <c r="QWW109" s="333"/>
      <c r="QWX109" s="333"/>
      <c r="QWY109" s="333"/>
      <c r="QWZ109" s="333"/>
      <c r="QXA109" s="333"/>
      <c r="QXB109" s="333"/>
      <c r="QXC109" s="333"/>
      <c r="QXD109" s="333"/>
      <c r="QXE109" s="333"/>
      <c r="QXF109" s="333"/>
      <c r="QXG109" s="333"/>
      <c r="QXH109" s="333"/>
      <c r="QXI109" s="333"/>
      <c r="QXJ109" s="333"/>
      <c r="QXK109" s="333"/>
      <c r="QXL109" s="333"/>
      <c r="QXM109" s="333"/>
      <c r="QXN109" s="333"/>
      <c r="QXO109" s="333"/>
      <c r="QXP109" s="333"/>
      <c r="QXQ109" s="333"/>
      <c r="QXR109" s="333"/>
      <c r="QXS109" s="333"/>
      <c r="QXT109" s="333"/>
      <c r="QXU109" s="333"/>
      <c r="QXV109" s="333"/>
      <c r="QXW109" s="333"/>
      <c r="QXX109" s="333"/>
      <c r="QXY109" s="333"/>
      <c r="QXZ109" s="333"/>
      <c r="QYA109" s="333"/>
      <c r="QYB109" s="333"/>
      <c r="QYC109" s="333"/>
      <c r="QYD109" s="333"/>
      <c r="QYE109" s="333"/>
      <c r="QYF109" s="333"/>
      <c r="QYG109" s="333"/>
      <c r="QYH109" s="333"/>
      <c r="QYI109" s="333"/>
      <c r="QYJ109" s="333"/>
      <c r="QYK109" s="333"/>
      <c r="QYL109" s="333"/>
      <c r="QYM109" s="333"/>
      <c r="QYN109" s="333"/>
      <c r="QYO109" s="333"/>
      <c r="QYP109" s="333"/>
      <c r="QYQ109" s="333"/>
      <c r="QYR109" s="333"/>
      <c r="QYS109" s="333"/>
      <c r="QYT109" s="333"/>
      <c r="QYU109" s="333"/>
      <c r="QYV109" s="333"/>
      <c r="QYW109" s="333"/>
      <c r="QYX109" s="333"/>
      <c r="QYY109" s="333"/>
      <c r="QYZ109" s="333"/>
      <c r="QZA109" s="333"/>
      <c r="QZB109" s="333"/>
      <c r="QZC109" s="333"/>
      <c r="QZD109" s="333"/>
      <c r="QZE109" s="333"/>
      <c r="QZF109" s="333"/>
      <c r="QZG109" s="333"/>
      <c r="QZH109" s="333"/>
      <c r="QZI109" s="333"/>
      <c r="QZJ109" s="333"/>
      <c r="QZK109" s="333"/>
      <c r="QZL109" s="333"/>
      <c r="QZM109" s="333"/>
      <c r="QZN109" s="333"/>
      <c r="QZO109" s="333"/>
      <c r="QZP109" s="333"/>
      <c r="QZQ109" s="333"/>
      <c r="QZR109" s="333"/>
      <c r="QZS109" s="333"/>
      <c r="QZT109" s="333"/>
      <c r="QZU109" s="333"/>
      <c r="QZV109" s="333"/>
      <c r="QZW109" s="333"/>
      <c r="QZX109" s="333"/>
      <c r="QZY109" s="333"/>
      <c r="QZZ109" s="333"/>
      <c r="RAA109" s="333"/>
      <c r="RAB109" s="333"/>
      <c r="RAC109" s="333"/>
      <c r="RAD109" s="333"/>
      <c r="RAE109" s="333"/>
      <c r="RAF109" s="333"/>
      <c r="RAG109" s="333"/>
      <c r="RAH109" s="333"/>
      <c r="RAI109" s="333"/>
      <c r="RAJ109" s="333"/>
      <c r="RAK109" s="333"/>
      <c r="RAL109" s="333"/>
      <c r="RAM109" s="333"/>
      <c r="RAN109" s="333"/>
      <c r="RAO109" s="333"/>
      <c r="RAP109" s="333"/>
      <c r="RAQ109" s="333"/>
      <c r="RAR109" s="333"/>
      <c r="RAS109" s="333"/>
      <c r="RAT109" s="333"/>
      <c r="RAU109" s="333"/>
      <c r="RAV109" s="333"/>
      <c r="RAW109" s="333"/>
      <c r="RAX109" s="333"/>
      <c r="RAY109" s="333"/>
      <c r="RAZ109" s="333"/>
      <c r="RBA109" s="333"/>
      <c r="RBB109" s="333"/>
      <c r="RBC109" s="333"/>
      <c r="RBD109" s="333"/>
      <c r="RBE109" s="333"/>
      <c r="RBF109" s="333"/>
      <c r="RBG109" s="333"/>
      <c r="RBH109" s="333"/>
      <c r="RBI109" s="333"/>
      <c r="RBJ109" s="333"/>
      <c r="RBK109" s="333"/>
      <c r="RBL109" s="333"/>
      <c r="RBM109" s="333"/>
      <c r="RBN109" s="333"/>
      <c r="RBO109" s="333"/>
      <c r="RBP109" s="333"/>
      <c r="RBQ109" s="333"/>
      <c r="RBR109" s="333"/>
      <c r="RBS109" s="333"/>
      <c r="RBT109" s="333"/>
      <c r="RBU109" s="333"/>
      <c r="RBV109" s="333"/>
      <c r="RBW109" s="333"/>
      <c r="RBX109" s="333"/>
      <c r="RBY109" s="333"/>
      <c r="RBZ109" s="333"/>
      <c r="RCA109" s="333"/>
      <c r="RCB109" s="333"/>
      <c r="RCC109" s="333"/>
      <c r="RCD109" s="333"/>
      <c r="RCE109" s="333"/>
      <c r="RCF109" s="333"/>
      <c r="RCG109" s="333"/>
      <c r="RCH109" s="333"/>
      <c r="RCI109" s="333"/>
      <c r="RCJ109" s="333"/>
      <c r="RCK109" s="333"/>
      <c r="RCL109" s="333"/>
      <c r="RCM109" s="333"/>
      <c r="RCN109" s="333"/>
      <c r="RCO109" s="333"/>
      <c r="RCP109" s="333"/>
      <c r="RCQ109" s="333"/>
      <c r="RCR109" s="333"/>
      <c r="RCS109" s="333"/>
      <c r="RCT109" s="333"/>
      <c r="RCU109" s="333"/>
      <c r="RCV109" s="333"/>
      <c r="RCW109" s="333"/>
      <c r="RCX109" s="333"/>
      <c r="RCY109" s="333"/>
      <c r="RCZ109" s="333"/>
      <c r="RDA109" s="333"/>
      <c r="RDB109" s="333"/>
      <c r="RDC109" s="333"/>
      <c r="RDD109" s="333"/>
      <c r="RDE109" s="333"/>
      <c r="RDF109" s="333"/>
      <c r="RDG109" s="333"/>
      <c r="RDH109" s="333"/>
      <c r="RDI109" s="333"/>
      <c r="RDJ109" s="333"/>
      <c r="RDK109" s="333"/>
      <c r="RDL109" s="333"/>
      <c r="RDM109" s="333"/>
      <c r="RDN109" s="333"/>
      <c r="RDO109" s="333"/>
      <c r="RDP109" s="333"/>
      <c r="RDQ109" s="333"/>
      <c r="RDR109" s="333"/>
      <c r="RDS109" s="333"/>
      <c r="RDT109" s="333"/>
      <c r="RDU109" s="333"/>
      <c r="RDV109" s="333"/>
      <c r="RDW109" s="333"/>
      <c r="RDX109" s="333"/>
      <c r="RDY109" s="333"/>
      <c r="RDZ109" s="333"/>
      <c r="REA109" s="333"/>
      <c r="REB109" s="333"/>
      <c r="REC109" s="333"/>
      <c r="RED109" s="333"/>
      <c r="REE109" s="333"/>
      <c r="REF109" s="333"/>
      <c r="REG109" s="333"/>
      <c r="REH109" s="333"/>
      <c r="REI109" s="333"/>
      <c r="REJ109" s="333"/>
      <c r="REK109" s="333"/>
      <c r="REL109" s="333"/>
      <c r="REM109" s="333"/>
      <c r="REN109" s="333"/>
      <c r="REO109" s="333"/>
      <c r="REP109" s="333"/>
      <c r="REQ109" s="333"/>
      <c r="RER109" s="333"/>
      <c r="RES109" s="333"/>
      <c r="RET109" s="333"/>
      <c r="REU109" s="333"/>
      <c r="REV109" s="333"/>
      <c r="REW109" s="333"/>
      <c r="REX109" s="333"/>
      <c r="REY109" s="333"/>
      <c r="REZ109" s="333"/>
      <c r="RFA109" s="333"/>
      <c r="RFB109" s="333"/>
      <c r="RFC109" s="333"/>
      <c r="RFD109" s="333"/>
      <c r="RFE109" s="333"/>
      <c r="RFF109" s="333"/>
      <c r="RFG109" s="333"/>
      <c r="RFH109" s="333"/>
      <c r="RFI109" s="333"/>
      <c r="RFJ109" s="333"/>
      <c r="RFK109" s="333"/>
      <c r="RFL109" s="333"/>
      <c r="RFM109" s="333"/>
      <c r="RFN109" s="333"/>
      <c r="RFO109" s="333"/>
      <c r="RFP109" s="333"/>
      <c r="RFQ109" s="333"/>
      <c r="RFR109" s="333"/>
      <c r="RFS109" s="333"/>
      <c r="RFT109" s="333"/>
      <c r="RFU109" s="333"/>
      <c r="RFV109" s="333"/>
      <c r="RFW109" s="333"/>
      <c r="RFX109" s="333"/>
      <c r="RFY109" s="333"/>
      <c r="RFZ109" s="333"/>
      <c r="RGA109" s="333"/>
      <c r="RGB109" s="333"/>
      <c r="RGC109" s="333"/>
      <c r="RGD109" s="333"/>
      <c r="RGE109" s="333"/>
      <c r="RGF109" s="333"/>
      <c r="RGG109" s="333"/>
      <c r="RGH109" s="333"/>
      <c r="RGI109" s="333"/>
      <c r="RGJ109" s="333"/>
      <c r="RGK109" s="333"/>
      <c r="RGL109" s="333"/>
      <c r="RGM109" s="333"/>
      <c r="RGN109" s="333"/>
      <c r="RGO109" s="333"/>
      <c r="RGP109" s="333"/>
      <c r="RGQ109" s="333"/>
      <c r="RGR109" s="333"/>
      <c r="RGS109" s="333"/>
      <c r="RGT109" s="333"/>
      <c r="RGU109" s="333"/>
      <c r="RGV109" s="333"/>
      <c r="RGW109" s="333"/>
      <c r="RGX109" s="333"/>
      <c r="RGY109" s="333"/>
      <c r="RGZ109" s="333"/>
      <c r="RHA109" s="333"/>
      <c r="RHB109" s="333"/>
      <c r="RHC109" s="333"/>
      <c r="RHD109" s="333"/>
      <c r="RHE109" s="333"/>
      <c r="RHF109" s="333"/>
      <c r="RHG109" s="333"/>
      <c r="RHH109" s="333"/>
      <c r="RHI109" s="333"/>
      <c r="RHJ109" s="333"/>
      <c r="RHK109" s="333"/>
      <c r="RHL109" s="333"/>
      <c r="RHM109" s="333"/>
      <c r="RHN109" s="333"/>
      <c r="RHO109" s="333"/>
      <c r="RHP109" s="333"/>
      <c r="RHQ109" s="333"/>
      <c r="RHR109" s="333"/>
      <c r="RHS109" s="333"/>
      <c r="RHT109" s="333"/>
      <c r="RHU109" s="333"/>
      <c r="RHV109" s="333"/>
      <c r="RHW109" s="333"/>
      <c r="RHX109" s="333"/>
      <c r="RHY109" s="333"/>
      <c r="RHZ109" s="333"/>
      <c r="RIA109" s="333"/>
      <c r="RIB109" s="333"/>
      <c r="RIC109" s="333"/>
      <c r="RID109" s="333"/>
      <c r="RIE109" s="333"/>
      <c r="RIF109" s="333"/>
      <c r="RIG109" s="333"/>
      <c r="RIH109" s="333"/>
      <c r="RII109" s="333"/>
      <c r="RIJ109" s="333"/>
      <c r="RIK109" s="333"/>
      <c r="RIL109" s="333"/>
      <c r="RIM109" s="333"/>
      <c r="RIN109" s="333"/>
      <c r="RIO109" s="333"/>
      <c r="RIP109" s="333"/>
      <c r="RIQ109" s="333"/>
      <c r="RIR109" s="333"/>
      <c r="RIS109" s="333"/>
      <c r="RIT109" s="333"/>
      <c r="RIU109" s="333"/>
      <c r="RIV109" s="333"/>
      <c r="RIW109" s="333"/>
      <c r="RIX109" s="333"/>
      <c r="RIY109" s="333"/>
      <c r="RIZ109" s="333"/>
      <c r="RJA109" s="333"/>
      <c r="RJB109" s="333"/>
      <c r="RJC109" s="333"/>
      <c r="RJD109" s="333"/>
      <c r="RJE109" s="333"/>
      <c r="RJF109" s="333"/>
      <c r="RJG109" s="333"/>
      <c r="RJH109" s="333"/>
      <c r="RJI109" s="333"/>
      <c r="RJJ109" s="333"/>
      <c r="RJK109" s="333"/>
      <c r="RJL109" s="333"/>
      <c r="RJM109" s="333"/>
      <c r="RJN109" s="333"/>
      <c r="RJO109" s="333"/>
      <c r="RJP109" s="333"/>
      <c r="RJQ109" s="333"/>
      <c r="RJR109" s="333"/>
      <c r="RJS109" s="333"/>
      <c r="RJT109" s="333"/>
      <c r="RJU109" s="333"/>
      <c r="RJV109" s="333"/>
      <c r="RJW109" s="333"/>
      <c r="RJX109" s="333"/>
      <c r="RJY109" s="333"/>
      <c r="RJZ109" s="333"/>
      <c r="RKA109" s="333"/>
      <c r="RKB109" s="333"/>
      <c r="RKC109" s="333"/>
      <c r="RKD109" s="333"/>
      <c r="RKE109" s="333"/>
      <c r="RKF109" s="333"/>
      <c r="RKG109" s="333"/>
      <c r="RKH109" s="333"/>
      <c r="RKI109" s="333"/>
      <c r="RKJ109" s="333"/>
      <c r="RKK109" s="333"/>
      <c r="RKL109" s="333"/>
      <c r="RKM109" s="333"/>
      <c r="RKN109" s="333"/>
      <c r="RKO109" s="333"/>
      <c r="RKP109" s="333"/>
      <c r="RKQ109" s="333"/>
      <c r="RKR109" s="333"/>
      <c r="RKS109" s="333"/>
      <c r="RKT109" s="333"/>
      <c r="RKU109" s="333"/>
      <c r="RKV109" s="333"/>
      <c r="RKW109" s="333"/>
      <c r="RKX109" s="333"/>
      <c r="RKY109" s="333"/>
      <c r="RKZ109" s="333"/>
      <c r="RLA109" s="333"/>
      <c r="RLB109" s="333"/>
      <c r="RLC109" s="333"/>
      <c r="RLD109" s="333"/>
      <c r="RLE109" s="333"/>
      <c r="RLF109" s="333"/>
      <c r="RLG109" s="333"/>
      <c r="RLH109" s="333"/>
      <c r="RLI109" s="333"/>
      <c r="RLJ109" s="333"/>
      <c r="RLK109" s="333"/>
      <c r="RLL109" s="333"/>
      <c r="RLM109" s="333"/>
      <c r="RLN109" s="333"/>
      <c r="RLO109" s="333"/>
      <c r="RLP109" s="333"/>
      <c r="RLQ109" s="333"/>
      <c r="RLR109" s="333"/>
      <c r="RLS109" s="333"/>
      <c r="RLT109" s="333"/>
      <c r="RLU109" s="333"/>
      <c r="RLV109" s="333"/>
      <c r="RLW109" s="333"/>
      <c r="RLX109" s="333"/>
      <c r="RLY109" s="333"/>
      <c r="RLZ109" s="333"/>
      <c r="RMA109" s="333"/>
      <c r="RMB109" s="333"/>
      <c r="RMC109" s="333"/>
      <c r="RMD109" s="333"/>
      <c r="RME109" s="333"/>
      <c r="RMF109" s="333"/>
      <c r="RMG109" s="333"/>
      <c r="RMH109" s="333"/>
      <c r="RMI109" s="333"/>
      <c r="RMJ109" s="333"/>
      <c r="RMK109" s="333"/>
      <c r="RML109" s="333"/>
      <c r="RMM109" s="333"/>
      <c r="RMN109" s="333"/>
      <c r="RMO109" s="333"/>
      <c r="RMP109" s="333"/>
      <c r="RMQ109" s="333"/>
      <c r="RMR109" s="333"/>
      <c r="RMS109" s="333"/>
      <c r="RMT109" s="333"/>
      <c r="RMU109" s="333"/>
      <c r="RMV109" s="333"/>
      <c r="RMW109" s="333"/>
      <c r="RMX109" s="333"/>
      <c r="RMY109" s="333"/>
      <c r="RMZ109" s="333"/>
      <c r="RNA109" s="333"/>
      <c r="RNB109" s="333"/>
      <c r="RNC109" s="333"/>
      <c r="RND109" s="333"/>
      <c r="RNE109" s="333"/>
      <c r="RNF109" s="333"/>
      <c r="RNG109" s="333"/>
      <c r="RNH109" s="333"/>
      <c r="RNI109" s="333"/>
      <c r="RNJ109" s="333"/>
      <c r="RNK109" s="333"/>
      <c r="RNL109" s="333"/>
      <c r="RNM109" s="333"/>
      <c r="RNN109" s="333"/>
      <c r="RNO109" s="333"/>
      <c r="RNP109" s="333"/>
      <c r="RNQ109" s="333"/>
      <c r="RNR109" s="333"/>
      <c r="RNS109" s="333"/>
      <c r="RNT109" s="333"/>
      <c r="RNU109" s="333"/>
      <c r="RNV109" s="333"/>
      <c r="RNW109" s="333"/>
      <c r="RNX109" s="333"/>
      <c r="RNY109" s="333"/>
      <c r="RNZ109" s="333"/>
      <c r="ROA109" s="333"/>
      <c r="ROB109" s="333"/>
      <c r="ROC109" s="333"/>
      <c r="ROD109" s="333"/>
      <c r="ROE109" s="333"/>
      <c r="ROF109" s="333"/>
      <c r="ROG109" s="333"/>
      <c r="ROH109" s="333"/>
      <c r="ROI109" s="333"/>
      <c r="ROJ109" s="333"/>
      <c r="ROK109" s="333"/>
      <c r="ROL109" s="333"/>
      <c r="ROM109" s="333"/>
      <c r="RON109" s="333"/>
      <c r="ROO109" s="333"/>
      <c r="ROP109" s="333"/>
      <c r="ROQ109" s="333"/>
      <c r="ROR109" s="333"/>
      <c r="ROS109" s="333"/>
      <c r="ROT109" s="333"/>
      <c r="ROU109" s="333"/>
      <c r="ROV109" s="333"/>
      <c r="ROW109" s="333"/>
      <c r="ROX109" s="333"/>
      <c r="ROY109" s="333"/>
      <c r="ROZ109" s="333"/>
      <c r="RPA109" s="333"/>
      <c r="RPB109" s="333"/>
      <c r="RPC109" s="333"/>
      <c r="RPD109" s="333"/>
      <c r="RPE109" s="333"/>
      <c r="RPF109" s="333"/>
      <c r="RPG109" s="333"/>
      <c r="RPH109" s="333"/>
      <c r="RPI109" s="333"/>
      <c r="RPJ109" s="333"/>
      <c r="RPK109" s="333"/>
      <c r="RPL109" s="333"/>
      <c r="RPM109" s="333"/>
      <c r="RPN109" s="333"/>
      <c r="RPO109" s="333"/>
      <c r="RPP109" s="333"/>
      <c r="RPQ109" s="333"/>
      <c r="RPR109" s="333"/>
      <c r="RPS109" s="333"/>
      <c r="RPT109" s="333"/>
      <c r="RPU109" s="333"/>
      <c r="RPV109" s="333"/>
      <c r="RPW109" s="333"/>
      <c r="RPX109" s="333"/>
      <c r="RPY109" s="333"/>
      <c r="RPZ109" s="333"/>
      <c r="RQA109" s="333"/>
      <c r="RQB109" s="333"/>
      <c r="RQC109" s="333"/>
      <c r="RQD109" s="333"/>
      <c r="RQE109" s="333"/>
      <c r="RQF109" s="333"/>
      <c r="RQG109" s="333"/>
      <c r="RQH109" s="333"/>
      <c r="RQI109" s="333"/>
      <c r="RQJ109" s="333"/>
      <c r="RQK109" s="333"/>
      <c r="RQL109" s="333"/>
      <c r="RQM109" s="333"/>
      <c r="RQN109" s="333"/>
      <c r="RQO109" s="333"/>
      <c r="RQP109" s="333"/>
      <c r="RQQ109" s="333"/>
      <c r="RQR109" s="333"/>
      <c r="RQS109" s="333"/>
      <c r="RQT109" s="333"/>
      <c r="RQU109" s="333"/>
      <c r="RQV109" s="333"/>
      <c r="RQW109" s="333"/>
      <c r="RQX109" s="333"/>
      <c r="RQY109" s="333"/>
      <c r="RQZ109" s="333"/>
      <c r="RRA109" s="333"/>
      <c r="RRB109" s="333"/>
      <c r="RRC109" s="333"/>
      <c r="RRD109" s="333"/>
      <c r="RRE109" s="333"/>
      <c r="RRF109" s="333"/>
      <c r="RRG109" s="333"/>
      <c r="RRH109" s="333"/>
      <c r="RRI109" s="333"/>
      <c r="RRJ109" s="333"/>
      <c r="RRK109" s="333"/>
      <c r="RRL109" s="333"/>
      <c r="RRM109" s="333"/>
      <c r="RRN109" s="333"/>
      <c r="RRO109" s="333"/>
      <c r="RRP109" s="333"/>
      <c r="RRQ109" s="333"/>
      <c r="RRR109" s="333"/>
      <c r="RRS109" s="333"/>
      <c r="RRT109" s="333"/>
      <c r="RRU109" s="333"/>
      <c r="RRV109" s="333"/>
      <c r="RRW109" s="333"/>
      <c r="RRX109" s="333"/>
      <c r="RRY109" s="333"/>
      <c r="RRZ109" s="333"/>
      <c r="RSA109" s="333"/>
      <c r="RSB109" s="333"/>
      <c r="RSC109" s="333"/>
      <c r="RSD109" s="333"/>
      <c r="RSE109" s="333"/>
      <c r="RSF109" s="333"/>
      <c r="RSG109" s="333"/>
      <c r="RSH109" s="333"/>
      <c r="RSI109" s="333"/>
      <c r="RSJ109" s="333"/>
      <c r="RSK109" s="333"/>
      <c r="RSL109" s="333"/>
      <c r="RSM109" s="333"/>
      <c r="RSN109" s="333"/>
      <c r="RSO109" s="333"/>
      <c r="RSP109" s="333"/>
      <c r="RSQ109" s="333"/>
      <c r="RSR109" s="333"/>
      <c r="RSS109" s="333"/>
      <c r="RST109" s="333"/>
      <c r="RSU109" s="333"/>
      <c r="RSV109" s="333"/>
      <c r="RSW109" s="333"/>
      <c r="RSX109" s="333"/>
      <c r="RSY109" s="333"/>
      <c r="RSZ109" s="333"/>
      <c r="RTA109" s="333"/>
      <c r="RTB109" s="333"/>
      <c r="RTC109" s="333"/>
      <c r="RTD109" s="333"/>
      <c r="RTE109" s="333"/>
      <c r="RTF109" s="333"/>
      <c r="RTG109" s="333"/>
      <c r="RTH109" s="333"/>
      <c r="RTI109" s="333"/>
      <c r="RTJ109" s="333"/>
      <c r="RTK109" s="333"/>
      <c r="RTL109" s="333"/>
      <c r="RTM109" s="333"/>
      <c r="RTN109" s="333"/>
      <c r="RTO109" s="333"/>
      <c r="RTP109" s="333"/>
      <c r="RTQ109" s="333"/>
      <c r="RTR109" s="333"/>
      <c r="RTS109" s="333"/>
      <c r="RTT109" s="333"/>
      <c r="RTU109" s="333"/>
      <c r="RTV109" s="333"/>
      <c r="RTW109" s="333"/>
      <c r="RTX109" s="333"/>
      <c r="RTY109" s="333"/>
      <c r="RTZ109" s="333"/>
      <c r="RUA109" s="333"/>
      <c r="RUB109" s="333"/>
      <c r="RUC109" s="333"/>
      <c r="RUD109" s="333"/>
      <c r="RUE109" s="333"/>
      <c r="RUF109" s="333"/>
      <c r="RUG109" s="333"/>
      <c r="RUH109" s="333"/>
      <c r="RUI109" s="333"/>
      <c r="RUJ109" s="333"/>
      <c r="RUK109" s="333"/>
      <c r="RUL109" s="333"/>
      <c r="RUM109" s="333"/>
      <c r="RUN109" s="333"/>
      <c r="RUO109" s="333"/>
      <c r="RUP109" s="333"/>
      <c r="RUQ109" s="333"/>
      <c r="RUR109" s="333"/>
      <c r="RUS109" s="333"/>
      <c r="RUT109" s="333"/>
      <c r="RUU109" s="333"/>
      <c r="RUV109" s="333"/>
      <c r="RUW109" s="333"/>
      <c r="RUX109" s="333"/>
      <c r="RUY109" s="333"/>
      <c r="RUZ109" s="333"/>
      <c r="RVA109" s="333"/>
      <c r="RVB109" s="333"/>
      <c r="RVC109" s="333"/>
      <c r="RVD109" s="333"/>
      <c r="RVE109" s="333"/>
      <c r="RVF109" s="333"/>
      <c r="RVG109" s="333"/>
      <c r="RVH109" s="333"/>
      <c r="RVI109" s="333"/>
      <c r="RVJ109" s="333"/>
      <c r="RVK109" s="333"/>
      <c r="RVL109" s="333"/>
      <c r="RVM109" s="333"/>
      <c r="RVN109" s="333"/>
      <c r="RVO109" s="333"/>
      <c r="RVP109" s="333"/>
      <c r="RVQ109" s="333"/>
      <c r="RVR109" s="333"/>
      <c r="RVS109" s="333"/>
      <c r="RVT109" s="333"/>
      <c r="RVU109" s="333"/>
      <c r="RVV109" s="333"/>
      <c r="RVW109" s="333"/>
      <c r="RVX109" s="333"/>
      <c r="RVY109" s="333"/>
      <c r="RVZ109" s="333"/>
      <c r="RWA109" s="333"/>
      <c r="RWB109" s="333"/>
      <c r="RWC109" s="333"/>
      <c r="RWD109" s="333"/>
      <c r="RWE109" s="333"/>
      <c r="RWF109" s="333"/>
      <c r="RWG109" s="333"/>
      <c r="RWH109" s="333"/>
      <c r="RWI109" s="333"/>
      <c r="RWJ109" s="333"/>
      <c r="RWK109" s="333"/>
      <c r="RWL109" s="333"/>
      <c r="RWM109" s="333"/>
      <c r="RWN109" s="333"/>
      <c r="RWO109" s="333"/>
      <c r="RWP109" s="333"/>
      <c r="RWQ109" s="333"/>
      <c r="RWR109" s="333"/>
      <c r="RWS109" s="333"/>
      <c r="RWT109" s="333"/>
      <c r="RWU109" s="333"/>
      <c r="RWV109" s="333"/>
      <c r="RWW109" s="333"/>
      <c r="RWX109" s="333"/>
      <c r="RWY109" s="333"/>
      <c r="RWZ109" s="333"/>
      <c r="RXA109" s="333"/>
      <c r="RXB109" s="333"/>
      <c r="RXC109" s="333"/>
      <c r="RXD109" s="333"/>
      <c r="RXE109" s="333"/>
      <c r="RXF109" s="333"/>
      <c r="RXG109" s="333"/>
      <c r="RXH109" s="333"/>
      <c r="RXI109" s="333"/>
      <c r="RXJ109" s="333"/>
      <c r="RXK109" s="333"/>
      <c r="RXL109" s="333"/>
      <c r="RXM109" s="333"/>
      <c r="RXN109" s="333"/>
      <c r="RXO109" s="333"/>
      <c r="RXP109" s="333"/>
      <c r="RXQ109" s="333"/>
      <c r="RXR109" s="333"/>
      <c r="RXS109" s="333"/>
      <c r="RXT109" s="333"/>
      <c r="RXU109" s="333"/>
      <c r="RXV109" s="333"/>
      <c r="RXW109" s="333"/>
      <c r="RXX109" s="333"/>
      <c r="RXY109" s="333"/>
      <c r="RXZ109" s="333"/>
      <c r="RYA109" s="333"/>
      <c r="RYB109" s="333"/>
      <c r="RYC109" s="333"/>
      <c r="RYD109" s="333"/>
      <c r="RYE109" s="333"/>
      <c r="RYF109" s="333"/>
      <c r="RYG109" s="333"/>
      <c r="RYH109" s="333"/>
      <c r="RYI109" s="333"/>
      <c r="RYJ109" s="333"/>
      <c r="RYK109" s="333"/>
      <c r="RYL109" s="333"/>
      <c r="RYM109" s="333"/>
      <c r="RYN109" s="333"/>
      <c r="RYO109" s="333"/>
      <c r="RYP109" s="333"/>
      <c r="RYQ109" s="333"/>
      <c r="RYR109" s="333"/>
      <c r="RYS109" s="333"/>
      <c r="RYT109" s="333"/>
      <c r="RYU109" s="333"/>
      <c r="RYV109" s="333"/>
      <c r="RYW109" s="333"/>
      <c r="RYX109" s="333"/>
      <c r="RYY109" s="333"/>
      <c r="RYZ109" s="333"/>
      <c r="RZA109" s="333"/>
      <c r="RZB109" s="333"/>
      <c r="RZC109" s="333"/>
      <c r="RZD109" s="333"/>
      <c r="RZE109" s="333"/>
      <c r="RZF109" s="333"/>
      <c r="RZG109" s="333"/>
      <c r="RZH109" s="333"/>
      <c r="RZI109" s="333"/>
      <c r="RZJ109" s="333"/>
      <c r="RZK109" s="333"/>
      <c r="RZL109" s="333"/>
      <c r="RZM109" s="333"/>
      <c r="RZN109" s="333"/>
      <c r="RZO109" s="333"/>
      <c r="RZP109" s="333"/>
      <c r="RZQ109" s="333"/>
      <c r="RZR109" s="333"/>
      <c r="RZS109" s="333"/>
      <c r="RZT109" s="333"/>
      <c r="RZU109" s="333"/>
      <c r="RZV109" s="333"/>
      <c r="RZW109" s="333"/>
      <c r="RZX109" s="333"/>
      <c r="RZY109" s="333"/>
      <c r="RZZ109" s="333"/>
      <c r="SAA109" s="333"/>
      <c r="SAB109" s="333"/>
      <c r="SAC109" s="333"/>
      <c r="SAD109" s="333"/>
      <c r="SAE109" s="333"/>
      <c r="SAF109" s="333"/>
      <c r="SAG109" s="333"/>
      <c r="SAH109" s="333"/>
      <c r="SAI109" s="333"/>
      <c r="SAJ109" s="333"/>
      <c r="SAK109" s="333"/>
      <c r="SAL109" s="333"/>
      <c r="SAM109" s="333"/>
      <c r="SAN109" s="333"/>
      <c r="SAO109" s="333"/>
      <c r="SAP109" s="333"/>
      <c r="SAQ109" s="333"/>
      <c r="SAR109" s="333"/>
      <c r="SAS109" s="333"/>
      <c r="SAT109" s="333"/>
      <c r="SAU109" s="333"/>
      <c r="SAV109" s="333"/>
      <c r="SAW109" s="333"/>
      <c r="SAX109" s="333"/>
      <c r="SAY109" s="333"/>
      <c r="SAZ109" s="333"/>
      <c r="SBA109" s="333"/>
      <c r="SBB109" s="333"/>
      <c r="SBC109" s="333"/>
      <c r="SBD109" s="333"/>
      <c r="SBE109" s="333"/>
      <c r="SBF109" s="333"/>
      <c r="SBG109" s="333"/>
      <c r="SBH109" s="333"/>
      <c r="SBI109" s="333"/>
      <c r="SBJ109" s="333"/>
      <c r="SBK109" s="333"/>
      <c r="SBL109" s="333"/>
      <c r="SBM109" s="333"/>
      <c r="SBN109" s="333"/>
      <c r="SBO109" s="333"/>
      <c r="SBP109" s="333"/>
      <c r="SBQ109" s="333"/>
      <c r="SBR109" s="333"/>
      <c r="SBS109" s="333"/>
      <c r="SBT109" s="333"/>
      <c r="SBU109" s="333"/>
      <c r="SBV109" s="333"/>
      <c r="SBW109" s="333"/>
      <c r="SBX109" s="333"/>
      <c r="SBY109" s="333"/>
      <c r="SBZ109" s="333"/>
      <c r="SCA109" s="333"/>
      <c r="SCB109" s="333"/>
      <c r="SCC109" s="333"/>
      <c r="SCD109" s="333"/>
      <c r="SCE109" s="333"/>
      <c r="SCF109" s="333"/>
      <c r="SCG109" s="333"/>
      <c r="SCH109" s="333"/>
      <c r="SCI109" s="333"/>
      <c r="SCJ109" s="333"/>
      <c r="SCK109" s="333"/>
      <c r="SCL109" s="333"/>
      <c r="SCM109" s="333"/>
      <c r="SCN109" s="333"/>
      <c r="SCO109" s="333"/>
      <c r="SCP109" s="333"/>
      <c r="SCQ109" s="333"/>
      <c r="SCR109" s="333"/>
      <c r="SCS109" s="333"/>
      <c r="SCT109" s="333"/>
      <c r="SCU109" s="333"/>
      <c r="SCV109" s="333"/>
      <c r="SCW109" s="333"/>
      <c r="SCX109" s="333"/>
      <c r="SCY109" s="333"/>
      <c r="SCZ109" s="333"/>
      <c r="SDA109" s="333"/>
      <c r="SDB109" s="333"/>
      <c r="SDC109" s="333"/>
      <c r="SDD109" s="333"/>
      <c r="SDE109" s="333"/>
      <c r="SDF109" s="333"/>
      <c r="SDG109" s="333"/>
      <c r="SDH109" s="333"/>
      <c r="SDI109" s="333"/>
      <c r="SDJ109" s="333"/>
      <c r="SDK109" s="333"/>
      <c r="SDL109" s="333"/>
      <c r="SDM109" s="333"/>
      <c r="SDN109" s="333"/>
      <c r="SDO109" s="333"/>
      <c r="SDP109" s="333"/>
      <c r="SDQ109" s="333"/>
      <c r="SDR109" s="333"/>
      <c r="SDS109" s="333"/>
      <c r="SDT109" s="333"/>
      <c r="SDU109" s="333"/>
      <c r="SDV109" s="333"/>
      <c r="SDW109" s="333"/>
      <c r="SDX109" s="333"/>
      <c r="SDY109" s="333"/>
      <c r="SDZ109" s="333"/>
      <c r="SEA109" s="333"/>
      <c r="SEB109" s="333"/>
      <c r="SEC109" s="333"/>
      <c r="SED109" s="333"/>
      <c r="SEE109" s="333"/>
      <c r="SEF109" s="333"/>
      <c r="SEG109" s="333"/>
      <c r="SEH109" s="333"/>
      <c r="SEI109" s="333"/>
      <c r="SEJ109" s="333"/>
      <c r="SEK109" s="333"/>
      <c r="SEL109" s="333"/>
      <c r="SEM109" s="333"/>
      <c r="SEN109" s="333"/>
      <c r="SEO109" s="333"/>
      <c r="SEP109" s="333"/>
      <c r="SEQ109" s="333"/>
      <c r="SER109" s="333"/>
      <c r="SES109" s="333"/>
      <c r="SET109" s="333"/>
      <c r="SEU109" s="333"/>
      <c r="SEV109" s="333"/>
      <c r="SEW109" s="333"/>
      <c r="SEX109" s="333"/>
      <c r="SEY109" s="333"/>
      <c r="SEZ109" s="333"/>
      <c r="SFA109" s="333"/>
      <c r="SFB109" s="333"/>
      <c r="SFC109" s="333"/>
      <c r="SFD109" s="333"/>
      <c r="SFE109" s="333"/>
      <c r="SFF109" s="333"/>
      <c r="SFG109" s="333"/>
      <c r="SFH109" s="333"/>
      <c r="SFI109" s="333"/>
      <c r="SFJ109" s="333"/>
      <c r="SFK109" s="333"/>
      <c r="SFL109" s="333"/>
      <c r="SFM109" s="333"/>
      <c r="SFN109" s="333"/>
      <c r="SFO109" s="333"/>
      <c r="SFP109" s="333"/>
      <c r="SFQ109" s="333"/>
      <c r="SFR109" s="333"/>
      <c r="SFS109" s="333"/>
      <c r="SFT109" s="333"/>
      <c r="SFU109" s="333"/>
      <c r="SFV109" s="333"/>
      <c r="SFW109" s="333"/>
      <c r="SFX109" s="333"/>
      <c r="SFY109" s="333"/>
      <c r="SFZ109" s="333"/>
      <c r="SGA109" s="333"/>
      <c r="SGB109" s="333"/>
      <c r="SGC109" s="333"/>
      <c r="SGD109" s="333"/>
      <c r="SGE109" s="333"/>
      <c r="SGF109" s="333"/>
      <c r="SGG109" s="333"/>
      <c r="SGH109" s="333"/>
      <c r="SGI109" s="333"/>
      <c r="SGJ109" s="333"/>
      <c r="SGK109" s="333"/>
      <c r="SGL109" s="333"/>
      <c r="SGM109" s="333"/>
      <c r="SGN109" s="333"/>
      <c r="SGO109" s="333"/>
      <c r="SGP109" s="333"/>
      <c r="SGQ109" s="333"/>
      <c r="SGR109" s="333"/>
      <c r="SGS109" s="333"/>
      <c r="SGT109" s="333"/>
      <c r="SGU109" s="333"/>
      <c r="SGV109" s="333"/>
      <c r="SGW109" s="333"/>
      <c r="SGX109" s="333"/>
      <c r="SGY109" s="333"/>
      <c r="SGZ109" s="333"/>
      <c r="SHA109" s="333"/>
      <c r="SHB109" s="333"/>
      <c r="SHC109" s="333"/>
      <c r="SHD109" s="333"/>
      <c r="SHE109" s="333"/>
      <c r="SHF109" s="333"/>
      <c r="SHG109" s="333"/>
      <c r="SHH109" s="333"/>
      <c r="SHI109" s="333"/>
      <c r="SHJ109" s="333"/>
      <c r="SHK109" s="333"/>
      <c r="SHL109" s="333"/>
      <c r="SHM109" s="333"/>
      <c r="SHN109" s="333"/>
      <c r="SHO109" s="333"/>
      <c r="SHP109" s="333"/>
      <c r="SHQ109" s="333"/>
      <c r="SHR109" s="333"/>
      <c r="SHS109" s="333"/>
      <c r="SHT109" s="333"/>
      <c r="SHU109" s="333"/>
      <c r="SHV109" s="333"/>
      <c r="SHW109" s="333"/>
      <c r="SHX109" s="333"/>
      <c r="SHY109" s="333"/>
      <c r="SHZ109" s="333"/>
      <c r="SIA109" s="333"/>
      <c r="SIB109" s="333"/>
      <c r="SIC109" s="333"/>
      <c r="SID109" s="333"/>
      <c r="SIE109" s="333"/>
      <c r="SIF109" s="333"/>
      <c r="SIG109" s="333"/>
      <c r="SIH109" s="333"/>
      <c r="SII109" s="333"/>
      <c r="SIJ109" s="333"/>
      <c r="SIK109" s="333"/>
      <c r="SIL109" s="333"/>
      <c r="SIM109" s="333"/>
      <c r="SIN109" s="333"/>
      <c r="SIO109" s="333"/>
      <c r="SIP109" s="333"/>
      <c r="SIQ109" s="333"/>
      <c r="SIR109" s="333"/>
      <c r="SIS109" s="333"/>
      <c r="SIT109" s="333"/>
      <c r="SIU109" s="333"/>
      <c r="SIV109" s="333"/>
      <c r="SIW109" s="333"/>
      <c r="SIX109" s="333"/>
      <c r="SIY109" s="333"/>
      <c r="SIZ109" s="333"/>
      <c r="SJA109" s="333"/>
      <c r="SJB109" s="333"/>
      <c r="SJC109" s="333"/>
      <c r="SJD109" s="333"/>
      <c r="SJE109" s="333"/>
      <c r="SJF109" s="333"/>
      <c r="SJG109" s="333"/>
      <c r="SJH109" s="333"/>
      <c r="SJI109" s="333"/>
      <c r="SJJ109" s="333"/>
      <c r="SJK109" s="333"/>
      <c r="SJL109" s="333"/>
      <c r="SJM109" s="333"/>
      <c r="SJN109" s="333"/>
      <c r="SJO109" s="333"/>
      <c r="SJP109" s="333"/>
      <c r="SJQ109" s="333"/>
      <c r="SJR109" s="333"/>
      <c r="SJS109" s="333"/>
      <c r="SJT109" s="333"/>
      <c r="SJU109" s="333"/>
      <c r="SJV109" s="333"/>
      <c r="SJW109" s="333"/>
      <c r="SJX109" s="333"/>
      <c r="SJY109" s="333"/>
      <c r="SJZ109" s="333"/>
      <c r="SKA109" s="333"/>
      <c r="SKB109" s="333"/>
      <c r="SKC109" s="333"/>
      <c r="SKD109" s="333"/>
      <c r="SKE109" s="333"/>
      <c r="SKF109" s="333"/>
      <c r="SKG109" s="333"/>
      <c r="SKH109" s="333"/>
      <c r="SKI109" s="333"/>
      <c r="SKJ109" s="333"/>
      <c r="SKK109" s="333"/>
      <c r="SKL109" s="333"/>
      <c r="SKM109" s="333"/>
      <c r="SKN109" s="333"/>
      <c r="SKO109" s="333"/>
      <c r="SKP109" s="333"/>
      <c r="SKQ109" s="333"/>
      <c r="SKR109" s="333"/>
      <c r="SKS109" s="333"/>
      <c r="SKT109" s="333"/>
      <c r="SKU109" s="333"/>
      <c r="SKV109" s="333"/>
      <c r="SKW109" s="333"/>
      <c r="SKX109" s="333"/>
      <c r="SKY109" s="333"/>
      <c r="SKZ109" s="333"/>
      <c r="SLA109" s="333"/>
      <c r="SLB109" s="333"/>
      <c r="SLC109" s="333"/>
      <c r="SLD109" s="333"/>
      <c r="SLE109" s="333"/>
      <c r="SLF109" s="333"/>
      <c r="SLG109" s="333"/>
      <c r="SLH109" s="333"/>
      <c r="SLI109" s="333"/>
      <c r="SLJ109" s="333"/>
      <c r="SLK109" s="333"/>
      <c r="SLL109" s="333"/>
      <c r="SLM109" s="333"/>
      <c r="SLN109" s="333"/>
      <c r="SLO109" s="333"/>
      <c r="SLP109" s="333"/>
      <c r="SLQ109" s="333"/>
      <c r="SLR109" s="333"/>
      <c r="SLS109" s="333"/>
      <c r="SLT109" s="333"/>
      <c r="SLU109" s="333"/>
      <c r="SLV109" s="333"/>
      <c r="SLW109" s="333"/>
      <c r="SLX109" s="333"/>
      <c r="SLY109" s="333"/>
      <c r="SLZ109" s="333"/>
      <c r="SMA109" s="333"/>
      <c r="SMB109" s="333"/>
      <c r="SMC109" s="333"/>
      <c r="SMD109" s="333"/>
      <c r="SME109" s="333"/>
      <c r="SMF109" s="333"/>
      <c r="SMG109" s="333"/>
      <c r="SMH109" s="333"/>
      <c r="SMI109" s="333"/>
      <c r="SMJ109" s="333"/>
      <c r="SMK109" s="333"/>
      <c r="SML109" s="333"/>
      <c r="SMM109" s="333"/>
      <c r="SMN109" s="333"/>
      <c r="SMO109" s="333"/>
      <c r="SMP109" s="333"/>
      <c r="SMQ109" s="333"/>
      <c r="SMR109" s="333"/>
      <c r="SMS109" s="333"/>
      <c r="SMT109" s="333"/>
      <c r="SMU109" s="333"/>
      <c r="SMV109" s="333"/>
      <c r="SMW109" s="333"/>
      <c r="SMX109" s="333"/>
      <c r="SMY109" s="333"/>
      <c r="SMZ109" s="333"/>
      <c r="SNA109" s="333"/>
      <c r="SNB109" s="333"/>
      <c r="SNC109" s="333"/>
      <c r="SND109" s="333"/>
      <c r="SNE109" s="333"/>
      <c r="SNF109" s="333"/>
      <c r="SNG109" s="333"/>
      <c r="SNH109" s="333"/>
      <c r="SNI109" s="333"/>
      <c r="SNJ109" s="333"/>
      <c r="SNK109" s="333"/>
      <c r="SNL109" s="333"/>
      <c r="SNM109" s="333"/>
      <c r="SNN109" s="333"/>
      <c r="SNO109" s="333"/>
      <c r="SNP109" s="333"/>
      <c r="SNQ109" s="333"/>
      <c r="SNR109" s="333"/>
      <c r="SNS109" s="333"/>
      <c r="SNT109" s="333"/>
      <c r="SNU109" s="333"/>
      <c r="SNV109" s="333"/>
      <c r="SNW109" s="333"/>
      <c r="SNX109" s="333"/>
      <c r="SNY109" s="333"/>
      <c r="SNZ109" s="333"/>
      <c r="SOA109" s="333"/>
      <c r="SOB109" s="333"/>
      <c r="SOC109" s="333"/>
      <c r="SOD109" s="333"/>
      <c r="SOE109" s="333"/>
      <c r="SOF109" s="333"/>
      <c r="SOG109" s="333"/>
      <c r="SOH109" s="333"/>
      <c r="SOI109" s="333"/>
      <c r="SOJ109" s="333"/>
      <c r="SOK109" s="333"/>
      <c r="SOL109" s="333"/>
      <c r="SOM109" s="333"/>
      <c r="SON109" s="333"/>
      <c r="SOO109" s="333"/>
      <c r="SOP109" s="333"/>
      <c r="SOQ109" s="333"/>
      <c r="SOR109" s="333"/>
      <c r="SOS109" s="333"/>
      <c r="SOT109" s="333"/>
      <c r="SOU109" s="333"/>
      <c r="SOV109" s="333"/>
      <c r="SOW109" s="333"/>
      <c r="SOX109" s="333"/>
      <c r="SOY109" s="333"/>
      <c r="SOZ109" s="333"/>
      <c r="SPA109" s="333"/>
      <c r="SPB109" s="333"/>
      <c r="SPC109" s="333"/>
      <c r="SPD109" s="333"/>
      <c r="SPE109" s="333"/>
      <c r="SPF109" s="333"/>
      <c r="SPG109" s="333"/>
      <c r="SPH109" s="333"/>
      <c r="SPI109" s="333"/>
      <c r="SPJ109" s="333"/>
      <c r="SPK109" s="333"/>
      <c r="SPL109" s="333"/>
      <c r="SPM109" s="333"/>
      <c r="SPN109" s="333"/>
      <c r="SPO109" s="333"/>
      <c r="SPP109" s="333"/>
      <c r="SPQ109" s="333"/>
      <c r="SPR109" s="333"/>
      <c r="SPS109" s="333"/>
      <c r="SPT109" s="333"/>
      <c r="SPU109" s="333"/>
      <c r="SPV109" s="333"/>
      <c r="SPW109" s="333"/>
      <c r="SPX109" s="333"/>
      <c r="SPY109" s="333"/>
      <c r="SPZ109" s="333"/>
      <c r="SQA109" s="333"/>
      <c r="SQB109" s="333"/>
      <c r="SQC109" s="333"/>
      <c r="SQD109" s="333"/>
      <c r="SQE109" s="333"/>
      <c r="SQF109" s="333"/>
      <c r="SQG109" s="333"/>
      <c r="SQH109" s="333"/>
      <c r="SQI109" s="333"/>
      <c r="SQJ109" s="333"/>
      <c r="SQK109" s="333"/>
      <c r="SQL109" s="333"/>
      <c r="SQM109" s="333"/>
      <c r="SQN109" s="333"/>
      <c r="SQO109" s="333"/>
      <c r="SQP109" s="333"/>
      <c r="SQQ109" s="333"/>
      <c r="SQR109" s="333"/>
      <c r="SQS109" s="333"/>
      <c r="SQT109" s="333"/>
      <c r="SQU109" s="333"/>
      <c r="SQV109" s="333"/>
      <c r="SQW109" s="333"/>
      <c r="SQX109" s="333"/>
      <c r="SQY109" s="333"/>
      <c r="SQZ109" s="333"/>
      <c r="SRA109" s="333"/>
      <c r="SRB109" s="333"/>
      <c r="SRC109" s="333"/>
      <c r="SRD109" s="333"/>
      <c r="SRE109" s="333"/>
      <c r="SRF109" s="333"/>
      <c r="SRG109" s="333"/>
      <c r="SRH109" s="333"/>
      <c r="SRI109" s="333"/>
      <c r="SRJ109" s="333"/>
      <c r="SRK109" s="333"/>
      <c r="SRL109" s="333"/>
      <c r="SRM109" s="333"/>
      <c r="SRN109" s="333"/>
      <c r="SRO109" s="333"/>
      <c r="SRP109" s="333"/>
      <c r="SRQ109" s="333"/>
      <c r="SRR109" s="333"/>
      <c r="SRS109" s="333"/>
      <c r="SRT109" s="333"/>
      <c r="SRU109" s="333"/>
      <c r="SRV109" s="333"/>
      <c r="SRW109" s="333"/>
      <c r="SRX109" s="333"/>
      <c r="SRY109" s="333"/>
      <c r="SRZ109" s="333"/>
      <c r="SSA109" s="333"/>
      <c r="SSB109" s="333"/>
      <c r="SSC109" s="333"/>
      <c r="SSD109" s="333"/>
      <c r="SSE109" s="333"/>
      <c r="SSF109" s="333"/>
      <c r="SSG109" s="333"/>
      <c r="SSH109" s="333"/>
      <c r="SSI109" s="333"/>
      <c r="SSJ109" s="333"/>
      <c r="SSK109" s="333"/>
      <c r="SSL109" s="333"/>
      <c r="SSM109" s="333"/>
      <c r="SSN109" s="333"/>
      <c r="SSO109" s="333"/>
      <c r="SSP109" s="333"/>
      <c r="SSQ109" s="333"/>
      <c r="SSR109" s="333"/>
      <c r="SSS109" s="333"/>
      <c r="SST109" s="333"/>
      <c r="SSU109" s="333"/>
      <c r="SSV109" s="333"/>
      <c r="SSW109" s="333"/>
      <c r="SSX109" s="333"/>
      <c r="SSY109" s="333"/>
      <c r="SSZ109" s="333"/>
      <c r="STA109" s="333"/>
      <c r="STB109" s="333"/>
      <c r="STC109" s="333"/>
      <c r="STD109" s="333"/>
      <c r="STE109" s="333"/>
      <c r="STF109" s="333"/>
      <c r="STG109" s="333"/>
      <c r="STH109" s="333"/>
      <c r="STI109" s="333"/>
      <c r="STJ109" s="333"/>
      <c r="STK109" s="333"/>
      <c r="STL109" s="333"/>
      <c r="STM109" s="333"/>
      <c r="STN109" s="333"/>
      <c r="STO109" s="333"/>
      <c r="STP109" s="333"/>
      <c r="STQ109" s="333"/>
      <c r="STR109" s="333"/>
      <c r="STS109" s="333"/>
      <c r="STT109" s="333"/>
      <c r="STU109" s="333"/>
      <c r="STV109" s="333"/>
      <c r="STW109" s="333"/>
      <c r="STX109" s="333"/>
      <c r="STY109" s="333"/>
      <c r="STZ109" s="333"/>
      <c r="SUA109" s="333"/>
      <c r="SUB109" s="333"/>
      <c r="SUC109" s="333"/>
      <c r="SUD109" s="333"/>
      <c r="SUE109" s="333"/>
      <c r="SUF109" s="333"/>
      <c r="SUG109" s="333"/>
      <c r="SUH109" s="333"/>
      <c r="SUI109" s="333"/>
      <c r="SUJ109" s="333"/>
      <c r="SUK109" s="333"/>
      <c r="SUL109" s="333"/>
      <c r="SUM109" s="333"/>
      <c r="SUN109" s="333"/>
      <c r="SUO109" s="333"/>
      <c r="SUP109" s="333"/>
      <c r="SUQ109" s="333"/>
      <c r="SUR109" s="333"/>
      <c r="SUS109" s="333"/>
      <c r="SUT109" s="333"/>
      <c r="SUU109" s="333"/>
      <c r="SUV109" s="333"/>
      <c r="SUW109" s="333"/>
      <c r="SUX109" s="333"/>
      <c r="SUY109" s="333"/>
      <c r="SUZ109" s="333"/>
      <c r="SVA109" s="333"/>
      <c r="SVB109" s="333"/>
      <c r="SVC109" s="333"/>
      <c r="SVD109" s="333"/>
      <c r="SVE109" s="333"/>
      <c r="SVF109" s="333"/>
      <c r="SVG109" s="333"/>
      <c r="SVH109" s="333"/>
      <c r="SVI109" s="333"/>
      <c r="SVJ109" s="333"/>
      <c r="SVK109" s="333"/>
      <c r="SVL109" s="333"/>
      <c r="SVM109" s="333"/>
      <c r="SVN109" s="333"/>
      <c r="SVO109" s="333"/>
      <c r="SVP109" s="333"/>
      <c r="SVQ109" s="333"/>
      <c r="SVR109" s="333"/>
      <c r="SVS109" s="333"/>
      <c r="SVT109" s="333"/>
      <c r="SVU109" s="333"/>
      <c r="SVV109" s="333"/>
      <c r="SVW109" s="333"/>
      <c r="SVX109" s="333"/>
      <c r="SVY109" s="333"/>
      <c r="SVZ109" s="333"/>
      <c r="SWA109" s="333"/>
      <c r="SWB109" s="333"/>
      <c r="SWC109" s="333"/>
      <c r="SWD109" s="333"/>
      <c r="SWE109" s="333"/>
      <c r="SWF109" s="333"/>
      <c r="SWG109" s="333"/>
      <c r="SWH109" s="333"/>
      <c r="SWI109" s="333"/>
      <c r="SWJ109" s="333"/>
      <c r="SWK109" s="333"/>
      <c r="SWL109" s="333"/>
      <c r="SWM109" s="333"/>
      <c r="SWN109" s="333"/>
      <c r="SWO109" s="333"/>
      <c r="SWP109" s="333"/>
      <c r="SWQ109" s="333"/>
      <c r="SWR109" s="333"/>
      <c r="SWS109" s="333"/>
      <c r="SWT109" s="333"/>
      <c r="SWU109" s="333"/>
      <c r="SWV109" s="333"/>
      <c r="SWW109" s="333"/>
      <c r="SWX109" s="333"/>
      <c r="SWY109" s="333"/>
      <c r="SWZ109" s="333"/>
      <c r="SXA109" s="333"/>
      <c r="SXB109" s="333"/>
      <c r="SXC109" s="333"/>
      <c r="SXD109" s="333"/>
      <c r="SXE109" s="333"/>
      <c r="SXF109" s="333"/>
      <c r="SXG109" s="333"/>
      <c r="SXH109" s="333"/>
      <c r="SXI109" s="333"/>
      <c r="SXJ109" s="333"/>
      <c r="SXK109" s="333"/>
      <c r="SXL109" s="333"/>
      <c r="SXM109" s="333"/>
      <c r="SXN109" s="333"/>
      <c r="SXO109" s="333"/>
      <c r="SXP109" s="333"/>
      <c r="SXQ109" s="333"/>
      <c r="SXR109" s="333"/>
      <c r="SXS109" s="333"/>
      <c r="SXT109" s="333"/>
      <c r="SXU109" s="333"/>
      <c r="SXV109" s="333"/>
      <c r="SXW109" s="333"/>
      <c r="SXX109" s="333"/>
      <c r="SXY109" s="333"/>
      <c r="SXZ109" s="333"/>
      <c r="SYA109" s="333"/>
      <c r="SYB109" s="333"/>
      <c r="SYC109" s="333"/>
      <c r="SYD109" s="333"/>
      <c r="SYE109" s="333"/>
      <c r="SYF109" s="333"/>
      <c r="SYG109" s="333"/>
      <c r="SYH109" s="333"/>
      <c r="SYI109" s="333"/>
      <c r="SYJ109" s="333"/>
      <c r="SYK109" s="333"/>
      <c r="SYL109" s="333"/>
      <c r="SYM109" s="333"/>
      <c r="SYN109" s="333"/>
      <c r="SYO109" s="333"/>
      <c r="SYP109" s="333"/>
      <c r="SYQ109" s="333"/>
      <c r="SYR109" s="333"/>
      <c r="SYS109" s="333"/>
      <c r="SYT109" s="333"/>
      <c r="SYU109" s="333"/>
      <c r="SYV109" s="333"/>
      <c r="SYW109" s="333"/>
      <c r="SYX109" s="333"/>
      <c r="SYY109" s="333"/>
      <c r="SYZ109" s="333"/>
      <c r="SZA109" s="333"/>
      <c r="SZB109" s="333"/>
      <c r="SZC109" s="333"/>
      <c r="SZD109" s="333"/>
      <c r="SZE109" s="333"/>
      <c r="SZF109" s="333"/>
      <c r="SZG109" s="333"/>
      <c r="SZH109" s="333"/>
      <c r="SZI109" s="333"/>
      <c r="SZJ109" s="333"/>
      <c r="SZK109" s="333"/>
      <c r="SZL109" s="333"/>
      <c r="SZM109" s="333"/>
      <c r="SZN109" s="333"/>
      <c r="SZO109" s="333"/>
      <c r="SZP109" s="333"/>
      <c r="SZQ109" s="333"/>
      <c r="SZR109" s="333"/>
      <c r="SZS109" s="333"/>
      <c r="SZT109" s="333"/>
      <c r="SZU109" s="333"/>
      <c r="SZV109" s="333"/>
      <c r="SZW109" s="333"/>
      <c r="SZX109" s="333"/>
      <c r="SZY109" s="333"/>
      <c r="SZZ109" s="333"/>
      <c r="TAA109" s="333"/>
      <c r="TAB109" s="333"/>
      <c r="TAC109" s="333"/>
      <c r="TAD109" s="333"/>
      <c r="TAE109" s="333"/>
      <c r="TAF109" s="333"/>
      <c r="TAG109" s="333"/>
      <c r="TAH109" s="333"/>
      <c r="TAI109" s="333"/>
      <c r="TAJ109" s="333"/>
      <c r="TAK109" s="333"/>
      <c r="TAL109" s="333"/>
      <c r="TAM109" s="333"/>
      <c r="TAN109" s="333"/>
      <c r="TAO109" s="333"/>
      <c r="TAP109" s="333"/>
      <c r="TAQ109" s="333"/>
      <c r="TAR109" s="333"/>
      <c r="TAS109" s="333"/>
      <c r="TAT109" s="333"/>
      <c r="TAU109" s="333"/>
      <c r="TAV109" s="333"/>
      <c r="TAW109" s="333"/>
      <c r="TAX109" s="333"/>
      <c r="TAY109" s="333"/>
      <c r="TAZ109" s="333"/>
      <c r="TBA109" s="333"/>
      <c r="TBB109" s="333"/>
      <c r="TBC109" s="333"/>
      <c r="TBD109" s="333"/>
      <c r="TBE109" s="333"/>
      <c r="TBF109" s="333"/>
      <c r="TBG109" s="333"/>
      <c r="TBH109" s="333"/>
      <c r="TBI109" s="333"/>
      <c r="TBJ109" s="333"/>
      <c r="TBK109" s="333"/>
      <c r="TBL109" s="333"/>
      <c r="TBM109" s="333"/>
      <c r="TBN109" s="333"/>
      <c r="TBO109" s="333"/>
      <c r="TBP109" s="333"/>
      <c r="TBQ109" s="333"/>
      <c r="TBR109" s="333"/>
      <c r="TBS109" s="333"/>
      <c r="TBT109" s="333"/>
      <c r="TBU109" s="333"/>
      <c r="TBV109" s="333"/>
      <c r="TBW109" s="333"/>
      <c r="TBX109" s="333"/>
      <c r="TBY109" s="333"/>
      <c r="TBZ109" s="333"/>
      <c r="TCA109" s="333"/>
      <c r="TCB109" s="333"/>
      <c r="TCC109" s="333"/>
      <c r="TCD109" s="333"/>
      <c r="TCE109" s="333"/>
      <c r="TCF109" s="333"/>
      <c r="TCG109" s="333"/>
      <c r="TCH109" s="333"/>
      <c r="TCI109" s="333"/>
      <c r="TCJ109" s="333"/>
      <c r="TCK109" s="333"/>
      <c r="TCL109" s="333"/>
      <c r="TCM109" s="333"/>
      <c r="TCN109" s="333"/>
      <c r="TCO109" s="333"/>
      <c r="TCP109" s="333"/>
      <c r="TCQ109" s="333"/>
      <c r="TCR109" s="333"/>
      <c r="TCS109" s="333"/>
      <c r="TCT109" s="333"/>
      <c r="TCU109" s="333"/>
      <c r="TCV109" s="333"/>
      <c r="TCW109" s="333"/>
      <c r="TCX109" s="333"/>
      <c r="TCY109" s="333"/>
      <c r="TCZ109" s="333"/>
      <c r="TDA109" s="333"/>
      <c r="TDB109" s="333"/>
      <c r="TDC109" s="333"/>
      <c r="TDD109" s="333"/>
      <c r="TDE109" s="333"/>
      <c r="TDF109" s="333"/>
      <c r="TDG109" s="333"/>
      <c r="TDH109" s="333"/>
      <c r="TDI109" s="333"/>
      <c r="TDJ109" s="333"/>
      <c r="TDK109" s="333"/>
      <c r="TDL109" s="333"/>
      <c r="TDM109" s="333"/>
      <c r="TDN109" s="333"/>
      <c r="TDO109" s="333"/>
      <c r="TDP109" s="333"/>
      <c r="TDQ109" s="333"/>
      <c r="TDR109" s="333"/>
      <c r="TDS109" s="333"/>
      <c r="TDT109" s="333"/>
      <c r="TDU109" s="333"/>
      <c r="TDV109" s="333"/>
      <c r="TDW109" s="333"/>
      <c r="TDX109" s="333"/>
      <c r="TDY109" s="333"/>
      <c r="TDZ109" s="333"/>
      <c r="TEA109" s="333"/>
      <c r="TEB109" s="333"/>
      <c r="TEC109" s="333"/>
      <c r="TED109" s="333"/>
      <c r="TEE109" s="333"/>
      <c r="TEF109" s="333"/>
      <c r="TEG109" s="333"/>
      <c r="TEH109" s="333"/>
      <c r="TEI109" s="333"/>
      <c r="TEJ109" s="333"/>
      <c r="TEK109" s="333"/>
      <c r="TEL109" s="333"/>
      <c r="TEM109" s="333"/>
      <c r="TEN109" s="333"/>
      <c r="TEO109" s="333"/>
      <c r="TEP109" s="333"/>
      <c r="TEQ109" s="333"/>
      <c r="TER109" s="333"/>
      <c r="TES109" s="333"/>
      <c r="TET109" s="333"/>
      <c r="TEU109" s="333"/>
      <c r="TEV109" s="333"/>
      <c r="TEW109" s="333"/>
      <c r="TEX109" s="333"/>
      <c r="TEY109" s="333"/>
      <c r="TEZ109" s="333"/>
      <c r="TFA109" s="333"/>
      <c r="TFB109" s="333"/>
      <c r="TFC109" s="333"/>
      <c r="TFD109" s="333"/>
      <c r="TFE109" s="333"/>
      <c r="TFF109" s="333"/>
      <c r="TFG109" s="333"/>
      <c r="TFH109" s="333"/>
      <c r="TFI109" s="333"/>
      <c r="TFJ109" s="333"/>
      <c r="TFK109" s="333"/>
      <c r="TFL109" s="333"/>
      <c r="TFM109" s="333"/>
      <c r="TFN109" s="333"/>
      <c r="TFO109" s="333"/>
      <c r="TFP109" s="333"/>
      <c r="TFQ109" s="333"/>
      <c r="TFR109" s="333"/>
      <c r="TFS109" s="333"/>
      <c r="TFT109" s="333"/>
      <c r="TFU109" s="333"/>
      <c r="TFV109" s="333"/>
      <c r="TFW109" s="333"/>
      <c r="TFX109" s="333"/>
      <c r="TFY109" s="333"/>
      <c r="TFZ109" s="333"/>
      <c r="TGA109" s="333"/>
      <c r="TGB109" s="333"/>
      <c r="TGC109" s="333"/>
      <c r="TGD109" s="333"/>
      <c r="TGE109" s="333"/>
      <c r="TGF109" s="333"/>
      <c r="TGG109" s="333"/>
      <c r="TGH109" s="333"/>
      <c r="TGI109" s="333"/>
      <c r="TGJ109" s="333"/>
      <c r="TGK109" s="333"/>
      <c r="TGL109" s="333"/>
      <c r="TGM109" s="333"/>
      <c r="TGN109" s="333"/>
      <c r="TGO109" s="333"/>
      <c r="TGP109" s="333"/>
      <c r="TGQ109" s="333"/>
      <c r="TGR109" s="333"/>
      <c r="TGS109" s="333"/>
      <c r="TGT109" s="333"/>
      <c r="TGU109" s="333"/>
      <c r="TGV109" s="333"/>
      <c r="TGW109" s="333"/>
      <c r="TGX109" s="333"/>
      <c r="TGY109" s="333"/>
      <c r="TGZ109" s="333"/>
      <c r="THA109" s="333"/>
      <c r="THB109" s="333"/>
      <c r="THC109" s="333"/>
      <c r="THD109" s="333"/>
      <c r="THE109" s="333"/>
      <c r="THF109" s="333"/>
      <c r="THG109" s="333"/>
      <c r="THH109" s="333"/>
      <c r="THI109" s="333"/>
      <c r="THJ109" s="333"/>
      <c r="THK109" s="333"/>
      <c r="THL109" s="333"/>
      <c r="THM109" s="333"/>
      <c r="THN109" s="333"/>
      <c r="THO109" s="333"/>
      <c r="THP109" s="333"/>
      <c r="THQ109" s="333"/>
      <c r="THR109" s="333"/>
      <c r="THS109" s="333"/>
      <c r="THT109" s="333"/>
      <c r="THU109" s="333"/>
      <c r="THV109" s="333"/>
      <c r="THW109" s="333"/>
      <c r="THX109" s="333"/>
      <c r="THY109" s="333"/>
      <c r="THZ109" s="333"/>
      <c r="TIA109" s="333"/>
      <c r="TIB109" s="333"/>
      <c r="TIC109" s="333"/>
      <c r="TID109" s="333"/>
      <c r="TIE109" s="333"/>
      <c r="TIF109" s="333"/>
      <c r="TIG109" s="333"/>
      <c r="TIH109" s="333"/>
      <c r="TII109" s="333"/>
      <c r="TIJ109" s="333"/>
      <c r="TIK109" s="333"/>
      <c r="TIL109" s="333"/>
      <c r="TIM109" s="333"/>
      <c r="TIN109" s="333"/>
      <c r="TIO109" s="333"/>
      <c r="TIP109" s="333"/>
      <c r="TIQ109" s="333"/>
      <c r="TIR109" s="333"/>
      <c r="TIS109" s="333"/>
      <c r="TIT109" s="333"/>
      <c r="TIU109" s="333"/>
      <c r="TIV109" s="333"/>
      <c r="TIW109" s="333"/>
      <c r="TIX109" s="333"/>
      <c r="TIY109" s="333"/>
      <c r="TIZ109" s="333"/>
      <c r="TJA109" s="333"/>
      <c r="TJB109" s="333"/>
      <c r="TJC109" s="333"/>
      <c r="TJD109" s="333"/>
      <c r="TJE109" s="333"/>
      <c r="TJF109" s="333"/>
      <c r="TJG109" s="333"/>
      <c r="TJH109" s="333"/>
      <c r="TJI109" s="333"/>
      <c r="TJJ109" s="333"/>
      <c r="TJK109" s="333"/>
      <c r="TJL109" s="333"/>
      <c r="TJM109" s="333"/>
      <c r="TJN109" s="333"/>
      <c r="TJO109" s="333"/>
      <c r="TJP109" s="333"/>
      <c r="TJQ109" s="333"/>
      <c r="TJR109" s="333"/>
      <c r="TJS109" s="333"/>
      <c r="TJT109" s="333"/>
      <c r="TJU109" s="333"/>
      <c r="TJV109" s="333"/>
      <c r="TJW109" s="333"/>
      <c r="TJX109" s="333"/>
      <c r="TJY109" s="333"/>
      <c r="TJZ109" s="333"/>
      <c r="TKA109" s="333"/>
      <c r="TKB109" s="333"/>
      <c r="TKC109" s="333"/>
      <c r="TKD109" s="333"/>
      <c r="TKE109" s="333"/>
      <c r="TKF109" s="333"/>
      <c r="TKG109" s="333"/>
      <c r="TKH109" s="333"/>
      <c r="TKI109" s="333"/>
      <c r="TKJ109" s="333"/>
      <c r="TKK109" s="333"/>
      <c r="TKL109" s="333"/>
      <c r="TKM109" s="333"/>
      <c r="TKN109" s="333"/>
      <c r="TKO109" s="333"/>
      <c r="TKP109" s="333"/>
      <c r="TKQ109" s="333"/>
      <c r="TKR109" s="333"/>
      <c r="TKS109" s="333"/>
      <c r="TKT109" s="333"/>
      <c r="TKU109" s="333"/>
      <c r="TKV109" s="333"/>
      <c r="TKW109" s="333"/>
      <c r="TKX109" s="333"/>
      <c r="TKY109" s="333"/>
      <c r="TKZ109" s="333"/>
      <c r="TLA109" s="333"/>
      <c r="TLB109" s="333"/>
      <c r="TLC109" s="333"/>
      <c r="TLD109" s="333"/>
      <c r="TLE109" s="333"/>
      <c r="TLF109" s="333"/>
      <c r="TLG109" s="333"/>
      <c r="TLH109" s="333"/>
      <c r="TLI109" s="333"/>
      <c r="TLJ109" s="333"/>
      <c r="TLK109" s="333"/>
      <c r="TLL109" s="333"/>
      <c r="TLM109" s="333"/>
      <c r="TLN109" s="333"/>
      <c r="TLO109" s="333"/>
      <c r="TLP109" s="333"/>
      <c r="TLQ109" s="333"/>
      <c r="TLR109" s="333"/>
      <c r="TLS109" s="333"/>
      <c r="TLT109" s="333"/>
      <c r="TLU109" s="333"/>
      <c r="TLV109" s="333"/>
      <c r="TLW109" s="333"/>
      <c r="TLX109" s="333"/>
      <c r="TLY109" s="333"/>
      <c r="TLZ109" s="333"/>
      <c r="TMA109" s="333"/>
      <c r="TMB109" s="333"/>
      <c r="TMC109" s="333"/>
      <c r="TMD109" s="333"/>
      <c r="TME109" s="333"/>
      <c r="TMF109" s="333"/>
      <c r="TMG109" s="333"/>
      <c r="TMH109" s="333"/>
      <c r="TMI109" s="333"/>
      <c r="TMJ109" s="333"/>
      <c r="TMK109" s="333"/>
      <c r="TML109" s="333"/>
      <c r="TMM109" s="333"/>
      <c r="TMN109" s="333"/>
      <c r="TMO109" s="333"/>
      <c r="TMP109" s="333"/>
      <c r="TMQ109" s="333"/>
      <c r="TMR109" s="333"/>
      <c r="TMS109" s="333"/>
      <c r="TMT109" s="333"/>
      <c r="TMU109" s="333"/>
      <c r="TMV109" s="333"/>
      <c r="TMW109" s="333"/>
      <c r="TMX109" s="333"/>
      <c r="TMY109" s="333"/>
      <c r="TMZ109" s="333"/>
      <c r="TNA109" s="333"/>
      <c r="TNB109" s="333"/>
      <c r="TNC109" s="333"/>
      <c r="TND109" s="333"/>
      <c r="TNE109" s="333"/>
      <c r="TNF109" s="333"/>
      <c r="TNG109" s="333"/>
      <c r="TNH109" s="333"/>
      <c r="TNI109" s="333"/>
      <c r="TNJ109" s="333"/>
      <c r="TNK109" s="333"/>
      <c r="TNL109" s="333"/>
      <c r="TNM109" s="333"/>
      <c r="TNN109" s="333"/>
      <c r="TNO109" s="333"/>
      <c r="TNP109" s="333"/>
      <c r="TNQ109" s="333"/>
      <c r="TNR109" s="333"/>
      <c r="TNS109" s="333"/>
      <c r="TNT109" s="333"/>
      <c r="TNU109" s="333"/>
      <c r="TNV109" s="333"/>
      <c r="TNW109" s="333"/>
      <c r="TNX109" s="333"/>
      <c r="TNY109" s="333"/>
      <c r="TNZ109" s="333"/>
      <c r="TOA109" s="333"/>
      <c r="TOB109" s="333"/>
      <c r="TOC109" s="333"/>
      <c r="TOD109" s="333"/>
      <c r="TOE109" s="333"/>
      <c r="TOF109" s="333"/>
      <c r="TOG109" s="333"/>
      <c r="TOH109" s="333"/>
      <c r="TOI109" s="333"/>
      <c r="TOJ109" s="333"/>
      <c r="TOK109" s="333"/>
      <c r="TOL109" s="333"/>
      <c r="TOM109" s="333"/>
      <c r="TON109" s="333"/>
      <c r="TOO109" s="333"/>
      <c r="TOP109" s="333"/>
      <c r="TOQ109" s="333"/>
      <c r="TOR109" s="333"/>
      <c r="TOS109" s="333"/>
      <c r="TOT109" s="333"/>
      <c r="TOU109" s="333"/>
      <c r="TOV109" s="333"/>
      <c r="TOW109" s="333"/>
      <c r="TOX109" s="333"/>
      <c r="TOY109" s="333"/>
      <c r="TOZ109" s="333"/>
      <c r="TPA109" s="333"/>
      <c r="TPB109" s="333"/>
      <c r="TPC109" s="333"/>
      <c r="TPD109" s="333"/>
      <c r="TPE109" s="333"/>
      <c r="TPF109" s="333"/>
      <c r="TPG109" s="333"/>
      <c r="TPH109" s="333"/>
      <c r="TPI109" s="333"/>
      <c r="TPJ109" s="333"/>
      <c r="TPK109" s="333"/>
      <c r="TPL109" s="333"/>
      <c r="TPM109" s="333"/>
      <c r="TPN109" s="333"/>
      <c r="TPO109" s="333"/>
      <c r="TPP109" s="333"/>
      <c r="TPQ109" s="333"/>
      <c r="TPR109" s="333"/>
      <c r="TPS109" s="333"/>
      <c r="TPT109" s="333"/>
      <c r="TPU109" s="333"/>
      <c r="TPV109" s="333"/>
      <c r="TPW109" s="333"/>
      <c r="TPX109" s="333"/>
      <c r="TPY109" s="333"/>
      <c r="TPZ109" s="333"/>
      <c r="TQA109" s="333"/>
      <c r="TQB109" s="333"/>
      <c r="TQC109" s="333"/>
      <c r="TQD109" s="333"/>
      <c r="TQE109" s="333"/>
      <c r="TQF109" s="333"/>
      <c r="TQG109" s="333"/>
      <c r="TQH109" s="333"/>
      <c r="TQI109" s="333"/>
      <c r="TQJ109" s="333"/>
      <c r="TQK109" s="333"/>
      <c r="TQL109" s="333"/>
      <c r="TQM109" s="333"/>
      <c r="TQN109" s="333"/>
      <c r="TQO109" s="333"/>
      <c r="TQP109" s="333"/>
      <c r="TQQ109" s="333"/>
      <c r="TQR109" s="333"/>
      <c r="TQS109" s="333"/>
      <c r="TQT109" s="333"/>
      <c r="TQU109" s="333"/>
      <c r="TQV109" s="333"/>
      <c r="TQW109" s="333"/>
      <c r="TQX109" s="333"/>
      <c r="TQY109" s="333"/>
      <c r="TQZ109" s="333"/>
      <c r="TRA109" s="333"/>
      <c r="TRB109" s="333"/>
      <c r="TRC109" s="333"/>
      <c r="TRD109" s="333"/>
      <c r="TRE109" s="333"/>
      <c r="TRF109" s="333"/>
      <c r="TRG109" s="333"/>
      <c r="TRH109" s="333"/>
      <c r="TRI109" s="333"/>
      <c r="TRJ109" s="333"/>
      <c r="TRK109" s="333"/>
      <c r="TRL109" s="333"/>
      <c r="TRM109" s="333"/>
      <c r="TRN109" s="333"/>
      <c r="TRO109" s="333"/>
      <c r="TRP109" s="333"/>
      <c r="TRQ109" s="333"/>
      <c r="TRR109" s="333"/>
      <c r="TRS109" s="333"/>
      <c r="TRT109" s="333"/>
      <c r="TRU109" s="333"/>
      <c r="TRV109" s="333"/>
      <c r="TRW109" s="333"/>
      <c r="TRX109" s="333"/>
      <c r="TRY109" s="333"/>
      <c r="TRZ109" s="333"/>
      <c r="TSA109" s="333"/>
      <c r="TSB109" s="333"/>
      <c r="TSC109" s="333"/>
      <c r="TSD109" s="333"/>
      <c r="TSE109" s="333"/>
      <c r="TSF109" s="333"/>
      <c r="TSG109" s="333"/>
      <c r="TSH109" s="333"/>
      <c r="TSI109" s="333"/>
      <c r="TSJ109" s="333"/>
      <c r="TSK109" s="333"/>
      <c r="TSL109" s="333"/>
      <c r="TSM109" s="333"/>
      <c r="TSN109" s="333"/>
      <c r="TSO109" s="333"/>
      <c r="TSP109" s="333"/>
      <c r="TSQ109" s="333"/>
      <c r="TSR109" s="333"/>
      <c r="TSS109" s="333"/>
      <c r="TST109" s="333"/>
      <c r="TSU109" s="333"/>
      <c r="TSV109" s="333"/>
      <c r="TSW109" s="333"/>
      <c r="TSX109" s="333"/>
      <c r="TSY109" s="333"/>
      <c r="TSZ109" s="333"/>
      <c r="TTA109" s="333"/>
      <c r="TTB109" s="333"/>
      <c r="TTC109" s="333"/>
      <c r="TTD109" s="333"/>
      <c r="TTE109" s="333"/>
      <c r="TTF109" s="333"/>
      <c r="TTG109" s="333"/>
      <c r="TTH109" s="333"/>
      <c r="TTI109" s="333"/>
      <c r="TTJ109" s="333"/>
      <c r="TTK109" s="333"/>
      <c r="TTL109" s="333"/>
      <c r="TTM109" s="333"/>
      <c r="TTN109" s="333"/>
      <c r="TTO109" s="333"/>
      <c r="TTP109" s="333"/>
      <c r="TTQ109" s="333"/>
      <c r="TTR109" s="333"/>
      <c r="TTS109" s="333"/>
      <c r="TTT109" s="333"/>
      <c r="TTU109" s="333"/>
      <c r="TTV109" s="333"/>
      <c r="TTW109" s="333"/>
      <c r="TTX109" s="333"/>
      <c r="TTY109" s="333"/>
      <c r="TTZ109" s="333"/>
      <c r="TUA109" s="333"/>
      <c r="TUB109" s="333"/>
      <c r="TUC109" s="333"/>
      <c r="TUD109" s="333"/>
      <c r="TUE109" s="333"/>
      <c r="TUF109" s="333"/>
      <c r="TUG109" s="333"/>
      <c r="TUH109" s="333"/>
      <c r="TUI109" s="333"/>
      <c r="TUJ109" s="333"/>
      <c r="TUK109" s="333"/>
      <c r="TUL109" s="333"/>
      <c r="TUM109" s="333"/>
      <c r="TUN109" s="333"/>
      <c r="TUO109" s="333"/>
      <c r="TUP109" s="333"/>
      <c r="TUQ109" s="333"/>
      <c r="TUR109" s="333"/>
      <c r="TUS109" s="333"/>
      <c r="TUT109" s="333"/>
      <c r="TUU109" s="333"/>
      <c r="TUV109" s="333"/>
      <c r="TUW109" s="333"/>
      <c r="TUX109" s="333"/>
      <c r="TUY109" s="333"/>
      <c r="TUZ109" s="333"/>
      <c r="TVA109" s="333"/>
      <c r="TVB109" s="333"/>
      <c r="TVC109" s="333"/>
      <c r="TVD109" s="333"/>
      <c r="TVE109" s="333"/>
      <c r="TVF109" s="333"/>
      <c r="TVG109" s="333"/>
      <c r="TVH109" s="333"/>
      <c r="TVI109" s="333"/>
      <c r="TVJ109" s="333"/>
      <c r="TVK109" s="333"/>
      <c r="TVL109" s="333"/>
      <c r="TVM109" s="333"/>
      <c r="TVN109" s="333"/>
      <c r="TVO109" s="333"/>
      <c r="TVP109" s="333"/>
      <c r="TVQ109" s="333"/>
      <c r="TVR109" s="333"/>
      <c r="TVS109" s="333"/>
      <c r="TVT109" s="333"/>
      <c r="TVU109" s="333"/>
      <c r="TVV109" s="333"/>
      <c r="TVW109" s="333"/>
      <c r="TVX109" s="333"/>
      <c r="TVY109" s="333"/>
      <c r="TVZ109" s="333"/>
      <c r="TWA109" s="333"/>
      <c r="TWB109" s="333"/>
      <c r="TWC109" s="333"/>
      <c r="TWD109" s="333"/>
      <c r="TWE109" s="333"/>
      <c r="TWF109" s="333"/>
      <c r="TWG109" s="333"/>
      <c r="TWH109" s="333"/>
      <c r="TWI109" s="333"/>
      <c r="TWJ109" s="333"/>
      <c r="TWK109" s="333"/>
      <c r="TWL109" s="333"/>
      <c r="TWM109" s="333"/>
      <c r="TWN109" s="333"/>
      <c r="TWO109" s="333"/>
      <c r="TWP109" s="333"/>
      <c r="TWQ109" s="333"/>
      <c r="TWR109" s="333"/>
      <c r="TWS109" s="333"/>
      <c r="TWT109" s="333"/>
      <c r="TWU109" s="333"/>
      <c r="TWV109" s="333"/>
      <c r="TWW109" s="333"/>
      <c r="TWX109" s="333"/>
      <c r="TWY109" s="333"/>
      <c r="TWZ109" s="333"/>
      <c r="TXA109" s="333"/>
      <c r="TXB109" s="333"/>
      <c r="TXC109" s="333"/>
      <c r="TXD109" s="333"/>
      <c r="TXE109" s="333"/>
      <c r="TXF109" s="333"/>
      <c r="TXG109" s="333"/>
      <c r="TXH109" s="333"/>
      <c r="TXI109" s="333"/>
      <c r="TXJ109" s="333"/>
      <c r="TXK109" s="333"/>
      <c r="TXL109" s="333"/>
      <c r="TXM109" s="333"/>
      <c r="TXN109" s="333"/>
      <c r="TXO109" s="333"/>
      <c r="TXP109" s="333"/>
      <c r="TXQ109" s="333"/>
      <c r="TXR109" s="333"/>
      <c r="TXS109" s="333"/>
      <c r="TXT109" s="333"/>
      <c r="TXU109" s="333"/>
      <c r="TXV109" s="333"/>
      <c r="TXW109" s="333"/>
      <c r="TXX109" s="333"/>
      <c r="TXY109" s="333"/>
      <c r="TXZ109" s="333"/>
      <c r="TYA109" s="333"/>
      <c r="TYB109" s="333"/>
      <c r="TYC109" s="333"/>
      <c r="TYD109" s="333"/>
      <c r="TYE109" s="333"/>
      <c r="TYF109" s="333"/>
      <c r="TYG109" s="333"/>
      <c r="TYH109" s="333"/>
      <c r="TYI109" s="333"/>
      <c r="TYJ109" s="333"/>
      <c r="TYK109" s="333"/>
      <c r="TYL109" s="333"/>
      <c r="TYM109" s="333"/>
      <c r="TYN109" s="333"/>
      <c r="TYO109" s="333"/>
      <c r="TYP109" s="333"/>
      <c r="TYQ109" s="333"/>
      <c r="TYR109" s="333"/>
      <c r="TYS109" s="333"/>
      <c r="TYT109" s="333"/>
      <c r="TYU109" s="333"/>
      <c r="TYV109" s="333"/>
      <c r="TYW109" s="333"/>
      <c r="TYX109" s="333"/>
      <c r="TYY109" s="333"/>
      <c r="TYZ109" s="333"/>
      <c r="TZA109" s="333"/>
      <c r="TZB109" s="333"/>
      <c r="TZC109" s="333"/>
      <c r="TZD109" s="333"/>
      <c r="TZE109" s="333"/>
      <c r="TZF109" s="333"/>
      <c r="TZG109" s="333"/>
      <c r="TZH109" s="333"/>
      <c r="TZI109" s="333"/>
      <c r="TZJ109" s="333"/>
      <c r="TZK109" s="333"/>
      <c r="TZL109" s="333"/>
      <c r="TZM109" s="333"/>
      <c r="TZN109" s="333"/>
      <c r="TZO109" s="333"/>
      <c r="TZP109" s="333"/>
      <c r="TZQ109" s="333"/>
      <c r="TZR109" s="333"/>
      <c r="TZS109" s="333"/>
      <c r="TZT109" s="333"/>
      <c r="TZU109" s="333"/>
      <c r="TZV109" s="333"/>
      <c r="TZW109" s="333"/>
      <c r="TZX109" s="333"/>
      <c r="TZY109" s="333"/>
      <c r="TZZ109" s="333"/>
      <c r="UAA109" s="333"/>
      <c r="UAB109" s="333"/>
      <c r="UAC109" s="333"/>
      <c r="UAD109" s="333"/>
      <c r="UAE109" s="333"/>
      <c r="UAF109" s="333"/>
      <c r="UAG109" s="333"/>
      <c r="UAH109" s="333"/>
      <c r="UAI109" s="333"/>
      <c r="UAJ109" s="333"/>
      <c r="UAK109" s="333"/>
      <c r="UAL109" s="333"/>
      <c r="UAM109" s="333"/>
      <c r="UAN109" s="333"/>
      <c r="UAO109" s="333"/>
      <c r="UAP109" s="333"/>
      <c r="UAQ109" s="333"/>
      <c r="UAR109" s="333"/>
      <c r="UAS109" s="333"/>
      <c r="UAT109" s="333"/>
      <c r="UAU109" s="333"/>
      <c r="UAV109" s="333"/>
      <c r="UAW109" s="333"/>
      <c r="UAX109" s="333"/>
      <c r="UAY109" s="333"/>
      <c r="UAZ109" s="333"/>
      <c r="UBA109" s="333"/>
      <c r="UBB109" s="333"/>
      <c r="UBC109" s="333"/>
      <c r="UBD109" s="333"/>
      <c r="UBE109" s="333"/>
      <c r="UBF109" s="333"/>
      <c r="UBG109" s="333"/>
      <c r="UBH109" s="333"/>
      <c r="UBI109" s="333"/>
      <c r="UBJ109" s="333"/>
      <c r="UBK109" s="333"/>
      <c r="UBL109" s="333"/>
      <c r="UBM109" s="333"/>
      <c r="UBN109" s="333"/>
      <c r="UBO109" s="333"/>
      <c r="UBP109" s="333"/>
      <c r="UBQ109" s="333"/>
      <c r="UBR109" s="333"/>
      <c r="UBS109" s="333"/>
      <c r="UBT109" s="333"/>
      <c r="UBU109" s="333"/>
      <c r="UBV109" s="333"/>
      <c r="UBW109" s="333"/>
      <c r="UBX109" s="333"/>
      <c r="UBY109" s="333"/>
      <c r="UBZ109" s="333"/>
      <c r="UCA109" s="333"/>
      <c r="UCB109" s="333"/>
      <c r="UCC109" s="333"/>
      <c r="UCD109" s="333"/>
      <c r="UCE109" s="333"/>
      <c r="UCF109" s="333"/>
      <c r="UCG109" s="333"/>
      <c r="UCH109" s="333"/>
      <c r="UCI109" s="333"/>
      <c r="UCJ109" s="333"/>
      <c r="UCK109" s="333"/>
      <c r="UCL109" s="333"/>
      <c r="UCM109" s="333"/>
      <c r="UCN109" s="333"/>
      <c r="UCO109" s="333"/>
      <c r="UCP109" s="333"/>
      <c r="UCQ109" s="333"/>
      <c r="UCR109" s="333"/>
      <c r="UCS109" s="333"/>
      <c r="UCT109" s="333"/>
      <c r="UCU109" s="333"/>
      <c r="UCV109" s="333"/>
      <c r="UCW109" s="333"/>
      <c r="UCX109" s="333"/>
      <c r="UCY109" s="333"/>
      <c r="UCZ109" s="333"/>
      <c r="UDA109" s="333"/>
      <c r="UDB109" s="333"/>
      <c r="UDC109" s="333"/>
      <c r="UDD109" s="333"/>
      <c r="UDE109" s="333"/>
      <c r="UDF109" s="333"/>
      <c r="UDG109" s="333"/>
      <c r="UDH109" s="333"/>
      <c r="UDI109" s="333"/>
      <c r="UDJ109" s="333"/>
      <c r="UDK109" s="333"/>
      <c r="UDL109" s="333"/>
      <c r="UDM109" s="333"/>
      <c r="UDN109" s="333"/>
      <c r="UDO109" s="333"/>
      <c r="UDP109" s="333"/>
      <c r="UDQ109" s="333"/>
      <c r="UDR109" s="333"/>
      <c r="UDS109" s="333"/>
      <c r="UDT109" s="333"/>
      <c r="UDU109" s="333"/>
      <c r="UDV109" s="333"/>
      <c r="UDW109" s="333"/>
      <c r="UDX109" s="333"/>
      <c r="UDY109" s="333"/>
      <c r="UDZ109" s="333"/>
      <c r="UEA109" s="333"/>
      <c r="UEB109" s="333"/>
      <c r="UEC109" s="333"/>
      <c r="UED109" s="333"/>
      <c r="UEE109" s="333"/>
      <c r="UEF109" s="333"/>
      <c r="UEG109" s="333"/>
      <c r="UEH109" s="333"/>
      <c r="UEI109" s="333"/>
      <c r="UEJ109" s="333"/>
      <c r="UEK109" s="333"/>
      <c r="UEL109" s="333"/>
      <c r="UEM109" s="333"/>
      <c r="UEN109" s="333"/>
      <c r="UEO109" s="333"/>
      <c r="UEP109" s="333"/>
      <c r="UEQ109" s="333"/>
      <c r="UER109" s="333"/>
      <c r="UES109" s="333"/>
      <c r="UET109" s="333"/>
      <c r="UEU109" s="333"/>
      <c r="UEV109" s="333"/>
      <c r="UEW109" s="333"/>
      <c r="UEX109" s="333"/>
      <c r="UEY109" s="333"/>
      <c r="UEZ109" s="333"/>
      <c r="UFA109" s="333"/>
      <c r="UFB109" s="333"/>
      <c r="UFC109" s="333"/>
      <c r="UFD109" s="333"/>
      <c r="UFE109" s="333"/>
      <c r="UFF109" s="333"/>
      <c r="UFG109" s="333"/>
      <c r="UFH109" s="333"/>
      <c r="UFI109" s="333"/>
      <c r="UFJ109" s="333"/>
      <c r="UFK109" s="333"/>
      <c r="UFL109" s="333"/>
      <c r="UFM109" s="333"/>
      <c r="UFN109" s="333"/>
      <c r="UFO109" s="333"/>
      <c r="UFP109" s="333"/>
      <c r="UFQ109" s="333"/>
      <c r="UFR109" s="333"/>
      <c r="UFS109" s="333"/>
      <c r="UFT109" s="333"/>
      <c r="UFU109" s="333"/>
      <c r="UFV109" s="333"/>
      <c r="UFW109" s="333"/>
      <c r="UFX109" s="333"/>
      <c r="UFY109" s="333"/>
      <c r="UFZ109" s="333"/>
      <c r="UGA109" s="333"/>
      <c r="UGB109" s="333"/>
      <c r="UGC109" s="333"/>
      <c r="UGD109" s="333"/>
      <c r="UGE109" s="333"/>
      <c r="UGF109" s="333"/>
      <c r="UGG109" s="333"/>
      <c r="UGH109" s="333"/>
      <c r="UGI109" s="333"/>
      <c r="UGJ109" s="333"/>
      <c r="UGK109" s="333"/>
      <c r="UGL109" s="333"/>
      <c r="UGM109" s="333"/>
      <c r="UGN109" s="333"/>
      <c r="UGO109" s="333"/>
      <c r="UGP109" s="333"/>
      <c r="UGQ109" s="333"/>
      <c r="UGR109" s="333"/>
      <c r="UGS109" s="333"/>
      <c r="UGT109" s="333"/>
      <c r="UGU109" s="333"/>
      <c r="UGV109" s="333"/>
      <c r="UGW109" s="333"/>
      <c r="UGX109" s="333"/>
      <c r="UGY109" s="333"/>
      <c r="UGZ109" s="333"/>
      <c r="UHA109" s="333"/>
      <c r="UHB109" s="333"/>
      <c r="UHC109" s="333"/>
      <c r="UHD109" s="333"/>
      <c r="UHE109" s="333"/>
      <c r="UHF109" s="333"/>
      <c r="UHG109" s="333"/>
      <c r="UHH109" s="333"/>
      <c r="UHI109" s="333"/>
      <c r="UHJ109" s="333"/>
      <c r="UHK109" s="333"/>
      <c r="UHL109" s="333"/>
      <c r="UHM109" s="333"/>
      <c r="UHN109" s="333"/>
      <c r="UHO109" s="333"/>
      <c r="UHP109" s="333"/>
      <c r="UHQ109" s="333"/>
      <c r="UHR109" s="333"/>
      <c r="UHS109" s="333"/>
      <c r="UHT109" s="333"/>
      <c r="UHU109" s="333"/>
      <c r="UHV109" s="333"/>
      <c r="UHW109" s="333"/>
      <c r="UHX109" s="333"/>
      <c r="UHY109" s="333"/>
      <c r="UHZ109" s="333"/>
      <c r="UIA109" s="333"/>
      <c r="UIB109" s="333"/>
      <c r="UIC109" s="333"/>
      <c r="UID109" s="333"/>
      <c r="UIE109" s="333"/>
      <c r="UIF109" s="333"/>
      <c r="UIG109" s="333"/>
      <c r="UIH109" s="333"/>
      <c r="UII109" s="333"/>
      <c r="UIJ109" s="333"/>
      <c r="UIK109" s="333"/>
      <c r="UIL109" s="333"/>
      <c r="UIM109" s="333"/>
      <c r="UIN109" s="333"/>
      <c r="UIO109" s="333"/>
      <c r="UIP109" s="333"/>
      <c r="UIQ109" s="333"/>
      <c r="UIR109" s="333"/>
      <c r="UIS109" s="333"/>
      <c r="UIT109" s="333"/>
      <c r="UIU109" s="333"/>
      <c r="UIV109" s="333"/>
      <c r="UIW109" s="333"/>
      <c r="UIX109" s="333"/>
      <c r="UIY109" s="333"/>
      <c r="UIZ109" s="333"/>
      <c r="UJA109" s="333"/>
      <c r="UJB109" s="333"/>
      <c r="UJC109" s="333"/>
      <c r="UJD109" s="333"/>
      <c r="UJE109" s="333"/>
      <c r="UJF109" s="333"/>
      <c r="UJG109" s="333"/>
      <c r="UJH109" s="333"/>
      <c r="UJI109" s="333"/>
      <c r="UJJ109" s="333"/>
      <c r="UJK109" s="333"/>
      <c r="UJL109" s="333"/>
      <c r="UJM109" s="333"/>
      <c r="UJN109" s="333"/>
      <c r="UJO109" s="333"/>
      <c r="UJP109" s="333"/>
      <c r="UJQ109" s="333"/>
      <c r="UJR109" s="333"/>
      <c r="UJS109" s="333"/>
      <c r="UJT109" s="333"/>
      <c r="UJU109" s="333"/>
      <c r="UJV109" s="333"/>
      <c r="UJW109" s="333"/>
      <c r="UJX109" s="333"/>
      <c r="UJY109" s="333"/>
      <c r="UJZ109" s="333"/>
      <c r="UKA109" s="333"/>
      <c r="UKB109" s="333"/>
      <c r="UKC109" s="333"/>
      <c r="UKD109" s="333"/>
      <c r="UKE109" s="333"/>
      <c r="UKF109" s="333"/>
      <c r="UKG109" s="333"/>
      <c r="UKH109" s="333"/>
      <c r="UKI109" s="333"/>
      <c r="UKJ109" s="333"/>
      <c r="UKK109" s="333"/>
      <c r="UKL109" s="333"/>
      <c r="UKM109" s="333"/>
      <c r="UKN109" s="333"/>
      <c r="UKO109" s="333"/>
      <c r="UKP109" s="333"/>
      <c r="UKQ109" s="333"/>
      <c r="UKR109" s="333"/>
      <c r="UKS109" s="333"/>
      <c r="UKT109" s="333"/>
      <c r="UKU109" s="333"/>
      <c r="UKV109" s="333"/>
      <c r="UKW109" s="333"/>
      <c r="UKX109" s="333"/>
      <c r="UKY109" s="333"/>
      <c r="UKZ109" s="333"/>
      <c r="ULA109" s="333"/>
      <c r="ULB109" s="333"/>
      <c r="ULC109" s="333"/>
      <c r="ULD109" s="333"/>
      <c r="ULE109" s="333"/>
      <c r="ULF109" s="333"/>
      <c r="ULG109" s="333"/>
      <c r="ULH109" s="333"/>
      <c r="ULI109" s="333"/>
      <c r="ULJ109" s="333"/>
      <c r="ULK109" s="333"/>
      <c r="ULL109" s="333"/>
      <c r="ULM109" s="333"/>
      <c r="ULN109" s="333"/>
      <c r="ULO109" s="333"/>
      <c r="ULP109" s="333"/>
      <c r="ULQ109" s="333"/>
      <c r="ULR109" s="333"/>
      <c r="ULS109" s="333"/>
      <c r="ULT109" s="333"/>
      <c r="ULU109" s="333"/>
      <c r="ULV109" s="333"/>
      <c r="ULW109" s="333"/>
      <c r="ULX109" s="333"/>
      <c r="ULY109" s="333"/>
      <c r="ULZ109" s="333"/>
      <c r="UMA109" s="333"/>
      <c r="UMB109" s="333"/>
      <c r="UMC109" s="333"/>
      <c r="UMD109" s="333"/>
      <c r="UME109" s="333"/>
      <c r="UMF109" s="333"/>
      <c r="UMG109" s="333"/>
      <c r="UMH109" s="333"/>
      <c r="UMI109" s="333"/>
      <c r="UMJ109" s="333"/>
      <c r="UMK109" s="333"/>
      <c r="UML109" s="333"/>
      <c r="UMM109" s="333"/>
      <c r="UMN109" s="333"/>
      <c r="UMO109" s="333"/>
      <c r="UMP109" s="333"/>
      <c r="UMQ109" s="333"/>
      <c r="UMR109" s="333"/>
      <c r="UMS109" s="333"/>
      <c r="UMT109" s="333"/>
      <c r="UMU109" s="333"/>
      <c r="UMV109" s="333"/>
      <c r="UMW109" s="333"/>
      <c r="UMX109" s="333"/>
      <c r="UMY109" s="333"/>
      <c r="UMZ109" s="333"/>
      <c r="UNA109" s="333"/>
      <c r="UNB109" s="333"/>
      <c r="UNC109" s="333"/>
      <c r="UND109" s="333"/>
      <c r="UNE109" s="333"/>
      <c r="UNF109" s="333"/>
      <c r="UNG109" s="333"/>
      <c r="UNH109" s="333"/>
      <c r="UNI109" s="333"/>
      <c r="UNJ109" s="333"/>
      <c r="UNK109" s="333"/>
      <c r="UNL109" s="333"/>
      <c r="UNM109" s="333"/>
      <c r="UNN109" s="333"/>
      <c r="UNO109" s="333"/>
      <c r="UNP109" s="333"/>
      <c r="UNQ109" s="333"/>
      <c r="UNR109" s="333"/>
      <c r="UNS109" s="333"/>
      <c r="UNT109" s="333"/>
      <c r="UNU109" s="333"/>
      <c r="UNV109" s="333"/>
      <c r="UNW109" s="333"/>
      <c r="UNX109" s="333"/>
      <c r="UNY109" s="333"/>
      <c r="UNZ109" s="333"/>
      <c r="UOA109" s="333"/>
      <c r="UOB109" s="333"/>
      <c r="UOC109" s="333"/>
      <c r="UOD109" s="333"/>
      <c r="UOE109" s="333"/>
      <c r="UOF109" s="333"/>
      <c r="UOG109" s="333"/>
      <c r="UOH109" s="333"/>
      <c r="UOI109" s="333"/>
      <c r="UOJ109" s="333"/>
      <c r="UOK109" s="333"/>
      <c r="UOL109" s="333"/>
      <c r="UOM109" s="333"/>
      <c r="UON109" s="333"/>
      <c r="UOO109" s="333"/>
      <c r="UOP109" s="333"/>
      <c r="UOQ109" s="333"/>
      <c r="UOR109" s="333"/>
      <c r="UOS109" s="333"/>
      <c r="UOT109" s="333"/>
      <c r="UOU109" s="333"/>
      <c r="UOV109" s="333"/>
      <c r="UOW109" s="333"/>
      <c r="UOX109" s="333"/>
      <c r="UOY109" s="333"/>
      <c r="UOZ109" s="333"/>
      <c r="UPA109" s="333"/>
      <c r="UPB109" s="333"/>
      <c r="UPC109" s="333"/>
      <c r="UPD109" s="333"/>
      <c r="UPE109" s="333"/>
      <c r="UPF109" s="333"/>
      <c r="UPG109" s="333"/>
      <c r="UPH109" s="333"/>
      <c r="UPI109" s="333"/>
      <c r="UPJ109" s="333"/>
      <c r="UPK109" s="333"/>
      <c r="UPL109" s="333"/>
      <c r="UPM109" s="333"/>
      <c r="UPN109" s="333"/>
      <c r="UPO109" s="333"/>
      <c r="UPP109" s="333"/>
      <c r="UPQ109" s="333"/>
      <c r="UPR109" s="333"/>
      <c r="UPS109" s="333"/>
      <c r="UPT109" s="333"/>
      <c r="UPU109" s="333"/>
      <c r="UPV109" s="333"/>
      <c r="UPW109" s="333"/>
      <c r="UPX109" s="333"/>
      <c r="UPY109" s="333"/>
      <c r="UPZ109" s="333"/>
      <c r="UQA109" s="333"/>
      <c r="UQB109" s="333"/>
      <c r="UQC109" s="333"/>
      <c r="UQD109" s="333"/>
      <c r="UQE109" s="333"/>
      <c r="UQF109" s="333"/>
      <c r="UQG109" s="333"/>
      <c r="UQH109" s="333"/>
      <c r="UQI109" s="333"/>
      <c r="UQJ109" s="333"/>
      <c r="UQK109" s="333"/>
      <c r="UQL109" s="333"/>
      <c r="UQM109" s="333"/>
      <c r="UQN109" s="333"/>
      <c r="UQO109" s="333"/>
      <c r="UQP109" s="333"/>
      <c r="UQQ109" s="333"/>
      <c r="UQR109" s="333"/>
      <c r="UQS109" s="333"/>
      <c r="UQT109" s="333"/>
      <c r="UQU109" s="333"/>
      <c r="UQV109" s="333"/>
      <c r="UQW109" s="333"/>
      <c r="UQX109" s="333"/>
      <c r="UQY109" s="333"/>
      <c r="UQZ109" s="333"/>
      <c r="URA109" s="333"/>
      <c r="URB109" s="333"/>
      <c r="URC109" s="333"/>
      <c r="URD109" s="333"/>
      <c r="URE109" s="333"/>
      <c r="URF109" s="333"/>
      <c r="URG109" s="333"/>
      <c r="URH109" s="333"/>
      <c r="URI109" s="333"/>
      <c r="URJ109" s="333"/>
      <c r="URK109" s="333"/>
      <c r="URL109" s="333"/>
      <c r="URM109" s="333"/>
      <c r="URN109" s="333"/>
      <c r="URO109" s="333"/>
      <c r="URP109" s="333"/>
      <c r="URQ109" s="333"/>
      <c r="URR109" s="333"/>
      <c r="URS109" s="333"/>
      <c r="URT109" s="333"/>
      <c r="URU109" s="333"/>
      <c r="URV109" s="333"/>
      <c r="URW109" s="333"/>
      <c r="URX109" s="333"/>
      <c r="URY109" s="333"/>
      <c r="URZ109" s="333"/>
      <c r="USA109" s="333"/>
      <c r="USB109" s="333"/>
      <c r="USC109" s="333"/>
      <c r="USD109" s="333"/>
      <c r="USE109" s="333"/>
      <c r="USF109" s="333"/>
      <c r="USG109" s="333"/>
      <c r="USH109" s="333"/>
      <c r="USI109" s="333"/>
      <c r="USJ109" s="333"/>
      <c r="USK109" s="333"/>
      <c r="USL109" s="333"/>
      <c r="USM109" s="333"/>
      <c r="USN109" s="333"/>
      <c r="USO109" s="333"/>
      <c r="USP109" s="333"/>
      <c r="USQ109" s="333"/>
      <c r="USR109" s="333"/>
      <c r="USS109" s="333"/>
      <c r="UST109" s="333"/>
      <c r="USU109" s="333"/>
      <c r="USV109" s="333"/>
      <c r="USW109" s="333"/>
      <c r="USX109" s="333"/>
      <c r="USY109" s="333"/>
      <c r="USZ109" s="333"/>
      <c r="UTA109" s="333"/>
      <c r="UTB109" s="333"/>
      <c r="UTC109" s="333"/>
      <c r="UTD109" s="333"/>
      <c r="UTE109" s="333"/>
      <c r="UTF109" s="333"/>
      <c r="UTG109" s="333"/>
      <c r="UTH109" s="333"/>
      <c r="UTI109" s="333"/>
      <c r="UTJ109" s="333"/>
      <c r="UTK109" s="333"/>
      <c r="UTL109" s="333"/>
      <c r="UTM109" s="333"/>
      <c r="UTN109" s="333"/>
      <c r="UTO109" s="333"/>
      <c r="UTP109" s="333"/>
      <c r="UTQ109" s="333"/>
      <c r="UTR109" s="333"/>
      <c r="UTS109" s="333"/>
      <c r="UTT109" s="333"/>
      <c r="UTU109" s="333"/>
      <c r="UTV109" s="333"/>
      <c r="UTW109" s="333"/>
      <c r="UTX109" s="333"/>
      <c r="UTY109" s="333"/>
      <c r="UTZ109" s="333"/>
      <c r="UUA109" s="333"/>
      <c r="UUB109" s="333"/>
      <c r="UUC109" s="333"/>
      <c r="UUD109" s="333"/>
      <c r="UUE109" s="333"/>
      <c r="UUF109" s="333"/>
      <c r="UUG109" s="333"/>
      <c r="UUH109" s="333"/>
      <c r="UUI109" s="333"/>
      <c r="UUJ109" s="333"/>
      <c r="UUK109" s="333"/>
      <c r="UUL109" s="333"/>
      <c r="UUM109" s="333"/>
      <c r="UUN109" s="333"/>
      <c r="UUO109" s="333"/>
      <c r="UUP109" s="333"/>
      <c r="UUQ109" s="333"/>
      <c r="UUR109" s="333"/>
      <c r="UUS109" s="333"/>
      <c r="UUT109" s="333"/>
      <c r="UUU109" s="333"/>
      <c r="UUV109" s="333"/>
      <c r="UUW109" s="333"/>
      <c r="UUX109" s="333"/>
      <c r="UUY109" s="333"/>
      <c r="UUZ109" s="333"/>
      <c r="UVA109" s="333"/>
      <c r="UVB109" s="333"/>
      <c r="UVC109" s="333"/>
      <c r="UVD109" s="333"/>
      <c r="UVE109" s="333"/>
      <c r="UVF109" s="333"/>
      <c r="UVG109" s="333"/>
      <c r="UVH109" s="333"/>
      <c r="UVI109" s="333"/>
      <c r="UVJ109" s="333"/>
      <c r="UVK109" s="333"/>
      <c r="UVL109" s="333"/>
      <c r="UVM109" s="333"/>
      <c r="UVN109" s="333"/>
      <c r="UVO109" s="333"/>
      <c r="UVP109" s="333"/>
      <c r="UVQ109" s="333"/>
      <c r="UVR109" s="333"/>
      <c r="UVS109" s="333"/>
      <c r="UVT109" s="333"/>
      <c r="UVU109" s="333"/>
      <c r="UVV109" s="333"/>
      <c r="UVW109" s="333"/>
      <c r="UVX109" s="333"/>
      <c r="UVY109" s="333"/>
      <c r="UVZ109" s="333"/>
      <c r="UWA109" s="333"/>
      <c r="UWB109" s="333"/>
      <c r="UWC109" s="333"/>
      <c r="UWD109" s="333"/>
      <c r="UWE109" s="333"/>
      <c r="UWF109" s="333"/>
      <c r="UWG109" s="333"/>
      <c r="UWH109" s="333"/>
      <c r="UWI109" s="333"/>
      <c r="UWJ109" s="333"/>
      <c r="UWK109" s="333"/>
      <c r="UWL109" s="333"/>
      <c r="UWM109" s="333"/>
      <c r="UWN109" s="333"/>
      <c r="UWO109" s="333"/>
      <c r="UWP109" s="333"/>
      <c r="UWQ109" s="333"/>
      <c r="UWR109" s="333"/>
      <c r="UWS109" s="333"/>
      <c r="UWT109" s="333"/>
      <c r="UWU109" s="333"/>
      <c r="UWV109" s="333"/>
      <c r="UWW109" s="333"/>
      <c r="UWX109" s="333"/>
      <c r="UWY109" s="333"/>
      <c r="UWZ109" s="333"/>
      <c r="UXA109" s="333"/>
      <c r="UXB109" s="333"/>
      <c r="UXC109" s="333"/>
      <c r="UXD109" s="333"/>
      <c r="UXE109" s="333"/>
      <c r="UXF109" s="333"/>
      <c r="UXG109" s="333"/>
      <c r="UXH109" s="333"/>
      <c r="UXI109" s="333"/>
      <c r="UXJ109" s="333"/>
      <c r="UXK109" s="333"/>
      <c r="UXL109" s="333"/>
      <c r="UXM109" s="333"/>
      <c r="UXN109" s="333"/>
      <c r="UXO109" s="333"/>
      <c r="UXP109" s="333"/>
      <c r="UXQ109" s="333"/>
      <c r="UXR109" s="333"/>
      <c r="UXS109" s="333"/>
      <c r="UXT109" s="333"/>
      <c r="UXU109" s="333"/>
      <c r="UXV109" s="333"/>
      <c r="UXW109" s="333"/>
      <c r="UXX109" s="333"/>
      <c r="UXY109" s="333"/>
      <c r="UXZ109" s="333"/>
      <c r="UYA109" s="333"/>
      <c r="UYB109" s="333"/>
      <c r="UYC109" s="333"/>
      <c r="UYD109" s="333"/>
      <c r="UYE109" s="333"/>
      <c r="UYF109" s="333"/>
      <c r="UYG109" s="333"/>
      <c r="UYH109" s="333"/>
      <c r="UYI109" s="333"/>
      <c r="UYJ109" s="333"/>
      <c r="UYK109" s="333"/>
      <c r="UYL109" s="333"/>
      <c r="UYM109" s="333"/>
      <c r="UYN109" s="333"/>
      <c r="UYO109" s="333"/>
      <c r="UYP109" s="333"/>
      <c r="UYQ109" s="333"/>
      <c r="UYR109" s="333"/>
      <c r="UYS109" s="333"/>
      <c r="UYT109" s="333"/>
      <c r="UYU109" s="333"/>
      <c r="UYV109" s="333"/>
      <c r="UYW109" s="333"/>
      <c r="UYX109" s="333"/>
      <c r="UYY109" s="333"/>
      <c r="UYZ109" s="333"/>
      <c r="UZA109" s="333"/>
      <c r="UZB109" s="333"/>
      <c r="UZC109" s="333"/>
      <c r="UZD109" s="333"/>
      <c r="UZE109" s="333"/>
      <c r="UZF109" s="333"/>
      <c r="UZG109" s="333"/>
      <c r="UZH109" s="333"/>
      <c r="UZI109" s="333"/>
      <c r="UZJ109" s="333"/>
      <c r="UZK109" s="333"/>
      <c r="UZL109" s="333"/>
      <c r="UZM109" s="333"/>
      <c r="UZN109" s="333"/>
      <c r="UZO109" s="333"/>
      <c r="UZP109" s="333"/>
      <c r="UZQ109" s="333"/>
      <c r="UZR109" s="333"/>
      <c r="UZS109" s="333"/>
      <c r="UZT109" s="333"/>
      <c r="UZU109" s="333"/>
      <c r="UZV109" s="333"/>
      <c r="UZW109" s="333"/>
      <c r="UZX109" s="333"/>
      <c r="UZY109" s="333"/>
      <c r="UZZ109" s="333"/>
      <c r="VAA109" s="333"/>
      <c r="VAB109" s="333"/>
      <c r="VAC109" s="333"/>
      <c r="VAD109" s="333"/>
      <c r="VAE109" s="333"/>
      <c r="VAF109" s="333"/>
      <c r="VAG109" s="333"/>
      <c r="VAH109" s="333"/>
      <c r="VAI109" s="333"/>
      <c r="VAJ109" s="333"/>
      <c r="VAK109" s="333"/>
      <c r="VAL109" s="333"/>
      <c r="VAM109" s="333"/>
      <c r="VAN109" s="333"/>
      <c r="VAO109" s="333"/>
      <c r="VAP109" s="333"/>
      <c r="VAQ109" s="333"/>
      <c r="VAR109" s="333"/>
      <c r="VAS109" s="333"/>
      <c r="VAT109" s="333"/>
      <c r="VAU109" s="333"/>
      <c r="VAV109" s="333"/>
      <c r="VAW109" s="333"/>
      <c r="VAX109" s="333"/>
      <c r="VAY109" s="333"/>
      <c r="VAZ109" s="333"/>
      <c r="VBA109" s="333"/>
      <c r="VBB109" s="333"/>
      <c r="VBC109" s="333"/>
      <c r="VBD109" s="333"/>
      <c r="VBE109" s="333"/>
      <c r="VBF109" s="333"/>
      <c r="VBG109" s="333"/>
      <c r="VBH109" s="333"/>
      <c r="VBI109" s="333"/>
      <c r="VBJ109" s="333"/>
      <c r="VBK109" s="333"/>
      <c r="VBL109" s="333"/>
      <c r="VBM109" s="333"/>
      <c r="VBN109" s="333"/>
      <c r="VBO109" s="333"/>
      <c r="VBP109" s="333"/>
      <c r="VBQ109" s="333"/>
      <c r="VBR109" s="333"/>
      <c r="VBS109" s="333"/>
      <c r="VBT109" s="333"/>
      <c r="VBU109" s="333"/>
      <c r="VBV109" s="333"/>
      <c r="VBW109" s="333"/>
      <c r="VBX109" s="333"/>
      <c r="VBY109" s="333"/>
      <c r="VBZ109" s="333"/>
      <c r="VCA109" s="333"/>
      <c r="VCB109" s="333"/>
      <c r="VCC109" s="333"/>
      <c r="VCD109" s="333"/>
      <c r="VCE109" s="333"/>
      <c r="VCF109" s="333"/>
      <c r="VCG109" s="333"/>
      <c r="VCH109" s="333"/>
      <c r="VCI109" s="333"/>
      <c r="VCJ109" s="333"/>
      <c r="VCK109" s="333"/>
      <c r="VCL109" s="333"/>
      <c r="VCM109" s="333"/>
      <c r="VCN109" s="333"/>
      <c r="VCO109" s="333"/>
      <c r="VCP109" s="333"/>
      <c r="VCQ109" s="333"/>
      <c r="VCR109" s="333"/>
      <c r="VCS109" s="333"/>
      <c r="VCT109" s="333"/>
      <c r="VCU109" s="333"/>
      <c r="VCV109" s="333"/>
      <c r="VCW109" s="333"/>
      <c r="VCX109" s="333"/>
      <c r="VCY109" s="333"/>
      <c r="VCZ109" s="333"/>
      <c r="VDA109" s="333"/>
      <c r="VDB109" s="333"/>
      <c r="VDC109" s="333"/>
      <c r="VDD109" s="333"/>
      <c r="VDE109" s="333"/>
      <c r="VDF109" s="333"/>
      <c r="VDG109" s="333"/>
      <c r="VDH109" s="333"/>
      <c r="VDI109" s="333"/>
      <c r="VDJ109" s="333"/>
      <c r="VDK109" s="333"/>
      <c r="VDL109" s="333"/>
      <c r="VDM109" s="333"/>
      <c r="VDN109" s="333"/>
      <c r="VDO109" s="333"/>
      <c r="VDP109" s="333"/>
      <c r="VDQ109" s="333"/>
      <c r="VDR109" s="333"/>
      <c r="VDS109" s="333"/>
      <c r="VDT109" s="333"/>
      <c r="VDU109" s="333"/>
      <c r="VDV109" s="333"/>
      <c r="VDW109" s="333"/>
      <c r="VDX109" s="333"/>
      <c r="VDY109" s="333"/>
      <c r="VDZ109" s="333"/>
      <c r="VEA109" s="333"/>
      <c r="VEB109" s="333"/>
      <c r="VEC109" s="333"/>
      <c r="VED109" s="333"/>
      <c r="VEE109" s="333"/>
      <c r="VEF109" s="333"/>
      <c r="VEG109" s="333"/>
      <c r="VEH109" s="333"/>
      <c r="VEI109" s="333"/>
      <c r="VEJ109" s="333"/>
      <c r="VEK109" s="333"/>
      <c r="VEL109" s="333"/>
      <c r="VEM109" s="333"/>
      <c r="VEN109" s="333"/>
      <c r="VEO109" s="333"/>
      <c r="VEP109" s="333"/>
      <c r="VEQ109" s="333"/>
      <c r="VER109" s="333"/>
      <c r="VES109" s="333"/>
      <c r="VET109" s="333"/>
      <c r="VEU109" s="333"/>
      <c r="VEV109" s="333"/>
      <c r="VEW109" s="333"/>
      <c r="VEX109" s="333"/>
      <c r="VEY109" s="333"/>
      <c r="VEZ109" s="333"/>
      <c r="VFA109" s="333"/>
      <c r="VFB109" s="333"/>
      <c r="VFC109" s="333"/>
      <c r="VFD109" s="333"/>
      <c r="VFE109" s="333"/>
      <c r="VFF109" s="333"/>
      <c r="VFG109" s="333"/>
      <c r="VFH109" s="333"/>
      <c r="VFI109" s="333"/>
      <c r="VFJ109" s="333"/>
      <c r="VFK109" s="333"/>
      <c r="VFL109" s="333"/>
      <c r="VFM109" s="333"/>
      <c r="VFN109" s="333"/>
      <c r="VFO109" s="333"/>
      <c r="VFP109" s="333"/>
      <c r="VFQ109" s="333"/>
      <c r="VFR109" s="333"/>
      <c r="VFS109" s="333"/>
      <c r="VFT109" s="333"/>
      <c r="VFU109" s="333"/>
      <c r="VFV109" s="333"/>
      <c r="VFW109" s="333"/>
      <c r="VFX109" s="333"/>
      <c r="VFY109" s="333"/>
      <c r="VFZ109" s="333"/>
      <c r="VGA109" s="333"/>
      <c r="VGB109" s="333"/>
      <c r="VGC109" s="333"/>
      <c r="VGD109" s="333"/>
      <c r="VGE109" s="333"/>
      <c r="VGF109" s="333"/>
      <c r="VGG109" s="333"/>
      <c r="VGH109" s="333"/>
      <c r="VGI109" s="333"/>
      <c r="VGJ109" s="333"/>
      <c r="VGK109" s="333"/>
      <c r="VGL109" s="333"/>
      <c r="VGM109" s="333"/>
      <c r="VGN109" s="333"/>
      <c r="VGO109" s="333"/>
      <c r="VGP109" s="333"/>
      <c r="VGQ109" s="333"/>
      <c r="VGR109" s="333"/>
      <c r="VGS109" s="333"/>
      <c r="VGT109" s="333"/>
      <c r="VGU109" s="333"/>
      <c r="VGV109" s="333"/>
      <c r="VGW109" s="333"/>
      <c r="VGX109" s="333"/>
      <c r="VGY109" s="333"/>
      <c r="VGZ109" s="333"/>
      <c r="VHA109" s="333"/>
      <c r="VHB109" s="333"/>
      <c r="VHC109" s="333"/>
      <c r="VHD109" s="333"/>
      <c r="VHE109" s="333"/>
      <c r="VHF109" s="333"/>
      <c r="VHG109" s="333"/>
      <c r="VHH109" s="333"/>
      <c r="VHI109" s="333"/>
      <c r="VHJ109" s="333"/>
      <c r="VHK109" s="333"/>
      <c r="VHL109" s="333"/>
      <c r="VHM109" s="333"/>
      <c r="VHN109" s="333"/>
      <c r="VHO109" s="333"/>
      <c r="VHP109" s="333"/>
      <c r="VHQ109" s="333"/>
      <c r="VHR109" s="333"/>
      <c r="VHS109" s="333"/>
      <c r="VHT109" s="333"/>
      <c r="VHU109" s="333"/>
      <c r="VHV109" s="333"/>
      <c r="VHW109" s="333"/>
      <c r="VHX109" s="333"/>
      <c r="VHY109" s="333"/>
      <c r="VHZ109" s="333"/>
      <c r="VIA109" s="333"/>
      <c r="VIB109" s="333"/>
      <c r="VIC109" s="333"/>
      <c r="VID109" s="333"/>
      <c r="VIE109" s="333"/>
      <c r="VIF109" s="333"/>
      <c r="VIG109" s="333"/>
      <c r="VIH109" s="333"/>
      <c r="VII109" s="333"/>
      <c r="VIJ109" s="333"/>
      <c r="VIK109" s="333"/>
      <c r="VIL109" s="333"/>
      <c r="VIM109" s="333"/>
      <c r="VIN109" s="333"/>
      <c r="VIO109" s="333"/>
      <c r="VIP109" s="333"/>
      <c r="VIQ109" s="333"/>
      <c r="VIR109" s="333"/>
      <c r="VIS109" s="333"/>
      <c r="VIT109" s="333"/>
      <c r="VIU109" s="333"/>
      <c r="VIV109" s="333"/>
      <c r="VIW109" s="333"/>
      <c r="VIX109" s="333"/>
      <c r="VIY109" s="333"/>
      <c r="VIZ109" s="333"/>
      <c r="VJA109" s="333"/>
      <c r="VJB109" s="333"/>
      <c r="VJC109" s="333"/>
      <c r="VJD109" s="333"/>
      <c r="VJE109" s="333"/>
      <c r="VJF109" s="333"/>
      <c r="VJG109" s="333"/>
      <c r="VJH109" s="333"/>
      <c r="VJI109" s="333"/>
      <c r="VJJ109" s="333"/>
      <c r="VJK109" s="333"/>
      <c r="VJL109" s="333"/>
      <c r="VJM109" s="333"/>
      <c r="VJN109" s="333"/>
      <c r="VJO109" s="333"/>
      <c r="VJP109" s="333"/>
      <c r="VJQ109" s="333"/>
      <c r="VJR109" s="333"/>
      <c r="VJS109" s="333"/>
      <c r="VJT109" s="333"/>
      <c r="VJU109" s="333"/>
      <c r="VJV109" s="333"/>
      <c r="VJW109" s="333"/>
      <c r="VJX109" s="333"/>
      <c r="VJY109" s="333"/>
      <c r="VJZ109" s="333"/>
      <c r="VKA109" s="333"/>
      <c r="VKB109" s="333"/>
      <c r="VKC109" s="333"/>
      <c r="VKD109" s="333"/>
      <c r="VKE109" s="333"/>
      <c r="VKF109" s="333"/>
      <c r="VKG109" s="333"/>
      <c r="VKH109" s="333"/>
      <c r="VKI109" s="333"/>
      <c r="VKJ109" s="333"/>
      <c r="VKK109" s="333"/>
      <c r="VKL109" s="333"/>
      <c r="VKM109" s="333"/>
      <c r="VKN109" s="333"/>
      <c r="VKO109" s="333"/>
      <c r="VKP109" s="333"/>
      <c r="VKQ109" s="333"/>
      <c r="VKR109" s="333"/>
      <c r="VKS109" s="333"/>
      <c r="VKT109" s="333"/>
      <c r="VKU109" s="333"/>
      <c r="VKV109" s="333"/>
      <c r="VKW109" s="333"/>
      <c r="VKX109" s="333"/>
      <c r="VKY109" s="333"/>
      <c r="VKZ109" s="333"/>
      <c r="VLA109" s="333"/>
      <c r="VLB109" s="333"/>
      <c r="VLC109" s="333"/>
      <c r="VLD109" s="333"/>
      <c r="VLE109" s="333"/>
      <c r="VLF109" s="333"/>
      <c r="VLG109" s="333"/>
      <c r="VLH109" s="333"/>
      <c r="VLI109" s="333"/>
      <c r="VLJ109" s="333"/>
      <c r="VLK109" s="333"/>
      <c r="VLL109" s="333"/>
      <c r="VLM109" s="333"/>
      <c r="VLN109" s="333"/>
      <c r="VLO109" s="333"/>
      <c r="VLP109" s="333"/>
      <c r="VLQ109" s="333"/>
      <c r="VLR109" s="333"/>
      <c r="VLS109" s="333"/>
      <c r="VLT109" s="333"/>
      <c r="VLU109" s="333"/>
      <c r="VLV109" s="333"/>
      <c r="VLW109" s="333"/>
      <c r="VLX109" s="333"/>
      <c r="VLY109" s="333"/>
      <c r="VLZ109" s="333"/>
      <c r="VMA109" s="333"/>
      <c r="VMB109" s="333"/>
      <c r="VMC109" s="333"/>
      <c r="VMD109" s="333"/>
      <c r="VME109" s="333"/>
      <c r="VMF109" s="333"/>
      <c r="VMG109" s="333"/>
      <c r="VMH109" s="333"/>
      <c r="VMI109" s="333"/>
      <c r="VMJ109" s="333"/>
      <c r="VMK109" s="333"/>
      <c r="VML109" s="333"/>
      <c r="VMM109" s="333"/>
      <c r="VMN109" s="333"/>
      <c r="VMO109" s="333"/>
      <c r="VMP109" s="333"/>
      <c r="VMQ109" s="333"/>
      <c r="VMR109" s="333"/>
      <c r="VMS109" s="333"/>
      <c r="VMT109" s="333"/>
      <c r="VMU109" s="333"/>
      <c r="VMV109" s="333"/>
      <c r="VMW109" s="333"/>
      <c r="VMX109" s="333"/>
      <c r="VMY109" s="333"/>
      <c r="VMZ109" s="333"/>
      <c r="VNA109" s="333"/>
      <c r="VNB109" s="333"/>
      <c r="VNC109" s="333"/>
      <c r="VND109" s="333"/>
      <c r="VNE109" s="333"/>
      <c r="VNF109" s="333"/>
      <c r="VNG109" s="333"/>
      <c r="VNH109" s="333"/>
      <c r="VNI109" s="333"/>
      <c r="VNJ109" s="333"/>
      <c r="VNK109" s="333"/>
      <c r="VNL109" s="333"/>
      <c r="VNM109" s="333"/>
      <c r="VNN109" s="333"/>
      <c r="VNO109" s="333"/>
      <c r="VNP109" s="333"/>
      <c r="VNQ109" s="333"/>
      <c r="VNR109" s="333"/>
      <c r="VNS109" s="333"/>
      <c r="VNT109" s="333"/>
      <c r="VNU109" s="333"/>
      <c r="VNV109" s="333"/>
      <c r="VNW109" s="333"/>
      <c r="VNX109" s="333"/>
      <c r="VNY109" s="333"/>
      <c r="VNZ109" s="333"/>
      <c r="VOA109" s="333"/>
      <c r="VOB109" s="333"/>
      <c r="VOC109" s="333"/>
      <c r="VOD109" s="333"/>
      <c r="VOE109" s="333"/>
      <c r="VOF109" s="333"/>
      <c r="VOG109" s="333"/>
      <c r="VOH109" s="333"/>
      <c r="VOI109" s="333"/>
      <c r="VOJ109" s="333"/>
      <c r="VOK109" s="333"/>
      <c r="VOL109" s="333"/>
      <c r="VOM109" s="333"/>
      <c r="VON109" s="333"/>
      <c r="VOO109" s="333"/>
      <c r="VOP109" s="333"/>
      <c r="VOQ109" s="333"/>
      <c r="VOR109" s="333"/>
      <c r="VOS109" s="333"/>
      <c r="VOT109" s="333"/>
      <c r="VOU109" s="333"/>
      <c r="VOV109" s="333"/>
      <c r="VOW109" s="333"/>
      <c r="VOX109" s="333"/>
      <c r="VOY109" s="333"/>
      <c r="VOZ109" s="333"/>
      <c r="VPA109" s="333"/>
      <c r="VPB109" s="333"/>
      <c r="VPC109" s="333"/>
      <c r="VPD109" s="333"/>
      <c r="VPE109" s="333"/>
      <c r="VPF109" s="333"/>
      <c r="VPG109" s="333"/>
      <c r="VPH109" s="333"/>
      <c r="VPI109" s="333"/>
      <c r="VPJ109" s="333"/>
      <c r="VPK109" s="333"/>
      <c r="VPL109" s="333"/>
      <c r="VPM109" s="333"/>
      <c r="VPN109" s="333"/>
      <c r="VPO109" s="333"/>
      <c r="VPP109" s="333"/>
      <c r="VPQ109" s="333"/>
      <c r="VPR109" s="333"/>
      <c r="VPS109" s="333"/>
      <c r="VPT109" s="333"/>
      <c r="VPU109" s="333"/>
      <c r="VPV109" s="333"/>
      <c r="VPW109" s="333"/>
      <c r="VPX109" s="333"/>
      <c r="VPY109" s="333"/>
      <c r="VPZ109" s="333"/>
      <c r="VQA109" s="333"/>
      <c r="VQB109" s="333"/>
      <c r="VQC109" s="333"/>
      <c r="VQD109" s="333"/>
      <c r="VQE109" s="333"/>
      <c r="VQF109" s="333"/>
      <c r="VQG109" s="333"/>
      <c r="VQH109" s="333"/>
      <c r="VQI109" s="333"/>
      <c r="VQJ109" s="333"/>
      <c r="VQK109" s="333"/>
      <c r="VQL109" s="333"/>
      <c r="VQM109" s="333"/>
      <c r="VQN109" s="333"/>
      <c r="VQO109" s="333"/>
      <c r="VQP109" s="333"/>
      <c r="VQQ109" s="333"/>
      <c r="VQR109" s="333"/>
      <c r="VQS109" s="333"/>
      <c r="VQT109" s="333"/>
      <c r="VQU109" s="333"/>
      <c r="VQV109" s="333"/>
      <c r="VQW109" s="333"/>
      <c r="VQX109" s="333"/>
      <c r="VQY109" s="333"/>
      <c r="VQZ109" s="333"/>
      <c r="VRA109" s="333"/>
      <c r="VRB109" s="333"/>
      <c r="VRC109" s="333"/>
      <c r="VRD109" s="333"/>
      <c r="VRE109" s="333"/>
      <c r="VRF109" s="333"/>
      <c r="VRG109" s="333"/>
      <c r="VRH109" s="333"/>
      <c r="VRI109" s="333"/>
      <c r="VRJ109" s="333"/>
      <c r="VRK109" s="333"/>
      <c r="VRL109" s="333"/>
      <c r="VRM109" s="333"/>
      <c r="VRN109" s="333"/>
      <c r="VRO109" s="333"/>
      <c r="VRP109" s="333"/>
      <c r="VRQ109" s="333"/>
      <c r="VRR109" s="333"/>
      <c r="VRS109" s="333"/>
      <c r="VRT109" s="333"/>
      <c r="VRU109" s="333"/>
      <c r="VRV109" s="333"/>
      <c r="VRW109" s="333"/>
      <c r="VRX109" s="333"/>
      <c r="VRY109" s="333"/>
      <c r="VRZ109" s="333"/>
      <c r="VSA109" s="333"/>
      <c r="VSB109" s="333"/>
      <c r="VSC109" s="333"/>
      <c r="VSD109" s="333"/>
      <c r="VSE109" s="333"/>
      <c r="VSF109" s="333"/>
      <c r="VSG109" s="333"/>
      <c r="VSH109" s="333"/>
      <c r="VSI109" s="333"/>
      <c r="VSJ109" s="333"/>
      <c r="VSK109" s="333"/>
      <c r="VSL109" s="333"/>
      <c r="VSM109" s="333"/>
      <c r="VSN109" s="333"/>
      <c r="VSO109" s="333"/>
      <c r="VSP109" s="333"/>
      <c r="VSQ109" s="333"/>
      <c r="VSR109" s="333"/>
      <c r="VSS109" s="333"/>
      <c r="VST109" s="333"/>
      <c r="VSU109" s="333"/>
      <c r="VSV109" s="333"/>
      <c r="VSW109" s="333"/>
      <c r="VSX109" s="333"/>
      <c r="VSY109" s="333"/>
      <c r="VSZ109" s="333"/>
      <c r="VTA109" s="333"/>
      <c r="VTB109" s="333"/>
      <c r="VTC109" s="333"/>
      <c r="VTD109" s="333"/>
      <c r="VTE109" s="333"/>
      <c r="VTF109" s="333"/>
      <c r="VTG109" s="333"/>
      <c r="VTH109" s="333"/>
      <c r="VTI109" s="333"/>
      <c r="VTJ109" s="333"/>
      <c r="VTK109" s="333"/>
      <c r="VTL109" s="333"/>
      <c r="VTM109" s="333"/>
      <c r="VTN109" s="333"/>
      <c r="VTO109" s="333"/>
      <c r="VTP109" s="333"/>
      <c r="VTQ109" s="333"/>
      <c r="VTR109" s="333"/>
      <c r="VTS109" s="333"/>
      <c r="VTT109" s="333"/>
      <c r="VTU109" s="333"/>
      <c r="VTV109" s="333"/>
      <c r="VTW109" s="333"/>
      <c r="VTX109" s="333"/>
      <c r="VTY109" s="333"/>
      <c r="VTZ109" s="333"/>
      <c r="VUA109" s="333"/>
      <c r="VUB109" s="333"/>
      <c r="VUC109" s="333"/>
      <c r="VUD109" s="333"/>
      <c r="VUE109" s="333"/>
      <c r="VUF109" s="333"/>
      <c r="VUG109" s="333"/>
      <c r="VUH109" s="333"/>
      <c r="VUI109" s="333"/>
      <c r="VUJ109" s="333"/>
      <c r="VUK109" s="333"/>
      <c r="VUL109" s="333"/>
      <c r="VUM109" s="333"/>
      <c r="VUN109" s="333"/>
      <c r="VUO109" s="333"/>
      <c r="VUP109" s="333"/>
      <c r="VUQ109" s="333"/>
      <c r="VUR109" s="333"/>
      <c r="VUS109" s="333"/>
      <c r="VUT109" s="333"/>
      <c r="VUU109" s="333"/>
      <c r="VUV109" s="333"/>
      <c r="VUW109" s="333"/>
      <c r="VUX109" s="333"/>
      <c r="VUY109" s="333"/>
      <c r="VUZ109" s="333"/>
      <c r="VVA109" s="333"/>
      <c r="VVB109" s="333"/>
      <c r="VVC109" s="333"/>
      <c r="VVD109" s="333"/>
      <c r="VVE109" s="333"/>
      <c r="VVF109" s="333"/>
      <c r="VVG109" s="333"/>
      <c r="VVH109" s="333"/>
      <c r="VVI109" s="333"/>
      <c r="VVJ109" s="333"/>
      <c r="VVK109" s="333"/>
      <c r="VVL109" s="333"/>
      <c r="VVM109" s="333"/>
      <c r="VVN109" s="333"/>
      <c r="VVO109" s="333"/>
      <c r="VVP109" s="333"/>
      <c r="VVQ109" s="333"/>
      <c r="VVR109" s="333"/>
      <c r="VVS109" s="333"/>
      <c r="VVT109" s="333"/>
      <c r="VVU109" s="333"/>
      <c r="VVV109" s="333"/>
      <c r="VVW109" s="333"/>
      <c r="VVX109" s="333"/>
      <c r="VVY109" s="333"/>
      <c r="VVZ109" s="333"/>
      <c r="VWA109" s="333"/>
      <c r="VWB109" s="333"/>
      <c r="VWC109" s="333"/>
      <c r="VWD109" s="333"/>
      <c r="VWE109" s="333"/>
      <c r="VWF109" s="333"/>
      <c r="VWG109" s="333"/>
      <c r="VWH109" s="333"/>
      <c r="VWI109" s="333"/>
      <c r="VWJ109" s="333"/>
      <c r="VWK109" s="333"/>
      <c r="VWL109" s="333"/>
      <c r="VWM109" s="333"/>
      <c r="VWN109" s="333"/>
      <c r="VWO109" s="333"/>
      <c r="VWP109" s="333"/>
      <c r="VWQ109" s="333"/>
      <c r="VWR109" s="333"/>
      <c r="VWS109" s="333"/>
      <c r="VWT109" s="333"/>
      <c r="VWU109" s="333"/>
      <c r="VWV109" s="333"/>
      <c r="VWW109" s="333"/>
      <c r="VWX109" s="333"/>
      <c r="VWY109" s="333"/>
      <c r="VWZ109" s="333"/>
      <c r="VXA109" s="333"/>
      <c r="VXB109" s="333"/>
      <c r="VXC109" s="333"/>
      <c r="VXD109" s="333"/>
      <c r="VXE109" s="333"/>
      <c r="VXF109" s="333"/>
      <c r="VXG109" s="333"/>
      <c r="VXH109" s="333"/>
      <c r="VXI109" s="333"/>
      <c r="VXJ109" s="333"/>
      <c r="VXK109" s="333"/>
      <c r="VXL109" s="333"/>
      <c r="VXM109" s="333"/>
      <c r="VXN109" s="333"/>
      <c r="VXO109" s="333"/>
      <c r="VXP109" s="333"/>
      <c r="VXQ109" s="333"/>
      <c r="VXR109" s="333"/>
      <c r="VXS109" s="333"/>
      <c r="VXT109" s="333"/>
      <c r="VXU109" s="333"/>
      <c r="VXV109" s="333"/>
      <c r="VXW109" s="333"/>
      <c r="VXX109" s="333"/>
      <c r="VXY109" s="333"/>
      <c r="VXZ109" s="333"/>
      <c r="VYA109" s="333"/>
      <c r="VYB109" s="333"/>
      <c r="VYC109" s="333"/>
      <c r="VYD109" s="333"/>
      <c r="VYE109" s="333"/>
      <c r="VYF109" s="333"/>
      <c r="VYG109" s="333"/>
      <c r="VYH109" s="333"/>
      <c r="VYI109" s="333"/>
      <c r="VYJ109" s="333"/>
      <c r="VYK109" s="333"/>
      <c r="VYL109" s="333"/>
      <c r="VYM109" s="333"/>
      <c r="VYN109" s="333"/>
      <c r="VYO109" s="333"/>
      <c r="VYP109" s="333"/>
      <c r="VYQ109" s="333"/>
      <c r="VYR109" s="333"/>
      <c r="VYS109" s="333"/>
      <c r="VYT109" s="333"/>
      <c r="VYU109" s="333"/>
      <c r="VYV109" s="333"/>
      <c r="VYW109" s="333"/>
      <c r="VYX109" s="333"/>
      <c r="VYY109" s="333"/>
      <c r="VYZ109" s="333"/>
      <c r="VZA109" s="333"/>
      <c r="VZB109" s="333"/>
      <c r="VZC109" s="333"/>
      <c r="VZD109" s="333"/>
      <c r="VZE109" s="333"/>
      <c r="VZF109" s="333"/>
      <c r="VZG109" s="333"/>
      <c r="VZH109" s="333"/>
      <c r="VZI109" s="333"/>
      <c r="VZJ109" s="333"/>
      <c r="VZK109" s="333"/>
      <c r="VZL109" s="333"/>
      <c r="VZM109" s="333"/>
      <c r="VZN109" s="333"/>
      <c r="VZO109" s="333"/>
      <c r="VZP109" s="333"/>
      <c r="VZQ109" s="333"/>
      <c r="VZR109" s="333"/>
      <c r="VZS109" s="333"/>
      <c r="VZT109" s="333"/>
      <c r="VZU109" s="333"/>
      <c r="VZV109" s="333"/>
      <c r="VZW109" s="333"/>
      <c r="VZX109" s="333"/>
      <c r="VZY109" s="333"/>
      <c r="VZZ109" s="333"/>
      <c r="WAA109" s="333"/>
      <c r="WAB109" s="333"/>
      <c r="WAC109" s="333"/>
      <c r="WAD109" s="333"/>
      <c r="WAE109" s="333"/>
      <c r="WAF109" s="333"/>
      <c r="WAG109" s="333"/>
      <c r="WAH109" s="333"/>
      <c r="WAI109" s="333"/>
      <c r="WAJ109" s="333"/>
      <c r="WAK109" s="333"/>
      <c r="WAL109" s="333"/>
      <c r="WAM109" s="333"/>
      <c r="WAN109" s="333"/>
      <c r="WAO109" s="333"/>
      <c r="WAP109" s="333"/>
      <c r="WAQ109" s="333"/>
      <c r="WAR109" s="333"/>
      <c r="WAS109" s="333"/>
      <c r="WAT109" s="333"/>
      <c r="WAU109" s="333"/>
      <c r="WAV109" s="333"/>
      <c r="WAW109" s="333"/>
      <c r="WAX109" s="333"/>
      <c r="WAY109" s="333"/>
      <c r="WAZ109" s="333"/>
      <c r="WBA109" s="333"/>
      <c r="WBB109" s="333"/>
      <c r="WBC109" s="333"/>
      <c r="WBD109" s="333"/>
      <c r="WBE109" s="333"/>
      <c r="WBF109" s="333"/>
      <c r="WBG109" s="333"/>
      <c r="WBH109" s="333"/>
      <c r="WBI109" s="333"/>
      <c r="WBJ109" s="333"/>
      <c r="WBK109" s="333"/>
      <c r="WBL109" s="333"/>
      <c r="WBM109" s="333"/>
      <c r="WBN109" s="333"/>
      <c r="WBO109" s="333"/>
      <c r="WBP109" s="333"/>
      <c r="WBQ109" s="333"/>
      <c r="WBR109" s="333"/>
      <c r="WBS109" s="333"/>
      <c r="WBT109" s="333"/>
      <c r="WBU109" s="333"/>
      <c r="WBV109" s="333"/>
      <c r="WBW109" s="333"/>
      <c r="WBX109" s="333"/>
      <c r="WBY109" s="333"/>
      <c r="WBZ109" s="333"/>
      <c r="WCA109" s="333"/>
      <c r="WCB109" s="333"/>
      <c r="WCC109" s="333"/>
      <c r="WCD109" s="333"/>
      <c r="WCE109" s="333"/>
      <c r="WCF109" s="333"/>
      <c r="WCG109" s="333"/>
      <c r="WCH109" s="333"/>
      <c r="WCI109" s="333"/>
      <c r="WCJ109" s="333"/>
      <c r="WCK109" s="333"/>
      <c r="WCL109" s="333"/>
      <c r="WCM109" s="333"/>
      <c r="WCN109" s="333"/>
      <c r="WCO109" s="333"/>
      <c r="WCP109" s="333"/>
      <c r="WCQ109" s="333"/>
      <c r="WCR109" s="333"/>
      <c r="WCS109" s="333"/>
      <c r="WCT109" s="333"/>
      <c r="WCU109" s="333"/>
      <c r="WCV109" s="333"/>
      <c r="WCW109" s="333"/>
      <c r="WCX109" s="333"/>
      <c r="WCY109" s="333"/>
      <c r="WCZ109" s="333"/>
      <c r="WDA109" s="333"/>
      <c r="WDB109" s="333"/>
      <c r="WDC109" s="333"/>
      <c r="WDD109" s="333"/>
      <c r="WDE109" s="333"/>
      <c r="WDF109" s="333"/>
      <c r="WDG109" s="333"/>
      <c r="WDH109" s="333"/>
      <c r="WDI109" s="333"/>
      <c r="WDJ109" s="333"/>
      <c r="WDK109" s="333"/>
      <c r="WDL109" s="333"/>
      <c r="WDM109" s="333"/>
      <c r="WDN109" s="333"/>
      <c r="WDO109" s="333"/>
      <c r="WDP109" s="333"/>
      <c r="WDQ109" s="333"/>
      <c r="WDR109" s="333"/>
      <c r="WDS109" s="333"/>
      <c r="WDT109" s="333"/>
      <c r="WDU109" s="333"/>
      <c r="WDV109" s="333"/>
      <c r="WDW109" s="333"/>
      <c r="WDX109" s="333"/>
      <c r="WDY109" s="333"/>
      <c r="WDZ109" s="333"/>
      <c r="WEA109" s="333"/>
      <c r="WEB109" s="333"/>
      <c r="WEC109" s="333"/>
      <c r="WED109" s="333"/>
      <c r="WEE109" s="333"/>
      <c r="WEF109" s="333"/>
      <c r="WEG109" s="333"/>
      <c r="WEH109" s="333"/>
      <c r="WEI109" s="333"/>
      <c r="WEJ109" s="333"/>
      <c r="WEK109" s="333"/>
      <c r="WEL109" s="333"/>
      <c r="WEM109" s="333"/>
      <c r="WEN109" s="333"/>
      <c r="WEO109" s="333"/>
      <c r="WEP109" s="333"/>
      <c r="WEQ109" s="333"/>
      <c r="WER109" s="333"/>
      <c r="WES109" s="333"/>
      <c r="WET109" s="333"/>
      <c r="WEU109" s="333"/>
      <c r="WEV109" s="333"/>
      <c r="WEW109" s="333"/>
      <c r="WEX109" s="333"/>
      <c r="WEY109" s="333"/>
      <c r="WEZ109" s="333"/>
      <c r="WFA109" s="333"/>
      <c r="WFB109" s="333"/>
      <c r="WFC109" s="333"/>
      <c r="WFD109" s="333"/>
      <c r="WFE109" s="333"/>
      <c r="WFF109" s="333"/>
      <c r="WFG109" s="333"/>
      <c r="WFH109" s="333"/>
      <c r="WFI109" s="333"/>
      <c r="WFJ109" s="333"/>
      <c r="WFK109" s="333"/>
      <c r="WFL109" s="333"/>
      <c r="WFM109" s="333"/>
      <c r="WFN109" s="333"/>
      <c r="WFO109" s="333"/>
      <c r="WFP109" s="333"/>
      <c r="WFQ109" s="333"/>
      <c r="WFR109" s="333"/>
      <c r="WFS109" s="333"/>
      <c r="WFT109" s="333"/>
      <c r="WFU109" s="333"/>
      <c r="WFV109" s="333"/>
      <c r="WFW109" s="333"/>
      <c r="WFX109" s="333"/>
      <c r="WFY109" s="333"/>
      <c r="WFZ109" s="333"/>
      <c r="WGA109" s="333"/>
      <c r="WGB109" s="333"/>
      <c r="WGC109" s="333"/>
      <c r="WGD109" s="333"/>
      <c r="WGE109" s="333"/>
      <c r="WGF109" s="333"/>
      <c r="WGG109" s="333"/>
      <c r="WGH109" s="333"/>
      <c r="WGI109" s="333"/>
      <c r="WGJ109" s="333"/>
      <c r="WGK109" s="333"/>
      <c r="WGL109" s="333"/>
      <c r="WGM109" s="333"/>
      <c r="WGN109" s="333"/>
      <c r="WGO109" s="333"/>
      <c r="WGP109" s="333"/>
      <c r="WGQ109" s="333"/>
      <c r="WGR109" s="333"/>
      <c r="WGS109" s="333"/>
      <c r="WGT109" s="333"/>
      <c r="WGU109" s="333"/>
      <c r="WGV109" s="333"/>
      <c r="WGW109" s="333"/>
      <c r="WGX109" s="333"/>
      <c r="WGY109" s="333"/>
      <c r="WGZ109" s="333"/>
      <c r="WHA109" s="333"/>
      <c r="WHB109" s="333"/>
      <c r="WHC109" s="333"/>
      <c r="WHD109" s="333"/>
      <c r="WHE109" s="333"/>
      <c r="WHF109" s="333"/>
      <c r="WHG109" s="333"/>
      <c r="WHH109" s="333"/>
      <c r="WHI109" s="333"/>
      <c r="WHJ109" s="333"/>
      <c r="WHK109" s="333"/>
      <c r="WHL109" s="333"/>
      <c r="WHM109" s="333"/>
      <c r="WHN109" s="333"/>
      <c r="WHO109" s="333"/>
      <c r="WHP109" s="333"/>
      <c r="WHQ109" s="333"/>
      <c r="WHR109" s="333"/>
      <c r="WHS109" s="333"/>
      <c r="WHT109" s="333"/>
      <c r="WHU109" s="333"/>
      <c r="WHV109" s="333"/>
      <c r="WHW109" s="333"/>
      <c r="WHX109" s="333"/>
      <c r="WHY109" s="333"/>
      <c r="WHZ109" s="333"/>
      <c r="WIA109" s="333"/>
      <c r="WIB109" s="333"/>
      <c r="WIC109" s="333"/>
      <c r="WID109" s="333"/>
      <c r="WIE109" s="333"/>
      <c r="WIF109" s="333"/>
      <c r="WIG109" s="333"/>
      <c r="WIH109" s="333"/>
      <c r="WII109" s="333"/>
      <c r="WIJ109" s="333"/>
      <c r="WIK109" s="333"/>
      <c r="WIL109" s="333"/>
      <c r="WIM109" s="333"/>
      <c r="WIN109" s="333"/>
      <c r="WIO109" s="333"/>
      <c r="WIP109" s="333"/>
      <c r="WIQ109" s="333"/>
      <c r="WIR109" s="333"/>
      <c r="WIS109" s="333"/>
      <c r="WIT109" s="333"/>
      <c r="WIU109" s="333"/>
      <c r="WIV109" s="333"/>
      <c r="WIW109" s="333"/>
      <c r="WIX109" s="333"/>
      <c r="WIY109" s="333"/>
      <c r="WIZ109" s="333"/>
      <c r="WJA109" s="333"/>
      <c r="WJB109" s="333"/>
      <c r="WJC109" s="333"/>
      <c r="WJD109" s="333"/>
      <c r="WJE109" s="333"/>
      <c r="WJF109" s="333"/>
      <c r="WJG109" s="333"/>
      <c r="WJH109" s="333"/>
      <c r="WJI109" s="333"/>
      <c r="WJJ109" s="333"/>
      <c r="WJK109" s="333"/>
      <c r="WJL109" s="333"/>
      <c r="WJM109" s="333"/>
      <c r="WJN109" s="333"/>
      <c r="WJO109" s="333"/>
      <c r="WJP109" s="333"/>
      <c r="WJQ109" s="333"/>
      <c r="WJR109" s="333"/>
      <c r="WJS109" s="333"/>
      <c r="WJT109" s="333"/>
      <c r="WJU109" s="333"/>
      <c r="WJV109" s="333"/>
      <c r="WJW109" s="333"/>
      <c r="WJX109" s="333"/>
      <c r="WJY109" s="333"/>
      <c r="WJZ109" s="333"/>
      <c r="WKA109" s="333"/>
      <c r="WKB109" s="333"/>
      <c r="WKC109" s="333"/>
      <c r="WKD109" s="333"/>
      <c r="WKE109" s="333"/>
      <c r="WKF109" s="333"/>
      <c r="WKG109" s="333"/>
      <c r="WKH109" s="333"/>
      <c r="WKI109" s="333"/>
      <c r="WKJ109" s="333"/>
      <c r="WKK109" s="333"/>
      <c r="WKL109" s="333"/>
      <c r="WKM109" s="333"/>
      <c r="WKN109" s="333"/>
      <c r="WKO109" s="333"/>
      <c r="WKP109" s="333"/>
      <c r="WKQ109" s="333"/>
      <c r="WKR109" s="333"/>
      <c r="WKS109" s="333"/>
      <c r="WKT109" s="333"/>
      <c r="WKU109" s="333"/>
      <c r="WKV109" s="333"/>
      <c r="WKW109" s="333"/>
      <c r="WKX109" s="333"/>
      <c r="WKY109" s="333"/>
      <c r="WKZ109" s="333"/>
      <c r="WLA109" s="333"/>
      <c r="WLB109" s="333"/>
      <c r="WLC109" s="333"/>
      <c r="WLD109" s="333"/>
      <c r="WLE109" s="333"/>
      <c r="WLF109" s="333"/>
      <c r="WLG109" s="333"/>
      <c r="WLH109" s="333"/>
      <c r="WLI109" s="333"/>
      <c r="WLJ109" s="333"/>
      <c r="WLK109" s="333"/>
      <c r="WLL109" s="333"/>
      <c r="WLM109" s="333"/>
      <c r="WLN109" s="333"/>
      <c r="WLO109" s="333"/>
      <c r="WLP109" s="333"/>
      <c r="WLQ109" s="333"/>
      <c r="WLR109" s="333"/>
      <c r="WLS109" s="333"/>
      <c r="WLT109" s="333"/>
      <c r="WLU109" s="333"/>
      <c r="WLV109" s="333"/>
      <c r="WLW109" s="333"/>
      <c r="WLX109" s="333"/>
      <c r="WLY109" s="333"/>
      <c r="WLZ109" s="333"/>
      <c r="WMA109" s="333"/>
      <c r="WMB109" s="333"/>
      <c r="WMC109" s="333"/>
      <c r="WMD109" s="333"/>
      <c r="WME109" s="333"/>
      <c r="WMF109" s="333"/>
      <c r="WMG109" s="333"/>
      <c r="WMH109" s="333"/>
      <c r="WMI109" s="333"/>
      <c r="WMJ109" s="333"/>
      <c r="WMK109" s="333"/>
      <c r="WML109" s="333"/>
      <c r="WMM109" s="333"/>
      <c r="WMN109" s="333"/>
      <c r="WMO109" s="333"/>
      <c r="WMP109" s="333"/>
      <c r="WMQ109" s="333"/>
      <c r="WMR109" s="333"/>
      <c r="WMS109" s="333"/>
      <c r="WMT109" s="333"/>
      <c r="WMU109" s="333"/>
      <c r="WMV109" s="333"/>
      <c r="WMW109" s="333"/>
      <c r="WMX109" s="333"/>
      <c r="WMY109" s="333"/>
      <c r="WMZ109" s="333"/>
      <c r="WNA109" s="333"/>
      <c r="WNB109" s="333"/>
      <c r="WNC109" s="333"/>
      <c r="WND109" s="333"/>
      <c r="WNE109" s="333"/>
      <c r="WNF109" s="333"/>
      <c r="WNG109" s="333"/>
      <c r="WNH109" s="333"/>
      <c r="WNI109" s="333"/>
      <c r="WNJ109" s="333"/>
      <c r="WNK109" s="333"/>
      <c r="WNL109" s="333"/>
      <c r="WNM109" s="333"/>
      <c r="WNN109" s="333"/>
      <c r="WNO109" s="333"/>
      <c r="WNP109" s="333"/>
      <c r="WNQ109" s="333"/>
      <c r="WNR109" s="333"/>
      <c r="WNS109" s="333"/>
      <c r="WNT109" s="333"/>
      <c r="WNU109" s="333"/>
      <c r="WNV109" s="333"/>
      <c r="WNW109" s="333"/>
      <c r="WNX109" s="333"/>
      <c r="WNY109" s="333"/>
      <c r="WNZ109" s="333"/>
      <c r="WOA109" s="333"/>
      <c r="WOB109" s="333"/>
      <c r="WOC109" s="333"/>
      <c r="WOD109" s="333"/>
      <c r="WOE109" s="333"/>
      <c r="WOF109" s="333"/>
      <c r="WOG109" s="333"/>
      <c r="WOH109" s="333"/>
      <c r="WOI109" s="333"/>
      <c r="WOJ109" s="333"/>
      <c r="WOK109" s="333"/>
      <c r="WOL109" s="333"/>
      <c r="WOM109" s="333"/>
      <c r="WON109" s="333"/>
      <c r="WOO109" s="333"/>
      <c r="WOP109" s="333"/>
      <c r="WOQ109" s="333"/>
      <c r="WOR109" s="333"/>
      <c r="WOS109" s="333"/>
      <c r="WOT109" s="333"/>
      <c r="WOU109" s="333"/>
      <c r="WOV109" s="333"/>
      <c r="WOW109" s="333"/>
      <c r="WOX109" s="333"/>
      <c r="WOY109" s="333"/>
      <c r="WOZ109" s="333"/>
      <c r="WPA109" s="333"/>
      <c r="WPB109" s="333"/>
      <c r="WPC109" s="333"/>
      <c r="WPD109" s="333"/>
      <c r="WPE109" s="333"/>
      <c r="WPF109" s="333"/>
      <c r="WPG109" s="333"/>
      <c r="WPH109" s="333"/>
      <c r="WPI109" s="333"/>
      <c r="WPJ109" s="333"/>
      <c r="WPK109" s="333"/>
      <c r="WPL109" s="333"/>
      <c r="WPM109" s="333"/>
      <c r="WPN109" s="333"/>
      <c r="WPO109" s="333"/>
      <c r="WPP109" s="333"/>
      <c r="WPQ109" s="333"/>
      <c r="WPR109" s="333"/>
      <c r="WPS109" s="333"/>
      <c r="WPT109" s="333"/>
      <c r="WPU109" s="333"/>
      <c r="WPV109" s="333"/>
      <c r="WPW109" s="333"/>
      <c r="WPX109" s="333"/>
      <c r="WPY109" s="333"/>
      <c r="WPZ109" s="333"/>
      <c r="WQA109" s="333"/>
      <c r="WQB109" s="333"/>
      <c r="WQC109" s="333"/>
      <c r="WQD109" s="333"/>
      <c r="WQE109" s="333"/>
      <c r="WQF109" s="333"/>
      <c r="WQG109" s="333"/>
      <c r="WQH109" s="333"/>
      <c r="WQI109" s="333"/>
      <c r="WQJ109" s="333"/>
      <c r="WQK109" s="333"/>
      <c r="WQL109" s="333"/>
      <c r="WQM109" s="333"/>
      <c r="WQN109" s="333"/>
      <c r="WQO109" s="333"/>
      <c r="WQP109" s="333"/>
      <c r="WQQ109" s="333"/>
      <c r="WQR109" s="333"/>
      <c r="WQS109" s="333"/>
      <c r="WQT109" s="333"/>
      <c r="WQU109" s="333"/>
      <c r="WQV109" s="333"/>
      <c r="WQW109" s="333"/>
      <c r="WQX109" s="333"/>
      <c r="WQY109" s="333"/>
      <c r="WQZ109" s="333"/>
      <c r="WRA109" s="333"/>
      <c r="WRB109" s="333"/>
      <c r="WRC109" s="333"/>
      <c r="WRD109" s="333"/>
      <c r="WRE109" s="333"/>
      <c r="WRF109" s="333"/>
      <c r="WRG109" s="333"/>
      <c r="WRH109" s="333"/>
      <c r="WRI109" s="333"/>
      <c r="WRJ109" s="333"/>
      <c r="WRK109" s="333"/>
      <c r="WRL109" s="333"/>
      <c r="WRM109" s="333"/>
      <c r="WRN109" s="333"/>
      <c r="WRO109" s="333"/>
      <c r="WRP109" s="333"/>
      <c r="WRQ109" s="333"/>
      <c r="WRR109" s="333"/>
      <c r="WRS109" s="333"/>
      <c r="WRT109" s="333"/>
      <c r="WRU109" s="333"/>
      <c r="WRV109" s="333"/>
      <c r="WRW109" s="333"/>
      <c r="WRX109" s="333"/>
      <c r="WRY109" s="333"/>
      <c r="WRZ109" s="333"/>
      <c r="WSA109" s="333"/>
      <c r="WSB109" s="333"/>
      <c r="WSC109" s="333"/>
      <c r="WSD109" s="333"/>
      <c r="WSE109" s="333"/>
      <c r="WSF109" s="333"/>
      <c r="WSG109" s="333"/>
      <c r="WSH109" s="333"/>
      <c r="WSI109" s="333"/>
      <c r="WSJ109" s="333"/>
      <c r="WSK109" s="333"/>
      <c r="WSL109" s="333"/>
      <c r="WSM109" s="333"/>
      <c r="WSN109" s="333"/>
      <c r="WSO109" s="333"/>
      <c r="WSP109" s="333"/>
      <c r="WSQ109" s="333"/>
      <c r="WSR109" s="333"/>
      <c r="WSS109" s="333"/>
      <c r="WST109" s="333"/>
      <c r="WSU109" s="333"/>
      <c r="WSV109" s="333"/>
      <c r="WSW109" s="333"/>
      <c r="WSX109" s="333"/>
      <c r="WSY109" s="333"/>
      <c r="WSZ109" s="333"/>
      <c r="WTA109" s="333"/>
      <c r="WTB109" s="333"/>
      <c r="WTC109" s="333"/>
      <c r="WTD109" s="333"/>
      <c r="WTE109" s="333"/>
      <c r="WTF109" s="333"/>
      <c r="WTG109" s="333"/>
      <c r="WTH109" s="333"/>
      <c r="WTI109" s="333"/>
      <c r="WTJ109" s="333"/>
      <c r="WTK109" s="333"/>
      <c r="WTL109" s="333"/>
      <c r="WTM109" s="333"/>
      <c r="WTN109" s="333"/>
      <c r="WTO109" s="333"/>
      <c r="WTP109" s="333"/>
      <c r="WTQ109" s="333"/>
      <c r="WTR109" s="333"/>
      <c r="WTS109" s="333"/>
      <c r="WTT109" s="333"/>
      <c r="WTU109" s="333"/>
      <c r="WTV109" s="333"/>
      <c r="WTW109" s="333"/>
      <c r="WTX109" s="333"/>
      <c r="WTY109" s="333"/>
      <c r="WTZ109" s="333"/>
      <c r="WUA109" s="333"/>
      <c r="WUB109" s="333"/>
      <c r="WUC109" s="333"/>
      <c r="WUD109" s="333"/>
      <c r="WUE109" s="333"/>
      <c r="WUF109" s="333"/>
      <c r="WUG109" s="333"/>
      <c r="WUH109" s="333"/>
      <c r="WUI109" s="333"/>
      <c r="WUJ109" s="333"/>
      <c r="WUK109" s="333"/>
      <c r="WUL109" s="333"/>
      <c r="WUM109" s="333"/>
      <c r="WUN109" s="333"/>
      <c r="WUO109" s="333"/>
      <c r="WUP109" s="333"/>
      <c r="WUQ109" s="333"/>
      <c r="WUR109" s="333"/>
      <c r="WUS109" s="333"/>
      <c r="WUT109" s="333"/>
      <c r="WUU109" s="333"/>
      <c r="WUV109" s="333"/>
      <c r="WUW109" s="333"/>
      <c r="WUX109" s="333"/>
      <c r="WUY109" s="333"/>
      <c r="WUZ109" s="333"/>
      <c r="WVA109" s="333"/>
      <c r="WVB109" s="333"/>
      <c r="WVC109" s="333"/>
      <c r="WVD109" s="333"/>
      <c r="WVE109" s="333"/>
      <c r="WVF109" s="333"/>
      <c r="WVG109" s="333"/>
      <c r="WVH109" s="333"/>
      <c r="WVI109" s="333"/>
      <c r="WVJ109" s="333"/>
      <c r="WVK109" s="333"/>
      <c r="WVL109" s="333"/>
      <c r="WVM109" s="333"/>
      <c r="WVN109" s="333"/>
      <c r="WVO109" s="333"/>
      <c r="WVP109" s="333"/>
      <c r="WVQ109" s="333"/>
      <c r="WVR109" s="333"/>
      <c r="WVS109" s="333"/>
      <c r="WVT109" s="333"/>
      <c r="WVU109" s="333"/>
      <c r="WVV109" s="333"/>
      <c r="WVW109" s="333"/>
      <c r="WVX109" s="333"/>
      <c r="WVY109" s="333"/>
      <c r="WVZ109" s="333"/>
      <c r="WWA109" s="333"/>
      <c r="WWB109" s="333"/>
      <c r="WWC109" s="333"/>
      <c r="WWD109" s="333"/>
      <c r="WWE109" s="333"/>
      <c r="WWF109" s="333"/>
      <c r="WWG109" s="333"/>
      <c r="WWH109" s="333"/>
      <c r="WWI109" s="333"/>
      <c r="WWJ109" s="333"/>
      <c r="WWK109" s="333"/>
      <c r="WWL109" s="333"/>
      <c r="WWM109" s="333"/>
      <c r="WWN109" s="333"/>
      <c r="WWO109" s="333"/>
      <c r="WWP109" s="333"/>
      <c r="WWQ109" s="333"/>
      <c r="WWR109" s="333"/>
      <c r="WWS109" s="333"/>
      <c r="WWT109" s="333"/>
      <c r="WWU109" s="333"/>
      <c r="WWV109" s="333"/>
      <c r="WWW109" s="333"/>
      <c r="WWX109" s="333"/>
      <c r="WWY109" s="333"/>
      <c r="WWZ109" s="333"/>
      <c r="WXA109" s="333"/>
      <c r="WXB109" s="333"/>
      <c r="WXC109" s="333"/>
      <c r="WXD109" s="333"/>
      <c r="WXE109" s="333"/>
      <c r="WXF109" s="333"/>
      <c r="WXG109" s="333"/>
      <c r="WXH109" s="333"/>
      <c r="WXI109" s="333"/>
      <c r="WXJ109" s="333"/>
      <c r="WXK109" s="333"/>
      <c r="WXL109" s="333"/>
      <c r="WXM109" s="333"/>
      <c r="WXN109" s="333"/>
      <c r="WXO109" s="333"/>
      <c r="WXP109" s="333"/>
      <c r="WXQ109" s="333"/>
      <c r="WXR109" s="333"/>
      <c r="WXS109" s="333"/>
      <c r="WXT109" s="333"/>
      <c r="WXU109" s="333"/>
      <c r="WXV109" s="333"/>
      <c r="WXW109" s="333"/>
      <c r="WXX109" s="333"/>
      <c r="WXY109" s="333"/>
      <c r="WXZ109" s="333"/>
      <c r="WYA109" s="333"/>
      <c r="WYB109" s="333"/>
      <c r="WYC109" s="333"/>
      <c r="WYD109" s="333"/>
      <c r="WYE109" s="333"/>
      <c r="WYF109" s="333"/>
      <c r="WYG109" s="333"/>
      <c r="WYH109" s="333"/>
      <c r="WYI109" s="333"/>
      <c r="WYJ109" s="333"/>
      <c r="WYK109" s="333"/>
      <c r="WYL109" s="333"/>
      <c r="WYM109" s="333"/>
      <c r="WYN109" s="333"/>
      <c r="WYO109" s="333"/>
      <c r="WYP109" s="333"/>
      <c r="WYQ109" s="333"/>
      <c r="WYR109" s="333"/>
      <c r="WYS109" s="333"/>
      <c r="WYT109" s="333"/>
      <c r="WYU109" s="333"/>
      <c r="WYV109" s="333"/>
      <c r="WYW109" s="333"/>
      <c r="WYX109" s="333"/>
      <c r="WYY109" s="333"/>
      <c r="WYZ109" s="333"/>
      <c r="WZA109" s="333"/>
      <c r="WZB109" s="333"/>
      <c r="WZC109" s="333"/>
      <c r="WZD109" s="333"/>
      <c r="WZE109" s="333"/>
      <c r="WZF109" s="333"/>
      <c r="WZG109" s="333"/>
      <c r="WZH109" s="333"/>
      <c r="WZI109" s="333"/>
      <c r="WZJ109" s="333"/>
      <c r="WZK109" s="333"/>
      <c r="WZL109" s="333"/>
      <c r="WZM109" s="333"/>
      <c r="WZN109" s="333"/>
      <c r="WZO109" s="333"/>
      <c r="WZP109" s="333"/>
      <c r="WZQ109" s="333"/>
      <c r="WZR109" s="333"/>
      <c r="WZS109" s="333"/>
      <c r="WZT109" s="333"/>
      <c r="WZU109" s="333"/>
      <c r="WZV109" s="333"/>
      <c r="WZW109" s="333"/>
      <c r="WZX109" s="333"/>
      <c r="WZY109" s="333"/>
      <c r="WZZ109" s="333"/>
      <c r="XAA109" s="333"/>
      <c r="XAB109" s="333"/>
      <c r="XAC109" s="333"/>
      <c r="XAD109" s="333"/>
      <c r="XAE109" s="333"/>
      <c r="XAF109" s="333"/>
      <c r="XAG109" s="333"/>
      <c r="XAH109" s="333"/>
      <c r="XAI109" s="333"/>
      <c r="XAJ109" s="333"/>
      <c r="XAK109" s="333"/>
      <c r="XAL109" s="333"/>
      <c r="XAM109" s="333"/>
      <c r="XAN109" s="333"/>
      <c r="XAO109" s="333"/>
      <c r="XAP109" s="333"/>
      <c r="XAQ109" s="333"/>
      <c r="XAR109" s="333"/>
      <c r="XAS109" s="333"/>
      <c r="XAT109" s="333"/>
      <c r="XAU109" s="333"/>
      <c r="XAV109" s="333"/>
      <c r="XAW109" s="333"/>
      <c r="XAX109" s="333"/>
      <c r="XAY109" s="333"/>
      <c r="XAZ109" s="333"/>
      <c r="XBA109" s="333"/>
      <c r="XBB109" s="333"/>
      <c r="XBC109" s="333"/>
      <c r="XBD109" s="333"/>
      <c r="XBE109" s="333"/>
      <c r="XBF109" s="333"/>
      <c r="XBG109" s="333"/>
      <c r="XBH109" s="333"/>
      <c r="XBI109" s="333"/>
      <c r="XBJ109" s="333"/>
      <c r="XBK109" s="333"/>
      <c r="XBL109" s="333"/>
      <c r="XBM109" s="333"/>
      <c r="XBN109" s="333"/>
      <c r="XBO109" s="333"/>
      <c r="XBP109" s="333"/>
      <c r="XBQ109" s="333"/>
      <c r="XBR109" s="333"/>
      <c r="XBS109" s="333"/>
      <c r="XBT109" s="333"/>
      <c r="XBU109" s="333"/>
      <c r="XBV109" s="333"/>
      <c r="XBW109" s="333"/>
      <c r="XBX109" s="333"/>
      <c r="XBY109" s="333"/>
      <c r="XBZ109" s="333"/>
      <c r="XCA109" s="333"/>
      <c r="XCB109" s="333"/>
      <c r="XCC109" s="333"/>
      <c r="XCD109" s="333"/>
      <c r="XCE109" s="333"/>
      <c r="XCF109" s="333"/>
      <c r="XCG109" s="333"/>
      <c r="XCH109" s="333"/>
      <c r="XCI109" s="333"/>
      <c r="XCJ109" s="333"/>
      <c r="XCK109" s="333"/>
      <c r="XCL109" s="333"/>
      <c r="XCM109" s="333"/>
      <c r="XCN109" s="333"/>
      <c r="XCO109" s="333"/>
      <c r="XCP109" s="333"/>
      <c r="XCQ109" s="333"/>
      <c r="XCR109" s="333"/>
      <c r="XCS109" s="333"/>
      <c r="XCT109" s="333"/>
      <c r="XCU109" s="333"/>
      <c r="XCV109" s="333"/>
      <c r="XCW109" s="333"/>
      <c r="XCX109" s="333"/>
      <c r="XCY109" s="333"/>
      <c r="XCZ109" s="333"/>
      <c r="XDA109" s="333"/>
      <c r="XDB109" s="333"/>
      <c r="XDC109" s="333"/>
      <c r="XDD109" s="333"/>
      <c r="XDE109" s="333"/>
      <c r="XDF109" s="333"/>
      <c r="XDG109" s="333"/>
      <c r="XDH109" s="333"/>
      <c r="XDI109" s="333"/>
      <c r="XDJ109" s="333"/>
      <c r="XDK109" s="333"/>
      <c r="XDL109" s="333"/>
      <c r="XDM109" s="333"/>
      <c r="XDN109" s="333"/>
      <c r="XDO109" s="333"/>
      <c r="XDP109" s="333"/>
      <c r="XDQ109" s="333"/>
      <c r="XDR109" s="333"/>
      <c r="XDS109" s="333"/>
      <c r="XDT109" s="333"/>
      <c r="XDU109" s="333"/>
      <c r="XDV109" s="333"/>
      <c r="XDW109" s="333"/>
      <c r="XDX109" s="333"/>
      <c r="XDY109" s="333"/>
      <c r="XDZ109" s="333"/>
      <c r="XEA109" s="333"/>
      <c r="XEB109" s="333"/>
      <c r="XEC109" s="333"/>
      <c r="XED109" s="333"/>
      <c r="XEE109" s="333"/>
      <c r="XEF109" s="333"/>
      <c r="XEG109" s="333"/>
      <c r="XEH109" s="333"/>
      <c r="XEI109" s="333"/>
      <c r="XEJ109" s="333"/>
      <c r="XEK109" s="333"/>
      <c r="XEL109" s="333"/>
      <c r="XEM109" s="333"/>
      <c r="XEN109" s="333"/>
      <c r="XEO109" s="333"/>
      <c r="XEP109" s="333"/>
      <c r="XEQ109" s="333"/>
      <c r="XER109" s="333"/>
      <c r="XES109" s="333"/>
      <c r="XET109" s="333"/>
      <c r="XEU109" s="333"/>
      <c r="XEV109" s="333"/>
      <c r="XEW109" s="333"/>
      <c r="XEX109" s="333"/>
      <c r="XEY109" s="333"/>
      <c r="XEZ109" s="333"/>
      <c r="XFA109" s="333"/>
      <c r="XFB109" s="333"/>
      <c r="XFC109" s="333"/>
      <c r="XFD109" s="333"/>
    </row>
    <row r="110" s="270" customFormat="1" spans="1:30">
      <c r="A110" s="293" t="s">
        <v>220</v>
      </c>
      <c r="B110" s="4" t="s">
        <v>221</v>
      </c>
      <c r="C110" s="339" t="s">
        <v>46</v>
      </c>
      <c r="D110" s="289" t="s">
        <v>222</v>
      </c>
      <c r="E110" s="290"/>
      <c r="F110" s="23"/>
      <c r="G110" s="5"/>
      <c r="H110" s="290">
        <v>38</v>
      </c>
      <c r="I110" s="318">
        <f t="shared" ref="I110:I118" si="204">60*60*11.5/H110</f>
        <v>1089.47368421053</v>
      </c>
      <c r="J110" s="25">
        <f t="shared" ref="J110:J118" si="205">+I110*2</f>
        <v>2178.94736842105</v>
      </c>
      <c r="K110" s="5">
        <v>3000</v>
      </c>
      <c r="L110" s="291">
        <f t="shared" ref="L110:L118" si="206">K110/26</f>
        <v>115.384615384615</v>
      </c>
      <c r="M110" s="291">
        <f t="shared" ref="M110:M118" si="207">L110*3</f>
        <v>346.153846153846</v>
      </c>
      <c r="N110" s="44">
        <f t="shared" ref="N110:N118" si="208">M110/J110</f>
        <v>0.158862876254181</v>
      </c>
      <c r="O110" s="291">
        <f t="shared" ref="O110:O118" si="209">N110*L110</f>
        <v>18.3303318754824</v>
      </c>
      <c r="P110" s="291">
        <f t="shared" ref="P110:P118" si="210">O110+M110</f>
        <v>364.484178029329</v>
      </c>
      <c r="Q110" s="291">
        <f t="shared" si="107"/>
        <v>750</v>
      </c>
      <c r="R110" s="291">
        <f t="shared" ref="R110:R118" si="211">IF(P110&gt;J110,P110,Q110)</f>
        <v>750</v>
      </c>
      <c r="S110" s="44">
        <f t="shared" ref="S110:S118" si="212">K110/J110</f>
        <v>1.3768115942029</v>
      </c>
      <c r="T110" s="44">
        <f t="shared" ref="T110:T118" si="213">IF(K110=0,0,K110/R110)</f>
        <v>4</v>
      </c>
      <c r="U110" s="325">
        <f t="shared" ref="U110:U118" si="214">CEILING(T110,1)</f>
        <v>4</v>
      </c>
      <c r="V110" s="326">
        <v>120</v>
      </c>
      <c r="W110" s="44">
        <f t="shared" ref="W110:W118" si="215">U110*V110</f>
        <v>480</v>
      </c>
      <c r="X110" s="327">
        <f t="shared" ref="X110:X118" si="216">+(W110/60)/24</f>
        <v>0.333333333333333</v>
      </c>
      <c r="Y110" s="330">
        <f t="shared" ref="Y110:Y118" si="217">+X110+S110</f>
        <v>1.71014492753623</v>
      </c>
      <c r="Z110" s="4">
        <v>1</v>
      </c>
      <c r="AA110" s="25">
        <f t="shared" ref="AA110:AA118" si="218">Z110*S110</f>
        <v>1.3768115942029</v>
      </c>
      <c r="AB110" s="331">
        <f t="shared" ref="AB110:AB118" si="219">Y110*Z110</f>
        <v>1.71014492753623</v>
      </c>
      <c r="AC110" s="331">
        <f t="shared" ref="AC110:AC118" si="220">AB110*2</f>
        <v>3.42028985507247</v>
      </c>
      <c r="AD110" s="4">
        <f t="shared" ref="AD110:AD118" si="221">ROUND(AC110,0)</f>
        <v>3</v>
      </c>
    </row>
    <row r="111" s="270" customFormat="1" ht="33" spans="1:30">
      <c r="A111" s="286"/>
      <c r="B111" s="4"/>
      <c r="C111" s="339" t="s">
        <v>78</v>
      </c>
      <c r="D111" s="338" t="s">
        <v>223</v>
      </c>
      <c r="E111" s="338" t="s">
        <v>224</v>
      </c>
      <c r="F111" s="23"/>
      <c r="G111" s="5"/>
      <c r="H111" s="290">
        <v>40</v>
      </c>
      <c r="I111" s="318">
        <f t="shared" si="204"/>
        <v>1035</v>
      </c>
      <c r="J111" s="25">
        <f t="shared" si="205"/>
        <v>2070</v>
      </c>
      <c r="K111" s="5">
        <v>2000</v>
      </c>
      <c r="L111" s="291">
        <f t="shared" si="206"/>
        <v>76.9230769230769</v>
      </c>
      <c r="M111" s="291">
        <f t="shared" si="207"/>
        <v>230.769230769231</v>
      </c>
      <c r="N111" s="44">
        <f t="shared" si="208"/>
        <v>0.111482720178372</v>
      </c>
      <c r="O111" s="291">
        <f t="shared" si="209"/>
        <v>8.5755938598748</v>
      </c>
      <c r="P111" s="291">
        <f t="shared" si="210"/>
        <v>239.344824629106</v>
      </c>
      <c r="Q111" s="291">
        <f t="shared" si="107"/>
        <v>500</v>
      </c>
      <c r="R111" s="291">
        <f t="shared" si="211"/>
        <v>500</v>
      </c>
      <c r="S111" s="44">
        <f t="shared" si="212"/>
        <v>0.966183574879227</v>
      </c>
      <c r="T111" s="44">
        <f t="shared" si="213"/>
        <v>4</v>
      </c>
      <c r="U111" s="325">
        <f t="shared" si="214"/>
        <v>4</v>
      </c>
      <c r="V111" s="326">
        <v>120</v>
      </c>
      <c r="W111" s="44">
        <f t="shared" si="215"/>
        <v>480</v>
      </c>
      <c r="X111" s="327">
        <f t="shared" si="216"/>
        <v>0.333333333333333</v>
      </c>
      <c r="Y111" s="330">
        <f t="shared" si="217"/>
        <v>1.29951690821256</v>
      </c>
      <c r="Z111" s="4">
        <v>1</v>
      </c>
      <c r="AA111" s="25">
        <f t="shared" si="218"/>
        <v>0.966183574879227</v>
      </c>
      <c r="AB111" s="331">
        <f t="shared" si="219"/>
        <v>1.29951690821256</v>
      </c>
      <c r="AC111" s="331">
        <f t="shared" si="220"/>
        <v>2.59903381642512</v>
      </c>
      <c r="AD111" s="4">
        <f t="shared" si="221"/>
        <v>3</v>
      </c>
    </row>
    <row r="112" s="270" customFormat="1" ht="28.5" spans="1:30">
      <c r="A112" s="293"/>
      <c r="B112" s="4"/>
      <c r="C112" s="339" t="s">
        <v>78</v>
      </c>
      <c r="D112" s="308" t="s">
        <v>225</v>
      </c>
      <c r="E112" s="308" t="s">
        <v>226</v>
      </c>
      <c r="F112" s="22"/>
      <c r="G112" s="5"/>
      <c r="H112" s="290">
        <v>40</v>
      </c>
      <c r="I112" s="318">
        <f t="shared" si="204"/>
        <v>1035</v>
      </c>
      <c r="J112" s="25">
        <f t="shared" si="205"/>
        <v>2070</v>
      </c>
      <c r="K112" s="5">
        <v>2000</v>
      </c>
      <c r="L112" s="291">
        <f t="shared" si="206"/>
        <v>76.9230769230769</v>
      </c>
      <c r="M112" s="291">
        <f t="shared" si="207"/>
        <v>230.769230769231</v>
      </c>
      <c r="N112" s="44">
        <f t="shared" si="208"/>
        <v>0.111482720178372</v>
      </c>
      <c r="O112" s="291">
        <f t="shared" si="209"/>
        <v>8.5755938598748</v>
      </c>
      <c r="P112" s="291">
        <f t="shared" si="210"/>
        <v>239.344824629106</v>
      </c>
      <c r="Q112" s="291">
        <f t="shared" si="107"/>
        <v>500</v>
      </c>
      <c r="R112" s="291">
        <f t="shared" si="211"/>
        <v>500</v>
      </c>
      <c r="S112" s="44">
        <f t="shared" si="212"/>
        <v>0.966183574879227</v>
      </c>
      <c r="T112" s="44">
        <f t="shared" si="213"/>
        <v>4</v>
      </c>
      <c r="U112" s="325">
        <f t="shared" si="214"/>
        <v>4</v>
      </c>
      <c r="V112" s="326">
        <v>120</v>
      </c>
      <c r="W112" s="44">
        <f t="shared" si="215"/>
        <v>480</v>
      </c>
      <c r="X112" s="327">
        <f t="shared" si="216"/>
        <v>0.333333333333333</v>
      </c>
      <c r="Y112" s="330">
        <f t="shared" si="217"/>
        <v>1.29951690821256</v>
      </c>
      <c r="Z112" s="4">
        <v>1</v>
      </c>
      <c r="AA112" s="25">
        <f t="shared" si="218"/>
        <v>0.966183574879227</v>
      </c>
      <c r="AB112" s="331">
        <f t="shared" si="219"/>
        <v>1.29951690821256</v>
      </c>
      <c r="AC112" s="331">
        <f t="shared" si="220"/>
        <v>2.59903381642512</v>
      </c>
      <c r="AD112" s="4">
        <f t="shared" si="221"/>
        <v>3</v>
      </c>
    </row>
    <row r="113" s="269" customFormat="1" spans="1:30">
      <c r="A113" s="293"/>
      <c r="B113" s="4"/>
      <c r="C113" s="339" t="s">
        <v>78</v>
      </c>
      <c r="D113" s="43" t="s">
        <v>227</v>
      </c>
      <c r="E113" s="303" t="s">
        <v>228</v>
      </c>
      <c r="F113" s="304" t="s">
        <v>229</v>
      </c>
      <c r="G113" s="5" t="s">
        <v>35</v>
      </c>
      <c r="H113" s="290">
        <v>40</v>
      </c>
      <c r="I113" s="25">
        <f t="shared" si="204"/>
        <v>1035</v>
      </c>
      <c r="J113" s="25">
        <f t="shared" si="205"/>
        <v>2070</v>
      </c>
      <c r="K113" s="5">
        <v>2000</v>
      </c>
      <c r="L113" s="291">
        <f t="shared" si="206"/>
        <v>76.9230769230769</v>
      </c>
      <c r="M113" s="291">
        <f t="shared" si="207"/>
        <v>230.769230769231</v>
      </c>
      <c r="N113" s="44">
        <f t="shared" si="208"/>
        <v>0.111482720178372</v>
      </c>
      <c r="O113" s="291">
        <f t="shared" si="209"/>
        <v>8.5755938598748</v>
      </c>
      <c r="P113" s="291">
        <f t="shared" si="210"/>
        <v>239.344824629106</v>
      </c>
      <c r="Q113" s="291">
        <f t="shared" si="107"/>
        <v>500</v>
      </c>
      <c r="R113" s="291">
        <f t="shared" si="211"/>
        <v>500</v>
      </c>
      <c r="S113" s="44">
        <f t="shared" si="212"/>
        <v>0.966183574879227</v>
      </c>
      <c r="T113" s="44">
        <f t="shared" si="213"/>
        <v>4</v>
      </c>
      <c r="U113" s="325">
        <f t="shared" si="214"/>
        <v>4</v>
      </c>
      <c r="V113" s="326">
        <v>90</v>
      </c>
      <c r="W113" s="44">
        <f t="shared" si="215"/>
        <v>360</v>
      </c>
      <c r="X113" s="327">
        <f t="shared" si="216"/>
        <v>0.25</v>
      </c>
      <c r="Y113" s="330">
        <f t="shared" si="217"/>
        <v>1.21618357487923</v>
      </c>
      <c r="Z113" s="4">
        <v>2</v>
      </c>
      <c r="AA113" s="25">
        <f t="shared" si="218"/>
        <v>1.93236714975845</v>
      </c>
      <c r="AB113" s="331">
        <f t="shared" si="219"/>
        <v>2.43236714975845</v>
      </c>
      <c r="AC113" s="331">
        <f t="shared" si="220"/>
        <v>4.86473429951691</v>
      </c>
      <c r="AD113" s="4">
        <f t="shared" si="221"/>
        <v>5</v>
      </c>
    </row>
    <row r="114" s="269" customFormat="1" spans="1:30">
      <c r="A114" s="293"/>
      <c r="B114" s="4"/>
      <c r="C114" s="339" t="s">
        <v>78</v>
      </c>
      <c r="D114" s="43" t="s">
        <v>230</v>
      </c>
      <c r="E114" s="303" t="s">
        <v>231</v>
      </c>
      <c r="F114" s="304" t="s">
        <v>81</v>
      </c>
      <c r="G114" s="5" t="s">
        <v>35</v>
      </c>
      <c r="H114" s="290">
        <v>40</v>
      </c>
      <c r="I114" s="25">
        <f t="shared" si="204"/>
        <v>1035</v>
      </c>
      <c r="J114" s="25">
        <f t="shared" si="205"/>
        <v>2070</v>
      </c>
      <c r="K114" s="5">
        <v>2000</v>
      </c>
      <c r="L114" s="291">
        <f t="shared" si="206"/>
        <v>76.9230769230769</v>
      </c>
      <c r="M114" s="291">
        <f t="shared" si="207"/>
        <v>230.769230769231</v>
      </c>
      <c r="N114" s="44">
        <f t="shared" si="208"/>
        <v>0.111482720178372</v>
      </c>
      <c r="O114" s="291">
        <f t="shared" si="209"/>
        <v>8.5755938598748</v>
      </c>
      <c r="P114" s="291">
        <f t="shared" si="210"/>
        <v>239.344824629106</v>
      </c>
      <c r="Q114" s="291">
        <f t="shared" si="107"/>
        <v>500</v>
      </c>
      <c r="R114" s="291">
        <f t="shared" si="211"/>
        <v>500</v>
      </c>
      <c r="S114" s="44">
        <f t="shared" si="212"/>
        <v>0.966183574879227</v>
      </c>
      <c r="T114" s="44">
        <f t="shared" si="213"/>
        <v>4</v>
      </c>
      <c r="U114" s="325">
        <f t="shared" si="214"/>
        <v>4</v>
      </c>
      <c r="V114" s="326">
        <v>90</v>
      </c>
      <c r="W114" s="44">
        <f t="shared" si="215"/>
        <v>360</v>
      </c>
      <c r="X114" s="327">
        <f t="shared" si="216"/>
        <v>0.25</v>
      </c>
      <c r="Y114" s="330">
        <f t="shared" si="217"/>
        <v>1.21618357487923</v>
      </c>
      <c r="Z114" s="4">
        <v>2</v>
      </c>
      <c r="AA114" s="25">
        <f t="shared" si="218"/>
        <v>1.93236714975845</v>
      </c>
      <c r="AB114" s="331">
        <f t="shared" si="219"/>
        <v>2.43236714975845</v>
      </c>
      <c r="AC114" s="331">
        <f t="shared" si="220"/>
        <v>4.86473429951691</v>
      </c>
      <c r="AD114" s="4">
        <f t="shared" si="221"/>
        <v>5</v>
      </c>
    </row>
    <row r="115" s="269" customFormat="1" ht="28.5" spans="1:30">
      <c r="A115" s="293"/>
      <c r="B115" s="4"/>
      <c r="C115" s="339" t="s">
        <v>78</v>
      </c>
      <c r="D115" s="342" t="s">
        <v>118</v>
      </c>
      <c r="E115" s="343" t="s">
        <v>232</v>
      </c>
      <c r="F115" s="9"/>
      <c r="G115" s="5" t="s">
        <v>35</v>
      </c>
      <c r="H115" s="290">
        <v>40</v>
      </c>
      <c r="I115" s="25">
        <f t="shared" si="204"/>
        <v>1035</v>
      </c>
      <c r="J115" s="25">
        <f t="shared" si="205"/>
        <v>2070</v>
      </c>
      <c r="K115" s="5">
        <v>2000</v>
      </c>
      <c r="L115" s="291">
        <f t="shared" si="206"/>
        <v>76.9230769230769</v>
      </c>
      <c r="M115" s="291">
        <f t="shared" si="207"/>
        <v>230.769230769231</v>
      </c>
      <c r="N115" s="44">
        <f t="shared" si="208"/>
        <v>0.111482720178372</v>
      </c>
      <c r="O115" s="291">
        <f t="shared" si="209"/>
        <v>8.5755938598748</v>
      </c>
      <c r="P115" s="291">
        <f t="shared" si="210"/>
        <v>239.344824629106</v>
      </c>
      <c r="Q115" s="291">
        <f t="shared" si="107"/>
        <v>500</v>
      </c>
      <c r="R115" s="291">
        <f t="shared" si="211"/>
        <v>500</v>
      </c>
      <c r="S115" s="44">
        <f t="shared" si="212"/>
        <v>0.966183574879227</v>
      </c>
      <c r="T115" s="44">
        <f t="shared" si="213"/>
        <v>4</v>
      </c>
      <c r="U115" s="325">
        <f t="shared" si="214"/>
        <v>4</v>
      </c>
      <c r="V115" s="326">
        <v>90</v>
      </c>
      <c r="W115" s="44">
        <f t="shared" si="215"/>
        <v>360</v>
      </c>
      <c r="X115" s="327">
        <f t="shared" si="216"/>
        <v>0.25</v>
      </c>
      <c r="Y115" s="330">
        <f t="shared" si="217"/>
        <v>1.21618357487923</v>
      </c>
      <c r="Z115" s="4">
        <v>2</v>
      </c>
      <c r="AA115" s="25">
        <f t="shared" si="218"/>
        <v>1.93236714975845</v>
      </c>
      <c r="AB115" s="331">
        <f t="shared" si="219"/>
        <v>2.43236714975845</v>
      </c>
      <c r="AC115" s="331">
        <f t="shared" si="220"/>
        <v>4.86473429951691</v>
      </c>
      <c r="AD115" s="4">
        <f t="shared" si="221"/>
        <v>5</v>
      </c>
    </row>
    <row r="116" s="269" customFormat="1" spans="1:30">
      <c r="A116" s="293"/>
      <c r="B116" s="4"/>
      <c r="C116" s="339" t="s">
        <v>233</v>
      </c>
      <c r="D116" s="308"/>
      <c r="E116" s="292"/>
      <c r="F116" s="9"/>
      <c r="G116" s="5" t="s">
        <v>35</v>
      </c>
      <c r="H116" s="290">
        <v>65</v>
      </c>
      <c r="I116" s="25">
        <f t="shared" si="204"/>
        <v>636.923076923077</v>
      </c>
      <c r="J116" s="25">
        <f t="shared" si="205"/>
        <v>1273.84615384615</v>
      </c>
      <c r="K116" s="5">
        <v>0</v>
      </c>
      <c r="L116" s="291">
        <f t="shared" si="206"/>
        <v>0</v>
      </c>
      <c r="M116" s="291">
        <f t="shared" si="207"/>
        <v>0</v>
      </c>
      <c r="N116" s="44">
        <f t="shared" si="208"/>
        <v>0</v>
      </c>
      <c r="O116" s="291">
        <f t="shared" si="209"/>
        <v>0</v>
      </c>
      <c r="P116" s="291">
        <f t="shared" si="210"/>
        <v>0</v>
      </c>
      <c r="Q116" s="291">
        <f t="shared" si="107"/>
        <v>0</v>
      </c>
      <c r="R116" s="291">
        <f t="shared" si="211"/>
        <v>0</v>
      </c>
      <c r="S116" s="44">
        <f t="shared" si="212"/>
        <v>0</v>
      </c>
      <c r="T116" s="44">
        <f t="shared" si="213"/>
        <v>0</v>
      </c>
      <c r="U116" s="325">
        <f t="shared" si="214"/>
        <v>0</v>
      </c>
      <c r="V116" s="326">
        <v>90</v>
      </c>
      <c r="W116" s="44">
        <f t="shared" si="215"/>
        <v>0</v>
      </c>
      <c r="X116" s="327">
        <f t="shared" si="216"/>
        <v>0</v>
      </c>
      <c r="Y116" s="330">
        <f t="shared" si="217"/>
        <v>0</v>
      </c>
      <c r="Z116" s="4">
        <v>2</v>
      </c>
      <c r="AA116" s="25">
        <f t="shared" si="218"/>
        <v>0</v>
      </c>
      <c r="AB116" s="331">
        <f t="shared" si="219"/>
        <v>0</v>
      </c>
      <c r="AC116" s="331">
        <f t="shared" si="220"/>
        <v>0</v>
      </c>
      <c r="AD116" s="4">
        <f t="shared" si="221"/>
        <v>0</v>
      </c>
    </row>
    <row r="117" s="269" customFormat="1" spans="1:30">
      <c r="A117" s="293"/>
      <c r="B117" s="4"/>
      <c r="C117" s="339" t="s">
        <v>233</v>
      </c>
      <c r="D117" s="308"/>
      <c r="E117" s="292"/>
      <c r="F117" s="9"/>
      <c r="G117" s="5" t="s">
        <v>35</v>
      </c>
      <c r="H117" s="290">
        <v>65</v>
      </c>
      <c r="I117" s="25">
        <f t="shared" si="204"/>
        <v>636.923076923077</v>
      </c>
      <c r="J117" s="25">
        <f t="shared" si="205"/>
        <v>1273.84615384615</v>
      </c>
      <c r="K117" s="5">
        <v>0</v>
      </c>
      <c r="L117" s="291">
        <f t="shared" si="206"/>
        <v>0</v>
      </c>
      <c r="M117" s="291">
        <f t="shared" si="207"/>
        <v>0</v>
      </c>
      <c r="N117" s="44">
        <f t="shared" si="208"/>
        <v>0</v>
      </c>
      <c r="O117" s="291">
        <f t="shared" si="209"/>
        <v>0</v>
      </c>
      <c r="P117" s="291">
        <f t="shared" si="210"/>
        <v>0</v>
      </c>
      <c r="Q117" s="291">
        <f t="shared" si="107"/>
        <v>0</v>
      </c>
      <c r="R117" s="291">
        <f t="shared" si="211"/>
        <v>0</v>
      </c>
      <c r="S117" s="44">
        <f t="shared" si="212"/>
        <v>0</v>
      </c>
      <c r="T117" s="44">
        <f t="shared" si="213"/>
        <v>0</v>
      </c>
      <c r="U117" s="325">
        <f t="shared" si="214"/>
        <v>0</v>
      </c>
      <c r="V117" s="326">
        <v>90</v>
      </c>
      <c r="W117" s="44">
        <f t="shared" si="215"/>
        <v>0</v>
      </c>
      <c r="X117" s="327">
        <f t="shared" si="216"/>
        <v>0</v>
      </c>
      <c r="Y117" s="330">
        <f t="shared" si="217"/>
        <v>0</v>
      </c>
      <c r="Z117" s="4">
        <v>2</v>
      </c>
      <c r="AA117" s="25">
        <f t="shared" si="218"/>
        <v>0</v>
      </c>
      <c r="AB117" s="331">
        <f t="shared" si="219"/>
        <v>0</v>
      </c>
      <c r="AC117" s="331">
        <f t="shared" si="220"/>
        <v>0</v>
      </c>
      <c r="AD117" s="4">
        <f t="shared" si="221"/>
        <v>0</v>
      </c>
    </row>
    <row r="118" s="269" customFormat="1" ht="28.5" spans="1:30">
      <c r="A118" s="293"/>
      <c r="B118" s="4"/>
      <c r="C118" s="339" t="s">
        <v>78</v>
      </c>
      <c r="D118" s="308" t="s">
        <v>234</v>
      </c>
      <c r="E118" s="292" t="s">
        <v>235</v>
      </c>
      <c r="F118" s="9"/>
      <c r="G118" s="5" t="s">
        <v>35</v>
      </c>
      <c r="H118" s="290">
        <v>40</v>
      </c>
      <c r="I118" s="25">
        <f t="shared" si="204"/>
        <v>1035</v>
      </c>
      <c r="J118" s="25">
        <f t="shared" si="205"/>
        <v>2070</v>
      </c>
      <c r="K118" s="5">
        <v>2000</v>
      </c>
      <c r="L118" s="291">
        <f t="shared" si="206"/>
        <v>76.9230769230769</v>
      </c>
      <c r="M118" s="291">
        <f t="shared" si="207"/>
        <v>230.769230769231</v>
      </c>
      <c r="N118" s="44">
        <f t="shared" si="208"/>
        <v>0.111482720178372</v>
      </c>
      <c r="O118" s="291">
        <f t="shared" si="209"/>
        <v>8.5755938598748</v>
      </c>
      <c r="P118" s="291">
        <f t="shared" si="210"/>
        <v>239.344824629106</v>
      </c>
      <c r="Q118" s="291">
        <f t="shared" si="107"/>
        <v>500</v>
      </c>
      <c r="R118" s="291">
        <f t="shared" si="211"/>
        <v>500</v>
      </c>
      <c r="S118" s="44">
        <f t="shared" si="212"/>
        <v>0.966183574879227</v>
      </c>
      <c r="T118" s="44">
        <f t="shared" si="213"/>
        <v>4</v>
      </c>
      <c r="U118" s="325">
        <f t="shared" si="214"/>
        <v>4</v>
      </c>
      <c r="V118" s="326">
        <v>90</v>
      </c>
      <c r="W118" s="44">
        <f t="shared" si="215"/>
        <v>360</v>
      </c>
      <c r="X118" s="327">
        <f t="shared" si="216"/>
        <v>0.25</v>
      </c>
      <c r="Y118" s="330">
        <f t="shared" si="217"/>
        <v>1.21618357487923</v>
      </c>
      <c r="Z118" s="4">
        <v>2</v>
      </c>
      <c r="AA118" s="25">
        <f t="shared" si="218"/>
        <v>1.93236714975845</v>
      </c>
      <c r="AB118" s="331">
        <f t="shared" si="219"/>
        <v>2.43236714975845</v>
      </c>
      <c r="AC118" s="331">
        <f t="shared" si="220"/>
        <v>4.86473429951691</v>
      </c>
      <c r="AD118" s="4">
        <f t="shared" si="221"/>
        <v>5</v>
      </c>
    </row>
    <row r="119" s="271" customFormat="1" spans="1:30">
      <c r="A119" s="344"/>
      <c r="B119" s="294"/>
      <c r="C119" s="294"/>
      <c r="D119" s="334"/>
      <c r="E119" s="335"/>
      <c r="F119" s="336"/>
      <c r="G119" s="297"/>
      <c r="H119" s="294"/>
      <c r="I119" s="320"/>
      <c r="J119" s="319"/>
      <c r="K119" s="297"/>
      <c r="L119" s="291"/>
      <c r="M119" s="291"/>
      <c r="N119" s="348"/>
      <c r="O119" s="349"/>
      <c r="P119" s="349"/>
      <c r="Q119" s="291">
        <f t="shared" si="107"/>
        <v>0</v>
      </c>
      <c r="R119" s="349"/>
      <c r="S119" s="352">
        <f t="shared" ref="S119:Y119" si="222">SUM(S110:S118)</f>
        <v>7.17391304347826</v>
      </c>
      <c r="T119" s="352">
        <f t="shared" si="222"/>
        <v>28</v>
      </c>
      <c r="U119" s="352">
        <f t="shared" si="222"/>
        <v>28</v>
      </c>
      <c r="V119" s="353">
        <f t="shared" si="222"/>
        <v>900</v>
      </c>
      <c r="W119" s="352">
        <f t="shared" si="222"/>
        <v>2880</v>
      </c>
      <c r="X119" s="352">
        <f t="shared" si="222"/>
        <v>2</v>
      </c>
      <c r="Y119" s="353">
        <f t="shared" si="222"/>
        <v>9.17391304347826</v>
      </c>
      <c r="Z119" s="294"/>
      <c r="AA119" s="319"/>
      <c r="AB119" s="322"/>
      <c r="AC119" s="322"/>
      <c r="AD119" s="4"/>
    </row>
    <row r="120" s="269" customFormat="1" ht="28.5" spans="1:30">
      <c r="A120" s="293" t="s">
        <v>236</v>
      </c>
      <c r="B120" s="4"/>
      <c r="C120" s="339" t="s">
        <v>78</v>
      </c>
      <c r="D120" s="308" t="s">
        <v>237</v>
      </c>
      <c r="E120" s="308" t="s">
        <v>238</v>
      </c>
      <c r="F120" s="9"/>
      <c r="G120" s="5" t="s">
        <v>35</v>
      </c>
      <c r="H120" s="290">
        <v>40</v>
      </c>
      <c r="I120" s="25">
        <f>60*60*11.5/H120</f>
        <v>1035</v>
      </c>
      <c r="J120" s="25">
        <f>+I120*2</f>
        <v>2070</v>
      </c>
      <c r="K120" s="5">
        <v>2000</v>
      </c>
      <c r="L120" s="291">
        <f>K120/26</f>
        <v>76.9230769230769</v>
      </c>
      <c r="M120" s="291">
        <f>L120*3</f>
        <v>230.769230769231</v>
      </c>
      <c r="N120" s="44">
        <f>M120/J120</f>
        <v>0.111482720178372</v>
      </c>
      <c r="O120" s="291">
        <f>N120*L120</f>
        <v>8.5755938598748</v>
      </c>
      <c r="P120" s="291">
        <f>O120+M120</f>
        <v>239.344824629106</v>
      </c>
      <c r="Q120" s="291">
        <f t="shared" si="107"/>
        <v>500</v>
      </c>
      <c r="R120" s="291">
        <f>IF(P120&gt;J120,P120,Q120)</f>
        <v>500</v>
      </c>
      <c r="S120" s="44">
        <f>K120/J120</f>
        <v>0.966183574879227</v>
      </c>
      <c r="T120" s="44">
        <f>IF(K120=0,0,K120/R120)</f>
        <v>4</v>
      </c>
      <c r="U120" s="325">
        <f>CEILING(T120,1)</f>
        <v>4</v>
      </c>
      <c r="V120" s="326">
        <v>90</v>
      </c>
      <c r="W120" s="44">
        <f>U120*V120</f>
        <v>360</v>
      </c>
      <c r="X120" s="327">
        <f>+(W120/60)/24</f>
        <v>0.25</v>
      </c>
      <c r="Y120" s="330">
        <f>+X120+S120</f>
        <v>1.21618357487923</v>
      </c>
      <c r="Z120" s="4">
        <v>2</v>
      </c>
      <c r="AA120" s="25">
        <f>Z120*S120</f>
        <v>1.93236714975845</v>
      </c>
      <c r="AB120" s="331">
        <f>Y120*Z120</f>
        <v>2.43236714975845</v>
      </c>
      <c r="AC120" s="331">
        <f>AB120*2</f>
        <v>4.86473429951691</v>
      </c>
      <c r="AD120" s="4">
        <f>ROUND(AC120,0)</f>
        <v>5</v>
      </c>
    </row>
    <row r="121" s="274" customFormat="1" spans="1:30">
      <c r="A121" s="293"/>
      <c r="B121" s="286" t="s">
        <v>239</v>
      </c>
      <c r="C121" s="46" t="s">
        <v>36</v>
      </c>
      <c r="D121" s="289" t="s">
        <v>240</v>
      </c>
      <c r="E121" s="290" t="s">
        <v>241</v>
      </c>
      <c r="F121" s="23" t="s">
        <v>56</v>
      </c>
      <c r="G121" s="290" t="s">
        <v>35</v>
      </c>
      <c r="H121" s="290">
        <v>24</v>
      </c>
      <c r="I121" s="350">
        <f>60*60*11.5/H121</f>
        <v>1725</v>
      </c>
      <c r="J121" s="326">
        <f>+I121*2</f>
        <v>3450</v>
      </c>
      <c r="K121" s="291">
        <v>9000</v>
      </c>
      <c r="L121" s="291">
        <f>K121/26</f>
        <v>346.153846153846</v>
      </c>
      <c r="M121" s="291">
        <f>L121*3</f>
        <v>1038.46153846154</v>
      </c>
      <c r="N121" s="44">
        <f>M121/J121</f>
        <v>0.301003344481605</v>
      </c>
      <c r="O121" s="291">
        <f>N121*L121</f>
        <v>104.193465397479</v>
      </c>
      <c r="P121" s="291">
        <f>O121+M121</f>
        <v>1142.65500385902</v>
      </c>
      <c r="Q121" s="291">
        <f t="shared" si="107"/>
        <v>2250</v>
      </c>
      <c r="R121" s="291">
        <f>IF(P121&gt;J121,P121,Q121)</f>
        <v>2250</v>
      </c>
      <c r="S121" s="44">
        <f>K121/J121</f>
        <v>2.60869565217391</v>
      </c>
      <c r="T121" s="44">
        <f>IF(K121=0,0,K121/R121)</f>
        <v>4</v>
      </c>
      <c r="U121" s="325">
        <f>CEILING(T121,1)</f>
        <v>4</v>
      </c>
      <c r="V121" s="326">
        <v>60</v>
      </c>
      <c r="W121" s="44">
        <f>U121*V121</f>
        <v>240</v>
      </c>
      <c r="X121" s="327">
        <f>+(W121/60)/24</f>
        <v>0.166666666666667</v>
      </c>
      <c r="Y121" s="330">
        <f>+X121+S121</f>
        <v>2.77536231884058</v>
      </c>
      <c r="Z121" s="46">
        <v>0</v>
      </c>
      <c r="AA121" s="326">
        <f>Z121*S121</f>
        <v>0</v>
      </c>
      <c r="AB121" s="324">
        <f>Y121*Z121</f>
        <v>0</v>
      </c>
      <c r="AC121" s="324">
        <f>AB121*2</f>
        <v>0</v>
      </c>
      <c r="AD121" s="46">
        <f>ROUND(AC121,0)</f>
        <v>0</v>
      </c>
    </row>
    <row r="122" s="274" customFormat="1" spans="1:30">
      <c r="A122" s="293"/>
      <c r="B122" s="293"/>
      <c r="C122" s="46" t="s">
        <v>36</v>
      </c>
      <c r="D122" s="289" t="s">
        <v>240</v>
      </c>
      <c r="E122" s="290" t="s">
        <v>242</v>
      </c>
      <c r="F122" s="23" t="s">
        <v>56</v>
      </c>
      <c r="G122" s="290" t="s">
        <v>35</v>
      </c>
      <c r="H122" s="290">
        <v>24</v>
      </c>
      <c r="I122" s="350">
        <f>60*60*11.5/H122</f>
        <v>1725</v>
      </c>
      <c r="J122" s="326">
        <f>+I122*2</f>
        <v>3450</v>
      </c>
      <c r="K122" s="291">
        <v>9000</v>
      </c>
      <c r="L122" s="291">
        <f>K122/26</f>
        <v>346.153846153846</v>
      </c>
      <c r="M122" s="291">
        <f>L122*3</f>
        <v>1038.46153846154</v>
      </c>
      <c r="N122" s="44">
        <f>M122/J122</f>
        <v>0.301003344481605</v>
      </c>
      <c r="O122" s="291">
        <f>N122*L122</f>
        <v>104.193465397479</v>
      </c>
      <c r="P122" s="291">
        <f>O122+M122</f>
        <v>1142.65500385902</v>
      </c>
      <c r="Q122" s="291">
        <f t="shared" si="107"/>
        <v>2250</v>
      </c>
      <c r="R122" s="291">
        <f>IF(P122&gt;J122,P122,Q122)</f>
        <v>2250</v>
      </c>
      <c r="S122" s="44">
        <f>K122/J122</f>
        <v>2.60869565217391</v>
      </c>
      <c r="T122" s="44">
        <f>IF(K122=0,0,K122/R122)</f>
        <v>4</v>
      </c>
      <c r="U122" s="325">
        <f>CEILING(T122,1)</f>
        <v>4</v>
      </c>
      <c r="V122" s="326">
        <v>60</v>
      </c>
      <c r="W122" s="44">
        <f>U122*V122</f>
        <v>240</v>
      </c>
      <c r="X122" s="327">
        <f>+(W122/60)/24</f>
        <v>0.166666666666667</v>
      </c>
      <c r="Y122" s="330">
        <f>+X122+S122</f>
        <v>2.77536231884058</v>
      </c>
      <c r="Z122" s="46">
        <v>0</v>
      </c>
      <c r="AA122" s="326">
        <f>Z122*S122</f>
        <v>0</v>
      </c>
      <c r="AB122" s="324">
        <f>Y122*Z122</f>
        <v>0</v>
      </c>
      <c r="AC122" s="324">
        <f>AB122*2</f>
        <v>0</v>
      </c>
      <c r="AD122" s="46">
        <f>ROUND(AC122,0)</f>
        <v>0</v>
      </c>
    </row>
    <row r="123" s="270" customFormat="1" ht="28.5" spans="1:30">
      <c r="A123" s="293"/>
      <c r="B123" s="293"/>
      <c r="C123" s="339" t="s">
        <v>78</v>
      </c>
      <c r="D123" s="308" t="s">
        <v>243</v>
      </c>
      <c r="E123" s="308" t="s">
        <v>244</v>
      </c>
      <c r="F123" s="23"/>
      <c r="G123" s="5"/>
      <c r="H123" s="290">
        <v>40</v>
      </c>
      <c r="I123" s="318">
        <f t="shared" ref="I123:I130" si="223">60*60*11.5/H123</f>
        <v>1035</v>
      </c>
      <c r="J123" s="25">
        <f t="shared" ref="J123:J130" si="224">+I123*2</f>
        <v>2070</v>
      </c>
      <c r="K123" s="351">
        <v>2000</v>
      </c>
      <c r="L123" s="291">
        <f t="shared" ref="L123:L130" si="225">K123/26</f>
        <v>76.9230769230769</v>
      </c>
      <c r="M123" s="291">
        <f t="shared" ref="M123:M130" si="226">L123*3</f>
        <v>230.769230769231</v>
      </c>
      <c r="N123" s="44">
        <f t="shared" ref="N123:N130" si="227">M123/J123</f>
        <v>0.111482720178372</v>
      </c>
      <c r="O123" s="291">
        <f t="shared" ref="O123:O130" si="228">N123*L123</f>
        <v>8.5755938598748</v>
      </c>
      <c r="P123" s="291">
        <f t="shared" ref="P123:P130" si="229">O123+M123</f>
        <v>239.344824629106</v>
      </c>
      <c r="Q123" s="291">
        <f t="shared" ref="Q123:Q128" si="230">K123/4</f>
        <v>500</v>
      </c>
      <c r="R123" s="291">
        <f t="shared" ref="R123:R130" si="231">IF(P123&gt;J123,P123,Q123)</f>
        <v>500</v>
      </c>
      <c r="S123" s="44">
        <f t="shared" ref="S123:S130" si="232">K123/J123</f>
        <v>0.966183574879227</v>
      </c>
      <c r="T123" s="44">
        <f t="shared" ref="T123:T130" si="233">IF(K123=0,0,K123/R123)</f>
        <v>4</v>
      </c>
      <c r="U123" s="325">
        <f t="shared" ref="U123:U130" si="234">CEILING(T123,1)</f>
        <v>4</v>
      </c>
      <c r="V123" s="326">
        <v>90</v>
      </c>
      <c r="W123" s="44">
        <f t="shared" ref="W123:W130" si="235">U123*V123</f>
        <v>360</v>
      </c>
      <c r="X123" s="327">
        <f t="shared" ref="X123:X130" si="236">+(W123/60)/24</f>
        <v>0.25</v>
      </c>
      <c r="Y123" s="330">
        <f t="shared" ref="Y123:Y130" si="237">+X123+S123</f>
        <v>1.21618357487923</v>
      </c>
      <c r="Z123" s="4">
        <v>1</v>
      </c>
      <c r="AA123" s="25">
        <f t="shared" ref="AA123:AA130" si="238">Z123*S123</f>
        <v>0.966183574879227</v>
      </c>
      <c r="AB123" s="331">
        <f t="shared" ref="AB123:AB130" si="239">Y123*Z123</f>
        <v>1.21618357487923</v>
      </c>
      <c r="AC123" s="331">
        <f t="shared" ref="AC123:AC130" si="240">AB123*2</f>
        <v>2.43236714975845</v>
      </c>
      <c r="AD123" s="4">
        <f t="shared" ref="AD123:AD130" si="241">ROUND(AC123,0)</f>
        <v>2</v>
      </c>
    </row>
    <row r="124" s="270" customFormat="1" ht="36" customHeight="1" spans="1:30">
      <c r="A124" s="293"/>
      <c r="B124" s="293"/>
      <c r="C124" s="339" t="s">
        <v>78</v>
      </c>
      <c r="D124" s="308" t="s">
        <v>245</v>
      </c>
      <c r="E124" s="345" t="s">
        <v>246</v>
      </c>
      <c r="F124" s="23"/>
      <c r="G124" s="5"/>
      <c r="H124" s="290">
        <v>40</v>
      </c>
      <c r="I124" s="318">
        <f t="shared" si="223"/>
        <v>1035</v>
      </c>
      <c r="J124" s="25">
        <f t="shared" si="224"/>
        <v>2070</v>
      </c>
      <c r="K124" s="351">
        <v>2000</v>
      </c>
      <c r="L124" s="291">
        <f t="shared" si="225"/>
        <v>76.9230769230769</v>
      </c>
      <c r="M124" s="291">
        <f t="shared" si="226"/>
        <v>230.769230769231</v>
      </c>
      <c r="N124" s="44">
        <f t="shared" si="227"/>
        <v>0.111482720178372</v>
      </c>
      <c r="O124" s="291">
        <f t="shared" si="228"/>
        <v>8.5755938598748</v>
      </c>
      <c r="P124" s="291">
        <f t="shared" si="229"/>
        <v>239.344824629106</v>
      </c>
      <c r="Q124" s="291">
        <f t="shared" si="230"/>
        <v>500</v>
      </c>
      <c r="R124" s="291">
        <f t="shared" si="231"/>
        <v>500</v>
      </c>
      <c r="S124" s="44">
        <f t="shared" si="232"/>
        <v>0.966183574879227</v>
      </c>
      <c r="T124" s="44">
        <f t="shared" si="233"/>
        <v>4</v>
      </c>
      <c r="U124" s="325">
        <f t="shared" si="234"/>
        <v>4</v>
      </c>
      <c r="V124" s="326">
        <v>90</v>
      </c>
      <c r="W124" s="44">
        <f t="shared" si="235"/>
        <v>360</v>
      </c>
      <c r="X124" s="327">
        <f t="shared" si="236"/>
        <v>0.25</v>
      </c>
      <c r="Y124" s="330">
        <f t="shared" si="237"/>
        <v>1.21618357487923</v>
      </c>
      <c r="Z124" s="4">
        <v>1</v>
      </c>
      <c r="AA124" s="25">
        <f t="shared" si="238"/>
        <v>0.966183574879227</v>
      </c>
      <c r="AB124" s="331">
        <f t="shared" si="239"/>
        <v>1.21618357487923</v>
      </c>
      <c r="AC124" s="331">
        <f t="shared" si="240"/>
        <v>2.43236714975845</v>
      </c>
      <c r="AD124" s="4">
        <f t="shared" si="241"/>
        <v>2</v>
      </c>
    </row>
    <row r="125" s="274" customFormat="1" spans="1:30">
      <c r="A125" s="293"/>
      <c r="B125" s="293"/>
      <c r="C125" s="46" t="s">
        <v>36</v>
      </c>
      <c r="D125" s="289" t="s">
        <v>240</v>
      </c>
      <c r="E125" s="290" t="s">
        <v>247</v>
      </c>
      <c r="F125" s="23" t="s">
        <v>56</v>
      </c>
      <c r="G125" s="290" t="s">
        <v>35</v>
      </c>
      <c r="H125" s="290">
        <v>24</v>
      </c>
      <c r="I125" s="350">
        <f t="shared" si="223"/>
        <v>1725</v>
      </c>
      <c r="J125" s="326">
        <f t="shared" si="224"/>
        <v>3450</v>
      </c>
      <c r="K125" s="291">
        <v>9000</v>
      </c>
      <c r="L125" s="291">
        <f t="shared" si="225"/>
        <v>346.153846153846</v>
      </c>
      <c r="M125" s="291">
        <f t="shared" si="226"/>
        <v>1038.46153846154</v>
      </c>
      <c r="N125" s="44">
        <f t="shared" si="227"/>
        <v>0.301003344481605</v>
      </c>
      <c r="O125" s="291">
        <f t="shared" si="228"/>
        <v>104.193465397479</v>
      </c>
      <c r="P125" s="291">
        <f t="shared" si="229"/>
        <v>1142.65500385902</v>
      </c>
      <c r="Q125" s="291">
        <f t="shared" si="230"/>
        <v>2250</v>
      </c>
      <c r="R125" s="291">
        <f t="shared" si="231"/>
        <v>2250</v>
      </c>
      <c r="S125" s="44">
        <f t="shared" si="232"/>
        <v>2.60869565217391</v>
      </c>
      <c r="T125" s="44">
        <f t="shared" si="233"/>
        <v>4</v>
      </c>
      <c r="U125" s="325">
        <f t="shared" si="234"/>
        <v>4</v>
      </c>
      <c r="V125" s="326">
        <v>60</v>
      </c>
      <c r="W125" s="44">
        <f t="shared" si="235"/>
        <v>240</v>
      </c>
      <c r="X125" s="327">
        <f t="shared" si="236"/>
        <v>0.166666666666667</v>
      </c>
      <c r="Y125" s="330">
        <f t="shared" si="237"/>
        <v>2.77536231884058</v>
      </c>
      <c r="Z125" s="46">
        <v>0</v>
      </c>
      <c r="AA125" s="326">
        <f t="shared" si="238"/>
        <v>0</v>
      </c>
      <c r="AB125" s="324">
        <f t="shared" si="239"/>
        <v>0</v>
      </c>
      <c r="AC125" s="324">
        <f t="shared" si="240"/>
        <v>0</v>
      </c>
      <c r="AD125" s="46">
        <f t="shared" si="241"/>
        <v>0</v>
      </c>
    </row>
    <row r="126" s="274" customFormat="1" ht="33" spans="1:30">
      <c r="A126" s="293"/>
      <c r="B126" s="293"/>
      <c r="C126" s="46" t="s">
        <v>36</v>
      </c>
      <c r="D126" s="43" t="s">
        <v>248</v>
      </c>
      <c r="E126" s="292" t="s">
        <v>249</v>
      </c>
      <c r="F126" s="23" t="s">
        <v>56</v>
      </c>
      <c r="G126" s="290" t="s">
        <v>35</v>
      </c>
      <c r="H126" s="46">
        <v>24</v>
      </c>
      <c r="I126" s="350">
        <f t="shared" si="223"/>
        <v>1725</v>
      </c>
      <c r="J126" s="326">
        <f t="shared" si="224"/>
        <v>3450</v>
      </c>
      <c r="K126" s="291">
        <v>9000</v>
      </c>
      <c r="L126" s="291">
        <f t="shared" si="225"/>
        <v>346.153846153846</v>
      </c>
      <c r="M126" s="291">
        <f t="shared" si="226"/>
        <v>1038.46153846154</v>
      </c>
      <c r="N126" s="44">
        <f t="shared" si="227"/>
        <v>0.301003344481605</v>
      </c>
      <c r="O126" s="291">
        <f t="shared" si="228"/>
        <v>104.193465397479</v>
      </c>
      <c r="P126" s="291">
        <f t="shared" si="229"/>
        <v>1142.65500385902</v>
      </c>
      <c r="Q126" s="291">
        <f t="shared" si="230"/>
        <v>2250</v>
      </c>
      <c r="R126" s="291">
        <f t="shared" si="231"/>
        <v>2250</v>
      </c>
      <c r="S126" s="44">
        <f t="shared" si="232"/>
        <v>2.60869565217391</v>
      </c>
      <c r="T126" s="44">
        <f t="shared" si="233"/>
        <v>4</v>
      </c>
      <c r="U126" s="325">
        <f t="shared" si="234"/>
        <v>4</v>
      </c>
      <c r="V126" s="326">
        <v>60</v>
      </c>
      <c r="W126" s="44">
        <f t="shared" si="235"/>
        <v>240</v>
      </c>
      <c r="X126" s="327">
        <f t="shared" si="236"/>
        <v>0.166666666666667</v>
      </c>
      <c r="Y126" s="330">
        <f t="shared" si="237"/>
        <v>2.77536231884058</v>
      </c>
      <c r="Z126" s="46">
        <v>0</v>
      </c>
      <c r="AA126" s="326">
        <f t="shared" si="238"/>
        <v>0</v>
      </c>
      <c r="AB126" s="324">
        <f t="shared" si="239"/>
        <v>0</v>
      </c>
      <c r="AC126" s="324">
        <f t="shared" si="240"/>
        <v>0</v>
      </c>
      <c r="AD126" s="46">
        <f t="shared" si="241"/>
        <v>0</v>
      </c>
    </row>
    <row r="127" s="270" customFormat="1" ht="28.5" spans="1:30">
      <c r="A127" s="293"/>
      <c r="B127" s="293"/>
      <c r="C127" s="4" t="s">
        <v>36</v>
      </c>
      <c r="D127" s="289" t="s">
        <v>250</v>
      </c>
      <c r="E127" s="292" t="s">
        <v>251</v>
      </c>
      <c r="F127" s="23" t="s">
        <v>252</v>
      </c>
      <c r="G127" s="5" t="s">
        <v>35</v>
      </c>
      <c r="H127" s="290">
        <v>42</v>
      </c>
      <c r="I127" s="318">
        <f t="shared" si="223"/>
        <v>985.714285714286</v>
      </c>
      <c r="J127" s="25">
        <f t="shared" si="224"/>
        <v>1971.42857142857</v>
      </c>
      <c r="K127" s="291">
        <v>9000</v>
      </c>
      <c r="L127" s="291">
        <f t="shared" si="225"/>
        <v>346.153846153846</v>
      </c>
      <c r="M127" s="291">
        <f t="shared" si="226"/>
        <v>1038.46153846154</v>
      </c>
      <c r="N127" s="44">
        <f t="shared" si="227"/>
        <v>0.52675585284281</v>
      </c>
      <c r="O127" s="291">
        <f t="shared" si="228"/>
        <v>182.338564445588</v>
      </c>
      <c r="P127" s="291">
        <f t="shared" si="229"/>
        <v>1220.80010290713</v>
      </c>
      <c r="Q127" s="291">
        <f t="shared" si="230"/>
        <v>2250</v>
      </c>
      <c r="R127" s="291">
        <f t="shared" si="231"/>
        <v>2250</v>
      </c>
      <c r="S127" s="44">
        <f t="shared" si="232"/>
        <v>4.56521739130435</v>
      </c>
      <c r="T127" s="44">
        <f t="shared" si="233"/>
        <v>4</v>
      </c>
      <c r="U127" s="325">
        <f t="shared" si="234"/>
        <v>4</v>
      </c>
      <c r="V127" s="326">
        <v>60</v>
      </c>
      <c r="W127" s="44">
        <f t="shared" si="235"/>
        <v>240</v>
      </c>
      <c r="X127" s="327">
        <f t="shared" si="236"/>
        <v>0.166666666666667</v>
      </c>
      <c r="Y127" s="330">
        <f t="shared" si="237"/>
        <v>4.73188405797102</v>
      </c>
      <c r="Z127" s="4">
        <v>1</v>
      </c>
      <c r="AA127" s="25">
        <f t="shared" si="238"/>
        <v>4.56521739130435</v>
      </c>
      <c r="AB127" s="331">
        <f t="shared" si="239"/>
        <v>4.73188405797102</v>
      </c>
      <c r="AC127" s="331">
        <f t="shared" si="240"/>
        <v>9.46376811594204</v>
      </c>
      <c r="AD127" s="4">
        <f t="shared" si="241"/>
        <v>9</v>
      </c>
    </row>
    <row r="128" s="270" customFormat="1" spans="1:30">
      <c r="A128" s="293"/>
      <c r="B128" s="293"/>
      <c r="C128" s="339" t="s">
        <v>233</v>
      </c>
      <c r="D128" s="289"/>
      <c r="E128" s="346"/>
      <c r="F128" s="22"/>
      <c r="G128" s="5"/>
      <c r="H128" s="290">
        <v>50</v>
      </c>
      <c r="I128" s="318">
        <f t="shared" si="223"/>
        <v>828</v>
      </c>
      <c r="J128" s="25">
        <f t="shared" si="224"/>
        <v>1656</v>
      </c>
      <c r="K128" s="5">
        <v>0</v>
      </c>
      <c r="L128" s="291">
        <f t="shared" si="225"/>
        <v>0</v>
      </c>
      <c r="M128" s="291">
        <f t="shared" si="226"/>
        <v>0</v>
      </c>
      <c r="N128" s="44">
        <f t="shared" si="227"/>
        <v>0</v>
      </c>
      <c r="O128" s="291">
        <f t="shared" si="228"/>
        <v>0</v>
      </c>
      <c r="P128" s="291">
        <f t="shared" si="229"/>
        <v>0</v>
      </c>
      <c r="Q128" s="291">
        <f t="shared" si="230"/>
        <v>0</v>
      </c>
      <c r="R128" s="291">
        <f t="shared" si="231"/>
        <v>0</v>
      </c>
      <c r="S128" s="44">
        <f t="shared" si="232"/>
        <v>0</v>
      </c>
      <c r="T128" s="44">
        <f t="shared" si="233"/>
        <v>0</v>
      </c>
      <c r="U128" s="325">
        <f t="shared" si="234"/>
        <v>0</v>
      </c>
      <c r="V128" s="326">
        <v>120</v>
      </c>
      <c r="W128" s="44">
        <f t="shared" si="235"/>
        <v>0</v>
      </c>
      <c r="X128" s="327">
        <f t="shared" si="236"/>
        <v>0</v>
      </c>
      <c r="Y128" s="330">
        <f t="shared" si="237"/>
        <v>0</v>
      </c>
      <c r="Z128" s="4">
        <v>1</v>
      </c>
      <c r="AA128" s="25">
        <f t="shared" si="238"/>
        <v>0</v>
      </c>
      <c r="AB128" s="331">
        <f t="shared" si="239"/>
        <v>0</v>
      </c>
      <c r="AC128" s="331">
        <f t="shared" si="240"/>
        <v>0</v>
      </c>
      <c r="AD128" s="4">
        <f t="shared" si="241"/>
        <v>0</v>
      </c>
    </row>
    <row r="129" s="270" customFormat="1" spans="1:30">
      <c r="A129" s="293"/>
      <c r="B129" s="293"/>
      <c r="C129" s="339" t="s">
        <v>46</v>
      </c>
      <c r="D129" s="289" t="s">
        <v>253</v>
      </c>
      <c r="E129" s="346"/>
      <c r="F129" s="22"/>
      <c r="G129" s="5"/>
      <c r="H129" s="290">
        <v>40</v>
      </c>
      <c r="I129" s="318">
        <f t="shared" si="223"/>
        <v>1035</v>
      </c>
      <c r="J129" s="25">
        <f t="shared" si="224"/>
        <v>2070</v>
      </c>
      <c r="K129" s="5">
        <v>2000</v>
      </c>
      <c r="L129" s="291">
        <f t="shared" si="225"/>
        <v>76.9230769230769</v>
      </c>
      <c r="M129" s="291">
        <f t="shared" si="226"/>
        <v>230.769230769231</v>
      </c>
      <c r="N129" s="44">
        <f t="shared" si="227"/>
        <v>0.111482720178372</v>
      </c>
      <c r="O129" s="291">
        <f t="shared" si="228"/>
        <v>8.5755938598748</v>
      </c>
      <c r="P129" s="291">
        <f t="shared" si="229"/>
        <v>239.344824629106</v>
      </c>
      <c r="Q129" s="291">
        <f t="shared" ref="Q129:Q145" si="242">K129/4</f>
        <v>500</v>
      </c>
      <c r="R129" s="291">
        <f t="shared" si="231"/>
        <v>500</v>
      </c>
      <c r="S129" s="44">
        <f t="shared" si="232"/>
        <v>0.966183574879227</v>
      </c>
      <c r="T129" s="44">
        <f t="shared" si="233"/>
        <v>4</v>
      </c>
      <c r="U129" s="325">
        <f t="shared" si="234"/>
        <v>4</v>
      </c>
      <c r="V129" s="326">
        <v>120</v>
      </c>
      <c r="W129" s="44">
        <f t="shared" si="235"/>
        <v>480</v>
      </c>
      <c r="X129" s="327">
        <f t="shared" si="236"/>
        <v>0.333333333333333</v>
      </c>
      <c r="Y129" s="330">
        <f t="shared" si="237"/>
        <v>1.29951690821256</v>
      </c>
      <c r="Z129" s="4">
        <v>1</v>
      </c>
      <c r="AA129" s="25">
        <f t="shared" si="238"/>
        <v>0.966183574879227</v>
      </c>
      <c r="AB129" s="331">
        <f t="shared" si="239"/>
        <v>1.29951690821256</v>
      </c>
      <c r="AC129" s="331">
        <f t="shared" si="240"/>
        <v>2.59903381642512</v>
      </c>
      <c r="AD129" s="4">
        <f t="shared" si="241"/>
        <v>3</v>
      </c>
    </row>
    <row r="130" s="270" customFormat="1" ht="33" spans="1:30">
      <c r="A130" s="293"/>
      <c r="B130" s="302"/>
      <c r="C130" s="339" t="s">
        <v>78</v>
      </c>
      <c r="D130" s="43" t="s">
        <v>254</v>
      </c>
      <c r="E130" s="5" t="s">
        <v>255</v>
      </c>
      <c r="F130" s="10"/>
      <c r="G130" s="5"/>
      <c r="H130" s="290">
        <v>40</v>
      </c>
      <c r="I130" s="318">
        <f t="shared" si="223"/>
        <v>1035</v>
      </c>
      <c r="J130" s="25">
        <f t="shared" si="224"/>
        <v>2070</v>
      </c>
      <c r="K130" s="5">
        <v>2000</v>
      </c>
      <c r="L130" s="291">
        <f t="shared" si="225"/>
        <v>76.9230769230769</v>
      </c>
      <c r="M130" s="291">
        <f t="shared" si="226"/>
        <v>230.769230769231</v>
      </c>
      <c r="N130" s="44">
        <f t="shared" si="227"/>
        <v>0.111482720178372</v>
      </c>
      <c r="O130" s="291">
        <f t="shared" si="228"/>
        <v>8.5755938598748</v>
      </c>
      <c r="P130" s="291">
        <f t="shared" si="229"/>
        <v>239.344824629106</v>
      </c>
      <c r="Q130" s="291">
        <f t="shared" si="242"/>
        <v>500</v>
      </c>
      <c r="R130" s="291">
        <f t="shared" si="231"/>
        <v>500</v>
      </c>
      <c r="S130" s="44">
        <f t="shared" si="232"/>
        <v>0.966183574879227</v>
      </c>
      <c r="T130" s="44">
        <f t="shared" si="233"/>
        <v>4</v>
      </c>
      <c r="U130" s="325">
        <f t="shared" si="234"/>
        <v>4</v>
      </c>
      <c r="V130" s="326">
        <v>90</v>
      </c>
      <c r="W130" s="44">
        <f t="shared" si="235"/>
        <v>360</v>
      </c>
      <c r="X130" s="327">
        <f t="shared" si="236"/>
        <v>0.25</v>
      </c>
      <c r="Y130" s="330">
        <f t="shared" si="237"/>
        <v>1.21618357487923</v>
      </c>
      <c r="Z130" s="4"/>
      <c r="AA130" s="25">
        <f t="shared" si="238"/>
        <v>0</v>
      </c>
      <c r="AB130" s="331">
        <f t="shared" si="239"/>
        <v>0</v>
      </c>
      <c r="AC130" s="331">
        <f t="shared" si="240"/>
        <v>0</v>
      </c>
      <c r="AD130" s="4">
        <f t="shared" si="241"/>
        <v>0</v>
      </c>
    </row>
    <row r="131" s="271" customFormat="1" spans="1:30">
      <c r="A131" s="302"/>
      <c r="B131" s="294"/>
      <c r="C131" s="354"/>
      <c r="D131" s="334"/>
      <c r="E131" s="297"/>
      <c r="F131" s="19"/>
      <c r="G131" s="297"/>
      <c r="H131" s="294"/>
      <c r="I131" s="320"/>
      <c r="J131" s="319"/>
      <c r="K131" s="297"/>
      <c r="L131" s="291"/>
      <c r="M131" s="291"/>
      <c r="N131" s="321"/>
      <c r="O131" s="320"/>
      <c r="P131" s="320"/>
      <c r="Q131" s="291">
        <f t="shared" si="242"/>
        <v>0</v>
      </c>
      <c r="R131" s="320"/>
      <c r="S131" s="328">
        <f t="shared" ref="S131:Y131" si="243">SUM(S123:S130)</f>
        <v>13.6473429951691</v>
      </c>
      <c r="T131" s="352">
        <f t="shared" si="243"/>
        <v>28</v>
      </c>
      <c r="U131" s="352">
        <f t="shared" si="243"/>
        <v>28</v>
      </c>
      <c r="V131" s="353">
        <f t="shared" si="243"/>
        <v>690</v>
      </c>
      <c r="W131" s="352">
        <f t="shared" si="243"/>
        <v>2280</v>
      </c>
      <c r="X131" s="352">
        <f t="shared" si="243"/>
        <v>1.58333333333333</v>
      </c>
      <c r="Y131" s="353">
        <f t="shared" si="243"/>
        <v>15.2306763285024</v>
      </c>
      <c r="Z131" s="294"/>
      <c r="AA131" s="319"/>
      <c r="AB131" s="322"/>
      <c r="AC131" s="322"/>
      <c r="AD131" s="4"/>
    </row>
    <row r="132" s="270" customFormat="1" spans="1:30">
      <c r="A132" s="293" t="s">
        <v>256</v>
      </c>
      <c r="B132" s="4" t="s">
        <v>257</v>
      </c>
      <c r="C132" s="339" t="s">
        <v>62</v>
      </c>
      <c r="D132" s="289" t="s">
        <v>258</v>
      </c>
      <c r="E132" s="290" t="s">
        <v>259</v>
      </c>
      <c r="F132" s="22" t="s">
        <v>120</v>
      </c>
      <c r="G132" s="5" t="s">
        <v>151</v>
      </c>
      <c r="H132" s="290">
        <v>36</v>
      </c>
      <c r="I132" s="318">
        <f t="shared" ref="I132:I140" si="244">60*60*11.5/H132</f>
        <v>1150</v>
      </c>
      <c r="J132" s="25">
        <f t="shared" ref="J132:J140" si="245">+I132*2</f>
        <v>2300</v>
      </c>
      <c r="K132" s="5">
        <v>6000</v>
      </c>
      <c r="L132" s="291">
        <f t="shared" ref="L132:L140" si="246">K132/26</f>
        <v>230.769230769231</v>
      </c>
      <c r="M132" s="291">
        <f t="shared" ref="M132:M140" si="247">L132*3</f>
        <v>692.307692307692</v>
      </c>
      <c r="N132" s="44">
        <f t="shared" ref="N132:N140" si="248">M132/J132</f>
        <v>0.301003344481605</v>
      </c>
      <c r="O132" s="291">
        <f t="shared" ref="O132:O140" si="249">N132*L132</f>
        <v>69.4623102649859</v>
      </c>
      <c r="P132" s="291">
        <f t="shared" ref="P132:P140" si="250">O132+M132</f>
        <v>761.770002572678</v>
      </c>
      <c r="Q132" s="291">
        <f t="shared" si="242"/>
        <v>1500</v>
      </c>
      <c r="R132" s="291">
        <f t="shared" ref="R132:R140" si="251">IF(P132&gt;J132,P132,Q132)</f>
        <v>1500</v>
      </c>
      <c r="S132" s="44">
        <f t="shared" ref="S132:S140" si="252">K132/J132</f>
        <v>2.60869565217391</v>
      </c>
      <c r="T132" s="44">
        <f t="shared" ref="T132:T140" si="253">IF(K132=0,0,K132/R132)</f>
        <v>4</v>
      </c>
      <c r="U132" s="325">
        <f t="shared" ref="U132:U140" si="254">CEILING(T132,1)</f>
        <v>4</v>
      </c>
      <c r="V132" s="326">
        <v>120</v>
      </c>
      <c r="W132" s="44">
        <f t="shared" ref="W132:W140" si="255">U132*V132</f>
        <v>480</v>
      </c>
      <c r="X132" s="327">
        <f t="shared" ref="X132:X140" si="256">+(W132/60)/24</f>
        <v>0.333333333333333</v>
      </c>
      <c r="Y132" s="330">
        <f t="shared" ref="Y132:Y140" si="257">+X132+S132</f>
        <v>2.94202898550725</v>
      </c>
      <c r="Z132" s="4">
        <v>1</v>
      </c>
      <c r="AA132" s="25">
        <f t="shared" ref="AA132:AA140" si="258">Z132*S132</f>
        <v>2.60869565217391</v>
      </c>
      <c r="AB132" s="331">
        <f t="shared" ref="AB132:AB140" si="259">Y132*Z132</f>
        <v>2.94202898550725</v>
      </c>
      <c r="AC132" s="331">
        <f t="shared" ref="AC132:AC140" si="260">AB132*2</f>
        <v>5.88405797101449</v>
      </c>
      <c r="AD132" s="4">
        <f t="shared" ref="AD132:AD140" si="261">ROUND(AC132,0)</f>
        <v>6</v>
      </c>
    </row>
    <row r="133" s="270" customFormat="1" spans="1:30">
      <c r="A133" s="293"/>
      <c r="B133" s="4"/>
      <c r="C133" s="339" t="s">
        <v>78</v>
      </c>
      <c r="D133" s="43" t="s">
        <v>260</v>
      </c>
      <c r="E133" s="43">
        <v>8894441851</v>
      </c>
      <c r="F133" s="307" t="s">
        <v>120</v>
      </c>
      <c r="G133" s="5"/>
      <c r="H133" s="290">
        <v>45</v>
      </c>
      <c r="I133" s="318">
        <f t="shared" si="244"/>
        <v>920</v>
      </c>
      <c r="J133" s="25">
        <f t="shared" si="245"/>
        <v>1840</v>
      </c>
      <c r="K133" s="5">
        <v>2000</v>
      </c>
      <c r="L133" s="291">
        <f t="shared" si="246"/>
        <v>76.9230769230769</v>
      </c>
      <c r="M133" s="291">
        <f t="shared" si="247"/>
        <v>230.769230769231</v>
      </c>
      <c r="N133" s="44">
        <f t="shared" si="248"/>
        <v>0.125418060200669</v>
      </c>
      <c r="O133" s="291">
        <f t="shared" si="249"/>
        <v>9.64754309235914</v>
      </c>
      <c r="P133" s="291">
        <f t="shared" si="250"/>
        <v>240.41677386159</v>
      </c>
      <c r="Q133" s="291">
        <f t="shared" si="242"/>
        <v>500</v>
      </c>
      <c r="R133" s="291">
        <f t="shared" si="251"/>
        <v>500</v>
      </c>
      <c r="S133" s="44">
        <f t="shared" si="252"/>
        <v>1.08695652173913</v>
      </c>
      <c r="T133" s="44">
        <f t="shared" si="253"/>
        <v>4</v>
      </c>
      <c r="U133" s="325">
        <f t="shared" si="254"/>
        <v>4</v>
      </c>
      <c r="V133" s="326">
        <v>90</v>
      </c>
      <c r="W133" s="44">
        <f t="shared" si="255"/>
        <v>360</v>
      </c>
      <c r="X133" s="327">
        <f t="shared" si="256"/>
        <v>0.25</v>
      </c>
      <c r="Y133" s="330">
        <f t="shared" si="257"/>
        <v>1.33695652173913</v>
      </c>
      <c r="Z133" s="4">
        <v>1</v>
      </c>
      <c r="AA133" s="25">
        <f t="shared" si="258"/>
        <v>1.08695652173913</v>
      </c>
      <c r="AB133" s="331">
        <f t="shared" si="259"/>
        <v>1.33695652173913</v>
      </c>
      <c r="AC133" s="331">
        <f t="shared" si="260"/>
        <v>2.67391304347826</v>
      </c>
      <c r="AD133" s="4">
        <f t="shared" si="261"/>
        <v>3</v>
      </c>
    </row>
    <row r="134" s="270" customFormat="1" spans="1:30">
      <c r="A134" s="293"/>
      <c r="B134" s="4"/>
      <c r="C134" s="339" t="s">
        <v>78</v>
      </c>
      <c r="D134" s="43" t="s">
        <v>261</v>
      </c>
      <c r="E134" s="290" t="s">
        <v>262</v>
      </c>
      <c r="F134" s="307" t="s">
        <v>263</v>
      </c>
      <c r="G134" s="5" t="s">
        <v>35</v>
      </c>
      <c r="H134" s="290">
        <v>45</v>
      </c>
      <c r="I134" s="318">
        <f t="shared" si="244"/>
        <v>920</v>
      </c>
      <c r="J134" s="25">
        <f t="shared" si="245"/>
        <v>1840</v>
      </c>
      <c r="K134" s="5">
        <v>2000</v>
      </c>
      <c r="L134" s="291">
        <f t="shared" si="246"/>
        <v>76.9230769230769</v>
      </c>
      <c r="M134" s="291">
        <f t="shared" si="247"/>
        <v>230.769230769231</v>
      </c>
      <c r="N134" s="44">
        <f t="shared" si="248"/>
        <v>0.125418060200669</v>
      </c>
      <c r="O134" s="291">
        <f t="shared" si="249"/>
        <v>9.64754309235914</v>
      </c>
      <c r="P134" s="291">
        <f t="shared" si="250"/>
        <v>240.41677386159</v>
      </c>
      <c r="Q134" s="291">
        <f t="shared" si="242"/>
        <v>500</v>
      </c>
      <c r="R134" s="291">
        <f t="shared" si="251"/>
        <v>500</v>
      </c>
      <c r="S134" s="44">
        <f t="shared" si="252"/>
        <v>1.08695652173913</v>
      </c>
      <c r="T134" s="44">
        <f t="shared" si="253"/>
        <v>4</v>
      </c>
      <c r="U134" s="325">
        <f t="shared" si="254"/>
        <v>4</v>
      </c>
      <c r="V134" s="326">
        <v>90</v>
      </c>
      <c r="W134" s="44">
        <f t="shared" si="255"/>
        <v>360</v>
      </c>
      <c r="X134" s="327">
        <f t="shared" si="256"/>
        <v>0.25</v>
      </c>
      <c r="Y134" s="330">
        <f t="shared" si="257"/>
        <v>1.33695652173913</v>
      </c>
      <c r="Z134" s="4">
        <v>1</v>
      </c>
      <c r="AA134" s="25">
        <f t="shared" si="258"/>
        <v>1.08695652173913</v>
      </c>
      <c r="AB134" s="331">
        <f t="shared" si="259"/>
        <v>1.33695652173913</v>
      </c>
      <c r="AC134" s="331">
        <f t="shared" si="260"/>
        <v>2.67391304347826</v>
      </c>
      <c r="AD134" s="4">
        <f t="shared" si="261"/>
        <v>3</v>
      </c>
    </row>
    <row r="135" s="270" customFormat="1" spans="1:30">
      <c r="A135" s="293"/>
      <c r="B135" s="4"/>
      <c r="C135" s="339" t="s">
        <v>78</v>
      </c>
      <c r="D135" s="43" t="s">
        <v>264</v>
      </c>
      <c r="E135" s="43">
        <v>8894083858</v>
      </c>
      <c r="F135" s="23"/>
      <c r="G135" s="5"/>
      <c r="H135" s="290">
        <v>45</v>
      </c>
      <c r="I135" s="318">
        <f t="shared" si="244"/>
        <v>920</v>
      </c>
      <c r="J135" s="25">
        <f t="shared" si="245"/>
        <v>1840</v>
      </c>
      <c r="K135" s="5">
        <v>2000</v>
      </c>
      <c r="L135" s="291">
        <f t="shared" si="246"/>
        <v>76.9230769230769</v>
      </c>
      <c r="M135" s="291">
        <f t="shared" si="247"/>
        <v>230.769230769231</v>
      </c>
      <c r="N135" s="44">
        <f t="shared" si="248"/>
        <v>0.125418060200669</v>
      </c>
      <c r="O135" s="291">
        <f t="shared" si="249"/>
        <v>9.64754309235914</v>
      </c>
      <c r="P135" s="291">
        <f t="shared" si="250"/>
        <v>240.41677386159</v>
      </c>
      <c r="Q135" s="291">
        <f t="shared" si="242"/>
        <v>500</v>
      </c>
      <c r="R135" s="291">
        <f t="shared" si="251"/>
        <v>500</v>
      </c>
      <c r="S135" s="44">
        <f t="shared" si="252"/>
        <v>1.08695652173913</v>
      </c>
      <c r="T135" s="44">
        <f t="shared" si="253"/>
        <v>4</v>
      </c>
      <c r="U135" s="325">
        <f t="shared" si="254"/>
        <v>4</v>
      </c>
      <c r="V135" s="326">
        <v>90</v>
      </c>
      <c r="W135" s="44">
        <f t="shared" si="255"/>
        <v>360</v>
      </c>
      <c r="X135" s="327">
        <f t="shared" si="256"/>
        <v>0.25</v>
      </c>
      <c r="Y135" s="330">
        <f t="shared" si="257"/>
        <v>1.33695652173913</v>
      </c>
      <c r="Z135" s="4">
        <v>2</v>
      </c>
      <c r="AA135" s="25">
        <f t="shared" si="258"/>
        <v>2.17391304347826</v>
      </c>
      <c r="AB135" s="331">
        <f t="shared" si="259"/>
        <v>2.67391304347826</v>
      </c>
      <c r="AC135" s="331">
        <f t="shared" si="260"/>
        <v>5.34782608695652</v>
      </c>
      <c r="AD135" s="4">
        <f t="shared" si="261"/>
        <v>5</v>
      </c>
    </row>
    <row r="136" s="270" customFormat="1" spans="1:30">
      <c r="A136" s="293"/>
      <c r="B136" s="4"/>
      <c r="C136" s="339" t="s">
        <v>62</v>
      </c>
      <c r="D136" s="289" t="s">
        <v>265</v>
      </c>
      <c r="E136" s="290" t="s">
        <v>266</v>
      </c>
      <c r="F136" s="23"/>
      <c r="G136" s="5" t="s">
        <v>35</v>
      </c>
      <c r="H136" s="290">
        <v>25</v>
      </c>
      <c r="I136" s="318">
        <f t="shared" si="244"/>
        <v>1656</v>
      </c>
      <c r="J136" s="25">
        <f t="shared" si="245"/>
        <v>3312</v>
      </c>
      <c r="K136" s="351">
        <v>4000</v>
      </c>
      <c r="L136" s="291">
        <f t="shared" si="246"/>
        <v>153.846153846154</v>
      </c>
      <c r="M136" s="291">
        <f t="shared" si="247"/>
        <v>461.538461538462</v>
      </c>
      <c r="N136" s="44">
        <f t="shared" si="248"/>
        <v>0.139353400222965</v>
      </c>
      <c r="O136" s="291">
        <f t="shared" si="249"/>
        <v>21.438984649687</v>
      </c>
      <c r="P136" s="291">
        <f t="shared" si="250"/>
        <v>482.977446188149</v>
      </c>
      <c r="Q136" s="291">
        <f t="shared" si="242"/>
        <v>1000</v>
      </c>
      <c r="R136" s="291">
        <f t="shared" si="251"/>
        <v>1000</v>
      </c>
      <c r="S136" s="44">
        <f t="shared" si="252"/>
        <v>1.20772946859903</v>
      </c>
      <c r="T136" s="44">
        <f t="shared" si="253"/>
        <v>4</v>
      </c>
      <c r="U136" s="325">
        <f t="shared" si="254"/>
        <v>4</v>
      </c>
      <c r="V136" s="326">
        <v>90</v>
      </c>
      <c r="W136" s="44">
        <f t="shared" si="255"/>
        <v>360</v>
      </c>
      <c r="X136" s="327">
        <f t="shared" si="256"/>
        <v>0.25</v>
      </c>
      <c r="Y136" s="330">
        <f t="shared" si="257"/>
        <v>1.45772946859903</v>
      </c>
      <c r="Z136" s="4">
        <v>3</v>
      </c>
      <c r="AA136" s="25">
        <f t="shared" si="258"/>
        <v>3.6231884057971</v>
      </c>
      <c r="AB136" s="331">
        <f t="shared" si="259"/>
        <v>4.3731884057971</v>
      </c>
      <c r="AC136" s="331">
        <f t="shared" si="260"/>
        <v>8.7463768115942</v>
      </c>
      <c r="AD136" s="4">
        <f t="shared" si="261"/>
        <v>9</v>
      </c>
    </row>
    <row r="137" s="270" customFormat="1" spans="1:30">
      <c r="A137" s="293"/>
      <c r="B137" s="4"/>
      <c r="C137" s="339" t="s">
        <v>117</v>
      </c>
      <c r="D137" s="289" t="s">
        <v>267</v>
      </c>
      <c r="E137" s="290"/>
      <c r="F137" s="23" t="s">
        <v>213</v>
      </c>
      <c r="G137" s="5"/>
      <c r="H137" s="290">
        <v>35</v>
      </c>
      <c r="I137" s="318">
        <f t="shared" si="244"/>
        <v>1182.85714285714</v>
      </c>
      <c r="J137" s="25">
        <f t="shared" si="245"/>
        <v>2365.71428571429</v>
      </c>
      <c r="K137" s="5">
        <v>6000</v>
      </c>
      <c r="L137" s="291">
        <f t="shared" si="246"/>
        <v>230.769230769231</v>
      </c>
      <c r="M137" s="291">
        <f t="shared" si="247"/>
        <v>692.307692307692</v>
      </c>
      <c r="N137" s="44">
        <f t="shared" si="248"/>
        <v>0.292642140468227</v>
      </c>
      <c r="O137" s="291">
        <f t="shared" si="249"/>
        <v>67.5328016465139</v>
      </c>
      <c r="P137" s="291">
        <f t="shared" si="250"/>
        <v>759.840493954206</v>
      </c>
      <c r="Q137" s="291">
        <f t="shared" si="242"/>
        <v>1500</v>
      </c>
      <c r="R137" s="291">
        <f t="shared" si="251"/>
        <v>1500</v>
      </c>
      <c r="S137" s="44">
        <f t="shared" si="252"/>
        <v>2.53623188405797</v>
      </c>
      <c r="T137" s="44">
        <f t="shared" si="253"/>
        <v>4</v>
      </c>
      <c r="U137" s="325">
        <f t="shared" si="254"/>
        <v>4</v>
      </c>
      <c r="V137" s="326">
        <v>120</v>
      </c>
      <c r="W137" s="44">
        <f t="shared" si="255"/>
        <v>480</v>
      </c>
      <c r="X137" s="327">
        <f t="shared" si="256"/>
        <v>0.333333333333333</v>
      </c>
      <c r="Y137" s="330">
        <f t="shared" si="257"/>
        <v>2.8695652173913</v>
      </c>
      <c r="Z137" s="4">
        <v>1</v>
      </c>
      <c r="AA137" s="25">
        <f t="shared" si="258"/>
        <v>2.53623188405797</v>
      </c>
      <c r="AB137" s="331">
        <f t="shared" si="259"/>
        <v>2.8695652173913</v>
      </c>
      <c r="AC137" s="331">
        <f t="shared" si="260"/>
        <v>5.7391304347826</v>
      </c>
      <c r="AD137" s="4">
        <f t="shared" si="261"/>
        <v>6</v>
      </c>
    </row>
    <row r="138" s="270" customFormat="1" spans="1:30">
      <c r="A138" s="293"/>
      <c r="B138" s="4"/>
      <c r="C138" s="339" t="s">
        <v>117</v>
      </c>
      <c r="D138" s="292" t="s">
        <v>212</v>
      </c>
      <c r="E138" s="290"/>
      <c r="F138" s="23" t="s">
        <v>213</v>
      </c>
      <c r="G138" s="5"/>
      <c r="H138" s="290">
        <v>40</v>
      </c>
      <c r="I138" s="318">
        <f t="shared" si="244"/>
        <v>1035</v>
      </c>
      <c r="J138" s="25">
        <f t="shared" si="245"/>
        <v>2070</v>
      </c>
      <c r="K138" s="5">
        <v>6000</v>
      </c>
      <c r="L138" s="291">
        <f t="shared" si="246"/>
        <v>230.769230769231</v>
      </c>
      <c r="M138" s="291">
        <f t="shared" si="247"/>
        <v>692.307692307692</v>
      </c>
      <c r="N138" s="44">
        <f t="shared" si="248"/>
        <v>0.334448160535117</v>
      </c>
      <c r="O138" s="291">
        <f t="shared" si="249"/>
        <v>77.1803447388732</v>
      </c>
      <c r="P138" s="291">
        <f t="shared" si="250"/>
        <v>769.488037046566</v>
      </c>
      <c r="Q138" s="291">
        <f t="shared" si="242"/>
        <v>1500</v>
      </c>
      <c r="R138" s="291">
        <f t="shared" si="251"/>
        <v>1500</v>
      </c>
      <c r="S138" s="44">
        <f t="shared" si="252"/>
        <v>2.89855072463768</v>
      </c>
      <c r="T138" s="44">
        <f t="shared" si="253"/>
        <v>4</v>
      </c>
      <c r="U138" s="325">
        <f t="shared" si="254"/>
        <v>4</v>
      </c>
      <c r="V138" s="326">
        <v>120</v>
      </c>
      <c r="W138" s="44">
        <f t="shared" si="255"/>
        <v>480</v>
      </c>
      <c r="X138" s="327">
        <f t="shared" si="256"/>
        <v>0.333333333333333</v>
      </c>
      <c r="Y138" s="330">
        <f t="shared" si="257"/>
        <v>3.23188405797101</v>
      </c>
      <c r="Z138" s="4">
        <v>1</v>
      </c>
      <c r="AA138" s="25">
        <f t="shared" si="258"/>
        <v>2.89855072463768</v>
      </c>
      <c r="AB138" s="331">
        <f t="shared" si="259"/>
        <v>3.23188405797101</v>
      </c>
      <c r="AC138" s="331">
        <f t="shared" si="260"/>
        <v>6.46376811594203</v>
      </c>
      <c r="AD138" s="4">
        <f t="shared" si="261"/>
        <v>6</v>
      </c>
    </row>
    <row r="139" s="270" customFormat="1" spans="1:30">
      <c r="A139" s="293"/>
      <c r="B139" s="4"/>
      <c r="C139" s="339" t="s">
        <v>117</v>
      </c>
      <c r="D139" s="289" t="s">
        <v>267</v>
      </c>
      <c r="E139" s="290"/>
      <c r="F139" s="23" t="s">
        <v>213</v>
      </c>
      <c r="G139" s="5"/>
      <c r="H139" s="290">
        <v>35</v>
      </c>
      <c r="I139" s="318">
        <f t="shared" si="244"/>
        <v>1182.85714285714</v>
      </c>
      <c r="J139" s="25">
        <f t="shared" si="245"/>
        <v>2365.71428571429</v>
      </c>
      <c r="K139" s="5">
        <v>6000</v>
      </c>
      <c r="L139" s="291">
        <f t="shared" si="246"/>
        <v>230.769230769231</v>
      </c>
      <c r="M139" s="291">
        <f t="shared" si="247"/>
        <v>692.307692307692</v>
      </c>
      <c r="N139" s="44">
        <f t="shared" si="248"/>
        <v>0.292642140468227</v>
      </c>
      <c r="O139" s="291">
        <f t="shared" si="249"/>
        <v>67.5328016465139</v>
      </c>
      <c r="P139" s="291">
        <f t="shared" si="250"/>
        <v>759.840493954206</v>
      </c>
      <c r="Q139" s="291">
        <f t="shared" si="242"/>
        <v>1500</v>
      </c>
      <c r="R139" s="291">
        <f t="shared" si="251"/>
        <v>1500</v>
      </c>
      <c r="S139" s="44">
        <f t="shared" si="252"/>
        <v>2.53623188405797</v>
      </c>
      <c r="T139" s="44">
        <f t="shared" si="253"/>
        <v>4</v>
      </c>
      <c r="U139" s="325">
        <f t="shared" si="254"/>
        <v>4</v>
      </c>
      <c r="V139" s="326">
        <v>120</v>
      </c>
      <c r="W139" s="44">
        <f t="shared" si="255"/>
        <v>480</v>
      </c>
      <c r="X139" s="327">
        <f t="shared" si="256"/>
        <v>0.333333333333333</v>
      </c>
      <c r="Y139" s="330">
        <f t="shared" si="257"/>
        <v>2.8695652173913</v>
      </c>
      <c r="Z139" s="4">
        <v>1</v>
      </c>
      <c r="AA139" s="25">
        <f t="shared" si="258"/>
        <v>2.53623188405797</v>
      </c>
      <c r="AB139" s="331">
        <f t="shared" si="259"/>
        <v>2.8695652173913</v>
      </c>
      <c r="AC139" s="331">
        <f t="shared" si="260"/>
        <v>5.7391304347826</v>
      </c>
      <c r="AD139" s="4">
        <f t="shared" si="261"/>
        <v>6</v>
      </c>
    </row>
    <row r="140" s="270" customFormat="1" spans="1:30">
      <c r="A140" s="293"/>
      <c r="B140" s="4"/>
      <c r="C140" s="339"/>
      <c r="D140" s="292"/>
      <c r="E140" s="290"/>
      <c r="F140" s="23"/>
      <c r="G140" s="5"/>
      <c r="H140" s="290">
        <v>40</v>
      </c>
      <c r="I140" s="318">
        <f t="shared" si="244"/>
        <v>1035</v>
      </c>
      <c r="J140" s="25">
        <f t="shared" si="245"/>
        <v>2070</v>
      </c>
      <c r="K140" s="5"/>
      <c r="L140" s="291">
        <f t="shared" si="246"/>
        <v>0</v>
      </c>
      <c r="M140" s="291">
        <f t="shared" si="247"/>
        <v>0</v>
      </c>
      <c r="N140" s="44">
        <f t="shared" si="248"/>
        <v>0</v>
      </c>
      <c r="O140" s="291">
        <f t="shared" si="249"/>
        <v>0</v>
      </c>
      <c r="P140" s="291">
        <f t="shared" si="250"/>
        <v>0</v>
      </c>
      <c r="Q140" s="291">
        <f t="shared" si="242"/>
        <v>0</v>
      </c>
      <c r="R140" s="291">
        <f t="shared" si="251"/>
        <v>0</v>
      </c>
      <c r="S140" s="44">
        <f t="shared" si="252"/>
        <v>0</v>
      </c>
      <c r="T140" s="44">
        <f t="shared" si="253"/>
        <v>0</v>
      </c>
      <c r="U140" s="325">
        <f t="shared" si="254"/>
        <v>0</v>
      </c>
      <c r="V140" s="326">
        <v>120</v>
      </c>
      <c r="W140" s="44">
        <f t="shared" si="255"/>
        <v>0</v>
      </c>
      <c r="X140" s="327">
        <f t="shared" si="256"/>
        <v>0</v>
      </c>
      <c r="Y140" s="330">
        <f t="shared" si="257"/>
        <v>0</v>
      </c>
      <c r="Z140" s="4"/>
      <c r="AA140" s="25">
        <f t="shared" si="258"/>
        <v>0</v>
      </c>
      <c r="AB140" s="331">
        <f t="shared" si="259"/>
        <v>0</v>
      </c>
      <c r="AC140" s="331">
        <f t="shared" si="260"/>
        <v>0</v>
      </c>
      <c r="AD140" s="4">
        <f t="shared" si="261"/>
        <v>0</v>
      </c>
    </row>
    <row r="141" s="271" customFormat="1" spans="1:30">
      <c r="A141" s="344"/>
      <c r="B141" s="294"/>
      <c r="C141" s="354"/>
      <c r="D141" s="334"/>
      <c r="E141" s="335"/>
      <c r="F141" s="336"/>
      <c r="G141" s="297"/>
      <c r="H141" s="294"/>
      <c r="I141" s="320"/>
      <c r="J141" s="319"/>
      <c r="K141" s="297"/>
      <c r="L141" s="291"/>
      <c r="M141" s="291"/>
      <c r="N141" s="321"/>
      <c r="O141" s="320"/>
      <c r="P141" s="320"/>
      <c r="Q141" s="291">
        <f t="shared" si="242"/>
        <v>0</v>
      </c>
      <c r="R141" s="320"/>
      <c r="S141" s="328">
        <f>SUM(S132:S140)</f>
        <v>15.048309178744</v>
      </c>
      <c r="T141" s="328">
        <f t="shared" ref="T141:Y141" si="262">SUM(T132:T140)</f>
        <v>32</v>
      </c>
      <c r="U141" s="328">
        <f t="shared" si="262"/>
        <v>32</v>
      </c>
      <c r="V141" s="329">
        <f t="shared" si="262"/>
        <v>960</v>
      </c>
      <c r="W141" s="328">
        <f t="shared" si="262"/>
        <v>3360</v>
      </c>
      <c r="X141" s="328">
        <f t="shared" si="262"/>
        <v>2.33333333333333</v>
      </c>
      <c r="Y141" s="329">
        <f t="shared" si="262"/>
        <v>17.3816425120773</v>
      </c>
      <c r="Z141" s="294"/>
      <c r="AA141" s="319"/>
      <c r="AB141" s="322"/>
      <c r="AC141" s="322"/>
      <c r="AD141" s="4"/>
    </row>
    <row r="142" s="270" customFormat="1" ht="24" customHeight="1" spans="1:30">
      <c r="A142" s="286" t="s">
        <v>268</v>
      </c>
      <c r="B142" s="4" t="s">
        <v>269</v>
      </c>
      <c r="C142" s="43" t="s">
        <v>78</v>
      </c>
      <c r="D142" s="43" t="s">
        <v>270</v>
      </c>
      <c r="E142" s="355"/>
      <c r="F142" s="356"/>
      <c r="G142" s="5"/>
      <c r="H142" s="290">
        <v>40</v>
      </c>
      <c r="I142" s="318">
        <f t="shared" ref="I142:I149" si="263">60*60*11.5/H142</f>
        <v>1035</v>
      </c>
      <c r="J142" s="25">
        <f t="shared" ref="J142:J149" si="264">+I142*2</f>
        <v>2070</v>
      </c>
      <c r="K142" s="351">
        <v>2000</v>
      </c>
      <c r="L142" s="291">
        <f t="shared" ref="L142:L149" si="265">K142/26</f>
        <v>76.9230769230769</v>
      </c>
      <c r="M142" s="291">
        <f t="shared" ref="M142:M149" si="266">L142*3</f>
        <v>230.769230769231</v>
      </c>
      <c r="N142" s="44">
        <f t="shared" ref="N142:N149" si="267">M142/J142</f>
        <v>0.111482720178372</v>
      </c>
      <c r="O142" s="291">
        <f t="shared" ref="O142:O149" si="268">N142*L142</f>
        <v>8.5755938598748</v>
      </c>
      <c r="P142" s="291">
        <f t="shared" ref="P142:P149" si="269">O142+M142</f>
        <v>239.344824629106</v>
      </c>
      <c r="Q142" s="291">
        <f t="shared" ref="Q142:Q150" si="270">K142/4</f>
        <v>500</v>
      </c>
      <c r="R142" s="291">
        <f t="shared" ref="R142:R149" si="271">IF(P142&gt;J142,P142,Q142)</f>
        <v>500</v>
      </c>
      <c r="S142" s="44">
        <f t="shared" ref="S142:S149" si="272">K142/J142</f>
        <v>0.966183574879227</v>
      </c>
      <c r="T142" s="44">
        <f t="shared" ref="T142:T149" si="273">IF(K142=0,0,K142/R142)</f>
        <v>4</v>
      </c>
      <c r="U142" s="325">
        <f t="shared" ref="U142:U149" si="274">CEILING(T142,1)</f>
        <v>4</v>
      </c>
      <c r="V142" s="326">
        <v>60</v>
      </c>
      <c r="W142" s="44">
        <f t="shared" ref="W142:W149" si="275">U142*V142</f>
        <v>240</v>
      </c>
      <c r="X142" s="327">
        <f t="shared" ref="X142:X149" si="276">+(W142/60)/24</f>
        <v>0.166666666666667</v>
      </c>
      <c r="Y142" s="330">
        <f t="shared" ref="Y142:Y149" si="277">+X142+S142</f>
        <v>1.13285024154589</v>
      </c>
      <c r="Z142" s="4">
        <v>2</v>
      </c>
      <c r="AA142" s="25">
        <f t="shared" ref="AA142:AA149" si="278">Z142*S142</f>
        <v>1.93236714975845</v>
      </c>
      <c r="AB142" s="331">
        <f t="shared" ref="AB142:AB149" si="279">Y142*Z142</f>
        <v>2.26570048309179</v>
      </c>
      <c r="AC142" s="331">
        <f t="shared" ref="AC142:AC149" si="280">AB142*2</f>
        <v>4.53140096618357</v>
      </c>
      <c r="AD142" s="4">
        <f t="shared" ref="AD142:AD149" si="281">ROUND(AC142,0)</f>
        <v>5</v>
      </c>
    </row>
    <row r="143" s="270" customFormat="1" spans="1:30">
      <c r="A143" s="293"/>
      <c r="B143" s="4"/>
      <c r="C143" s="43" t="s">
        <v>78</v>
      </c>
      <c r="D143" s="43" t="s">
        <v>271</v>
      </c>
      <c r="E143" s="43">
        <v>8894083849</v>
      </c>
      <c r="F143" s="356"/>
      <c r="G143" s="5"/>
      <c r="H143" s="290">
        <v>45</v>
      </c>
      <c r="I143" s="318">
        <f t="shared" si="263"/>
        <v>920</v>
      </c>
      <c r="J143" s="25">
        <f t="shared" si="264"/>
        <v>1840</v>
      </c>
      <c r="K143" s="351">
        <v>2000</v>
      </c>
      <c r="L143" s="291">
        <f t="shared" si="265"/>
        <v>76.9230769230769</v>
      </c>
      <c r="M143" s="291">
        <f t="shared" si="266"/>
        <v>230.769230769231</v>
      </c>
      <c r="N143" s="44">
        <f t="shared" si="267"/>
        <v>0.125418060200669</v>
      </c>
      <c r="O143" s="291">
        <f t="shared" si="268"/>
        <v>9.64754309235914</v>
      </c>
      <c r="P143" s="291">
        <f t="shared" si="269"/>
        <v>240.41677386159</v>
      </c>
      <c r="Q143" s="291">
        <f t="shared" si="270"/>
        <v>500</v>
      </c>
      <c r="R143" s="291">
        <f t="shared" si="271"/>
        <v>500</v>
      </c>
      <c r="S143" s="44">
        <f t="shared" si="272"/>
        <v>1.08695652173913</v>
      </c>
      <c r="T143" s="44">
        <f t="shared" si="273"/>
        <v>4</v>
      </c>
      <c r="U143" s="325">
        <f t="shared" si="274"/>
        <v>4</v>
      </c>
      <c r="V143" s="326">
        <v>60</v>
      </c>
      <c r="W143" s="44">
        <f t="shared" si="275"/>
        <v>240</v>
      </c>
      <c r="X143" s="327">
        <f t="shared" si="276"/>
        <v>0.166666666666667</v>
      </c>
      <c r="Y143" s="330">
        <f t="shared" si="277"/>
        <v>1.2536231884058</v>
      </c>
      <c r="Z143" s="4">
        <v>1</v>
      </c>
      <c r="AA143" s="25">
        <f t="shared" si="278"/>
        <v>1.08695652173913</v>
      </c>
      <c r="AB143" s="331">
        <f t="shared" si="279"/>
        <v>1.2536231884058</v>
      </c>
      <c r="AC143" s="331">
        <f t="shared" si="280"/>
        <v>2.50724637681159</v>
      </c>
      <c r="AD143" s="4">
        <f t="shared" si="281"/>
        <v>3</v>
      </c>
    </row>
    <row r="144" s="270" customFormat="1" spans="1:30">
      <c r="A144" s="293"/>
      <c r="B144" s="4"/>
      <c r="C144" s="43" t="s">
        <v>78</v>
      </c>
      <c r="D144" s="43" t="s">
        <v>272</v>
      </c>
      <c r="E144" s="303" t="s">
        <v>273</v>
      </c>
      <c r="F144" s="307" t="s">
        <v>120</v>
      </c>
      <c r="G144" s="5"/>
      <c r="H144" s="290">
        <v>20</v>
      </c>
      <c r="I144" s="318">
        <f t="shared" si="263"/>
        <v>2070</v>
      </c>
      <c r="J144" s="25">
        <f t="shared" si="264"/>
        <v>4140</v>
      </c>
      <c r="K144" s="351">
        <v>2000</v>
      </c>
      <c r="L144" s="291">
        <f t="shared" si="265"/>
        <v>76.9230769230769</v>
      </c>
      <c r="M144" s="291">
        <f t="shared" si="266"/>
        <v>230.769230769231</v>
      </c>
      <c r="N144" s="44">
        <f t="shared" si="267"/>
        <v>0.0557413600891862</v>
      </c>
      <c r="O144" s="291">
        <f t="shared" si="268"/>
        <v>4.2877969299374</v>
      </c>
      <c r="P144" s="291">
        <f t="shared" si="269"/>
        <v>235.057027699168</v>
      </c>
      <c r="Q144" s="291">
        <f t="shared" si="270"/>
        <v>500</v>
      </c>
      <c r="R144" s="291">
        <f t="shared" si="271"/>
        <v>500</v>
      </c>
      <c r="S144" s="44">
        <f t="shared" si="272"/>
        <v>0.483091787439614</v>
      </c>
      <c r="T144" s="44">
        <f t="shared" si="273"/>
        <v>4</v>
      </c>
      <c r="U144" s="325">
        <f t="shared" si="274"/>
        <v>4</v>
      </c>
      <c r="V144" s="326">
        <v>60</v>
      </c>
      <c r="W144" s="44">
        <f t="shared" si="275"/>
        <v>240</v>
      </c>
      <c r="X144" s="327">
        <f t="shared" si="276"/>
        <v>0.166666666666667</v>
      </c>
      <c r="Y144" s="330">
        <f t="shared" si="277"/>
        <v>0.64975845410628</v>
      </c>
      <c r="Z144" s="4">
        <v>1</v>
      </c>
      <c r="AA144" s="25">
        <f t="shared" si="278"/>
        <v>0.483091787439614</v>
      </c>
      <c r="AB144" s="331">
        <f t="shared" si="279"/>
        <v>0.64975845410628</v>
      </c>
      <c r="AC144" s="331">
        <f t="shared" si="280"/>
        <v>1.29951690821256</v>
      </c>
      <c r="AD144" s="4">
        <f t="shared" si="281"/>
        <v>1</v>
      </c>
    </row>
    <row r="145" s="269" customFormat="1" ht="28.5" spans="1:30">
      <c r="A145" s="293"/>
      <c r="B145" s="293"/>
      <c r="C145" s="4" t="s">
        <v>70</v>
      </c>
      <c r="D145" s="289" t="s">
        <v>274</v>
      </c>
      <c r="E145" s="287" t="s">
        <v>275</v>
      </c>
      <c r="F145" s="10" t="s">
        <v>276</v>
      </c>
      <c r="G145" s="5" t="s">
        <v>35</v>
      </c>
      <c r="H145" s="290">
        <v>40</v>
      </c>
      <c r="I145" s="25">
        <f t="shared" si="263"/>
        <v>1035</v>
      </c>
      <c r="J145" s="25">
        <f t="shared" si="264"/>
        <v>2070</v>
      </c>
      <c r="K145" s="5">
        <v>4000</v>
      </c>
      <c r="L145" s="291">
        <f t="shared" si="265"/>
        <v>153.846153846154</v>
      </c>
      <c r="M145" s="291">
        <f t="shared" si="266"/>
        <v>461.538461538462</v>
      </c>
      <c r="N145" s="44">
        <f t="shared" si="267"/>
        <v>0.222965440356745</v>
      </c>
      <c r="O145" s="291">
        <f t="shared" si="268"/>
        <v>34.3023754394992</v>
      </c>
      <c r="P145" s="291">
        <f t="shared" si="269"/>
        <v>495.840836977961</v>
      </c>
      <c r="Q145" s="291">
        <f t="shared" si="270"/>
        <v>1000</v>
      </c>
      <c r="R145" s="291">
        <f t="shared" si="271"/>
        <v>1000</v>
      </c>
      <c r="S145" s="44">
        <f t="shared" si="272"/>
        <v>1.93236714975845</v>
      </c>
      <c r="T145" s="44">
        <f t="shared" si="273"/>
        <v>4</v>
      </c>
      <c r="U145" s="325">
        <f t="shared" si="274"/>
        <v>4</v>
      </c>
      <c r="V145" s="326">
        <v>90</v>
      </c>
      <c r="W145" s="44">
        <f t="shared" si="275"/>
        <v>360</v>
      </c>
      <c r="X145" s="327">
        <f t="shared" si="276"/>
        <v>0.25</v>
      </c>
      <c r="Y145" s="330">
        <f t="shared" si="277"/>
        <v>2.18236714975845</v>
      </c>
      <c r="Z145" s="4">
        <v>2</v>
      </c>
      <c r="AA145" s="25">
        <f t="shared" si="278"/>
        <v>3.86473429951691</v>
      </c>
      <c r="AB145" s="331">
        <f t="shared" si="279"/>
        <v>4.36473429951691</v>
      </c>
      <c r="AC145" s="331">
        <f t="shared" si="280"/>
        <v>8.72946859903382</v>
      </c>
      <c r="AD145" s="4">
        <f t="shared" si="281"/>
        <v>9</v>
      </c>
    </row>
    <row r="146" s="269" customFormat="1" ht="28.5" spans="1:30">
      <c r="A146" s="293"/>
      <c r="B146" s="4"/>
      <c r="C146" s="4" t="s">
        <v>70</v>
      </c>
      <c r="D146" s="289" t="s">
        <v>181</v>
      </c>
      <c r="E146" s="292" t="s">
        <v>182</v>
      </c>
      <c r="F146" s="22" t="s">
        <v>75</v>
      </c>
      <c r="G146" s="5" t="s">
        <v>35</v>
      </c>
      <c r="H146" s="4">
        <v>45</v>
      </c>
      <c r="I146" s="25">
        <f t="shared" si="263"/>
        <v>920</v>
      </c>
      <c r="J146" s="25">
        <f t="shared" si="264"/>
        <v>1840</v>
      </c>
      <c r="K146" s="5">
        <v>4000</v>
      </c>
      <c r="L146" s="291">
        <f t="shared" si="265"/>
        <v>153.846153846154</v>
      </c>
      <c r="M146" s="291">
        <f t="shared" si="266"/>
        <v>461.538461538462</v>
      </c>
      <c r="N146" s="44">
        <f t="shared" si="267"/>
        <v>0.250836120401338</v>
      </c>
      <c r="O146" s="291">
        <f t="shared" si="268"/>
        <v>38.5901723694366</v>
      </c>
      <c r="P146" s="291">
        <f t="shared" si="269"/>
        <v>500.128633907898</v>
      </c>
      <c r="Q146" s="291">
        <f t="shared" si="270"/>
        <v>1000</v>
      </c>
      <c r="R146" s="291">
        <f t="shared" si="271"/>
        <v>1000</v>
      </c>
      <c r="S146" s="44">
        <f t="shared" si="272"/>
        <v>2.17391304347826</v>
      </c>
      <c r="T146" s="44">
        <f t="shared" si="273"/>
        <v>4</v>
      </c>
      <c r="U146" s="325">
        <f t="shared" si="274"/>
        <v>4</v>
      </c>
      <c r="V146" s="326">
        <v>120</v>
      </c>
      <c r="W146" s="44">
        <f t="shared" si="275"/>
        <v>480</v>
      </c>
      <c r="X146" s="327">
        <f t="shared" si="276"/>
        <v>0.333333333333333</v>
      </c>
      <c r="Y146" s="330">
        <f t="shared" si="277"/>
        <v>2.50724637681159</v>
      </c>
      <c r="Z146" s="4">
        <v>1</v>
      </c>
      <c r="AA146" s="25">
        <f t="shared" si="278"/>
        <v>2.17391304347826</v>
      </c>
      <c r="AB146" s="331">
        <f t="shared" si="279"/>
        <v>2.50724637681159</v>
      </c>
      <c r="AC146" s="331">
        <f t="shared" si="280"/>
        <v>5.01449275362319</v>
      </c>
      <c r="AD146" s="4">
        <f t="shared" si="281"/>
        <v>5</v>
      </c>
    </row>
    <row r="147" s="270" customFormat="1" spans="1:30">
      <c r="A147" s="293"/>
      <c r="B147" s="293"/>
      <c r="C147" s="339" t="s">
        <v>277</v>
      </c>
      <c r="D147" s="289" t="s">
        <v>278</v>
      </c>
      <c r="E147" s="5">
        <v>9816300680</v>
      </c>
      <c r="F147" s="10"/>
      <c r="G147" s="5" t="s">
        <v>279</v>
      </c>
      <c r="H147" s="290">
        <v>25</v>
      </c>
      <c r="I147" s="318">
        <f t="shared" si="263"/>
        <v>1656</v>
      </c>
      <c r="J147" s="25">
        <f t="shared" si="264"/>
        <v>3312</v>
      </c>
      <c r="K147" s="351">
        <v>5000</v>
      </c>
      <c r="L147" s="291">
        <f t="shared" si="265"/>
        <v>192.307692307692</v>
      </c>
      <c r="M147" s="291">
        <f t="shared" si="266"/>
        <v>576.923076923077</v>
      </c>
      <c r="N147" s="44">
        <f t="shared" si="267"/>
        <v>0.174191750278707</v>
      </c>
      <c r="O147" s="291">
        <f t="shared" si="268"/>
        <v>33.4984135151359</v>
      </c>
      <c r="P147" s="291">
        <f t="shared" si="269"/>
        <v>610.421490438213</v>
      </c>
      <c r="Q147" s="291">
        <f t="shared" si="270"/>
        <v>1250</v>
      </c>
      <c r="R147" s="291">
        <f t="shared" si="271"/>
        <v>1250</v>
      </c>
      <c r="S147" s="44">
        <f t="shared" si="272"/>
        <v>1.50966183574879</v>
      </c>
      <c r="T147" s="44">
        <f t="shared" si="273"/>
        <v>4</v>
      </c>
      <c r="U147" s="325">
        <f t="shared" si="274"/>
        <v>4</v>
      </c>
      <c r="V147" s="326">
        <v>90</v>
      </c>
      <c r="W147" s="44">
        <f t="shared" si="275"/>
        <v>360</v>
      </c>
      <c r="X147" s="327">
        <f t="shared" si="276"/>
        <v>0.25</v>
      </c>
      <c r="Y147" s="330">
        <f t="shared" si="277"/>
        <v>1.75966183574879</v>
      </c>
      <c r="Z147" s="4">
        <v>1</v>
      </c>
      <c r="AA147" s="25">
        <f t="shared" si="278"/>
        <v>1.50966183574879</v>
      </c>
      <c r="AB147" s="331">
        <f t="shared" si="279"/>
        <v>1.75966183574879</v>
      </c>
      <c r="AC147" s="331">
        <f t="shared" si="280"/>
        <v>3.51932367149758</v>
      </c>
      <c r="AD147" s="4">
        <f t="shared" si="281"/>
        <v>4</v>
      </c>
    </row>
    <row r="148" s="270" customFormat="1" ht="28.5" spans="1:30">
      <c r="A148" s="293"/>
      <c r="B148" s="4"/>
      <c r="C148" s="4" t="s">
        <v>36</v>
      </c>
      <c r="D148" s="289" t="s">
        <v>250</v>
      </c>
      <c r="E148" s="292" t="s">
        <v>251</v>
      </c>
      <c r="F148" s="23" t="s">
        <v>252</v>
      </c>
      <c r="G148" s="5" t="s">
        <v>35</v>
      </c>
      <c r="H148" s="290">
        <v>40</v>
      </c>
      <c r="I148" s="318">
        <f t="shared" si="263"/>
        <v>1035</v>
      </c>
      <c r="J148" s="25">
        <f t="shared" si="264"/>
        <v>2070</v>
      </c>
      <c r="K148" s="5">
        <v>9000</v>
      </c>
      <c r="L148" s="291">
        <f t="shared" si="265"/>
        <v>346.153846153846</v>
      </c>
      <c r="M148" s="291">
        <f t="shared" si="266"/>
        <v>1038.46153846154</v>
      </c>
      <c r="N148" s="44">
        <f t="shared" si="267"/>
        <v>0.501672240802675</v>
      </c>
      <c r="O148" s="291">
        <f t="shared" si="268"/>
        <v>173.655775662465</v>
      </c>
      <c r="P148" s="291">
        <f t="shared" si="269"/>
        <v>1212.117314124</v>
      </c>
      <c r="Q148" s="291">
        <f t="shared" si="270"/>
        <v>2250</v>
      </c>
      <c r="R148" s="291">
        <f t="shared" si="271"/>
        <v>2250</v>
      </c>
      <c r="S148" s="44">
        <f t="shared" si="272"/>
        <v>4.34782608695652</v>
      </c>
      <c r="T148" s="44">
        <f t="shared" si="273"/>
        <v>4</v>
      </c>
      <c r="U148" s="325">
        <f t="shared" si="274"/>
        <v>4</v>
      </c>
      <c r="V148" s="326">
        <v>60</v>
      </c>
      <c r="W148" s="44">
        <f t="shared" si="275"/>
        <v>240</v>
      </c>
      <c r="X148" s="327">
        <f t="shared" si="276"/>
        <v>0.166666666666667</v>
      </c>
      <c r="Y148" s="330">
        <f t="shared" si="277"/>
        <v>4.51449275362319</v>
      </c>
      <c r="Z148" s="4">
        <v>1</v>
      </c>
      <c r="AA148" s="25">
        <f t="shared" si="278"/>
        <v>4.34782608695652</v>
      </c>
      <c r="AB148" s="331">
        <f t="shared" si="279"/>
        <v>4.51449275362319</v>
      </c>
      <c r="AC148" s="331">
        <f t="shared" si="280"/>
        <v>9.02898550724638</v>
      </c>
      <c r="AD148" s="4">
        <f t="shared" si="281"/>
        <v>9</v>
      </c>
    </row>
    <row r="149" s="271" customFormat="1" spans="1:30">
      <c r="A149" s="344"/>
      <c r="B149" s="294"/>
      <c r="C149" s="354"/>
      <c r="D149" s="334"/>
      <c r="E149" s="297"/>
      <c r="F149" s="19"/>
      <c r="G149" s="297"/>
      <c r="H149" s="294"/>
      <c r="I149" s="320"/>
      <c r="J149" s="319"/>
      <c r="K149" s="360"/>
      <c r="L149" s="291"/>
      <c r="M149" s="291"/>
      <c r="N149" s="348"/>
      <c r="O149" s="349"/>
      <c r="P149" s="349"/>
      <c r="Q149" s="291">
        <f t="shared" si="270"/>
        <v>0</v>
      </c>
      <c r="R149" s="349"/>
      <c r="S149" s="352">
        <f>SUM(S142:S148)</f>
        <v>12.5</v>
      </c>
      <c r="T149" s="352">
        <f t="shared" ref="T149:Y149" si="282">SUM(T142:T148)</f>
        <v>28</v>
      </c>
      <c r="U149" s="352">
        <f t="shared" si="282"/>
        <v>28</v>
      </c>
      <c r="V149" s="353">
        <f t="shared" si="282"/>
        <v>540</v>
      </c>
      <c r="W149" s="352">
        <f t="shared" si="282"/>
        <v>2160</v>
      </c>
      <c r="X149" s="352">
        <f t="shared" si="282"/>
        <v>1.5</v>
      </c>
      <c r="Y149" s="353">
        <f t="shared" si="282"/>
        <v>14</v>
      </c>
      <c r="Z149" s="294"/>
      <c r="AA149" s="319"/>
      <c r="AB149" s="322"/>
      <c r="AC149" s="322"/>
      <c r="AD149" s="4"/>
    </row>
    <row r="150" s="270" customFormat="1" spans="1:30">
      <c r="A150" s="293" t="s">
        <v>280</v>
      </c>
      <c r="B150" s="4" t="s">
        <v>281</v>
      </c>
      <c r="C150" s="339" t="s">
        <v>78</v>
      </c>
      <c r="D150" s="308" t="s">
        <v>282</v>
      </c>
      <c r="E150" s="290"/>
      <c r="F150" s="23"/>
      <c r="G150" s="5" t="s">
        <v>283</v>
      </c>
      <c r="H150" s="290">
        <v>45</v>
      </c>
      <c r="I150" s="318">
        <f t="shared" ref="I150:I158" si="283">60*60*11.5/H150</f>
        <v>920</v>
      </c>
      <c r="J150" s="25">
        <f t="shared" ref="J150:J158" si="284">+I150*2</f>
        <v>1840</v>
      </c>
      <c r="K150" s="351">
        <v>2000</v>
      </c>
      <c r="L150" s="291">
        <f t="shared" ref="L150:L158" si="285">K150/26</f>
        <v>76.9230769230769</v>
      </c>
      <c r="M150" s="291">
        <f t="shared" ref="M150:M158" si="286">L150*3</f>
        <v>230.769230769231</v>
      </c>
      <c r="N150" s="44">
        <f t="shared" ref="N150:N158" si="287">M150/J150</f>
        <v>0.125418060200669</v>
      </c>
      <c r="O150" s="291">
        <f t="shared" ref="O150:O158" si="288">N150*L150</f>
        <v>9.64754309235914</v>
      </c>
      <c r="P150" s="291">
        <f t="shared" ref="P150:P158" si="289">O150+M150</f>
        <v>240.41677386159</v>
      </c>
      <c r="Q150" s="291">
        <f t="shared" ref="Q150:Q169" si="290">K150/4</f>
        <v>500</v>
      </c>
      <c r="R150" s="291">
        <f t="shared" ref="R150:R158" si="291">IF(P150&gt;J150,P150,Q150)</f>
        <v>500</v>
      </c>
      <c r="S150" s="44">
        <f t="shared" ref="S150:S158" si="292">K150/J150</f>
        <v>1.08695652173913</v>
      </c>
      <c r="T150" s="44">
        <f t="shared" ref="T150:T158" si="293">IF(K150=0,0,K150/R150)</f>
        <v>4</v>
      </c>
      <c r="U150" s="325">
        <f t="shared" ref="U150:U158" si="294">CEILING(T150,1)</f>
        <v>4</v>
      </c>
      <c r="V150" s="326">
        <v>60</v>
      </c>
      <c r="W150" s="44">
        <f t="shared" ref="W150:W158" si="295">U150*V150</f>
        <v>240</v>
      </c>
      <c r="X150" s="327">
        <f t="shared" ref="X150:X158" si="296">+(W150/60)/24</f>
        <v>0.166666666666667</v>
      </c>
      <c r="Y150" s="330">
        <f t="shared" ref="Y150:Y158" si="297">+X150+S150</f>
        <v>1.2536231884058</v>
      </c>
      <c r="Z150" s="4">
        <v>1</v>
      </c>
      <c r="AA150" s="25">
        <f t="shared" ref="AA150:AA158" si="298">Z150*S150</f>
        <v>1.08695652173913</v>
      </c>
      <c r="AB150" s="331">
        <f t="shared" ref="AB150:AB158" si="299">Y150*Z150</f>
        <v>1.2536231884058</v>
      </c>
      <c r="AC150" s="331">
        <f t="shared" ref="AC150:AC158" si="300">AB150*2</f>
        <v>2.50724637681159</v>
      </c>
      <c r="AD150" s="4">
        <f t="shared" ref="AD150:AD158" si="301">ROUND(AC150,0)</f>
        <v>3</v>
      </c>
    </row>
    <row r="151" s="270" customFormat="1" spans="1:30">
      <c r="A151" s="293"/>
      <c r="B151" s="4"/>
      <c r="C151" s="4" t="s">
        <v>117</v>
      </c>
      <c r="D151" s="3" t="s">
        <v>284</v>
      </c>
      <c r="E151" s="5"/>
      <c r="F151" s="10" t="s">
        <v>213</v>
      </c>
      <c r="G151" s="5" t="s">
        <v>35</v>
      </c>
      <c r="H151" s="4">
        <v>17.5</v>
      </c>
      <c r="I151" s="318">
        <f t="shared" si="283"/>
        <v>2365.71428571429</v>
      </c>
      <c r="J151" s="25">
        <f t="shared" si="284"/>
        <v>4731.42857142857</v>
      </c>
      <c r="K151" s="5">
        <v>6000</v>
      </c>
      <c r="L151" s="291">
        <f t="shared" si="285"/>
        <v>230.769230769231</v>
      </c>
      <c r="M151" s="291">
        <f t="shared" si="286"/>
        <v>692.307692307692</v>
      </c>
      <c r="N151" s="44">
        <f t="shared" si="287"/>
        <v>0.146321070234114</v>
      </c>
      <c r="O151" s="291">
        <f t="shared" si="288"/>
        <v>33.766400823257</v>
      </c>
      <c r="P151" s="291">
        <f t="shared" si="289"/>
        <v>726.074093130949</v>
      </c>
      <c r="Q151" s="291">
        <f t="shared" si="290"/>
        <v>1500</v>
      </c>
      <c r="R151" s="291">
        <f t="shared" si="291"/>
        <v>1500</v>
      </c>
      <c r="S151" s="44">
        <f t="shared" si="292"/>
        <v>1.26811594202899</v>
      </c>
      <c r="T151" s="44">
        <f t="shared" si="293"/>
        <v>4</v>
      </c>
      <c r="U151" s="325">
        <f t="shared" si="294"/>
        <v>4</v>
      </c>
      <c r="V151" s="326">
        <v>60</v>
      </c>
      <c r="W151" s="44">
        <f t="shared" si="295"/>
        <v>240</v>
      </c>
      <c r="X151" s="327">
        <f t="shared" si="296"/>
        <v>0.166666666666667</v>
      </c>
      <c r="Y151" s="330">
        <f t="shared" si="297"/>
        <v>1.43478260869565</v>
      </c>
      <c r="Z151" s="4">
        <v>1</v>
      </c>
      <c r="AA151" s="25">
        <f t="shared" si="298"/>
        <v>1.26811594202899</v>
      </c>
      <c r="AB151" s="331">
        <f t="shared" si="299"/>
        <v>1.43478260869565</v>
      </c>
      <c r="AC151" s="331">
        <f t="shared" si="300"/>
        <v>2.86956521739131</v>
      </c>
      <c r="AD151" s="4">
        <f t="shared" si="301"/>
        <v>3</v>
      </c>
    </row>
    <row r="152" s="270" customFormat="1" ht="66" spans="1:30">
      <c r="A152" s="293"/>
      <c r="B152" s="4"/>
      <c r="C152" s="4" t="s">
        <v>117</v>
      </c>
      <c r="D152" s="3" t="s">
        <v>285</v>
      </c>
      <c r="E152" s="5"/>
      <c r="F152" s="10" t="s">
        <v>213</v>
      </c>
      <c r="G152" s="5" t="s">
        <v>35</v>
      </c>
      <c r="H152" s="4">
        <v>32</v>
      </c>
      <c r="I152" s="318">
        <f t="shared" si="283"/>
        <v>1293.75</v>
      </c>
      <c r="J152" s="25">
        <f t="shared" si="284"/>
        <v>2587.5</v>
      </c>
      <c r="K152" s="5">
        <v>6000</v>
      </c>
      <c r="L152" s="291">
        <f t="shared" si="285"/>
        <v>230.769230769231</v>
      </c>
      <c r="M152" s="291">
        <f t="shared" si="286"/>
        <v>692.307692307692</v>
      </c>
      <c r="N152" s="44">
        <f t="shared" si="287"/>
        <v>0.267558528428094</v>
      </c>
      <c r="O152" s="291">
        <f t="shared" si="288"/>
        <v>61.7442757910985</v>
      </c>
      <c r="P152" s="291">
        <f t="shared" si="289"/>
        <v>754.051968098791</v>
      </c>
      <c r="Q152" s="291">
        <f t="shared" si="290"/>
        <v>1500</v>
      </c>
      <c r="R152" s="291">
        <f t="shared" si="291"/>
        <v>1500</v>
      </c>
      <c r="S152" s="44">
        <f t="shared" si="292"/>
        <v>2.31884057971014</v>
      </c>
      <c r="T152" s="44">
        <f t="shared" si="293"/>
        <v>4</v>
      </c>
      <c r="U152" s="325">
        <f t="shared" si="294"/>
        <v>4</v>
      </c>
      <c r="V152" s="326">
        <v>60</v>
      </c>
      <c r="W152" s="44">
        <f t="shared" si="295"/>
        <v>240</v>
      </c>
      <c r="X152" s="327">
        <f t="shared" si="296"/>
        <v>0.166666666666667</v>
      </c>
      <c r="Y152" s="330">
        <f t="shared" si="297"/>
        <v>2.48550724637681</v>
      </c>
      <c r="Z152" s="4">
        <v>1</v>
      </c>
      <c r="AA152" s="25">
        <f t="shared" si="298"/>
        <v>2.31884057971014</v>
      </c>
      <c r="AB152" s="331">
        <f t="shared" si="299"/>
        <v>2.48550724637681</v>
      </c>
      <c r="AC152" s="331">
        <f t="shared" si="300"/>
        <v>4.97101449275362</v>
      </c>
      <c r="AD152" s="4">
        <f t="shared" si="301"/>
        <v>5</v>
      </c>
    </row>
    <row r="153" s="270" customFormat="1" ht="66" spans="1:30">
      <c r="A153" s="293"/>
      <c r="B153" s="4"/>
      <c r="C153" s="4" t="s">
        <v>117</v>
      </c>
      <c r="D153" s="3" t="s">
        <v>286</v>
      </c>
      <c r="E153" s="5"/>
      <c r="F153" s="10" t="s">
        <v>213</v>
      </c>
      <c r="G153" s="5" t="s">
        <v>35</v>
      </c>
      <c r="H153" s="4">
        <v>27</v>
      </c>
      <c r="I153" s="318">
        <f t="shared" si="283"/>
        <v>1533.33333333333</v>
      </c>
      <c r="J153" s="25">
        <f t="shared" si="284"/>
        <v>3066.66666666667</v>
      </c>
      <c r="K153" s="5">
        <v>6000</v>
      </c>
      <c r="L153" s="291">
        <f t="shared" si="285"/>
        <v>230.769230769231</v>
      </c>
      <c r="M153" s="291">
        <f t="shared" si="286"/>
        <v>692.307692307692</v>
      </c>
      <c r="N153" s="44">
        <f t="shared" si="287"/>
        <v>0.225752508361204</v>
      </c>
      <c r="O153" s="291">
        <f t="shared" si="288"/>
        <v>52.0967326987393</v>
      </c>
      <c r="P153" s="291">
        <f t="shared" si="289"/>
        <v>744.404425006432</v>
      </c>
      <c r="Q153" s="291">
        <f t="shared" si="290"/>
        <v>1500</v>
      </c>
      <c r="R153" s="291">
        <f t="shared" si="291"/>
        <v>1500</v>
      </c>
      <c r="S153" s="44">
        <f t="shared" si="292"/>
        <v>1.95652173913043</v>
      </c>
      <c r="T153" s="44">
        <f t="shared" si="293"/>
        <v>4</v>
      </c>
      <c r="U153" s="325">
        <f t="shared" si="294"/>
        <v>4</v>
      </c>
      <c r="V153" s="326">
        <v>60</v>
      </c>
      <c r="W153" s="44">
        <f t="shared" si="295"/>
        <v>240</v>
      </c>
      <c r="X153" s="327">
        <f t="shared" si="296"/>
        <v>0.166666666666667</v>
      </c>
      <c r="Y153" s="330">
        <f t="shared" si="297"/>
        <v>2.1231884057971</v>
      </c>
      <c r="Z153" s="4">
        <v>1</v>
      </c>
      <c r="AA153" s="25">
        <f t="shared" si="298"/>
        <v>1.95652173913043</v>
      </c>
      <c r="AB153" s="331">
        <f t="shared" si="299"/>
        <v>2.1231884057971</v>
      </c>
      <c r="AC153" s="331">
        <f t="shared" si="300"/>
        <v>4.2463768115942</v>
      </c>
      <c r="AD153" s="4">
        <f t="shared" si="301"/>
        <v>4</v>
      </c>
    </row>
    <row r="154" s="270" customFormat="1" spans="1:30">
      <c r="A154" s="293"/>
      <c r="B154" s="4"/>
      <c r="C154" s="4" t="s">
        <v>117</v>
      </c>
      <c r="D154" s="3" t="s">
        <v>287</v>
      </c>
      <c r="E154" s="5"/>
      <c r="F154" s="10" t="s">
        <v>288</v>
      </c>
      <c r="G154" s="5" t="s">
        <v>35</v>
      </c>
      <c r="H154" s="4">
        <v>20</v>
      </c>
      <c r="I154" s="318">
        <f t="shared" si="283"/>
        <v>2070</v>
      </c>
      <c r="J154" s="25">
        <f t="shared" si="284"/>
        <v>4140</v>
      </c>
      <c r="K154" s="5">
        <v>4000</v>
      </c>
      <c r="L154" s="291">
        <f t="shared" si="285"/>
        <v>153.846153846154</v>
      </c>
      <c r="M154" s="291">
        <f t="shared" si="286"/>
        <v>461.538461538462</v>
      </c>
      <c r="N154" s="44">
        <f t="shared" si="287"/>
        <v>0.111482720178372</v>
      </c>
      <c r="O154" s="291">
        <f t="shared" si="288"/>
        <v>17.1511877197496</v>
      </c>
      <c r="P154" s="291">
        <f t="shared" si="289"/>
        <v>478.689649258211</v>
      </c>
      <c r="Q154" s="291">
        <f t="shared" si="290"/>
        <v>1000</v>
      </c>
      <c r="R154" s="291">
        <f t="shared" si="291"/>
        <v>1000</v>
      </c>
      <c r="S154" s="44">
        <f t="shared" si="292"/>
        <v>0.966183574879227</v>
      </c>
      <c r="T154" s="44">
        <f t="shared" si="293"/>
        <v>4</v>
      </c>
      <c r="U154" s="325">
        <f t="shared" si="294"/>
        <v>4</v>
      </c>
      <c r="V154" s="326">
        <v>60</v>
      </c>
      <c r="W154" s="44">
        <f t="shared" si="295"/>
        <v>240</v>
      </c>
      <c r="X154" s="327">
        <f t="shared" si="296"/>
        <v>0.166666666666667</v>
      </c>
      <c r="Y154" s="330">
        <f t="shared" si="297"/>
        <v>1.13285024154589</v>
      </c>
      <c r="Z154" s="4">
        <v>1</v>
      </c>
      <c r="AA154" s="25">
        <f t="shared" si="298"/>
        <v>0.966183574879227</v>
      </c>
      <c r="AB154" s="331">
        <f t="shared" si="299"/>
        <v>1.13285024154589</v>
      </c>
      <c r="AC154" s="331">
        <f t="shared" si="300"/>
        <v>2.26570048309179</v>
      </c>
      <c r="AD154" s="4">
        <f t="shared" si="301"/>
        <v>2</v>
      </c>
    </row>
    <row r="155" s="269" customFormat="1" spans="1:30">
      <c r="A155" s="293"/>
      <c r="B155" s="293"/>
      <c r="C155" s="4" t="s">
        <v>70</v>
      </c>
      <c r="D155" s="292" t="s">
        <v>289</v>
      </c>
      <c r="E155" s="290" t="s">
        <v>290</v>
      </c>
      <c r="F155" s="23" t="s">
        <v>276</v>
      </c>
      <c r="G155" s="5" t="s">
        <v>35</v>
      </c>
      <c r="H155" s="290">
        <v>25</v>
      </c>
      <c r="I155" s="25">
        <f t="shared" si="283"/>
        <v>1656</v>
      </c>
      <c r="J155" s="25">
        <f t="shared" si="284"/>
        <v>3312</v>
      </c>
      <c r="K155" s="5">
        <v>1500</v>
      </c>
      <c r="L155" s="291">
        <f t="shared" si="285"/>
        <v>57.6923076923077</v>
      </c>
      <c r="M155" s="291">
        <f t="shared" si="286"/>
        <v>173.076923076923</v>
      </c>
      <c r="N155" s="44">
        <f t="shared" si="287"/>
        <v>0.052257525083612</v>
      </c>
      <c r="O155" s="291">
        <f t="shared" si="288"/>
        <v>3.01485721636223</v>
      </c>
      <c r="P155" s="291">
        <f t="shared" si="289"/>
        <v>176.091780293285</v>
      </c>
      <c r="Q155" s="291">
        <f t="shared" si="290"/>
        <v>375</v>
      </c>
      <c r="R155" s="291">
        <f t="shared" si="291"/>
        <v>375</v>
      </c>
      <c r="S155" s="44">
        <f t="shared" si="292"/>
        <v>0.452898550724638</v>
      </c>
      <c r="T155" s="44">
        <f t="shared" si="293"/>
        <v>4</v>
      </c>
      <c r="U155" s="325">
        <f t="shared" si="294"/>
        <v>4</v>
      </c>
      <c r="V155" s="326">
        <v>90</v>
      </c>
      <c r="W155" s="44">
        <f t="shared" si="295"/>
        <v>360</v>
      </c>
      <c r="X155" s="327">
        <f t="shared" si="296"/>
        <v>0.25</v>
      </c>
      <c r="Y155" s="330">
        <f t="shared" si="297"/>
        <v>0.702898550724638</v>
      </c>
      <c r="Z155" s="4">
        <v>1</v>
      </c>
      <c r="AA155" s="25">
        <f t="shared" si="298"/>
        <v>0.452898550724638</v>
      </c>
      <c r="AB155" s="331">
        <f t="shared" si="299"/>
        <v>0.702898550724638</v>
      </c>
      <c r="AC155" s="331">
        <f t="shared" si="300"/>
        <v>1.40579710144928</v>
      </c>
      <c r="AD155" s="4">
        <f t="shared" si="301"/>
        <v>1</v>
      </c>
    </row>
    <row r="156" s="269" customFormat="1" spans="1:30">
      <c r="A156" s="293"/>
      <c r="B156" s="293"/>
      <c r="C156" s="4" t="s">
        <v>70</v>
      </c>
      <c r="D156" s="289" t="s">
        <v>291</v>
      </c>
      <c r="E156" s="5" t="s">
        <v>292</v>
      </c>
      <c r="F156" s="23" t="s">
        <v>276</v>
      </c>
      <c r="G156" s="5" t="s">
        <v>35</v>
      </c>
      <c r="H156" s="290">
        <v>40</v>
      </c>
      <c r="I156" s="25">
        <f t="shared" si="283"/>
        <v>1035</v>
      </c>
      <c r="J156" s="25">
        <f t="shared" si="284"/>
        <v>2070</v>
      </c>
      <c r="K156" s="5">
        <v>4000</v>
      </c>
      <c r="L156" s="291">
        <f t="shared" si="285"/>
        <v>153.846153846154</v>
      </c>
      <c r="M156" s="291">
        <f t="shared" si="286"/>
        <v>461.538461538462</v>
      </c>
      <c r="N156" s="44">
        <f t="shared" si="287"/>
        <v>0.222965440356745</v>
      </c>
      <c r="O156" s="291">
        <f t="shared" si="288"/>
        <v>34.3023754394992</v>
      </c>
      <c r="P156" s="291">
        <f t="shared" si="289"/>
        <v>495.840836977961</v>
      </c>
      <c r="Q156" s="291">
        <f t="shared" si="290"/>
        <v>1000</v>
      </c>
      <c r="R156" s="291">
        <f t="shared" si="291"/>
        <v>1000</v>
      </c>
      <c r="S156" s="44">
        <f t="shared" si="292"/>
        <v>1.93236714975845</v>
      </c>
      <c r="T156" s="44">
        <f t="shared" si="293"/>
        <v>4</v>
      </c>
      <c r="U156" s="325">
        <f t="shared" si="294"/>
        <v>4</v>
      </c>
      <c r="V156" s="326">
        <v>90</v>
      </c>
      <c r="W156" s="44">
        <f t="shared" si="295"/>
        <v>360</v>
      </c>
      <c r="X156" s="327">
        <f t="shared" si="296"/>
        <v>0.25</v>
      </c>
      <c r="Y156" s="330">
        <f t="shared" si="297"/>
        <v>2.18236714975845</v>
      </c>
      <c r="Z156" s="4">
        <v>1</v>
      </c>
      <c r="AA156" s="25">
        <f t="shared" si="298"/>
        <v>1.93236714975845</v>
      </c>
      <c r="AB156" s="331">
        <f t="shared" si="299"/>
        <v>2.18236714975845</v>
      </c>
      <c r="AC156" s="331">
        <f t="shared" si="300"/>
        <v>4.36473429951691</v>
      </c>
      <c r="AD156" s="4">
        <f t="shared" si="301"/>
        <v>4</v>
      </c>
    </row>
    <row r="157" s="270" customFormat="1" spans="1:30">
      <c r="A157" s="293"/>
      <c r="B157" s="4"/>
      <c r="C157" s="4" t="s">
        <v>78</v>
      </c>
      <c r="D157" s="357" t="s">
        <v>293</v>
      </c>
      <c r="E157" s="357">
        <v>8893975603</v>
      </c>
      <c r="F157" s="10"/>
      <c r="G157" s="5"/>
      <c r="H157" s="4">
        <v>32</v>
      </c>
      <c r="I157" s="318">
        <f t="shared" si="283"/>
        <v>1293.75</v>
      </c>
      <c r="J157" s="25">
        <f t="shared" si="284"/>
        <v>2587.5</v>
      </c>
      <c r="K157" s="5">
        <v>2000</v>
      </c>
      <c r="L157" s="291">
        <f t="shared" si="285"/>
        <v>76.9230769230769</v>
      </c>
      <c r="M157" s="291">
        <f t="shared" si="286"/>
        <v>230.769230769231</v>
      </c>
      <c r="N157" s="44">
        <f t="shared" si="287"/>
        <v>0.0891861761426979</v>
      </c>
      <c r="O157" s="291">
        <f t="shared" si="288"/>
        <v>6.86047508789984</v>
      </c>
      <c r="P157" s="291">
        <f t="shared" si="289"/>
        <v>237.629705857131</v>
      </c>
      <c r="Q157" s="291">
        <f t="shared" si="290"/>
        <v>500</v>
      </c>
      <c r="R157" s="291">
        <f t="shared" si="291"/>
        <v>500</v>
      </c>
      <c r="S157" s="44">
        <f t="shared" si="292"/>
        <v>0.772946859903382</v>
      </c>
      <c r="T157" s="44">
        <f t="shared" si="293"/>
        <v>4</v>
      </c>
      <c r="U157" s="325">
        <f t="shared" si="294"/>
        <v>4</v>
      </c>
      <c r="V157" s="350">
        <v>120</v>
      </c>
      <c r="W157" s="44">
        <f t="shared" si="295"/>
        <v>480</v>
      </c>
      <c r="X157" s="327">
        <f t="shared" si="296"/>
        <v>0.333333333333333</v>
      </c>
      <c r="Y157" s="330">
        <f t="shared" si="297"/>
        <v>1.10628019323672</v>
      </c>
      <c r="Z157" s="4"/>
      <c r="AA157" s="25">
        <f t="shared" si="298"/>
        <v>0</v>
      </c>
      <c r="AB157" s="331">
        <f t="shared" si="299"/>
        <v>0</v>
      </c>
      <c r="AC157" s="331">
        <f t="shared" si="300"/>
        <v>0</v>
      </c>
      <c r="AD157" s="4">
        <f t="shared" si="301"/>
        <v>0</v>
      </c>
    </row>
    <row r="158" s="269" customFormat="1" ht="32" customHeight="1" spans="1:30">
      <c r="A158" s="293"/>
      <c r="B158" s="4"/>
      <c r="C158" s="4" t="s">
        <v>70</v>
      </c>
      <c r="D158" s="3" t="s">
        <v>294</v>
      </c>
      <c r="E158" s="5" t="s">
        <v>295</v>
      </c>
      <c r="F158" s="9" t="s">
        <v>75</v>
      </c>
      <c r="G158" s="5" t="s">
        <v>35</v>
      </c>
      <c r="H158" s="4">
        <v>28</v>
      </c>
      <c r="I158" s="25">
        <f t="shared" si="283"/>
        <v>1478.57142857143</v>
      </c>
      <c r="J158" s="25">
        <f t="shared" si="284"/>
        <v>2957.14285714286</v>
      </c>
      <c r="K158" s="351">
        <v>4000</v>
      </c>
      <c r="L158" s="291">
        <f t="shared" si="285"/>
        <v>153.846153846154</v>
      </c>
      <c r="M158" s="291">
        <f t="shared" si="286"/>
        <v>461.538461538462</v>
      </c>
      <c r="N158" s="44">
        <f t="shared" si="287"/>
        <v>0.156075808249721</v>
      </c>
      <c r="O158" s="291">
        <f t="shared" si="288"/>
        <v>24.0116628076494</v>
      </c>
      <c r="P158" s="291">
        <f t="shared" si="289"/>
        <v>485.550124346111</v>
      </c>
      <c r="Q158" s="291">
        <f t="shared" si="290"/>
        <v>1000</v>
      </c>
      <c r="R158" s="291">
        <f t="shared" si="291"/>
        <v>1000</v>
      </c>
      <c r="S158" s="44">
        <f t="shared" si="292"/>
        <v>1.35265700483092</v>
      </c>
      <c r="T158" s="44">
        <f t="shared" si="293"/>
        <v>4</v>
      </c>
      <c r="U158" s="325">
        <f t="shared" si="294"/>
        <v>4</v>
      </c>
      <c r="V158" s="326">
        <v>60</v>
      </c>
      <c r="W158" s="44">
        <f t="shared" si="295"/>
        <v>240</v>
      </c>
      <c r="X158" s="327">
        <f t="shared" si="296"/>
        <v>0.166666666666667</v>
      </c>
      <c r="Y158" s="330">
        <f t="shared" si="297"/>
        <v>1.51932367149758</v>
      </c>
      <c r="Z158" s="4">
        <v>1</v>
      </c>
      <c r="AA158" s="25">
        <f t="shared" si="298"/>
        <v>1.35265700483092</v>
      </c>
      <c r="AB158" s="331">
        <f t="shared" si="299"/>
        <v>1.51932367149758</v>
      </c>
      <c r="AC158" s="331">
        <f t="shared" si="300"/>
        <v>3.03864734299517</v>
      </c>
      <c r="AD158" s="4">
        <f t="shared" si="301"/>
        <v>3</v>
      </c>
    </row>
    <row r="159" s="271" customFormat="1" spans="1:30">
      <c r="A159" s="344"/>
      <c r="B159" s="294"/>
      <c r="C159" s="294"/>
      <c r="D159" s="295"/>
      <c r="E159" s="297"/>
      <c r="F159" s="19"/>
      <c r="G159" s="297"/>
      <c r="H159" s="294"/>
      <c r="I159" s="320"/>
      <c r="J159" s="319"/>
      <c r="K159" s="360"/>
      <c r="L159" s="291"/>
      <c r="M159" s="291"/>
      <c r="N159" s="348"/>
      <c r="O159" s="349"/>
      <c r="P159" s="349"/>
      <c r="Q159" s="291">
        <f t="shared" si="290"/>
        <v>0</v>
      </c>
      <c r="R159" s="349"/>
      <c r="S159" s="352">
        <f>SUM(S150:S158)</f>
        <v>12.1074879227053</v>
      </c>
      <c r="T159" s="352">
        <f t="shared" ref="T159:Y159" si="302">SUM(T150:T158)</f>
        <v>36</v>
      </c>
      <c r="U159" s="352">
        <f t="shared" si="302"/>
        <v>36</v>
      </c>
      <c r="V159" s="353">
        <f t="shared" si="302"/>
        <v>660</v>
      </c>
      <c r="W159" s="352">
        <f t="shared" si="302"/>
        <v>2640</v>
      </c>
      <c r="X159" s="352">
        <f t="shared" si="302"/>
        <v>1.83333333333333</v>
      </c>
      <c r="Y159" s="353">
        <f t="shared" si="302"/>
        <v>13.9408212560386</v>
      </c>
      <c r="Z159" s="294"/>
      <c r="AA159" s="319"/>
      <c r="AB159" s="322"/>
      <c r="AC159" s="322"/>
      <c r="AD159" s="4"/>
    </row>
    <row r="160" s="270" customFormat="1" ht="128.25" spans="1:30">
      <c r="A160" s="4" t="s">
        <v>296</v>
      </c>
      <c r="B160" s="4" t="s">
        <v>297</v>
      </c>
      <c r="C160" s="339" t="s">
        <v>78</v>
      </c>
      <c r="D160" s="308" t="s">
        <v>298</v>
      </c>
      <c r="E160" s="292" t="s">
        <v>299</v>
      </c>
      <c r="F160" s="23"/>
      <c r="G160" s="5"/>
      <c r="H160" s="290">
        <v>40</v>
      </c>
      <c r="I160" s="318">
        <f t="shared" ref="I160:I170" si="303">60*60*11.5/H160</f>
        <v>1035</v>
      </c>
      <c r="J160" s="25">
        <f t="shared" ref="J160:J170" si="304">+I160*2</f>
        <v>2070</v>
      </c>
      <c r="K160" s="5">
        <v>6000</v>
      </c>
      <c r="L160" s="291">
        <f t="shared" ref="L160:L170" si="305">K160/26</f>
        <v>230.769230769231</v>
      </c>
      <c r="M160" s="291">
        <f t="shared" ref="M160:M170" si="306">L160*3</f>
        <v>692.307692307692</v>
      </c>
      <c r="N160" s="44">
        <f t="shared" ref="N160:N170" si="307">M160/J160</f>
        <v>0.334448160535117</v>
      </c>
      <c r="O160" s="291">
        <f t="shared" ref="O160:O170" si="308">N160*L160</f>
        <v>77.1803447388732</v>
      </c>
      <c r="P160" s="291">
        <f t="shared" ref="P160:P170" si="309">O160+M160</f>
        <v>769.488037046566</v>
      </c>
      <c r="Q160" s="291">
        <f t="shared" si="290"/>
        <v>1500</v>
      </c>
      <c r="R160" s="291">
        <f t="shared" ref="R160:R170" si="310">IF(P160&gt;J160,P160,Q160)</f>
        <v>1500</v>
      </c>
      <c r="S160" s="44">
        <f t="shared" ref="S160:S170" si="311">K160/J160</f>
        <v>2.89855072463768</v>
      </c>
      <c r="T160" s="44">
        <f t="shared" ref="T160:T170" si="312">IF(K160=0,0,K160/R160)</f>
        <v>4</v>
      </c>
      <c r="U160" s="325">
        <f t="shared" ref="U160:U170" si="313">CEILING(T160,1)</f>
        <v>4</v>
      </c>
      <c r="V160" s="326">
        <v>60</v>
      </c>
      <c r="W160" s="44">
        <f t="shared" ref="W160:W170" si="314">U160*V160</f>
        <v>240</v>
      </c>
      <c r="X160" s="327">
        <f t="shared" ref="X160:X170" si="315">+(W160/60)/24</f>
        <v>0.166666666666667</v>
      </c>
      <c r="Y160" s="330">
        <f t="shared" ref="Y160:Y170" si="316">+X160+S160</f>
        <v>3.06521739130435</v>
      </c>
      <c r="Z160" s="4">
        <v>1</v>
      </c>
      <c r="AA160" s="25">
        <f t="shared" ref="AA160:AA170" si="317">Z160*S160</f>
        <v>2.89855072463768</v>
      </c>
      <c r="AB160" s="331">
        <f t="shared" ref="AB160:AB170" si="318">Y160*Z160</f>
        <v>3.06521739130435</v>
      </c>
      <c r="AC160" s="331">
        <f t="shared" ref="AC160:AC170" si="319">AB160*2</f>
        <v>6.1304347826087</v>
      </c>
      <c r="AD160" s="4">
        <f t="shared" ref="AD160:AD170" si="320">ROUND(AC160,0)</f>
        <v>6</v>
      </c>
    </row>
    <row r="161" s="270" customFormat="1" ht="42.75" spans="1:30">
      <c r="A161" s="4"/>
      <c r="B161" s="4"/>
      <c r="C161" s="339" t="s">
        <v>70</v>
      </c>
      <c r="D161" s="292" t="s">
        <v>300</v>
      </c>
      <c r="E161" s="292" t="s">
        <v>301</v>
      </c>
      <c r="F161" s="23" t="s">
        <v>302</v>
      </c>
      <c r="G161" s="5"/>
      <c r="H161" s="290">
        <v>35</v>
      </c>
      <c r="I161" s="318">
        <f t="shared" si="303"/>
        <v>1182.85714285714</v>
      </c>
      <c r="J161" s="25">
        <f t="shared" si="304"/>
        <v>2365.71428571429</v>
      </c>
      <c r="K161" s="5">
        <v>4000</v>
      </c>
      <c r="L161" s="291">
        <f t="shared" si="305"/>
        <v>153.846153846154</v>
      </c>
      <c r="M161" s="291">
        <f t="shared" si="306"/>
        <v>461.538461538462</v>
      </c>
      <c r="N161" s="44">
        <f t="shared" si="307"/>
        <v>0.195094760312151</v>
      </c>
      <c r="O161" s="291">
        <f t="shared" si="308"/>
        <v>30.0145785095617</v>
      </c>
      <c r="P161" s="291">
        <f t="shared" si="309"/>
        <v>491.553040048023</v>
      </c>
      <c r="Q161" s="291">
        <f t="shared" si="290"/>
        <v>1000</v>
      </c>
      <c r="R161" s="291">
        <f t="shared" si="310"/>
        <v>1000</v>
      </c>
      <c r="S161" s="44">
        <f t="shared" si="311"/>
        <v>1.69082125603864</v>
      </c>
      <c r="T161" s="44">
        <f t="shared" si="312"/>
        <v>4</v>
      </c>
      <c r="U161" s="325">
        <f t="shared" si="313"/>
        <v>4</v>
      </c>
      <c r="V161" s="326">
        <v>60</v>
      </c>
      <c r="W161" s="44">
        <f t="shared" si="314"/>
        <v>240</v>
      </c>
      <c r="X161" s="327">
        <f t="shared" si="315"/>
        <v>0.166666666666667</v>
      </c>
      <c r="Y161" s="330">
        <f t="shared" si="316"/>
        <v>1.85748792270531</v>
      </c>
      <c r="Z161" s="4">
        <v>1</v>
      </c>
      <c r="AA161" s="25">
        <f t="shared" si="317"/>
        <v>1.69082125603864</v>
      </c>
      <c r="AB161" s="331">
        <f t="shared" si="318"/>
        <v>1.85748792270531</v>
      </c>
      <c r="AC161" s="331">
        <f t="shared" si="319"/>
        <v>3.71497584541062</v>
      </c>
      <c r="AD161" s="4">
        <f t="shared" si="320"/>
        <v>4</v>
      </c>
    </row>
    <row r="162" s="270" customFormat="1" spans="1:30">
      <c r="A162" s="293"/>
      <c r="B162" s="4"/>
      <c r="C162" s="339" t="s">
        <v>117</v>
      </c>
      <c r="D162" s="289" t="s">
        <v>303</v>
      </c>
      <c r="E162" s="290"/>
      <c r="F162" s="23" t="s">
        <v>213</v>
      </c>
      <c r="G162" s="5"/>
      <c r="H162" s="290">
        <v>38</v>
      </c>
      <c r="I162" s="318">
        <f t="shared" si="303"/>
        <v>1089.47368421053</v>
      </c>
      <c r="J162" s="25">
        <f t="shared" si="304"/>
        <v>2178.94736842105</v>
      </c>
      <c r="K162" s="5">
        <v>6000</v>
      </c>
      <c r="L162" s="291">
        <f t="shared" si="305"/>
        <v>230.769230769231</v>
      </c>
      <c r="M162" s="291">
        <f t="shared" si="306"/>
        <v>692.307692307692</v>
      </c>
      <c r="N162" s="44">
        <f t="shared" si="307"/>
        <v>0.317725752508362</v>
      </c>
      <c r="O162" s="291">
        <f t="shared" si="308"/>
        <v>73.3213275019296</v>
      </c>
      <c r="P162" s="291">
        <f t="shared" si="309"/>
        <v>765.629019809622</v>
      </c>
      <c r="Q162" s="291">
        <f t="shared" si="290"/>
        <v>1500</v>
      </c>
      <c r="R162" s="291">
        <f t="shared" si="310"/>
        <v>1500</v>
      </c>
      <c r="S162" s="44">
        <f t="shared" si="311"/>
        <v>2.7536231884058</v>
      </c>
      <c r="T162" s="44">
        <f t="shared" si="312"/>
        <v>4</v>
      </c>
      <c r="U162" s="325">
        <f t="shared" si="313"/>
        <v>4</v>
      </c>
      <c r="V162" s="326">
        <v>120</v>
      </c>
      <c r="W162" s="44">
        <f t="shared" si="314"/>
        <v>480</v>
      </c>
      <c r="X162" s="327">
        <f t="shared" si="315"/>
        <v>0.333333333333333</v>
      </c>
      <c r="Y162" s="330">
        <f t="shared" si="316"/>
        <v>3.08695652173913</v>
      </c>
      <c r="Z162" s="4">
        <v>1</v>
      </c>
      <c r="AA162" s="25">
        <f t="shared" si="317"/>
        <v>2.7536231884058</v>
      </c>
      <c r="AB162" s="331">
        <f t="shared" si="318"/>
        <v>3.08695652173913</v>
      </c>
      <c r="AC162" s="331">
        <f t="shared" si="319"/>
        <v>6.17391304347827</v>
      </c>
      <c r="AD162" s="4">
        <f t="shared" si="320"/>
        <v>6</v>
      </c>
    </row>
    <row r="163" s="270" customFormat="1" spans="1:30">
      <c r="A163" s="293"/>
      <c r="B163" s="4"/>
      <c r="C163" s="4" t="s">
        <v>117</v>
      </c>
      <c r="D163" s="3" t="s">
        <v>284</v>
      </c>
      <c r="E163" s="5"/>
      <c r="F163" s="10" t="s">
        <v>213</v>
      </c>
      <c r="G163" s="5" t="s">
        <v>35</v>
      </c>
      <c r="H163" s="4">
        <v>17.5</v>
      </c>
      <c r="I163" s="318">
        <f t="shared" si="303"/>
        <v>2365.71428571429</v>
      </c>
      <c r="J163" s="25">
        <f t="shared" si="304"/>
        <v>4731.42857142857</v>
      </c>
      <c r="K163" s="5">
        <v>20000</v>
      </c>
      <c r="L163" s="291">
        <f t="shared" si="305"/>
        <v>769.230769230769</v>
      </c>
      <c r="M163" s="291">
        <f t="shared" si="306"/>
        <v>2307.69230769231</v>
      </c>
      <c r="N163" s="44">
        <f t="shared" si="307"/>
        <v>0.487736900780379</v>
      </c>
      <c r="O163" s="291">
        <f t="shared" si="308"/>
        <v>375.182231369522</v>
      </c>
      <c r="P163" s="291">
        <f t="shared" si="309"/>
        <v>2682.87453906183</v>
      </c>
      <c r="Q163" s="291">
        <f t="shared" si="290"/>
        <v>5000</v>
      </c>
      <c r="R163" s="291">
        <f t="shared" si="310"/>
        <v>5000</v>
      </c>
      <c r="S163" s="44">
        <f t="shared" si="311"/>
        <v>4.22705314009662</v>
      </c>
      <c r="T163" s="44">
        <f t="shared" si="312"/>
        <v>4</v>
      </c>
      <c r="U163" s="325">
        <f t="shared" si="313"/>
        <v>4</v>
      </c>
      <c r="V163" s="326">
        <v>60</v>
      </c>
      <c r="W163" s="44">
        <f t="shared" si="314"/>
        <v>240</v>
      </c>
      <c r="X163" s="327">
        <f t="shared" si="315"/>
        <v>0.166666666666667</v>
      </c>
      <c r="Y163" s="330">
        <f t="shared" si="316"/>
        <v>4.39371980676329</v>
      </c>
      <c r="Z163" s="4">
        <v>1</v>
      </c>
      <c r="AA163" s="25">
        <f t="shared" si="317"/>
        <v>4.22705314009662</v>
      </c>
      <c r="AB163" s="331">
        <f t="shared" si="318"/>
        <v>4.39371980676329</v>
      </c>
      <c r="AC163" s="331">
        <f t="shared" si="319"/>
        <v>8.78743961352657</v>
      </c>
      <c r="AD163" s="4">
        <f t="shared" si="320"/>
        <v>9</v>
      </c>
    </row>
    <row r="164" s="270" customFormat="1" ht="66" spans="1:30">
      <c r="A164" s="293"/>
      <c r="B164" s="4"/>
      <c r="C164" s="4" t="s">
        <v>117</v>
      </c>
      <c r="D164" s="3" t="s">
        <v>285</v>
      </c>
      <c r="E164" s="5"/>
      <c r="F164" s="10" t="s">
        <v>213</v>
      </c>
      <c r="G164" s="5" t="s">
        <v>35</v>
      </c>
      <c r="H164" s="4">
        <v>32</v>
      </c>
      <c r="I164" s="318">
        <f t="shared" si="303"/>
        <v>1293.75</v>
      </c>
      <c r="J164" s="25">
        <f t="shared" si="304"/>
        <v>2587.5</v>
      </c>
      <c r="K164" s="5">
        <v>6000</v>
      </c>
      <c r="L164" s="291">
        <f t="shared" si="305"/>
        <v>230.769230769231</v>
      </c>
      <c r="M164" s="291">
        <f t="shared" si="306"/>
        <v>692.307692307692</v>
      </c>
      <c r="N164" s="44">
        <f t="shared" si="307"/>
        <v>0.267558528428094</v>
      </c>
      <c r="O164" s="291">
        <f t="shared" si="308"/>
        <v>61.7442757910985</v>
      </c>
      <c r="P164" s="291">
        <f t="shared" si="309"/>
        <v>754.051968098791</v>
      </c>
      <c r="Q164" s="291">
        <f t="shared" si="290"/>
        <v>1500</v>
      </c>
      <c r="R164" s="291">
        <f t="shared" si="310"/>
        <v>1500</v>
      </c>
      <c r="S164" s="44">
        <f t="shared" si="311"/>
        <v>2.31884057971014</v>
      </c>
      <c r="T164" s="44">
        <f t="shared" si="312"/>
        <v>4</v>
      </c>
      <c r="U164" s="325">
        <f t="shared" si="313"/>
        <v>4</v>
      </c>
      <c r="V164" s="326">
        <v>60</v>
      </c>
      <c r="W164" s="44">
        <f t="shared" si="314"/>
        <v>240</v>
      </c>
      <c r="X164" s="327">
        <f t="shared" si="315"/>
        <v>0.166666666666667</v>
      </c>
      <c r="Y164" s="330">
        <f t="shared" si="316"/>
        <v>2.48550724637681</v>
      </c>
      <c r="Z164" s="4">
        <v>1</v>
      </c>
      <c r="AA164" s="25">
        <f t="shared" si="317"/>
        <v>2.31884057971014</v>
      </c>
      <c r="AB164" s="331">
        <f t="shared" si="318"/>
        <v>2.48550724637681</v>
      </c>
      <c r="AC164" s="331">
        <f t="shared" si="319"/>
        <v>4.97101449275362</v>
      </c>
      <c r="AD164" s="4">
        <f t="shared" si="320"/>
        <v>5</v>
      </c>
    </row>
    <row r="165" s="270" customFormat="1" ht="66" spans="1:30">
      <c r="A165" s="293"/>
      <c r="B165" s="4"/>
      <c r="C165" s="4" t="s">
        <v>117</v>
      </c>
      <c r="D165" s="3" t="s">
        <v>286</v>
      </c>
      <c r="E165" s="5"/>
      <c r="F165" s="10" t="s">
        <v>213</v>
      </c>
      <c r="G165" s="5" t="s">
        <v>35</v>
      </c>
      <c r="H165" s="4">
        <v>27</v>
      </c>
      <c r="I165" s="318">
        <f t="shared" si="303"/>
        <v>1533.33333333333</v>
      </c>
      <c r="J165" s="25">
        <f t="shared" si="304"/>
        <v>3066.66666666667</v>
      </c>
      <c r="K165" s="5">
        <v>6000</v>
      </c>
      <c r="L165" s="291">
        <f t="shared" si="305"/>
        <v>230.769230769231</v>
      </c>
      <c r="M165" s="291">
        <f t="shared" si="306"/>
        <v>692.307692307692</v>
      </c>
      <c r="N165" s="44">
        <f t="shared" si="307"/>
        <v>0.225752508361204</v>
      </c>
      <c r="O165" s="291">
        <f t="shared" si="308"/>
        <v>52.0967326987393</v>
      </c>
      <c r="P165" s="291">
        <f t="shared" si="309"/>
        <v>744.404425006432</v>
      </c>
      <c r="Q165" s="291">
        <f t="shared" si="290"/>
        <v>1500</v>
      </c>
      <c r="R165" s="291">
        <f t="shared" si="310"/>
        <v>1500</v>
      </c>
      <c r="S165" s="44">
        <f t="shared" si="311"/>
        <v>1.95652173913043</v>
      </c>
      <c r="T165" s="44">
        <f t="shared" si="312"/>
        <v>4</v>
      </c>
      <c r="U165" s="325">
        <f t="shared" si="313"/>
        <v>4</v>
      </c>
      <c r="V165" s="326">
        <v>60</v>
      </c>
      <c r="W165" s="44">
        <f t="shared" si="314"/>
        <v>240</v>
      </c>
      <c r="X165" s="327">
        <f t="shared" si="315"/>
        <v>0.166666666666667</v>
      </c>
      <c r="Y165" s="330">
        <f t="shared" si="316"/>
        <v>2.1231884057971</v>
      </c>
      <c r="Z165" s="4">
        <v>1</v>
      </c>
      <c r="AA165" s="25">
        <f t="shared" si="317"/>
        <v>1.95652173913043</v>
      </c>
      <c r="AB165" s="331">
        <f t="shared" si="318"/>
        <v>2.1231884057971</v>
      </c>
      <c r="AC165" s="331">
        <f t="shared" si="319"/>
        <v>4.2463768115942</v>
      </c>
      <c r="AD165" s="4">
        <f t="shared" si="320"/>
        <v>4</v>
      </c>
    </row>
    <row r="166" s="270" customFormat="1" spans="1:30">
      <c r="A166" s="4"/>
      <c r="B166" s="4"/>
      <c r="C166" s="339" t="s">
        <v>36</v>
      </c>
      <c r="D166" s="289" t="s">
        <v>304</v>
      </c>
      <c r="E166" s="290" t="s">
        <v>305</v>
      </c>
      <c r="F166" s="23"/>
      <c r="G166" s="5" t="s">
        <v>35</v>
      </c>
      <c r="H166" s="290">
        <v>10</v>
      </c>
      <c r="I166" s="318">
        <f t="shared" si="303"/>
        <v>4140</v>
      </c>
      <c r="J166" s="25">
        <f t="shared" si="304"/>
        <v>8280</v>
      </c>
      <c r="K166" s="5">
        <v>0</v>
      </c>
      <c r="L166" s="291">
        <f t="shared" si="305"/>
        <v>0</v>
      </c>
      <c r="M166" s="291">
        <f t="shared" si="306"/>
        <v>0</v>
      </c>
      <c r="N166" s="44">
        <f t="shared" si="307"/>
        <v>0</v>
      </c>
      <c r="O166" s="291">
        <f t="shared" si="308"/>
        <v>0</v>
      </c>
      <c r="P166" s="291">
        <f t="shared" si="309"/>
        <v>0</v>
      </c>
      <c r="Q166" s="291">
        <f t="shared" si="290"/>
        <v>0</v>
      </c>
      <c r="R166" s="291">
        <f t="shared" si="310"/>
        <v>0</v>
      </c>
      <c r="S166" s="44">
        <f t="shared" si="311"/>
        <v>0</v>
      </c>
      <c r="T166" s="44">
        <f t="shared" si="312"/>
        <v>0</v>
      </c>
      <c r="U166" s="325">
        <f t="shared" si="313"/>
        <v>0</v>
      </c>
      <c r="V166" s="326">
        <v>60</v>
      </c>
      <c r="W166" s="44">
        <f t="shared" si="314"/>
        <v>0</v>
      </c>
      <c r="X166" s="327">
        <f t="shared" si="315"/>
        <v>0</v>
      </c>
      <c r="Y166" s="330">
        <f t="shared" si="316"/>
        <v>0</v>
      </c>
      <c r="Z166" s="4">
        <v>1</v>
      </c>
      <c r="AA166" s="25">
        <f t="shared" si="317"/>
        <v>0</v>
      </c>
      <c r="AB166" s="331">
        <f t="shared" si="318"/>
        <v>0</v>
      </c>
      <c r="AC166" s="331">
        <f t="shared" si="319"/>
        <v>0</v>
      </c>
      <c r="AD166" s="4">
        <f t="shared" si="320"/>
        <v>0</v>
      </c>
    </row>
    <row r="167" s="269" customFormat="1" spans="1:30">
      <c r="A167" s="293"/>
      <c r="B167" s="4"/>
      <c r="C167" s="339" t="s">
        <v>70</v>
      </c>
      <c r="D167" s="3" t="s">
        <v>306</v>
      </c>
      <c r="E167" s="5" t="s">
        <v>307</v>
      </c>
      <c r="F167" s="10" t="s">
        <v>276</v>
      </c>
      <c r="G167" s="5" t="s">
        <v>35</v>
      </c>
      <c r="H167" s="4">
        <v>13</v>
      </c>
      <c r="I167" s="25">
        <f t="shared" si="303"/>
        <v>3184.61538461538</v>
      </c>
      <c r="J167" s="25">
        <f t="shared" si="304"/>
        <v>6369.23076923077</v>
      </c>
      <c r="K167" s="351">
        <v>3000</v>
      </c>
      <c r="L167" s="291">
        <f t="shared" si="305"/>
        <v>115.384615384615</v>
      </c>
      <c r="M167" s="291">
        <f t="shared" si="306"/>
        <v>346.153846153846</v>
      </c>
      <c r="N167" s="44">
        <f t="shared" si="307"/>
        <v>0.0543478260869565</v>
      </c>
      <c r="O167" s="291">
        <f t="shared" si="308"/>
        <v>6.27090301003344</v>
      </c>
      <c r="P167" s="291">
        <f t="shared" si="309"/>
        <v>352.42474916388</v>
      </c>
      <c r="Q167" s="291">
        <f t="shared" si="290"/>
        <v>750</v>
      </c>
      <c r="R167" s="291">
        <f t="shared" si="310"/>
        <v>750</v>
      </c>
      <c r="S167" s="44">
        <f t="shared" si="311"/>
        <v>0.471014492753623</v>
      </c>
      <c r="T167" s="44">
        <f t="shared" si="312"/>
        <v>4</v>
      </c>
      <c r="U167" s="325">
        <f t="shared" si="313"/>
        <v>4</v>
      </c>
      <c r="V167" s="326">
        <v>60</v>
      </c>
      <c r="W167" s="44">
        <f t="shared" si="314"/>
        <v>240</v>
      </c>
      <c r="X167" s="327">
        <f t="shared" si="315"/>
        <v>0.166666666666667</v>
      </c>
      <c r="Y167" s="330">
        <f t="shared" si="316"/>
        <v>0.63768115942029</v>
      </c>
      <c r="Z167" s="4">
        <v>1</v>
      </c>
      <c r="AA167" s="25">
        <f t="shared" si="317"/>
        <v>0.471014492753623</v>
      </c>
      <c r="AB167" s="331">
        <f t="shared" si="318"/>
        <v>0.63768115942029</v>
      </c>
      <c r="AC167" s="331">
        <f t="shared" si="319"/>
        <v>1.27536231884058</v>
      </c>
      <c r="AD167" s="4">
        <f t="shared" si="320"/>
        <v>1</v>
      </c>
    </row>
    <row r="168" s="269" customFormat="1" spans="1:30">
      <c r="A168" s="293"/>
      <c r="B168" s="4"/>
      <c r="C168" s="339" t="s">
        <v>70</v>
      </c>
      <c r="D168" s="289" t="s">
        <v>308</v>
      </c>
      <c r="E168" s="290" t="s">
        <v>309</v>
      </c>
      <c r="F168" s="23" t="s">
        <v>310</v>
      </c>
      <c r="G168" s="5" t="s">
        <v>35</v>
      </c>
      <c r="H168" s="290">
        <v>15</v>
      </c>
      <c r="I168" s="25">
        <f t="shared" si="303"/>
        <v>2760</v>
      </c>
      <c r="J168" s="25">
        <f t="shared" si="304"/>
        <v>5520</v>
      </c>
      <c r="K168" s="5">
        <v>12000</v>
      </c>
      <c r="L168" s="291">
        <f t="shared" si="305"/>
        <v>461.538461538462</v>
      </c>
      <c r="M168" s="291">
        <f t="shared" si="306"/>
        <v>1384.61538461538</v>
      </c>
      <c r="N168" s="44">
        <f t="shared" si="307"/>
        <v>0.250836120401338</v>
      </c>
      <c r="O168" s="291">
        <f t="shared" si="308"/>
        <v>115.77051710831</v>
      </c>
      <c r="P168" s="291">
        <f t="shared" si="309"/>
        <v>1500.38590172369</v>
      </c>
      <c r="Q168" s="291">
        <f t="shared" si="290"/>
        <v>3000</v>
      </c>
      <c r="R168" s="291">
        <f t="shared" si="310"/>
        <v>3000</v>
      </c>
      <c r="S168" s="44">
        <f t="shared" si="311"/>
        <v>2.17391304347826</v>
      </c>
      <c r="T168" s="44">
        <f t="shared" si="312"/>
        <v>4</v>
      </c>
      <c r="U168" s="325">
        <f t="shared" si="313"/>
        <v>4</v>
      </c>
      <c r="V168" s="326">
        <v>90</v>
      </c>
      <c r="W168" s="44">
        <f t="shared" si="314"/>
        <v>360</v>
      </c>
      <c r="X168" s="327">
        <f t="shared" si="315"/>
        <v>0.25</v>
      </c>
      <c r="Y168" s="330">
        <f t="shared" si="316"/>
        <v>2.42391304347826</v>
      </c>
      <c r="Z168" s="4">
        <v>2</v>
      </c>
      <c r="AA168" s="25">
        <f t="shared" si="317"/>
        <v>4.34782608695652</v>
      </c>
      <c r="AB168" s="331">
        <f t="shared" si="318"/>
        <v>4.84782608695652</v>
      </c>
      <c r="AC168" s="331">
        <f t="shared" si="319"/>
        <v>9.69565217391304</v>
      </c>
      <c r="AD168" s="4">
        <f t="shared" si="320"/>
        <v>10</v>
      </c>
    </row>
    <row r="169" s="269" customFormat="1" spans="1:30">
      <c r="A169" s="293"/>
      <c r="B169" s="4"/>
      <c r="C169" s="339" t="s">
        <v>70</v>
      </c>
      <c r="D169" s="289" t="s">
        <v>311</v>
      </c>
      <c r="E169" s="5" t="s">
        <v>312</v>
      </c>
      <c r="F169" s="23" t="s">
        <v>310</v>
      </c>
      <c r="G169" s="5" t="s">
        <v>35</v>
      </c>
      <c r="H169" s="290">
        <v>19</v>
      </c>
      <c r="I169" s="25">
        <f t="shared" si="303"/>
        <v>2178.94736842105</v>
      </c>
      <c r="J169" s="25">
        <f t="shared" si="304"/>
        <v>4357.8947368421</v>
      </c>
      <c r="K169" s="5">
        <v>12000</v>
      </c>
      <c r="L169" s="291">
        <f t="shared" si="305"/>
        <v>461.538461538462</v>
      </c>
      <c r="M169" s="291">
        <f t="shared" si="306"/>
        <v>1384.61538461538</v>
      </c>
      <c r="N169" s="44">
        <f t="shared" si="307"/>
        <v>0.317725752508362</v>
      </c>
      <c r="O169" s="291">
        <f t="shared" si="308"/>
        <v>146.642655003859</v>
      </c>
      <c r="P169" s="291">
        <f t="shared" si="309"/>
        <v>1531.25803961924</v>
      </c>
      <c r="Q169" s="291">
        <f t="shared" si="290"/>
        <v>3000</v>
      </c>
      <c r="R169" s="291">
        <f t="shared" si="310"/>
        <v>3000</v>
      </c>
      <c r="S169" s="44">
        <f t="shared" si="311"/>
        <v>2.7536231884058</v>
      </c>
      <c r="T169" s="44">
        <f t="shared" si="312"/>
        <v>4</v>
      </c>
      <c r="U169" s="325">
        <f t="shared" si="313"/>
        <v>4</v>
      </c>
      <c r="V169" s="326">
        <v>90</v>
      </c>
      <c r="W169" s="44">
        <f t="shared" si="314"/>
        <v>360</v>
      </c>
      <c r="X169" s="327">
        <f t="shared" si="315"/>
        <v>0.25</v>
      </c>
      <c r="Y169" s="330">
        <f t="shared" si="316"/>
        <v>3.0036231884058</v>
      </c>
      <c r="Z169" s="4">
        <v>2</v>
      </c>
      <c r="AA169" s="25">
        <f t="shared" si="317"/>
        <v>5.5072463768116</v>
      </c>
      <c r="AB169" s="331">
        <f t="shared" si="318"/>
        <v>6.0072463768116</v>
      </c>
      <c r="AC169" s="331">
        <f t="shared" si="319"/>
        <v>12.0144927536232</v>
      </c>
      <c r="AD169" s="4">
        <f t="shared" si="320"/>
        <v>12</v>
      </c>
    </row>
    <row r="170" s="271" customFormat="1" spans="1:30">
      <c r="A170" s="294"/>
      <c r="B170" s="294"/>
      <c r="C170" s="294"/>
      <c r="D170" s="295"/>
      <c r="E170" s="297"/>
      <c r="F170" s="19"/>
      <c r="G170" s="297"/>
      <c r="H170" s="294"/>
      <c r="I170" s="320"/>
      <c r="J170" s="319"/>
      <c r="K170" s="297"/>
      <c r="L170" s="291"/>
      <c r="M170" s="291"/>
      <c r="N170" s="321"/>
      <c r="O170" s="320"/>
      <c r="P170" s="320"/>
      <c r="Q170" s="291">
        <f t="shared" ref="Q170:Q176" si="321">K170/4</f>
        <v>0</v>
      </c>
      <c r="R170" s="320"/>
      <c r="S170" s="328">
        <f>SUM(S160:S169)</f>
        <v>21.243961352657</v>
      </c>
      <c r="T170" s="328">
        <f t="shared" ref="T170:Y170" si="322">SUM(T160:T169)</f>
        <v>36</v>
      </c>
      <c r="U170" s="328">
        <f t="shared" si="322"/>
        <v>36</v>
      </c>
      <c r="V170" s="329">
        <f t="shared" si="322"/>
        <v>720</v>
      </c>
      <c r="W170" s="328">
        <f t="shared" si="322"/>
        <v>2640</v>
      </c>
      <c r="X170" s="328">
        <f t="shared" si="322"/>
        <v>1.83333333333333</v>
      </c>
      <c r="Y170" s="329">
        <f t="shared" si="322"/>
        <v>23.0772946859903</v>
      </c>
      <c r="Z170" s="294"/>
      <c r="AA170" s="319"/>
      <c r="AB170" s="322"/>
      <c r="AC170" s="322"/>
      <c r="AD170" s="4"/>
    </row>
    <row r="171" s="270" customFormat="1" ht="28.5" spans="1:30">
      <c r="A171" s="293" t="s">
        <v>313</v>
      </c>
      <c r="B171" s="4" t="s">
        <v>314</v>
      </c>
      <c r="C171" s="4" t="s">
        <v>70</v>
      </c>
      <c r="D171" s="3" t="s">
        <v>315</v>
      </c>
      <c r="E171" s="287" t="s">
        <v>316</v>
      </c>
      <c r="F171" s="9" t="s">
        <v>158</v>
      </c>
      <c r="G171" s="5"/>
      <c r="H171" s="4">
        <v>33</v>
      </c>
      <c r="I171" s="318">
        <f t="shared" ref="I171:I176" si="323">60*60*11.5/H171</f>
        <v>1254.54545454545</v>
      </c>
      <c r="J171" s="25">
        <f t="shared" ref="J171:J176" si="324">+I171*2</f>
        <v>2509.09090909091</v>
      </c>
      <c r="K171" s="351">
        <v>4000</v>
      </c>
      <c r="L171" s="291">
        <f t="shared" ref="L171:L176" si="325">K171/26</f>
        <v>153.846153846154</v>
      </c>
      <c r="M171" s="291">
        <f t="shared" ref="M171:M176" si="326">L171*3</f>
        <v>461.538461538462</v>
      </c>
      <c r="N171" s="44">
        <f t="shared" ref="N171:N176" si="327">M171/J171</f>
        <v>0.183946488294315</v>
      </c>
      <c r="O171" s="291">
        <f t="shared" ref="O171:O176" si="328">N171*L171</f>
        <v>28.2994597375869</v>
      </c>
      <c r="P171" s="291">
        <f t="shared" ref="P171:P176" si="329">O171+M171</f>
        <v>489.837921276049</v>
      </c>
      <c r="Q171" s="291">
        <f t="shared" si="321"/>
        <v>1000</v>
      </c>
      <c r="R171" s="291">
        <f t="shared" ref="R171:R176" si="330">IF(P171&gt;J171,P171,Q171)</f>
        <v>1000</v>
      </c>
      <c r="S171" s="44">
        <f t="shared" ref="S171:S176" si="331">K171/J171</f>
        <v>1.59420289855072</v>
      </c>
      <c r="T171" s="44">
        <f t="shared" ref="T171:T176" si="332">IF(K171=0,0,K171/R171)</f>
        <v>4</v>
      </c>
      <c r="U171" s="325">
        <f t="shared" ref="U171:U176" si="333">CEILING(T171,1)</f>
        <v>4</v>
      </c>
      <c r="V171" s="326">
        <v>60</v>
      </c>
      <c r="W171" s="44">
        <f t="shared" ref="W171:W176" si="334">U171*V171</f>
        <v>240</v>
      </c>
      <c r="X171" s="327">
        <f t="shared" ref="X171:X176" si="335">+(W171/60)/24</f>
        <v>0.166666666666667</v>
      </c>
      <c r="Y171" s="330">
        <f t="shared" ref="Y171:Y176" si="336">+X171+S171</f>
        <v>1.76086956521739</v>
      </c>
      <c r="Z171" s="4">
        <v>1</v>
      </c>
      <c r="AA171" s="25">
        <f t="shared" ref="AA171:AA176" si="337">Z171*S171</f>
        <v>1.59420289855072</v>
      </c>
      <c r="AB171" s="331">
        <f t="shared" ref="AB171:AB176" si="338">Y171*Z171</f>
        <v>1.76086956521739</v>
      </c>
      <c r="AC171" s="331">
        <f t="shared" ref="AC171:AC176" si="339">AB171*2</f>
        <v>3.52173913043477</v>
      </c>
      <c r="AD171" s="4">
        <f t="shared" ref="AD171:AD176" si="340">ROUND(AC171,0)</f>
        <v>4</v>
      </c>
    </row>
    <row r="172" s="270" customFormat="1" spans="1:30">
      <c r="A172" s="293"/>
      <c r="B172" s="4"/>
      <c r="C172" s="4" t="s">
        <v>70</v>
      </c>
      <c r="D172" s="289" t="s">
        <v>317</v>
      </c>
      <c r="E172" s="290"/>
      <c r="F172" s="23" t="s">
        <v>158</v>
      </c>
      <c r="G172" s="5"/>
      <c r="H172" s="290">
        <v>37</v>
      </c>
      <c r="I172" s="318">
        <f t="shared" si="323"/>
        <v>1118.91891891892</v>
      </c>
      <c r="J172" s="25">
        <f t="shared" si="324"/>
        <v>2237.83783783784</v>
      </c>
      <c r="K172" s="5">
        <v>4000</v>
      </c>
      <c r="L172" s="291">
        <f t="shared" si="325"/>
        <v>153.846153846154</v>
      </c>
      <c r="M172" s="291">
        <f t="shared" si="326"/>
        <v>461.538461538462</v>
      </c>
      <c r="N172" s="44">
        <f t="shared" si="327"/>
        <v>0.206243032329989</v>
      </c>
      <c r="O172" s="291">
        <f t="shared" si="328"/>
        <v>31.7296972815368</v>
      </c>
      <c r="P172" s="291">
        <f t="shared" si="329"/>
        <v>493.268158819999</v>
      </c>
      <c r="Q172" s="291">
        <f t="shared" si="321"/>
        <v>1000</v>
      </c>
      <c r="R172" s="291">
        <f t="shared" si="330"/>
        <v>1000</v>
      </c>
      <c r="S172" s="44">
        <f t="shared" si="331"/>
        <v>1.78743961352657</v>
      </c>
      <c r="T172" s="44">
        <f t="shared" si="332"/>
        <v>4</v>
      </c>
      <c r="U172" s="325">
        <f t="shared" si="333"/>
        <v>4</v>
      </c>
      <c r="V172" s="326">
        <v>120</v>
      </c>
      <c r="W172" s="44">
        <f t="shared" si="334"/>
        <v>480</v>
      </c>
      <c r="X172" s="327">
        <f t="shared" si="335"/>
        <v>0.333333333333333</v>
      </c>
      <c r="Y172" s="330">
        <f t="shared" si="336"/>
        <v>2.1207729468599</v>
      </c>
      <c r="Z172" s="4">
        <v>1</v>
      </c>
      <c r="AA172" s="25">
        <f t="shared" si="337"/>
        <v>1.78743961352657</v>
      </c>
      <c r="AB172" s="331">
        <f t="shared" si="338"/>
        <v>2.1207729468599</v>
      </c>
      <c r="AC172" s="331">
        <f t="shared" si="339"/>
        <v>4.24154589371981</v>
      </c>
      <c r="AD172" s="4">
        <f t="shared" si="340"/>
        <v>4</v>
      </c>
    </row>
    <row r="173" s="270" customFormat="1" spans="1:30">
      <c r="A173" s="293"/>
      <c r="B173" s="4"/>
      <c r="C173" s="339" t="s">
        <v>117</v>
      </c>
      <c r="D173" s="289" t="s">
        <v>318</v>
      </c>
      <c r="E173" s="290"/>
      <c r="F173" s="23" t="s">
        <v>158</v>
      </c>
      <c r="G173" s="5"/>
      <c r="H173" s="290">
        <v>37</v>
      </c>
      <c r="I173" s="318">
        <f t="shared" si="323"/>
        <v>1118.91891891892</v>
      </c>
      <c r="J173" s="25">
        <f t="shared" si="324"/>
        <v>2237.83783783784</v>
      </c>
      <c r="K173" s="5">
        <v>6000</v>
      </c>
      <c r="L173" s="291">
        <f t="shared" si="325"/>
        <v>230.769230769231</v>
      </c>
      <c r="M173" s="291">
        <f t="shared" si="326"/>
        <v>692.307692307693</v>
      </c>
      <c r="N173" s="44">
        <f t="shared" si="327"/>
        <v>0.309364548494983</v>
      </c>
      <c r="O173" s="291">
        <f t="shared" si="328"/>
        <v>71.3918188834578</v>
      </c>
      <c r="P173" s="291">
        <f t="shared" si="329"/>
        <v>763.699511191151</v>
      </c>
      <c r="Q173" s="291">
        <f t="shared" si="321"/>
        <v>1500</v>
      </c>
      <c r="R173" s="291">
        <f t="shared" si="330"/>
        <v>1500</v>
      </c>
      <c r="S173" s="44">
        <f t="shared" si="331"/>
        <v>2.68115942028985</v>
      </c>
      <c r="T173" s="44">
        <f t="shared" si="332"/>
        <v>4</v>
      </c>
      <c r="U173" s="325">
        <f t="shared" si="333"/>
        <v>4</v>
      </c>
      <c r="V173" s="326">
        <v>120</v>
      </c>
      <c r="W173" s="44">
        <f t="shared" si="334"/>
        <v>480</v>
      </c>
      <c r="X173" s="327">
        <f t="shared" si="335"/>
        <v>0.333333333333333</v>
      </c>
      <c r="Y173" s="330">
        <f t="shared" si="336"/>
        <v>3.01449275362318</v>
      </c>
      <c r="Z173" s="4">
        <v>1</v>
      </c>
      <c r="AA173" s="25">
        <f t="shared" si="337"/>
        <v>2.68115942028985</v>
      </c>
      <c r="AB173" s="331">
        <f t="shared" si="338"/>
        <v>3.01449275362318</v>
      </c>
      <c r="AC173" s="331">
        <f t="shared" si="339"/>
        <v>6.02898550724637</v>
      </c>
      <c r="AD173" s="4">
        <f t="shared" si="340"/>
        <v>6</v>
      </c>
    </row>
    <row r="174" s="270" customFormat="1" spans="1:30">
      <c r="A174" s="293"/>
      <c r="B174" s="4"/>
      <c r="C174" s="339" t="s">
        <v>117</v>
      </c>
      <c r="D174" s="289" t="s">
        <v>319</v>
      </c>
      <c r="E174" s="290"/>
      <c r="F174" s="23" t="s">
        <v>158</v>
      </c>
      <c r="G174" s="5"/>
      <c r="H174" s="290">
        <v>40</v>
      </c>
      <c r="I174" s="318">
        <f t="shared" si="323"/>
        <v>1035</v>
      </c>
      <c r="J174" s="25">
        <f t="shared" si="324"/>
        <v>2070</v>
      </c>
      <c r="K174" s="5">
        <v>6000</v>
      </c>
      <c r="L174" s="291">
        <f t="shared" si="325"/>
        <v>230.769230769231</v>
      </c>
      <c r="M174" s="291">
        <f t="shared" si="326"/>
        <v>692.307692307693</v>
      </c>
      <c r="N174" s="44">
        <f t="shared" si="327"/>
        <v>0.334448160535117</v>
      </c>
      <c r="O174" s="291">
        <f t="shared" si="328"/>
        <v>77.1803447388733</v>
      </c>
      <c r="P174" s="291">
        <f t="shared" si="329"/>
        <v>769.488037046566</v>
      </c>
      <c r="Q174" s="291">
        <f t="shared" si="321"/>
        <v>1500</v>
      </c>
      <c r="R174" s="291">
        <f t="shared" si="330"/>
        <v>1500</v>
      </c>
      <c r="S174" s="44">
        <f t="shared" si="331"/>
        <v>2.89855072463768</v>
      </c>
      <c r="T174" s="44">
        <f t="shared" si="332"/>
        <v>4</v>
      </c>
      <c r="U174" s="325">
        <f t="shared" si="333"/>
        <v>4</v>
      </c>
      <c r="V174" s="326">
        <v>120</v>
      </c>
      <c r="W174" s="44">
        <f t="shared" si="334"/>
        <v>480</v>
      </c>
      <c r="X174" s="327">
        <f t="shared" si="335"/>
        <v>0.333333333333333</v>
      </c>
      <c r="Y174" s="330">
        <f t="shared" si="336"/>
        <v>3.23188405797101</v>
      </c>
      <c r="Z174" s="4">
        <v>1</v>
      </c>
      <c r="AA174" s="25">
        <f t="shared" si="337"/>
        <v>2.89855072463768</v>
      </c>
      <c r="AB174" s="331">
        <f t="shared" si="338"/>
        <v>3.23188405797101</v>
      </c>
      <c r="AC174" s="331">
        <f t="shared" si="339"/>
        <v>6.46376811594203</v>
      </c>
      <c r="AD174" s="4">
        <f t="shared" si="340"/>
        <v>6</v>
      </c>
    </row>
    <row r="175" s="270" customFormat="1" spans="1:30">
      <c r="A175" s="4"/>
      <c r="B175" s="4"/>
      <c r="C175" s="339" t="s">
        <v>117</v>
      </c>
      <c r="D175" s="289" t="s">
        <v>320</v>
      </c>
      <c r="E175" s="290"/>
      <c r="F175" s="23"/>
      <c r="G175" s="5" t="s">
        <v>279</v>
      </c>
      <c r="H175" s="290">
        <v>40</v>
      </c>
      <c r="I175" s="318">
        <f t="shared" si="323"/>
        <v>1035</v>
      </c>
      <c r="J175" s="361">
        <f t="shared" si="324"/>
        <v>2070</v>
      </c>
      <c r="K175" s="5">
        <v>6000</v>
      </c>
      <c r="L175" s="291">
        <f t="shared" si="325"/>
        <v>230.769230769231</v>
      </c>
      <c r="M175" s="291">
        <f t="shared" si="326"/>
        <v>692.307692307693</v>
      </c>
      <c r="N175" s="44">
        <f t="shared" si="327"/>
        <v>0.334448160535117</v>
      </c>
      <c r="O175" s="291">
        <f t="shared" si="328"/>
        <v>77.1803447388733</v>
      </c>
      <c r="P175" s="291">
        <f t="shared" si="329"/>
        <v>769.488037046566</v>
      </c>
      <c r="Q175" s="291">
        <f t="shared" si="321"/>
        <v>1500</v>
      </c>
      <c r="R175" s="291">
        <f t="shared" si="330"/>
        <v>1500</v>
      </c>
      <c r="S175" s="44">
        <f t="shared" si="331"/>
        <v>2.89855072463768</v>
      </c>
      <c r="T175" s="44">
        <f t="shared" si="332"/>
        <v>4</v>
      </c>
      <c r="U175" s="325">
        <f t="shared" si="333"/>
        <v>4</v>
      </c>
      <c r="V175" s="326">
        <v>60</v>
      </c>
      <c r="W175" s="44">
        <f t="shared" si="334"/>
        <v>240</v>
      </c>
      <c r="X175" s="327">
        <f t="shared" si="335"/>
        <v>0.166666666666667</v>
      </c>
      <c r="Y175" s="330">
        <f t="shared" si="336"/>
        <v>3.06521739130435</v>
      </c>
      <c r="Z175" s="4">
        <v>1</v>
      </c>
      <c r="AA175" s="25">
        <f t="shared" si="337"/>
        <v>2.89855072463768</v>
      </c>
      <c r="AB175" s="331">
        <f t="shared" si="338"/>
        <v>3.06521739130435</v>
      </c>
      <c r="AC175" s="331">
        <f t="shared" si="339"/>
        <v>6.13043478260869</v>
      </c>
      <c r="AD175" s="4">
        <f t="shared" si="340"/>
        <v>6</v>
      </c>
    </row>
    <row r="176" s="270" customFormat="1" spans="1:30">
      <c r="A176" s="293"/>
      <c r="B176" s="4"/>
      <c r="C176" s="4" t="s">
        <v>117</v>
      </c>
      <c r="D176" s="3" t="s">
        <v>284</v>
      </c>
      <c r="E176" s="5"/>
      <c r="F176" s="10" t="s">
        <v>213</v>
      </c>
      <c r="G176" s="5" t="s">
        <v>35</v>
      </c>
      <c r="H176" s="4">
        <v>17.5</v>
      </c>
      <c r="I176" s="318">
        <f t="shared" si="323"/>
        <v>2365.71428571429</v>
      </c>
      <c r="J176" s="25">
        <f t="shared" si="324"/>
        <v>4731.42857142857</v>
      </c>
      <c r="K176" s="5">
        <v>6000</v>
      </c>
      <c r="L176" s="291">
        <f t="shared" si="325"/>
        <v>230.769230769231</v>
      </c>
      <c r="M176" s="291">
        <f t="shared" si="326"/>
        <v>692.307692307693</v>
      </c>
      <c r="N176" s="44">
        <f t="shared" si="327"/>
        <v>0.146321070234114</v>
      </c>
      <c r="O176" s="291">
        <f t="shared" si="328"/>
        <v>33.7664008232571</v>
      </c>
      <c r="P176" s="291">
        <f t="shared" si="329"/>
        <v>726.07409313095</v>
      </c>
      <c r="Q176" s="291">
        <f t="shared" si="321"/>
        <v>1500</v>
      </c>
      <c r="R176" s="291">
        <f t="shared" si="330"/>
        <v>1500</v>
      </c>
      <c r="S176" s="44">
        <f t="shared" si="331"/>
        <v>1.26811594202899</v>
      </c>
      <c r="T176" s="44">
        <f t="shared" si="332"/>
        <v>4</v>
      </c>
      <c r="U176" s="325">
        <f t="shared" si="333"/>
        <v>4</v>
      </c>
      <c r="V176" s="326">
        <v>60</v>
      </c>
      <c r="W176" s="44">
        <f t="shared" si="334"/>
        <v>240</v>
      </c>
      <c r="X176" s="327">
        <f t="shared" si="335"/>
        <v>0.166666666666667</v>
      </c>
      <c r="Y176" s="330">
        <f t="shared" si="336"/>
        <v>1.43478260869566</v>
      </c>
      <c r="Z176" s="4">
        <v>1</v>
      </c>
      <c r="AA176" s="25">
        <f t="shared" si="337"/>
        <v>1.26811594202899</v>
      </c>
      <c r="AB176" s="331">
        <f t="shared" si="338"/>
        <v>1.43478260869566</v>
      </c>
      <c r="AC176" s="331">
        <f t="shared" si="339"/>
        <v>2.86956521739131</v>
      </c>
      <c r="AD176" s="4">
        <f t="shared" si="340"/>
        <v>3</v>
      </c>
    </row>
    <row r="177" s="271" customFormat="1" spans="1:30">
      <c r="A177" s="302"/>
      <c r="B177" s="294"/>
      <c r="C177" s="354"/>
      <c r="D177" s="334"/>
      <c r="E177" s="358"/>
      <c r="F177" s="359"/>
      <c r="G177" s="297"/>
      <c r="H177" s="294"/>
      <c r="I177" s="321"/>
      <c r="J177" s="362"/>
      <c r="K177" s="363"/>
      <c r="L177" s="291"/>
      <c r="M177" s="291"/>
      <c r="N177" s="348"/>
      <c r="O177" s="348">
        <f>SUM(O171:O176)</f>
        <v>319.548066203585</v>
      </c>
      <c r="P177" s="348">
        <f>SUM(P171:P176)</f>
        <v>4011.85575851128</v>
      </c>
      <c r="Q177" s="291">
        <f t="shared" ref="Q177:Q187" si="341">K177/4</f>
        <v>0</v>
      </c>
      <c r="R177" s="348">
        <f>SUM(R171:R176)</f>
        <v>8000</v>
      </c>
      <c r="S177" s="352">
        <f>SUM(S171:S176)</f>
        <v>13.1280193236715</v>
      </c>
      <c r="T177" s="352">
        <f t="shared" ref="T177:Y177" si="342">SUM(T171:T176)</f>
        <v>24</v>
      </c>
      <c r="U177" s="352">
        <f t="shared" si="342"/>
        <v>24</v>
      </c>
      <c r="V177" s="353">
        <f t="shared" si="342"/>
        <v>540</v>
      </c>
      <c r="W177" s="352">
        <f t="shared" si="342"/>
        <v>2160</v>
      </c>
      <c r="X177" s="352">
        <f t="shared" si="342"/>
        <v>1.5</v>
      </c>
      <c r="Y177" s="353">
        <f t="shared" si="342"/>
        <v>14.6280193236715</v>
      </c>
      <c r="Z177" s="294"/>
      <c r="AA177" s="319"/>
      <c r="AB177" s="322"/>
      <c r="AC177" s="322"/>
      <c r="AD177" s="4"/>
    </row>
    <row r="178" s="270" customFormat="1" spans="1:30">
      <c r="A178" s="293" t="s">
        <v>321</v>
      </c>
      <c r="B178" s="293" t="s">
        <v>322</v>
      </c>
      <c r="C178" s="339" t="s">
        <v>36</v>
      </c>
      <c r="D178" s="287" t="s">
        <v>323</v>
      </c>
      <c r="E178" s="287" t="s">
        <v>324</v>
      </c>
      <c r="F178" s="23"/>
      <c r="G178" s="5"/>
      <c r="H178" s="290">
        <v>26</v>
      </c>
      <c r="I178" s="318">
        <f t="shared" ref="I178:I188" si="343">60*60*11.5/H178</f>
        <v>1592.30769230769</v>
      </c>
      <c r="J178" s="25">
        <f t="shared" ref="J178:J188" si="344">+I178*2</f>
        <v>3184.61538461538</v>
      </c>
      <c r="K178" s="5">
        <v>18000</v>
      </c>
      <c r="L178" s="291">
        <f t="shared" ref="L178:L188" si="345">K178/26</f>
        <v>692.307692307692</v>
      </c>
      <c r="M178" s="291">
        <f t="shared" ref="M178:M188" si="346">L178*3</f>
        <v>2076.92307692308</v>
      </c>
      <c r="N178" s="44">
        <f t="shared" ref="N178:N188" si="347">M178/J178</f>
        <v>0.652173913043479</v>
      </c>
      <c r="O178" s="291">
        <f t="shared" ref="O178:O188" si="348">N178*L178</f>
        <v>451.505016722409</v>
      </c>
      <c r="P178" s="291">
        <f t="shared" ref="P178:P188" si="349">O178+M178</f>
        <v>2528.42809364549</v>
      </c>
      <c r="Q178" s="291">
        <f t="shared" si="341"/>
        <v>4500</v>
      </c>
      <c r="R178" s="291">
        <f t="shared" ref="R178:R188" si="350">IF(P178&gt;J178,P178,Q178)</f>
        <v>4500</v>
      </c>
      <c r="S178" s="44">
        <f t="shared" ref="S178:S188" si="351">K178/J178</f>
        <v>5.65217391304349</v>
      </c>
      <c r="T178" s="44">
        <f t="shared" ref="T178:T188" si="352">IF(K178=0,0,K178/R178)</f>
        <v>4</v>
      </c>
      <c r="U178" s="325">
        <f t="shared" ref="U178:U188" si="353">CEILING(T178,1)</f>
        <v>4</v>
      </c>
      <c r="V178" s="326">
        <v>60</v>
      </c>
      <c r="W178" s="44">
        <f t="shared" ref="W178:W188" si="354">U178*V178</f>
        <v>240</v>
      </c>
      <c r="X178" s="327">
        <f t="shared" ref="X178:X188" si="355">+(W178/60)/24</f>
        <v>0.166666666666667</v>
      </c>
      <c r="Y178" s="330">
        <f t="shared" ref="Y178:Y188" si="356">+X178+S178</f>
        <v>5.81884057971015</v>
      </c>
      <c r="Z178" s="4">
        <v>1</v>
      </c>
      <c r="AA178" s="25">
        <f t="shared" ref="AA178:AA188" si="357">Z178*S178</f>
        <v>5.65217391304349</v>
      </c>
      <c r="AB178" s="331">
        <f t="shared" ref="AB178:AB188" si="358">Y178*Z178</f>
        <v>5.81884057971015</v>
      </c>
      <c r="AC178" s="331">
        <f t="shared" ref="AC178:AC188" si="359">AB178*2</f>
        <v>11.6376811594203</v>
      </c>
      <c r="AD178" s="4">
        <f t="shared" ref="AD178:AD188" si="360">ROUND(AC178,0)</f>
        <v>12</v>
      </c>
    </row>
    <row r="179" s="270" customFormat="1" spans="1:30">
      <c r="A179" s="293"/>
      <c r="B179" s="293"/>
      <c r="C179" s="339" t="s">
        <v>78</v>
      </c>
      <c r="D179" s="43" t="s">
        <v>325</v>
      </c>
      <c r="E179" s="43">
        <v>6608047370</v>
      </c>
      <c r="F179" s="23"/>
      <c r="G179" s="5"/>
      <c r="H179" s="290">
        <v>50</v>
      </c>
      <c r="I179" s="318">
        <f t="shared" si="343"/>
        <v>828</v>
      </c>
      <c r="J179" s="25">
        <f t="shared" si="344"/>
        <v>1656</v>
      </c>
      <c r="K179" s="5">
        <v>6000</v>
      </c>
      <c r="L179" s="291">
        <f t="shared" si="345"/>
        <v>230.769230769231</v>
      </c>
      <c r="M179" s="291">
        <f t="shared" si="346"/>
        <v>692.307692307692</v>
      </c>
      <c r="N179" s="44">
        <f t="shared" si="347"/>
        <v>0.418060200668896</v>
      </c>
      <c r="O179" s="291">
        <f t="shared" si="348"/>
        <v>96.4754309235915</v>
      </c>
      <c r="P179" s="291">
        <f t="shared" si="349"/>
        <v>788.783123231284</v>
      </c>
      <c r="Q179" s="291">
        <f t="shared" si="341"/>
        <v>1500</v>
      </c>
      <c r="R179" s="291">
        <f t="shared" si="350"/>
        <v>1500</v>
      </c>
      <c r="S179" s="44">
        <f t="shared" si="351"/>
        <v>3.6231884057971</v>
      </c>
      <c r="T179" s="44">
        <f t="shared" si="352"/>
        <v>4</v>
      </c>
      <c r="U179" s="325">
        <f t="shared" si="353"/>
        <v>4</v>
      </c>
      <c r="V179" s="326">
        <v>60</v>
      </c>
      <c r="W179" s="44">
        <f t="shared" si="354"/>
        <v>240</v>
      </c>
      <c r="X179" s="327">
        <f t="shared" si="355"/>
        <v>0.166666666666667</v>
      </c>
      <c r="Y179" s="330">
        <f t="shared" si="356"/>
        <v>3.78985507246377</v>
      </c>
      <c r="Z179" s="4">
        <v>1</v>
      </c>
      <c r="AA179" s="25">
        <f t="shared" si="357"/>
        <v>3.6231884057971</v>
      </c>
      <c r="AB179" s="331">
        <f t="shared" si="358"/>
        <v>3.78985507246377</v>
      </c>
      <c r="AC179" s="331">
        <f t="shared" si="359"/>
        <v>7.57971014492754</v>
      </c>
      <c r="AD179" s="4">
        <f t="shared" si="360"/>
        <v>8</v>
      </c>
    </row>
    <row r="180" s="270" customFormat="1" ht="42.75" spans="1:30">
      <c r="A180" s="293"/>
      <c r="B180" s="4"/>
      <c r="C180" s="4" t="s">
        <v>32</v>
      </c>
      <c r="D180" s="289" t="s">
        <v>326</v>
      </c>
      <c r="E180" s="290" t="s">
        <v>327</v>
      </c>
      <c r="F180" s="9" t="s">
        <v>34</v>
      </c>
      <c r="G180" s="5"/>
      <c r="H180" s="290">
        <v>15</v>
      </c>
      <c r="I180" s="318">
        <f t="shared" si="343"/>
        <v>2760</v>
      </c>
      <c r="J180" s="25">
        <f t="shared" si="344"/>
        <v>5520</v>
      </c>
      <c r="K180" s="5">
        <v>1500</v>
      </c>
      <c r="L180" s="291">
        <f t="shared" si="345"/>
        <v>57.6923076923077</v>
      </c>
      <c r="M180" s="291">
        <f t="shared" si="346"/>
        <v>173.076923076923</v>
      </c>
      <c r="N180" s="44">
        <f t="shared" si="347"/>
        <v>0.0313545150501672</v>
      </c>
      <c r="O180" s="291">
        <f t="shared" si="348"/>
        <v>1.80891432981734</v>
      </c>
      <c r="P180" s="291">
        <f t="shared" si="349"/>
        <v>174.88583740674</v>
      </c>
      <c r="Q180" s="291">
        <f t="shared" si="341"/>
        <v>375</v>
      </c>
      <c r="R180" s="291">
        <f t="shared" si="350"/>
        <v>375</v>
      </c>
      <c r="S180" s="44">
        <f t="shared" si="351"/>
        <v>0.271739130434783</v>
      </c>
      <c r="T180" s="44">
        <f t="shared" si="352"/>
        <v>4</v>
      </c>
      <c r="U180" s="325">
        <f t="shared" si="353"/>
        <v>4</v>
      </c>
      <c r="V180" s="326">
        <v>120</v>
      </c>
      <c r="W180" s="44">
        <f t="shared" si="354"/>
        <v>480</v>
      </c>
      <c r="X180" s="327">
        <f t="shared" si="355"/>
        <v>0.333333333333333</v>
      </c>
      <c r="Y180" s="330">
        <f t="shared" si="356"/>
        <v>0.605072463768116</v>
      </c>
      <c r="Z180" s="4">
        <v>1</v>
      </c>
      <c r="AA180" s="25">
        <f t="shared" si="357"/>
        <v>0.271739130434783</v>
      </c>
      <c r="AB180" s="331">
        <f t="shared" si="358"/>
        <v>0.605072463768116</v>
      </c>
      <c r="AC180" s="331">
        <f t="shared" si="359"/>
        <v>1.21014492753623</v>
      </c>
      <c r="AD180" s="4">
        <f t="shared" si="360"/>
        <v>1</v>
      </c>
    </row>
    <row r="181" s="270" customFormat="1" ht="42.75" spans="1:30">
      <c r="A181" s="293"/>
      <c r="B181" s="4"/>
      <c r="C181" s="4" t="s">
        <v>32</v>
      </c>
      <c r="D181" s="289" t="s">
        <v>328</v>
      </c>
      <c r="E181" s="290" t="s">
        <v>329</v>
      </c>
      <c r="F181" s="9" t="s">
        <v>34</v>
      </c>
      <c r="G181" s="5"/>
      <c r="H181" s="290">
        <v>7.5</v>
      </c>
      <c r="I181" s="318">
        <f t="shared" si="343"/>
        <v>5520</v>
      </c>
      <c r="J181" s="25">
        <f t="shared" si="344"/>
        <v>11040</v>
      </c>
      <c r="K181" s="5">
        <v>1500</v>
      </c>
      <c r="L181" s="291">
        <f t="shared" si="345"/>
        <v>57.6923076923077</v>
      </c>
      <c r="M181" s="291">
        <f t="shared" si="346"/>
        <v>173.076923076923</v>
      </c>
      <c r="N181" s="44">
        <f t="shared" si="347"/>
        <v>0.0156772575250836</v>
      </c>
      <c r="O181" s="291">
        <f t="shared" si="348"/>
        <v>0.90445716490867</v>
      </c>
      <c r="P181" s="291">
        <f t="shared" si="349"/>
        <v>173.981380241832</v>
      </c>
      <c r="Q181" s="291">
        <f t="shared" si="341"/>
        <v>375</v>
      </c>
      <c r="R181" s="291">
        <f t="shared" si="350"/>
        <v>375</v>
      </c>
      <c r="S181" s="44">
        <f t="shared" si="351"/>
        <v>0.135869565217391</v>
      </c>
      <c r="T181" s="44">
        <f t="shared" si="352"/>
        <v>4</v>
      </c>
      <c r="U181" s="325">
        <f t="shared" si="353"/>
        <v>4</v>
      </c>
      <c r="V181" s="326">
        <v>120</v>
      </c>
      <c r="W181" s="44">
        <f t="shared" si="354"/>
        <v>480</v>
      </c>
      <c r="X181" s="327">
        <f t="shared" si="355"/>
        <v>0.333333333333333</v>
      </c>
      <c r="Y181" s="330">
        <f t="shared" si="356"/>
        <v>0.469202898550725</v>
      </c>
      <c r="Z181" s="4">
        <v>1</v>
      </c>
      <c r="AA181" s="25">
        <f t="shared" si="357"/>
        <v>0.135869565217391</v>
      </c>
      <c r="AB181" s="331">
        <f t="shared" si="358"/>
        <v>0.469202898550725</v>
      </c>
      <c r="AC181" s="331">
        <f t="shared" si="359"/>
        <v>0.938405797101449</v>
      </c>
      <c r="AD181" s="4">
        <f t="shared" si="360"/>
        <v>1</v>
      </c>
    </row>
    <row r="182" s="269" customFormat="1" spans="1:30">
      <c r="A182" s="293"/>
      <c r="B182" s="4"/>
      <c r="C182" s="339" t="s">
        <v>70</v>
      </c>
      <c r="D182" s="3" t="s">
        <v>330</v>
      </c>
      <c r="E182" s="5" t="s">
        <v>331</v>
      </c>
      <c r="F182" s="9" t="s">
        <v>332</v>
      </c>
      <c r="G182" s="5" t="s">
        <v>35</v>
      </c>
      <c r="H182" s="4">
        <v>16</v>
      </c>
      <c r="I182" s="25">
        <f t="shared" si="343"/>
        <v>2587.5</v>
      </c>
      <c r="J182" s="25">
        <f t="shared" si="344"/>
        <v>5175</v>
      </c>
      <c r="K182" s="351">
        <v>6000</v>
      </c>
      <c r="L182" s="291">
        <f t="shared" si="345"/>
        <v>230.769230769231</v>
      </c>
      <c r="M182" s="291">
        <f t="shared" si="346"/>
        <v>692.307692307692</v>
      </c>
      <c r="N182" s="44">
        <f t="shared" si="347"/>
        <v>0.133779264214047</v>
      </c>
      <c r="O182" s="291">
        <f t="shared" si="348"/>
        <v>30.8721378955493</v>
      </c>
      <c r="P182" s="291">
        <f t="shared" si="349"/>
        <v>723.179830203242</v>
      </c>
      <c r="Q182" s="291">
        <f t="shared" si="341"/>
        <v>1500</v>
      </c>
      <c r="R182" s="291">
        <f t="shared" si="350"/>
        <v>1500</v>
      </c>
      <c r="S182" s="44">
        <f t="shared" si="351"/>
        <v>1.15942028985507</v>
      </c>
      <c r="T182" s="44">
        <f t="shared" si="352"/>
        <v>4</v>
      </c>
      <c r="U182" s="325">
        <f t="shared" si="353"/>
        <v>4</v>
      </c>
      <c r="V182" s="326">
        <v>60</v>
      </c>
      <c r="W182" s="44">
        <f t="shared" si="354"/>
        <v>240</v>
      </c>
      <c r="X182" s="327">
        <f t="shared" si="355"/>
        <v>0.166666666666667</v>
      </c>
      <c r="Y182" s="330">
        <f t="shared" si="356"/>
        <v>1.32608695652174</v>
      </c>
      <c r="Z182" s="4">
        <v>1</v>
      </c>
      <c r="AA182" s="25">
        <f t="shared" si="357"/>
        <v>1.15942028985507</v>
      </c>
      <c r="AB182" s="331">
        <f t="shared" si="358"/>
        <v>1.32608695652174</v>
      </c>
      <c r="AC182" s="331">
        <f t="shared" si="359"/>
        <v>2.65217391304348</v>
      </c>
      <c r="AD182" s="4">
        <f t="shared" si="360"/>
        <v>3</v>
      </c>
    </row>
    <row r="183" s="269" customFormat="1" ht="21" customHeight="1" spans="1:30">
      <c r="A183" s="293"/>
      <c r="B183" s="4"/>
      <c r="C183" s="339" t="s">
        <v>70</v>
      </c>
      <c r="D183" s="3" t="s">
        <v>333</v>
      </c>
      <c r="E183" s="5" t="s">
        <v>334</v>
      </c>
      <c r="F183" s="9" t="s">
        <v>335</v>
      </c>
      <c r="G183" s="5" t="s">
        <v>35</v>
      </c>
      <c r="H183" s="4">
        <v>17</v>
      </c>
      <c r="I183" s="25">
        <f t="shared" si="343"/>
        <v>2435.29411764706</v>
      </c>
      <c r="J183" s="25">
        <f t="shared" si="344"/>
        <v>4870.58823529412</v>
      </c>
      <c r="K183" s="351">
        <v>6000</v>
      </c>
      <c r="L183" s="291">
        <f t="shared" si="345"/>
        <v>230.769230769231</v>
      </c>
      <c r="M183" s="291">
        <f t="shared" si="346"/>
        <v>692.307692307692</v>
      </c>
      <c r="N183" s="44">
        <f t="shared" si="347"/>
        <v>0.142140468227425</v>
      </c>
      <c r="O183" s="291">
        <f t="shared" si="348"/>
        <v>32.8016465140211</v>
      </c>
      <c r="P183" s="291">
        <f t="shared" si="349"/>
        <v>725.109338821713</v>
      </c>
      <c r="Q183" s="291">
        <f t="shared" si="341"/>
        <v>1500</v>
      </c>
      <c r="R183" s="291">
        <f t="shared" si="350"/>
        <v>1500</v>
      </c>
      <c r="S183" s="44">
        <f t="shared" si="351"/>
        <v>1.23188405797101</v>
      </c>
      <c r="T183" s="44">
        <f t="shared" si="352"/>
        <v>4</v>
      </c>
      <c r="U183" s="325">
        <f t="shared" si="353"/>
        <v>4</v>
      </c>
      <c r="V183" s="326">
        <v>60</v>
      </c>
      <c r="W183" s="44">
        <f t="shared" si="354"/>
        <v>240</v>
      </c>
      <c r="X183" s="327">
        <f t="shared" si="355"/>
        <v>0.166666666666667</v>
      </c>
      <c r="Y183" s="330">
        <f t="shared" si="356"/>
        <v>1.39855072463768</v>
      </c>
      <c r="Z183" s="4">
        <v>1</v>
      </c>
      <c r="AA183" s="25">
        <f t="shared" si="357"/>
        <v>1.23188405797101</v>
      </c>
      <c r="AB183" s="331">
        <f t="shared" si="358"/>
        <v>1.39855072463768</v>
      </c>
      <c r="AC183" s="331">
        <f t="shared" si="359"/>
        <v>2.79710144927536</v>
      </c>
      <c r="AD183" s="4">
        <f t="shared" si="360"/>
        <v>3</v>
      </c>
    </row>
    <row r="184" s="270" customFormat="1" spans="1:30">
      <c r="A184" s="286"/>
      <c r="B184" s="4"/>
      <c r="C184" s="339" t="s">
        <v>62</v>
      </c>
      <c r="D184" s="289" t="s">
        <v>336</v>
      </c>
      <c r="E184" s="355" t="s">
        <v>337</v>
      </c>
      <c r="F184" s="356"/>
      <c r="G184" s="5"/>
      <c r="H184" s="290">
        <v>34</v>
      </c>
      <c r="I184" s="318">
        <f t="shared" si="343"/>
        <v>1217.64705882353</v>
      </c>
      <c r="J184" s="25">
        <f t="shared" si="344"/>
        <v>2435.29411764706</v>
      </c>
      <c r="K184" s="351">
        <v>4000</v>
      </c>
      <c r="L184" s="291">
        <f t="shared" si="345"/>
        <v>153.846153846154</v>
      </c>
      <c r="M184" s="291">
        <f t="shared" si="346"/>
        <v>461.538461538462</v>
      </c>
      <c r="N184" s="44">
        <f t="shared" si="347"/>
        <v>0.189520624303233</v>
      </c>
      <c r="O184" s="291">
        <f t="shared" si="348"/>
        <v>29.1570191235743</v>
      </c>
      <c r="P184" s="291">
        <f t="shared" si="349"/>
        <v>490.695480662036</v>
      </c>
      <c r="Q184" s="291">
        <f t="shared" si="341"/>
        <v>1000</v>
      </c>
      <c r="R184" s="291">
        <f t="shared" si="350"/>
        <v>1000</v>
      </c>
      <c r="S184" s="44">
        <f t="shared" si="351"/>
        <v>1.64251207729469</v>
      </c>
      <c r="T184" s="44">
        <f t="shared" si="352"/>
        <v>4</v>
      </c>
      <c r="U184" s="325">
        <f t="shared" si="353"/>
        <v>4</v>
      </c>
      <c r="V184" s="326">
        <v>60</v>
      </c>
      <c r="W184" s="44">
        <f t="shared" si="354"/>
        <v>240</v>
      </c>
      <c r="X184" s="327">
        <f t="shared" si="355"/>
        <v>0.166666666666667</v>
      </c>
      <c r="Y184" s="330">
        <f t="shared" si="356"/>
        <v>1.80917874396135</v>
      </c>
      <c r="Z184" s="4">
        <v>1</v>
      </c>
      <c r="AA184" s="25">
        <f t="shared" si="357"/>
        <v>1.64251207729469</v>
      </c>
      <c r="AB184" s="331">
        <f t="shared" si="358"/>
        <v>1.80917874396135</v>
      </c>
      <c r="AC184" s="331">
        <f t="shared" si="359"/>
        <v>3.6183574879227</v>
      </c>
      <c r="AD184" s="4">
        <f t="shared" si="360"/>
        <v>4</v>
      </c>
    </row>
    <row r="185" s="270" customFormat="1" spans="1:30">
      <c r="A185" s="293"/>
      <c r="B185" s="4"/>
      <c r="C185" s="339" t="s">
        <v>62</v>
      </c>
      <c r="D185" s="289" t="s">
        <v>338</v>
      </c>
      <c r="E185" s="355" t="s">
        <v>339</v>
      </c>
      <c r="F185" s="356"/>
      <c r="G185" s="5"/>
      <c r="H185" s="290">
        <v>50</v>
      </c>
      <c r="I185" s="318">
        <f t="shared" si="343"/>
        <v>828</v>
      </c>
      <c r="J185" s="25">
        <f t="shared" si="344"/>
        <v>1656</v>
      </c>
      <c r="K185" s="351">
        <v>4000</v>
      </c>
      <c r="L185" s="291">
        <f t="shared" si="345"/>
        <v>153.846153846154</v>
      </c>
      <c r="M185" s="291">
        <f t="shared" si="346"/>
        <v>461.538461538462</v>
      </c>
      <c r="N185" s="44">
        <f t="shared" si="347"/>
        <v>0.278706800445931</v>
      </c>
      <c r="O185" s="291">
        <f t="shared" si="348"/>
        <v>42.877969299374</v>
      </c>
      <c r="P185" s="291">
        <f t="shared" si="349"/>
        <v>504.416430837836</v>
      </c>
      <c r="Q185" s="291">
        <f t="shared" si="341"/>
        <v>1000</v>
      </c>
      <c r="R185" s="291">
        <f t="shared" si="350"/>
        <v>1000</v>
      </c>
      <c r="S185" s="44">
        <f t="shared" si="351"/>
        <v>2.41545893719807</v>
      </c>
      <c r="T185" s="44">
        <f t="shared" si="352"/>
        <v>4</v>
      </c>
      <c r="U185" s="325">
        <f t="shared" si="353"/>
        <v>4</v>
      </c>
      <c r="V185" s="326">
        <v>61</v>
      </c>
      <c r="W185" s="44">
        <f t="shared" si="354"/>
        <v>244</v>
      </c>
      <c r="X185" s="327">
        <f t="shared" si="355"/>
        <v>0.169444444444444</v>
      </c>
      <c r="Y185" s="330">
        <f t="shared" si="356"/>
        <v>2.58490338164251</v>
      </c>
      <c r="Z185" s="4">
        <v>1</v>
      </c>
      <c r="AA185" s="25">
        <f t="shared" si="357"/>
        <v>2.41545893719807</v>
      </c>
      <c r="AB185" s="331">
        <f t="shared" si="358"/>
        <v>2.58490338164251</v>
      </c>
      <c r="AC185" s="331">
        <f t="shared" si="359"/>
        <v>5.16980676328502</v>
      </c>
      <c r="AD185" s="4">
        <f t="shared" si="360"/>
        <v>5</v>
      </c>
    </row>
    <row r="186" s="270" customFormat="1" spans="1:30">
      <c r="A186" s="293"/>
      <c r="B186" s="4"/>
      <c r="C186" s="4" t="s">
        <v>70</v>
      </c>
      <c r="D186" s="3" t="s">
        <v>340</v>
      </c>
      <c r="E186" s="5">
        <v>8892096179</v>
      </c>
      <c r="F186" s="10" t="s">
        <v>302</v>
      </c>
      <c r="G186" s="5" t="s">
        <v>35</v>
      </c>
      <c r="H186" s="4">
        <v>20</v>
      </c>
      <c r="I186" s="318">
        <f t="shared" si="343"/>
        <v>2070</v>
      </c>
      <c r="J186" s="25">
        <f t="shared" si="344"/>
        <v>4140</v>
      </c>
      <c r="K186" s="5">
        <v>4000</v>
      </c>
      <c r="L186" s="291">
        <f t="shared" si="345"/>
        <v>153.846153846154</v>
      </c>
      <c r="M186" s="291">
        <f t="shared" si="346"/>
        <v>461.538461538462</v>
      </c>
      <c r="N186" s="44">
        <f t="shared" si="347"/>
        <v>0.111482720178372</v>
      </c>
      <c r="O186" s="291">
        <f t="shared" si="348"/>
        <v>17.1511877197496</v>
      </c>
      <c r="P186" s="291">
        <f t="shared" si="349"/>
        <v>478.689649258211</v>
      </c>
      <c r="Q186" s="291">
        <f t="shared" si="341"/>
        <v>1000</v>
      </c>
      <c r="R186" s="291">
        <f t="shared" si="350"/>
        <v>1000</v>
      </c>
      <c r="S186" s="44">
        <f t="shared" si="351"/>
        <v>0.966183574879227</v>
      </c>
      <c r="T186" s="44">
        <f t="shared" si="352"/>
        <v>4</v>
      </c>
      <c r="U186" s="325">
        <f t="shared" si="353"/>
        <v>4</v>
      </c>
      <c r="V186" s="326">
        <v>60</v>
      </c>
      <c r="W186" s="44">
        <f t="shared" si="354"/>
        <v>240</v>
      </c>
      <c r="X186" s="327">
        <f t="shared" si="355"/>
        <v>0.166666666666667</v>
      </c>
      <c r="Y186" s="330">
        <f t="shared" si="356"/>
        <v>1.13285024154589</v>
      </c>
      <c r="Z186" s="4">
        <v>1</v>
      </c>
      <c r="AA186" s="25">
        <f t="shared" si="357"/>
        <v>0.966183574879227</v>
      </c>
      <c r="AB186" s="331">
        <f t="shared" si="358"/>
        <v>1.13285024154589</v>
      </c>
      <c r="AC186" s="331">
        <f t="shared" si="359"/>
        <v>2.26570048309179</v>
      </c>
      <c r="AD186" s="4">
        <f t="shared" si="360"/>
        <v>2</v>
      </c>
    </row>
    <row r="187" s="270" customFormat="1" ht="42.75" spans="1:30">
      <c r="A187" s="293"/>
      <c r="B187" s="4"/>
      <c r="C187" s="4" t="s">
        <v>32</v>
      </c>
      <c r="D187" s="289" t="s">
        <v>341</v>
      </c>
      <c r="E187" s="290" t="s">
        <v>342</v>
      </c>
      <c r="F187" s="9" t="s">
        <v>34</v>
      </c>
      <c r="G187" s="5"/>
      <c r="H187" s="290">
        <v>7.5</v>
      </c>
      <c r="I187" s="318">
        <f t="shared" si="343"/>
        <v>5520</v>
      </c>
      <c r="J187" s="25">
        <f t="shared" si="344"/>
        <v>11040</v>
      </c>
      <c r="K187" s="5">
        <v>1500</v>
      </c>
      <c r="L187" s="291">
        <f t="shared" si="345"/>
        <v>57.6923076923077</v>
      </c>
      <c r="M187" s="291">
        <f t="shared" si="346"/>
        <v>173.076923076923</v>
      </c>
      <c r="N187" s="44">
        <f t="shared" si="347"/>
        <v>0.0156772575250836</v>
      </c>
      <c r="O187" s="291">
        <f t="shared" si="348"/>
        <v>0.90445716490867</v>
      </c>
      <c r="P187" s="291">
        <f t="shared" si="349"/>
        <v>173.981380241832</v>
      </c>
      <c r="Q187" s="291">
        <f t="shared" si="341"/>
        <v>375</v>
      </c>
      <c r="R187" s="291">
        <f t="shared" si="350"/>
        <v>375</v>
      </c>
      <c r="S187" s="44">
        <f t="shared" si="351"/>
        <v>0.135869565217391</v>
      </c>
      <c r="T187" s="44">
        <f t="shared" si="352"/>
        <v>4</v>
      </c>
      <c r="U187" s="325">
        <f t="shared" si="353"/>
        <v>4</v>
      </c>
      <c r="V187" s="326">
        <v>120</v>
      </c>
      <c r="W187" s="44">
        <f t="shared" si="354"/>
        <v>480</v>
      </c>
      <c r="X187" s="327">
        <f t="shared" si="355"/>
        <v>0.333333333333333</v>
      </c>
      <c r="Y187" s="330">
        <f t="shared" si="356"/>
        <v>0.469202898550725</v>
      </c>
      <c r="Z187" s="4">
        <v>1</v>
      </c>
      <c r="AA187" s="25">
        <f t="shared" si="357"/>
        <v>0.135869565217391</v>
      </c>
      <c r="AB187" s="331">
        <f t="shared" si="358"/>
        <v>0.469202898550725</v>
      </c>
      <c r="AC187" s="331">
        <f t="shared" si="359"/>
        <v>0.938405797101449</v>
      </c>
      <c r="AD187" s="4">
        <f t="shared" si="360"/>
        <v>1</v>
      </c>
    </row>
    <row r="188" s="271" customFormat="1" spans="1:30">
      <c r="A188" s="344"/>
      <c r="B188" s="294"/>
      <c r="C188" s="294"/>
      <c r="D188" s="295"/>
      <c r="E188" s="297"/>
      <c r="F188" s="19"/>
      <c r="G188" s="297"/>
      <c r="H188" s="294"/>
      <c r="I188" s="320"/>
      <c r="J188" s="319"/>
      <c r="K188" s="297"/>
      <c r="L188" s="291"/>
      <c r="M188" s="291"/>
      <c r="N188" s="352"/>
      <c r="O188" s="352"/>
      <c r="P188" s="352"/>
      <c r="Q188" s="291">
        <f t="shared" ref="Q188:Q197" si="361">K188/4</f>
        <v>0</v>
      </c>
      <c r="R188" s="352"/>
      <c r="S188" s="352">
        <f t="shared" ref="S188:Y188" si="362">SUM(S178:S187)</f>
        <v>17.2342995169082</v>
      </c>
      <c r="T188" s="352">
        <f t="shared" si="362"/>
        <v>40</v>
      </c>
      <c r="U188" s="352">
        <f t="shared" si="362"/>
        <v>40</v>
      </c>
      <c r="V188" s="353">
        <f t="shared" si="362"/>
        <v>781</v>
      </c>
      <c r="W188" s="352">
        <f t="shared" si="362"/>
        <v>3124</v>
      </c>
      <c r="X188" s="352">
        <f t="shared" si="362"/>
        <v>2.16944444444444</v>
      </c>
      <c r="Y188" s="353">
        <f t="shared" si="362"/>
        <v>19.4037439613527</v>
      </c>
      <c r="Z188" s="294"/>
      <c r="AA188" s="319"/>
      <c r="AB188" s="322"/>
      <c r="AC188" s="322"/>
      <c r="AD188" s="4"/>
    </row>
    <row r="189" s="270" customFormat="1" spans="1:30">
      <c r="A189" s="4" t="s">
        <v>343</v>
      </c>
      <c r="B189" s="4" t="s">
        <v>344</v>
      </c>
      <c r="C189" s="339" t="s">
        <v>32</v>
      </c>
      <c r="D189" s="292" t="s">
        <v>345</v>
      </c>
      <c r="E189" s="290"/>
      <c r="F189" s="23" t="s">
        <v>346</v>
      </c>
      <c r="G189" s="5" t="s">
        <v>279</v>
      </c>
      <c r="H189" s="290">
        <v>30</v>
      </c>
      <c r="I189" s="318">
        <f t="shared" ref="I189:I197" si="363">60*60*11.5/H189</f>
        <v>1380</v>
      </c>
      <c r="J189" s="361">
        <f t="shared" ref="J189:J197" si="364">+I189*2</f>
        <v>2760</v>
      </c>
      <c r="K189" s="351">
        <v>1500</v>
      </c>
      <c r="L189" s="291">
        <f t="shared" ref="L189:L197" si="365">K189/26</f>
        <v>57.6923076923077</v>
      </c>
      <c r="M189" s="291">
        <f t="shared" ref="M189:M197" si="366">L189*3</f>
        <v>173.076923076923</v>
      </c>
      <c r="N189" s="44">
        <f t="shared" ref="N189:N197" si="367">M189/J189</f>
        <v>0.0627090301003344</v>
      </c>
      <c r="O189" s="291">
        <f t="shared" ref="O189:O197" si="368">N189*L189</f>
        <v>3.61782865963468</v>
      </c>
      <c r="P189" s="291">
        <f t="shared" ref="P189:P197" si="369">O189+M189</f>
        <v>176.694751736558</v>
      </c>
      <c r="Q189" s="291">
        <f t="shared" si="361"/>
        <v>375</v>
      </c>
      <c r="R189" s="291">
        <f t="shared" ref="R189:R197" si="370">IF(P189&gt;J189,P189,Q189)</f>
        <v>375</v>
      </c>
      <c r="S189" s="44">
        <f t="shared" ref="S189:S197" si="371">K189/J189</f>
        <v>0.543478260869565</v>
      </c>
      <c r="T189" s="44">
        <f t="shared" ref="T189:T197" si="372">IF(K189=0,0,K189/R189)</f>
        <v>4</v>
      </c>
      <c r="U189" s="325">
        <f t="shared" ref="U189:U197" si="373">CEILING(T189,1)</f>
        <v>4</v>
      </c>
      <c r="V189" s="326">
        <v>60</v>
      </c>
      <c r="W189" s="44">
        <f t="shared" ref="W189:W197" si="374">U189*V189</f>
        <v>240</v>
      </c>
      <c r="X189" s="327">
        <f t="shared" ref="X189:X197" si="375">+(W189/60)/24</f>
        <v>0.166666666666667</v>
      </c>
      <c r="Y189" s="330">
        <f t="shared" ref="Y189:Y197" si="376">+X189+S189</f>
        <v>0.710144927536232</v>
      </c>
      <c r="Z189" s="4">
        <v>1</v>
      </c>
      <c r="AA189" s="25">
        <f t="shared" ref="AA189:AA197" si="377">Z189*S189</f>
        <v>0.543478260869565</v>
      </c>
      <c r="AB189" s="331">
        <f t="shared" ref="AB189:AB197" si="378">Y189*Z189</f>
        <v>0.710144927536232</v>
      </c>
      <c r="AC189" s="331">
        <f t="shared" ref="AC189:AC197" si="379">AB189*2</f>
        <v>1.42028985507246</v>
      </c>
      <c r="AD189" s="4">
        <f t="shared" ref="AD189:AD197" si="380">ROUND(AC189,0)</f>
        <v>1</v>
      </c>
    </row>
    <row r="190" s="270" customFormat="1" spans="1:30">
      <c r="A190" s="4"/>
      <c r="B190" s="4"/>
      <c r="C190" s="339" t="s">
        <v>117</v>
      </c>
      <c r="D190" s="289" t="s">
        <v>347</v>
      </c>
      <c r="E190" s="290"/>
      <c r="F190" s="23"/>
      <c r="G190" s="5" t="s">
        <v>279</v>
      </c>
      <c r="H190" s="290">
        <v>35</v>
      </c>
      <c r="I190" s="318">
        <f t="shared" si="363"/>
        <v>1182.85714285714</v>
      </c>
      <c r="J190" s="361">
        <f t="shared" si="364"/>
        <v>2365.71428571429</v>
      </c>
      <c r="K190" s="5">
        <v>6000</v>
      </c>
      <c r="L190" s="291">
        <f t="shared" si="365"/>
        <v>230.769230769231</v>
      </c>
      <c r="M190" s="291">
        <f t="shared" si="366"/>
        <v>692.307692307692</v>
      </c>
      <c r="N190" s="44">
        <f t="shared" si="367"/>
        <v>0.292642140468227</v>
      </c>
      <c r="O190" s="291">
        <f t="shared" si="368"/>
        <v>67.5328016465139</v>
      </c>
      <c r="P190" s="291">
        <f t="shared" si="369"/>
        <v>759.840493954206</v>
      </c>
      <c r="Q190" s="291">
        <f t="shared" si="361"/>
        <v>1500</v>
      </c>
      <c r="R190" s="291">
        <f t="shared" si="370"/>
        <v>1500</v>
      </c>
      <c r="S190" s="44">
        <f t="shared" si="371"/>
        <v>2.53623188405797</v>
      </c>
      <c r="T190" s="44">
        <f t="shared" si="372"/>
        <v>4</v>
      </c>
      <c r="U190" s="325">
        <f t="shared" si="373"/>
        <v>4</v>
      </c>
      <c r="V190" s="326">
        <v>60</v>
      </c>
      <c r="W190" s="44">
        <f t="shared" si="374"/>
        <v>240</v>
      </c>
      <c r="X190" s="327">
        <f t="shared" si="375"/>
        <v>0.166666666666667</v>
      </c>
      <c r="Y190" s="330">
        <f t="shared" si="376"/>
        <v>2.70289855072463</v>
      </c>
      <c r="Z190" s="4">
        <v>1</v>
      </c>
      <c r="AA190" s="25">
        <f t="shared" si="377"/>
        <v>2.53623188405797</v>
      </c>
      <c r="AB190" s="331">
        <f t="shared" si="378"/>
        <v>2.70289855072463</v>
      </c>
      <c r="AC190" s="331">
        <f t="shared" si="379"/>
        <v>5.40579710144927</v>
      </c>
      <c r="AD190" s="4">
        <f t="shared" si="380"/>
        <v>5</v>
      </c>
    </row>
    <row r="191" s="270" customFormat="1" ht="28.5" spans="1:30">
      <c r="A191" s="4"/>
      <c r="B191" s="4"/>
      <c r="C191" s="339" t="s">
        <v>348</v>
      </c>
      <c r="D191" s="292" t="s">
        <v>349</v>
      </c>
      <c r="E191" s="292" t="s">
        <v>350</v>
      </c>
      <c r="F191" s="23" t="s">
        <v>351</v>
      </c>
      <c r="G191" s="5"/>
      <c r="H191" s="4">
        <v>45</v>
      </c>
      <c r="I191" s="318">
        <f t="shared" si="363"/>
        <v>920</v>
      </c>
      <c r="J191" s="361">
        <f t="shared" si="364"/>
        <v>1840</v>
      </c>
      <c r="K191" s="351">
        <v>1000</v>
      </c>
      <c r="L191" s="291">
        <f t="shared" si="365"/>
        <v>38.4615384615385</v>
      </c>
      <c r="M191" s="291">
        <f t="shared" si="366"/>
        <v>115.384615384615</v>
      </c>
      <c r="N191" s="44">
        <f t="shared" si="367"/>
        <v>0.0627090301003344</v>
      </c>
      <c r="O191" s="291">
        <f t="shared" si="368"/>
        <v>2.41188577308979</v>
      </c>
      <c r="P191" s="291">
        <f t="shared" si="369"/>
        <v>117.796501157705</v>
      </c>
      <c r="Q191" s="291">
        <f t="shared" si="361"/>
        <v>250</v>
      </c>
      <c r="R191" s="291">
        <f t="shared" si="370"/>
        <v>250</v>
      </c>
      <c r="S191" s="44">
        <f t="shared" si="371"/>
        <v>0.543478260869565</v>
      </c>
      <c r="T191" s="44">
        <f t="shared" si="372"/>
        <v>4</v>
      </c>
      <c r="U191" s="325">
        <f t="shared" si="373"/>
        <v>4</v>
      </c>
      <c r="V191" s="350">
        <v>60</v>
      </c>
      <c r="W191" s="44">
        <f t="shared" si="374"/>
        <v>240</v>
      </c>
      <c r="X191" s="327">
        <f t="shared" si="375"/>
        <v>0.166666666666667</v>
      </c>
      <c r="Y191" s="330">
        <f t="shared" si="376"/>
        <v>0.710144927536232</v>
      </c>
      <c r="Z191" s="4">
        <v>1</v>
      </c>
      <c r="AA191" s="25">
        <f t="shared" si="377"/>
        <v>0.543478260869565</v>
      </c>
      <c r="AB191" s="331">
        <f t="shared" si="378"/>
        <v>0.710144927536232</v>
      </c>
      <c r="AC191" s="331">
        <f t="shared" si="379"/>
        <v>1.42028985507246</v>
      </c>
      <c r="AD191" s="4">
        <f t="shared" si="380"/>
        <v>1</v>
      </c>
    </row>
    <row r="192" s="270" customFormat="1" spans="1:30">
      <c r="A192" s="4"/>
      <c r="B192" s="4"/>
      <c r="C192" s="339" t="s">
        <v>36</v>
      </c>
      <c r="D192" s="292" t="s">
        <v>352</v>
      </c>
      <c r="E192" s="290" t="s">
        <v>324</v>
      </c>
      <c r="F192" s="23">
        <v>160</v>
      </c>
      <c r="G192" s="5" t="s">
        <v>35</v>
      </c>
      <c r="H192" s="290">
        <v>9</v>
      </c>
      <c r="I192" s="318">
        <f t="shared" si="363"/>
        <v>4600</v>
      </c>
      <c r="J192" s="25">
        <f t="shared" si="364"/>
        <v>9200</v>
      </c>
      <c r="K192" s="5">
        <v>28000</v>
      </c>
      <c r="L192" s="291">
        <f t="shared" si="365"/>
        <v>1076.92307692308</v>
      </c>
      <c r="M192" s="291">
        <f t="shared" si="366"/>
        <v>3230.76923076923</v>
      </c>
      <c r="N192" s="44">
        <f t="shared" si="367"/>
        <v>0.351170568561873</v>
      </c>
      <c r="O192" s="291">
        <f t="shared" si="368"/>
        <v>378.183689220479</v>
      </c>
      <c r="P192" s="291">
        <f t="shared" si="369"/>
        <v>3608.95291998971</v>
      </c>
      <c r="Q192" s="291">
        <f t="shared" si="361"/>
        <v>7000</v>
      </c>
      <c r="R192" s="291">
        <f t="shared" si="370"/>
        <v>7000</v>
      </c>
      <c r="S192" s="44">
        <f t="shared" si="371"/>
        <v>3.04347826086957</v>
      </c>
      <c r="T192" s="44">
        <f t="shared" si="372"/>
        <v>4</v>
      </c>
      <c r="U192" s="325">
        <f t="shared" si="373"/>
        <v>4</v>
      </c>
      <c r="V192" s="326">
        <v>60</v>
      </c>
      <c r="W192" s="44">
        <f t="shared" si="374"/>
        <v>240</v>
      </c>
      <c r="X192" s="327">
        <f t="shared" si="375"/>
        <v>0.166666666666667</v>
      </c>
      <c r="Y192" s="330">
        <f t="shared" si="376"/>
        <v>3.21014492753623</v>
      </c>
      <c r="Z192" s="4">
        <v>1</v>
      </c>
      <c r="AA192" s="25">
        <f t="shared" si="377"/>
        <v>3.04347826086957</v>
      </c>
      <c r="AB192" s="331">
        <f t="shared" si="378"/>
        <v>3.21014492753623</v>
      </c>
      <c r="AC192" s="331">
        <f t="shared" si="379"/>
        <v>6.42028985507246</v>
      </c>
      <c r="AD192" s="4">
        <f t="shared" si="380"/>
        <v>6</v>
      </c>
    </row>
    <row r="193" s="270" customFormat="1" spans="1:30">
      <c r="A193" s="293"/>
      <c r="B193" s="4"/>
      <c r="C193" s="339" t="s">
        <v>36</v>
      </c>
      <c r="D193" s="292" t="s">
        <v>353</v>
      </c>
      <c r="E193" s="290" t="s">
        <v>354</v>
      </c>
      <c r="F193" s="356"/>
      <c r="G193" s="5" t="s">
        <v>35</v>
      </c>
      <c r="H193" s="290">
        <v>30</v>
      </c>
      <c r="I193" s="318">
        <f t="shared" si="363"/>
        <v>1380</v>
      </c>
      <c r="J193" s="25">
        <f t="shared" si="364"/>
        <v>2760</v>
      </c>
      <c r="K193" s="351">
        <v>1200</v>
      </c>
      <c r="L193" s="291">
        <f t="shared" si="365"/>
        <v>46.1538461538462</v>
      </c>
      <c r="M193" s="291">
        <f t="shared" si="366"/>
        <v>138.461538461538</v>
      </c>
      <c r="N193" s="44">
        <f t="shared" si="367"/>
        <v>0.0501672240802676</v>
      </c>
      <c r="O193" s="291">
        <f t="shared" si="368"/>
        <v>2.31541034216619</v>
      </c>
      <c r="P193" s="291">
        <f t="shared" si="369"/>
        <v>140.776948803705</v>
      </c>
      <c r="Q193" s="291">
        <f t="shared" si="361"/>
        <v>300</v>
      </c>
      <c r="R193" s="291">
        <f t="shared" si="370"/>
        <v>300</v>
      </c>
      <c r="S193" s="44">
        <f t="shared" si="371"/>
        <v>0.434782608695652</v>
      </c>
      <c r="T193" s="44">
        <f t="shared" si="372"/>
        <v>4</v>
      </c>
      <c r="U193" s="325">
        <f t="shared" si="373"/>
        <v>4</v>
      </c>
      <c r="V193" s="326">
        <v>60</v>
      </c>
      <c r="W193" s="44">
        <f t="shared" si="374"/>
        <v>240</v>
      </c>
      <c r="X193" s="327">
        <f t="shared" si="375"/>
        <v>0.166666666666667</v>
      </c>
      <c r="Y193" s="330">
        <f t="shared" si="376"/>
        <v>0.601449275362319</v>
      </c>
      <c r="Z193" s="4">
        <v>1</v>
      </c>
      <c r="AA193" s="25">
        <f t="shared" si="377"/>
        <v>0.434782608695652</v>
      </c>
      <c r="AB193" s="331">
        <f t="shared" si="378"/>
        <v>0.601449275362319</v>
      </c>
      <c r="AC193" s="331">
        <f t="shared" si="379"/>
        <v>1.20289855072464</v>
      </c>
      <c r="AD193" s="4">
        <f t="shared" si="380"/>
        <v>1</v>
      </c>
    </row>
    <row r="194" s="270" customFormat="1" spans="1:30">
      <c r="A194" s="4"/>
      <c r="B194" s="4"/>
      <c r="C194" s="339" t="s">
        <v>78</v>
      </c>
      <c r="D194" s="43" t="s">
        <v>355</v>
      </c>
      <c r="E194" s="303">
        <v>8894181924</v>
      </c>
      <c r="F194" s="307" t="s">
        <v>120</v>
      </c>
      <c r="G194" s="5"/>
      <c r="H194" s="4">
        <v>60</v>
      </c>
      <c r="I194" s="318">
        <f t="shared" si="363"/>
        <v>690</v>
      </c>
      <c r="J194" s="361">
        <f t="shared" si="364"/>
        <v>1380</v>
      </c>
      <c r="K194" s="351">
        <v>6000</v>
      </c>
      <c r="L194" s="291">
        <f t="shared" si="365"/>
        <v>230.769230769231</v>
      </c>
      <c r="M194" s="291">
        <f t="shared" si="366"/>
        <v>692.307692307692</v>
      </c>
      <c r="N194" s="44">
        <f t="shared" si="367"/>
        <v>0.501672240802676</v>
      </c>
      <c r="O194" s="291">
        <f t="shared" si="368"/>
        <v>115.77051710831</v>
      </c>
      <c r="P194" s="291">
        <f t="shared" si="369"/>
        <v>808.078209416002</v>
      </c>
      <c r="Q194" s="291">
        <f t="shared" si="361"/>
        <v>1500</v>
      </c>
      <c r="R194" s="291">
        <f t="shared" si="370"/>
        <v>1500</v>
      </c>
      <c r="S194" s="44">
        <f t="shared" si="371"/>
        <v>4.34782608695652</v>
      </c>
      <c r="T194" s="44">
        <f t="shared" si="372"/>
        <v>4</v>
      </c>
      <c r="U194" s="325">
        <f t="shared" si="373"/>
        <v>4</v>
      </c>
      <c r="V194" s="326">
        <v>60</v>
      </c>
      <c r="W194" s="44">
        <f t="shared" si="374"/>
        <v>240</v>
      </c>
      <c r="X194" s="327">
        <f t="shared" si="375"/>
        <v>0.166666666666667</v>
      </c>
      <c r="Y194" s="330">
        <f t="shared" si="376"/>
        <v>4.51449275362319</v>
      </c>
      <c r="Z194" s="4">
        <v>1</v>
      </c>
      <c r="AA194" s="25">
        <f t="shared" si="377"/>
        <v>4.34782608695652</v>
      </c>
      <c r="AB194" s="331">
        <f t="shared" si="378"/>
        <v>4.51449275362319</v>
      </c>
      <c r="AC194" s="331">
        <f t="shared" si="379"/>
        <v>9.02898550724638</v>
      </c>
      <c r="AD194" s="4">
        <f t="shared" si="380"/>
        <v>9</v>
      </c>
    </row>
    <row r="195" s="270" customFormat="1" spans="1:30">
      <c r="A195" s="4"/>
      <c r="B195" s="4"/>
      <c r="C195" s="339" t="s">
        <v>78</v>
      </c>
      <c r="D195" s="43" t="s">
        <v>356</v>
      </c>
      <c r="E195" s="303">
        <v>8894181959</v>
      </c>
      <c r="F195" s="307" t="s">
        <v>357</v>
      </c>
      <c r="G195" s="5"/>
      <c r="H195" s="4">
        <v>60</v>
      </c>
      <c r="I195" s="318">
        <f t="shared" si="363"/>
        <v>690</v>
      </c>
      <c r="J195" s="361">
        <f t="shared" si="364"/>
        <v>1380</v>
      </c>
      <c r="K195" s="351">
        <v>6000</v>
      </c>
      <c r="L195" s="291">
        <f t="shared" si="365"/>
        <v>230.769230769231</v>
      </c>
      <c r="M195" s="291">
        <f t="shared" si="366"/>
        <v>692.307692307692</v>
      </c>
      <c r="N195" s="44">
        <f t="shared" si="367"/>
        <v>0.501672240802676</v>
      </c>
      <c r="O195" s="291">
        <f t="shared" si="368"/>
        <v>115.77051710831</v>
      </c>
      <c r="P195" s="291">
        <f t="shared" si="369"/>
        <v>808.078209416002</v>
      </c>
      <c r="Q195" s="291">
        <f t="shared" si="361"/>
        <v>1500</v>
      </c>
      <c r="R195" s="291">
        <f t="shared" si="370"/>
        <v>1500</v>
      </c>
      <c r="S195" s="44">
        <f t="shared" si="371"/>
        <v>4.34782608695652</v>
      </c>
      <c r="T195" s="44">
        <f t="shared" si="372"/>
        <v>4</v>
      </c>
      <c r="U195" s="325">
        <f t="shared" si="373"/>
        <v>4</v>
      </c>
      <c r="V195" s="326">
        <v>60</v>
      </c>
      <c r="W195" s="44">
        <f t="shared" si="374"/>
        <v>240</v>
      </c>
      <c r="X195" s="327">
        <f t="shared" si="375"/>
        <v>0.166666666666667</v>
      </c>
      <c r="Y195" s="330">
        <f t="shared" si="376"/>
        <v>4.51449275362319</v>
      </c>
      <c r="Z195" s="4">
        <v>1</v>
      </c>
      <c r="AA195" s="25">
        <f t="shared" si="377"/>
        <v>4.34782608695652</v>
      </c>
      <c r="AB195" s="331">
        <f t="shared" si="378"/>
        <v>4.51449275362319</v>
      </c>
      <c r="AC195" s="331">
        <f t="shared" si="379"/>
        <v>9.02898550724638</v>
      </c>
      <c r="AD195" s="4">
        <f t="shared" si="380"/>
        <v>9</v>
      </c>
    </row>
    <row r="196" s="269" customFormat="1" ht="28.5" spans="1:30">
      <c r="A196" s="293"/>
      <c r="B196" s="4"/>
      <c r="C196" s="4" t="s">
        <v>70</v>
      </c>
      <c r="D196" s="3" t="s">
        <v>358</v>
      </c>
      <c r="E196" s="5" t="s">
        <v>359</v>
      </c>
      <c r="F196" s="9" t="s">
        <v>75</v>
      </c>
      <c r="G196" s="5" t="s">
        <v>35</v>
      </c>
      <c r="H196" s="4">
        <v>22.5</v>
      </c>
      <c r="I196" s="25">
        <f t="shared" si="363"/>
        <v>1840</v>
      </c>
      <c r="J196" s="25">
        <f t="shared" si="364"/>
        <v>3680</v>
      </c>
      <c r="K196" s="351">
        <v>3000</v>
      </c>
      <c r="L196" s="291">
        <f t="shared" si="365"/>
        <v>115.384615384615</v>
      </c>
      <c r="M196" s="291">
        <f t="shared" si="366"/>
        <v>346.153846153846</v>
      </c>
      <c r="N196" s="44">
        <f t="shared" si="367"/>
        <v>0.0940635451505017</v>
      </c>
      <c r="O196" s="291">
        <f t="shared" si="368"/>
        <v>10.853485978904</v>
      </c>
      <c r="P196" s="291">
        <f t="shared" si="369"/>
        <v>357.00733213275</v>
      </c>
      <c r="Q196" s="291">
        <f t="shared" si="361"/>
        <v>750</v>
      </c>
      <c r="R196" s="291">
        <f t="shared" si="370"/>
        <v>750</v>
      </c>
      <c r="S196" s="44">
        <f t="shared" si="371"/>
        <v>0.815217391304348</v>
      </c>
      <c r="T196" s="44">
        <f t="shared" si="372"/>
        <v>4</v>
      </c>
      <c r="U196" s="325">
        <f t="shared" si="373"/>
        <v>4</v>
      </c>
      <c r="V196" s="326">
        <v>60</v>
      </c>
      <c r="W196" s="44">
        <f t="shared" si="374"/>
        <v>240</v>
      </c>
      <c r="X196" s="327">
        <f t="shared" si="375"/>
        <v>0.166666666666667</v>
      </c>
      <c r="Y196" s="330">
        <f t="shared" si="376"/>
        <v>0.981884057971014</v>
      </c>
      <c r="Z196" s="4">
        <v>1</v>
      </c>
      <c r="AA196" s="25">
        <f t="shared" si="377"/>
        <v>0.815217391304348</v>
      </c>
      <c r="AB196" s="331">
        <f t="shared" si="378"/>
        <v>0.981884057971014</v>
      </c>
      <c r="AC196" s="331">
        <f t="shared" si="379"/>
        <v>1.96376811594203</v>
      </c>
      <c r="AD196" s="4">
        <f t="shared" si="380"/>
        <v>2</v>
      </c>
    </row>
    <row r="197" s="270" customFormat="1" spans="1:30">
      <c r="A197" s="4"/>
      <c r="B197" s="4"/>
      <c r="C197" s="339" t="s">
        <v>78</v>
      </c>
      <c r="D197" s="43" t="s">
        <v>152</v>
      </c>
      <c r="E197" s="303">
        <v>8894411175</v>
      </c>
      <c r="F197" s="23"/>
      <c r="G197" s="5"/>
      <c r="H197" s="4">
        <v>45</v>
      </c>
      <c r="I197" s="318">
        <f t="shared" si="363"/>
        <v>920</v>
      </c>
      <c r="J197" s="361">
        <f t="shared" si="364"/>
        <v>1840</v>
      </c>
      <c r="K197" s="351">
        <v>6000</v>
      </c>
      <c r="L197" s="291">
        <f t="shared" si="365"/>
        <v>230.769230769231</v>
      </c>
      <c r="M197" s="291">
        <f t="shared" si="366"/>
        <v>692.307692307692</v>
      </c>
      <c r="N197" s="44">
        <f t="shared" si="367"/>
        <v>0.376254180602007</v>
      </c>
      <c r="O197" s="291">
        <f t="shared" si="368"/>
        <v>86.8278878312323</v>
      </c>
      <c r="P197" s="291">
        <f t="shared" si="369"/>
        <v>779.135580138925</v>
      </c>
      <c r="Q197" s="291">
        <f t="shared" si="361"/>
        <v>1500</v>
      </c>
      <c r="R197" s="291">
        <f t="shared" si="370"/>
        <v>1500</v>
      </c>
      <c r="S197" s="44">
        <f t="shared" si="371"/>
        <v>3.26086956521739</v>
      </c>
      <c r="T197" s="44">
        <f t="shared" si="372"/>
        <v>4</v>
      </c>
      <c r="U197" s="325">
        <f t="shared" si="373"/>
        <v>4</v>
      </c>
      <c r="V197" s="326">
        <v>60</v>
      </c>
      <c r="W197" s="44">
        <f t="shared" si="374"/>
        <v>240</v>
      </c>
      <c r="X197" s="327">
        <f t="shared" si="375"/>
        <v>0.166666666666667</v>
      </c>
      <c r="Y197" s="330">
        <f t="shared" si="376"/>
        <v>3.42753623188406</v>
      </c>
      <c r="Z197" s="4">
        <v>1</v>
      </c>
      <c r="AA197" s="25">
        <f t="shared" si="377"/>
        <v>3.26086956521739</v>
      </c>
      <c r="AB197" s="331">
        <f t="shared" si="378"/>
        <v>3.42753623188406</v>
      </c>
      <c r="AC197" s="331">
        <f t="shared" si="379"/>
        <v>6.85507246376812</v>
      </c>
      <c r="AD197" s="4">
        <f t="shared" si="380"/>
        <v>7</v>
      </c>
    </row>
    <row r="198" s="271" customFormat="1" spans="1:30">
      <c r="A198" s="294"/>
      <c r="B198" s="294"/>
      <c r="C198" s="294"/>
      <c r="D198" s="295"/>
      <c r="E198" s="297"/>
      <c r="F198" s="19"/>
      <c r="G198" s="297"/>
      <c r="H198" s="294"/>
      <c r="I198" s="320"/>
      <c r="J198" s="366"/>
      <c r="K198" s="360"/>
      <c r="L198" s="291"/>
      <c r="M198" s="291"/>
      <c r="N198" s="348"/>
      <c r="O198" s="349"/>
      <c r="P198" s="349"/>
      <c r="Q198" s="291">
        <f t="shared" ref="Q198:Q214" si="381">K198/4</f>
        <v>0</v>
      </c>
      <c r="R198" s="349"/>
      <c r="S198" s="352">
        <f>SUM(S189:S197)</f>
        <v>19.8731884057971</v>
      </c>
      <c r="T198" s="352">
        <f t="shared" ref="T198:Y198" si="382">SUM(T189:T197)</f>
        <v>36</v>
      </c>
      <c r="U198" s="352">
        <f t="shared" si="382"/>
        <v>36</v>
      </c>
      <c r="V198" s="353">
        <f t="shared" si="382"/>
        <v>540</v>
      </c>
      <c r="W198" s="352">
        <f t="shared" si="382"/>
        <v>2160</v>
      </c>
      <c r="X198" s="352">
        <f t="shared" si="382"/>
        <v>1.5</v>
      </c>
      <c r="Y198" s="353">
        <f t="shared" si="382"/>
        <v>21.3731884057971</v>
      </c>
      <c r="Z198" s="294"/>
      <c r="AA198" s="319"/>
      <c r="AB198" s="322"/>
      <c r="AC198" s="322"/>
      <c r="AD198" s="4"/>
    </row>
    <row r="199" s="270" customFormat="1" spans="1:30">
      <c r="A199" s="4" t="s">
        <v>360</v>
      </c>
      <c r="B199" s="4" t="s">
        <v>361</v>
      </c>
      <c r="C199" s="339"/>
      <c r="D199" s="292" t="s">
        <v>362</v>
      </c>
      <c r="E199" s="383" t="s">
        <v>363</v>
      </c>
      <c r="F199" s="23" t="s">
        <v>364</v>
      </c>
      <c r="G199" s="5" t="s">
        <v>365</v>
      </c>
      <c r="H199" s="4">
        <v>34</v>
      </c>
      <c r="I199" s="318">
        <f t="shared" ref="I199:I208" si="383">60*60*11.5/H199</f>
        <v>1217.64705882353</v>
      </c>
      <c r="J199" s="25">
        <f t="shared" ref="J199:J208" si="384">+I199*2</f>
        <v>2435.29411764706</v>
      </c>
      <c r="K199" s="5">
        <v>1000</v>
      </c>
      <c r="L199" s="291">
        <f t="shared" ref="L199:L208" si="385">K199/26</f>
        <v>38.4615384615385</v>
      </c>
      <c r="M199" s="291">
        <f t="shared" ref="M199:M208" si="386">L199*3</f>
        <v>115.384615384615</v>
      </c>
      <c r="N199" s="44">
        <f t="shared" ref="N199:N208" si="387">M199/J199</f>
        <v>0.0473801560758082</v>
      </c>
      <c r="O199" s="291">
        <f t="shared" ref="O199:O208" si="388">N199*L199</f>
        <v>1.82231369522339</v>
      </c>
      <c r="P199" s="291">
        <f t="shared" ref="P199:P208" si="389">O199+M199</f>
        <v>117.206929079839</v>
      </c>
      <c r="Q199" s="291">
        <f t="shared" si="381"/>
        <v>250</v>
      </c>
      <c r="R199" s="291">
        <f t="shared" ref="R199:R208" si="390">IF(P199&gt;J199,P199,Q199)</f>
        <v>250</v>
      </c>
      <c r="S199" s="44">
        <f t="shared" ref="S199:S208" si="391">K199/J199</f>
        <v>0.410628019323671</v>
      </c>
      <c r="T199" s="44">
        <f t="shared" ref="T199:T208" si="392">IF(K199=0,0,K199/R199)</f>
        <v>4</v>
      </c>
      <c r="U199" s="325">
        <f t="shared" ref="U199:U208" si="393">CEILING(T199,1)</f>
        <v>4</v>
      </c>
      <c r="V199" s="326">
        <v>60</v>
      </c>
      <c r="W199" s="44">
        <f t="shared" ref="W199:W208" si="394">U199*V199</f>
        <v>240</v>
      </c>
      <c r="X199" s="327">
        <f t="shared" ref="X199:X208" si="395">+(W199/60)/24</f>
        <v>0.166666666666667</v>
      </c>
      <c r="Y199" s="330">
        <f t="shared" ref="Y199:Y208" si="396">+X199+S199</f>
        <v>0.577294685990338</v>
      </c>
      <c r="Z199" s="4">
        <v>1</v>
      </c>
      <c r="AA199" s="25">
        <f t="shared" ref="AA199:AA208" si="397">Z199*S199</f>
        <v>0.410628019323671</v>
      </c>
      <c r="AB199" s="331">
        <f t="shared" ref="AB199:AB208" si="398">Y199*Z199</f>
        <v>0.577294685990338</v>
      </c>
      <c r="AC199" s="331">
        <f t="shared" ref="AC199:AC208" si="399">AB199*2</f>
        <v>1.15458937198068</v>
      </c>
      <c r="AD199" s="4">
        <f t="shared" ref="AD199:AD208" si="400">ROUND(AC199,0)</f>
        <v>1</v>
      </c>
    </row>
    <row r="200" s="270" customFormat="1" spans="1:30">
      <c r="A200" s="4"/>
      <c r="B200" s="4"/>
      <c r="C200" s="339"/>
      <c r="D200" s="289" t="s">
        <v>366</v>
      </c>
      <c r="E200" s="383" t="s">
        <v>367</v>
      </c>
      <c r="F200" s="23" t="s">
        <v>364</v>
      </c>
      <c r="G200" s="5" t="s">
        <v>365</v>
      </c>
      <c r="H200" s="4">
        <v>17</v>
      </c>
      <c r="I200" s="318">
        <f t="shared" si="383"/>
        <v>2435.29411764706</v>
      </c>
      <c r="J200" s="25">
        <f t="shared" si="384"/>
        <v>4870.58823529412</v>
      </c>
      <c r="K200" s="5">
        <v>1700</v>
      </c>
      <c r="L200" s="291">
        <f t="shared" si="385"/>
        <v>65.3846153846154</v>
      </c>
      <c r="M200" s="291">
        <f t="shared" si="386"/>
        <v>196.153846153846</v>
      </c>
      <c r="N200" s="44">
        <f t="shared" si="387"/>
        <v>0.040273132664437</v>
      </c>
      <c r="O200" s="291">
        <f t="shared" si="388"/>
        <v>2.6332432895978</v>
      </c>
      <c r="P200" s="291">
        <f t="shared" si="389"/>
        <v>198.787089443444</v>
      </c>
      <c r="Q200" s="291">
        <f t="shared" si="381"/>
        <v>425</v>
      </c>
      <c r="R200" s="291">
        <f t="shared" si="390"/>
        <v>425</v>
      </c>
      <c r="S200" s="44">
        <f t="shared" si="391"/>
        <v>0.349033816425121</v>
      </c>
      <c r="T200" s="44">
        <f t="shared" si="392"/>
        <v>4</v>
      </c>
      <c r="U200" s="325">
        <f t="shared" si="393"/>
        <v>4</v>
      </c>
      <c r="V200" s="326">
        <v>60</v>
      </c>
      <c r="W200" s="44">
        <f t="shared" si="394"/>
        <v>240</v>
      </c>
      <c r="X200" s="327">
        <f t="shared" si="395"/>
        <v>0.166666666666667</v>
      </c>
      <c r="Y200" s="330">
        <f t="shared" si="396"/>
        <v>0.515700483091787</v>
      </c>
      <c r="Z200" s="4">
        <v>1</v>
      </c>
      <c r="AA200" s="25">
        <f t="shared" si="397"/>
        <v>0.349033816425121</v>
      </c>
      <c r="AB200" s="331">
        <f t="shared" si="398"/>
        <v>0.515700483091787</v>
      </c>
      <c r="AC200" s="331">
        <f t="shared" si="399"/>
        <v>1.03140096618357</v>
      </c>
      <c r="AD200" s="4">
        <f t="shared" si="400"/>
        <v>1</v>
      </c>
    </row>
    <row r="201" s="270" customFormat="1" spans="1:30">
      <c r="A201" s="4"/>
      <c r="B201" s="4"/>
      <c r="C201" s="339"/>
      <c r="D201" s="289" t="s">
        <v>368</v>
      </c>
      <c r="E201" s="383" t="s">
        <v>369</v>
      </c>
      <c r="F201" s="23" t="s">
        <v>364</v>
      </c>
      <c r="G201" s="5" t="s">
        <v>365</v>
      </c>
      <c r="H201" s="4">
        <v>34</v>
      </c>
      <c r="I201" s="318">
        <f t="shared" si="383"/>
        <v>1217.64705882353</v>
      </c>
      <c r="J201" s="25">
        <f t="shared" si="384"/>
        <v>2435.29411764706</v>
      </c>
      <c r="K201" s="5">
        <v>3000</v>
      </c>
      <c r="L201" s="291">
        <f t="shared" si="385"/>
        <v>115.384615384615</v>
      </c>
      <c r="M201" s="291">
        <f t="shared" si="386"/>
        <v>346.153846153846</v>
      </c>
      <c r="N201" s="44">
        <f t="shared" si="387"/>
        <v>0.142140468227425</v>
      </c>
      <c r="O201" s="291">
        <f t="shared" si="388"/>
        <v>16.4008232570105</v>
      </c>
      <c r="P201" s="291">
        <f t="shared" si="389"/>
        <v>362.554669410857</v>
      </c>
      <c r="Q201" s="291">
        <f t="shared" si="381"/>
        <v>750</v>
      </c>
      <c r="R201" s="291">
        <f t="shared" si="390"/>
        <v>750</v>
      </c>
      <c r="S201" s="44">
        <f t="shared" si="391"/>
        <v>1.23188405797101</v>
      </c>
      <c r="T201" s="44">
        <f t="shared" si="392"/>
        <v>4</v>
      </c>
      <c r="U201" s="325">
        <f t="shared" si="393"/>
        <v>4</v>
      </c>
      <c r="V201" s="326">
        <v>61</v>
      </c>
      <c r="W201" s="44">
        <f t="shared" si="394"/>
        <v>244</v>
      </c>
      <c r="X201" s="327">
        <f t="shared" si="395"/>
        <v>0.169444444444444</v>
      </c>
      <c r="Y201" s="330">
        <f t="shared" si="396"/>
        <v>1.40132850241546</v>
      </c>
      <c r="Z201" s="4">
        <v>1</v>
      </c>
      <c r="AA201" s="25">
        <f t="shared" si="397"/>
        <v>1.23188405797101</v>
      </c>
      <c r="AB201" s="331">
        <f t="shared" si="398"/>
        <v>1.40132850241546</v>
      </c>
      <c r="AC201" s="331">
        <f t="shared" si="399"/>
        <v>2.80265700483092</v>
      </c>
      <c r="AD201" s="4">
        <f t="shared" si="400"/>
        <v>3</v>
      </c>
    </row>
    <row r="202" s="270" customFormat="1" spans="1:30">
      <c r="A202" s="286"/>
      <c r="B202" s="4"/>
      <c r="C202" s="339"/>
      <c r="D202" s="289" t="s">
        <v>370</v>
      </c>
      <c r="E202" s="383" t="s">
        <v>371</v>
      </c>
      <c r="F202" s="23" t="s">
        <v>364</v>
      </c>
      <c r="G202" s="5" t="s">
        <v>365</v>
      </c>
      <c r="H202" s="4">
        <v>34</v>
      </c>
      <c r="I202" s="318">
        <f t="shared" si="383"/>
        <v>1217.64705882353</v>
      </c>
      <c r="J202" s="25">
        <f t="shared" si="384"/>
        <v>2435.29411764706</v>
      </c>
      <c r="K202" s="5">
        <v>3000</v>
      </c>
      <c r="L202" s="291">
        <f t="shared" si="385"/>
        <v>115.384615384615</v>
      </c>
      <c r="M202" s="291">
        <f t="shared" si="386"/>
        <v>346.153846153846</v>
      </c>
      <c r="N202" s="44">
        <f t="shared" si="387"/>
        <v>0.142140468227425</v>
      </c>
      <c r="O202" s="291">
        <f t="shared" si="388"/>
        <v>16.4008232570105</v>
      </c>
      <c r="P202" s="291">
        <f t="shared" si="389"/>
        <v>362.554669410857</v>
      </c>
      <c r="Q202" s="291">
        <f t="shared" si="381"/>
        <v>750</v>
      </c>
      <c r="R202" s="291">
        <f t="shared" si="390"/>
        <v>750</v>
      </c>
      <c r="S202" s="44">
        <f t="shared" si="391"/>
        <v>1.23188405797101</v>
      </c>
      <c r="T202" s="44">
        <f t="shared" si="392"/>
        <v>4</v>
      </c>
      <c r="U202" s="325">
        <f t="shared" si="393"/>
        <v>4</v>
      </c>
      <c r="V202" s="326">
        <v>60</v>
      </c>
      <c r="W202" s="44">
        <f t="shared" si="394"/>
        <v>240</v>
      </c>
      <c r="X202" s="327">
        <f t="shared" si="395"/>
        <v>0.166666666666667</v>
      </c>
      <c r="Y202" s="330">
        <f t="shared" si="396"/>
        <v>1.39855072463768</v>
      </c>
      <c r="Z202" s="4">
        <v>1</v>
      </c>
      <c r="AA202" s="25">
        <f t="shared" si="397"/>
        <v>1.23188405797101</v>
      </c>
      <c r="AB202" s="331">
        <f t="shared" si="398"/>
        <v>1.39855072463768</v>
      </c>
      <c r="AC202" s="331">
        <f t="shared" si="399"/>
        <v>2.79710144927536</v>
      </c>
      <c r="AD202" s="4">
        <f t="shared" si="400"/>
        <v>3</v>
      </c>
    </row>
    <row r="203" s="270" customFormat="1" spans="1:30">
      <c r="A203" s="293"/>
      <c r="B203" s="4"/>
      <c r="C203" s="339"/>
      <c r="D203" s="292" t="s">
        <v>372</v>
      </c>
      <c r="E203" s="383" t="s">
        <v>373</v>
      </c>
      <c r="F203" s="23" t="s">
        <v>364</v>
      </c>
      <c r="G203" s="5" t="s">
        <v>365</v>
      </c>
      <c r="H203" s="290">
        <v>31</v>
      </c>
      <c r="I203" s="318">
        <f t="shared" si="383"/>
        <v>1335.48387096774</v>
      </c>
      <c r="J203" s="25">
        <f t="shared" si="384"/>
        <v>2670.96774193548</v>
      </c>
      <c r="K203" s="5">
        <v>3000</v>
      </c>
      <c r="L203" s="291">
        <f t="shared" si="385"/>
        <v>115.384615384615</v>
      </c>
      <c r="M203" s="291">
        <f t="shared" si="386"/>
        <v>346.153846153846</v>
      </c>
      <c r="N203" s="44">
        <f t="shared" si="387"/>
        <v>0.129598662207358</v>
      </c>
      <c r="O203" s="291">
        <f t="shared" si="388"/>
        <v>14.9536917931567</v>
      </c>
      <c r="P203" s="291">
        <f t="shared" si="389"/>
        <v>361.107537947003</v>
      </c>
      <c r="Q203" s="291">
        <f t="shared" si="381"/>
        <v>750</v>
      </c>
      <c r="R203" s="291">
        <f t="shared" si="390"/>
        <v>750</v>
      </c>
      <c r="S203" s="44">
        <f t="shared" si="391"/>
        <v>1.1231884057971</v>
      </c>
      <c r="T203" s="44">
        <f t="shared" si="392"/>
        <v>4</v>
      </c>
      <c r="U203" s="325">
        <f t="shared" si="393"/>
        <v>4</v>
      </c>
      <c r="V203" s="326">
        <v>61</v>
      </c>
      <c r="W203" s="44">
        <f t="shared" si="394"/>
        <v>244</v>
      </c>
      <c r="X203" s="327">
        <f t="shared" si="395"/>
        <v>0.169444444444444</v>
      </c>
      <c r="Y203" s="330">
        <f t="shared" si="396"/>
        <v>1.29263285024155</v>
      </c>
      <c r="Z203" s="4">
        <v>1</v>
      </c>
      <c r="AA203" s="25">
        <f t="shared" si="397"/>
        <v>1.1231884057971</v>
      </c>
      <c r="AB203" s="331">
        <f t="shared" si="398"/>
        <v>1.29263285024155</v>
      </c>
      <c r="AC203" s="331">
        <f t="shared" si="399"/>
        <v>2.5852657004831</v>
      </c>
      <c r="AD203" s="4">
        <f t="shared" si="400"/>
        <v>3</v>
      </c>
    </row>
    <row r="204" s="270" customFormat="1" spans="1:30">
      <c r="A204" s="293"/>
      <c r="B204" s="4"/>
      <c r="C204" s="339"/>
      <c r="D204" s="292" t="s">
        <v>374</v>
      </c>
      <c r="E204" s="383" t="s">
        <v>375</v>
      </c>
      <c r="F204" s="23" t="s">
        <v>364</v>
      </c>
      <c r="G204" s="5" t="s">
        <v>365</v>
      </c>
      <c r="H204" s="290">
        <v>31</v>
      </c>
      <c r="I204" s="318">
        <f t="shared" si="383"/>
        <v>1335.48387096774</v>
      </c>
      <c r="J204" s="25">
        <f t="shared" si="384"/>
        <v>2670.96774193548</v>
      </c>
      <c r="K204" s="5">
        <v>3000</v>
      </c>
      <c r="L204" s="291">
        <f t="shared" si="385"/>
        <v>115.384615384615</v>
      </c>
      <c r="M204" s="291">
        <f t="shared" si="386"/>
        <v>346.153846153846</v>
      </c>
      <c r="N204" s="44">
        <f t="shared" si="387"/>
        <v>0.129598662207358</v>
      </c>
      <c r="O204" s="291">
        <f t="shared" si="388"/>
        <v>14.9536917931567</v>
      </c>
      <c r="P204" s="291">
        <f t="shared" si="389"/>
        <v>361.107537947003</v>
      </c>
      <c r="Q204" s="291">
        <f t="shared" si="381"/>
        <v>750</v>
      </c>
      <c r="R204" s="291">
        <f t="shared" si="390"/>
        <v>750</v>
      </c>
      <c r="S204" s="44">
        <f t="shared" si="391"/>
        <v>1.1231884057971</v>
      </c>
      <c r="T204" s="44">
        <f t="shared" si="392"/>
        <v>4</v>
      </c>
      <c r="U204" s="325">
        <f t="shared" si="393"/>
        <v>4</v>
      </c>
      <c r="V204" s="326">
        <v>62</v>
      </c>
      <c r="W204" s="44">
        <f t="shared" si="394"/>
        <v>248</v>
      </c>
      <c r="X204" s="327">
        <f t="shared" si="395"/>
        <v>0.172222222222222</v>
      </c>
      <c r="Y204" s="330">
        <f t="shared" si="396"/>
        <v>1.29541062801933</v>
      </c>
      <c r="Z204" s="4">
        <v>1</v>
      </c>
      <c r="AA204" s="25">
        <f t="shared" si="397"/>
        <v>1.1231884057971</v>
      </c>
      <c r="AB204" s="331">
        <f t="shared" si="398"/>
        <v>1.29541062801933</v>
      </c>
      <c r="AC204" s="331">
        <f t="shared" si="399"/>
        <v>2.59082125603865</v>
      </c>
      <c r="AD204" s="4">
        <f t="shared" si="400"/>
        <v>3</v>
      </c>
    </row>
    <row r="205" s="270" customFormat="1" spans="1:30">
      <c r="A205" s="4"/>
      <c r="B205" s="4"/>
      <c r="C205" s="339"/>
      <c r="D205" s="292" t="s">
        <v>376</v>
      </c>
      <c r="E205" s="383" t="s">
        <v>377</v>
      </c>
      <c r="F205" s="23" t="s">
        <v>364</v>
      </c>
      <c r="G205" s="5" t="s">
        <v>365</v>
      </c>
      <c r="H205" s="290">
        <v>17</v>
      </c>
      <c r="I205" s="318">
        <f t="shared" si="383"/>
        <v>2435.29411764706</v>
      </c>
      <c r="J205" s="25">
        <f t="shared" si="384"/>
        <v>4870.58823529412</v>
      </c>
      <c r="K205" s="5">
        <v>1000</v>
      </c>
      <c r="L205" s="291">
        <f t="shared" si="385"/>
        <v>38.4615384615385</v>
      </c>
      <c r="M205" s="291">
        <f t="shared" si="386"/>
        <v>115.384615384615</v>
      </c>
      <c r="N205" s="44">
        <f t="shared" si="387"/>
        <v>0.0236900780379041</v>
      </c>
      <c r="O205" s="291">
        <f t="shared" si="388"/>
        <v>0.911156847611697</v>
      </c>
      <c r="P205" s="291">
        <f t="shared" si="389"/>
        <v>116.295772232227</v>
      </c>
      <c r="Q205" s="291">
        <f t="shared" si="381"/>
        <v>250</v>
      </c>
      <c r="R205" s="291">
        <f t="shared" si="390"/>
        <v>250</v>
      </c>
      <c r="S205" s="44">
        <f t="shared" si="391"/>
        <v>0.205314009661836</v>
      </c>
      <c r="T205" s="44">
        <f t="shared" si="392"/>
        <v>4</v>
      </c>
      <c r="U205" s="325">
        <f t="shared" si="393"/>
        <v>4</v>
      </c>
      <c r="V205" s="326">
        <v>60</v>
      </c>
      <c r="W205" s="44">
        <f t="shared" si="394"/>
        <v>240</v>
      </c>
      <c r="X205" s="327">
        <f t="shared" si="395"/>
        <v>0.166666666666667</v>
      </c>
      <c r="Y205" s="330">
        <f t="shared" si="396"/>
        <v>0.371980676328502</v>
      </c>
      <c r="Z205" s="4">
        <v>1</v>
      </c>
      <c r="AA205" s="25">
        <f t="shared" si="397"/>
        <v>0.205314009661836</v>
      </c>
      <c r="AB205" s="331">
        <f t="shared" si="398"/>
        <v>0.371980676328502</v>
      </c>
      <c r="AC205" s="331">
        <f t="shared" si="399"/>
        <v>0.743961352657005</v>
      </c>
      <c r="AD205" s="4">
        <f t="shared" si="400"/>
        <v>1</v>
      </c>
    </row>
    <row r="206" s="271" customFormat="1" spans="1:30">
      <c r="A206" s="294"/>
      <c r="B206" s="294"/>
      <c r="C206" s="294"/>
      <c r="D206" s="295"/>
      <c r="E206" s="297"/>
      <c r="F206" s="19"/>
      <c r="G206" s="297"/>
      <c r="H206" s="294"/>
      <c r="I206" s="320"/>
      <c r="J206" s="319"/>
      <c r="K206" s="360"/>
      <c r="L206" s="291"/>
      <c r="M206" s="291"/>
      <c r="N206" s="348"/>
      <c r="O206" s="349"/>
      <c r="P206" s="349"/>
      <c r="Q206" s="291">
        <f t="shared" si="381"/>
        <v>0</v>
      </c>
      <c r="R206" s="349"/>
      <c r="S206" s="352">
        <f>SUM(S199:S205)</f>
        <v>5.67512077294686</v>
      </c>
      <c r="T206" s="352">
        <f t="shared" ref="T206:Y206" si="401">SUM(T199:T205)</f>
        <v>28</v>
      </c>
      <c r="U206" s="352">
        <f t="shared" si="401"/>
        <v>28</v>
      </c>
      <c r="V206" s="353">
        <f t="shared" si="401"/>
        <v>424</v>
      </c>
      <c r="W206" s="352">
        <f t="shared" si="401"/>
        <v>1696</v>
      </c>
      <c r="X206" s="352">
        <f t="shared" si="401"/>
        <v>1.17777777777778</v>
      </c>
      <c r="Y206" s="353">
        <f t="shared" si="401"/>
        <v>6.85289855072464</v>
      </c>
      <c r="Z206" s="294"/>
      <c r="AA206" s="319"/>
      <c r="AB206" s="322"/>
      <c r="AC206" s="322"/>
      <c r="AD206" s="4"/>
    </row>
    <row r="207" s="270" customFormat="1" spans="1:30">
      <c r="A207" s="4" t="s">
        <v>378</v>
      </c>
      <c r="B207" s="4" t="s">
        <v>379</v>
      </c>
      <c r="C207" s="339"/>
      <c r="D207" s="292"/>
      <c r="E207" s="292"/>
      <c r="F207" s="23"/>
      <c r="G207" s="5"/>
      <c r="H207" s="290">
        <v>35</v>
      </c>
      <c r="I207" s="318">
        <f t="shared" ref="I207:I212" si="402">60*60*11.5/H207</f>
        <v>1182.85714285714</v>
      </c>
      <c r="J207" s="25">
        <f t="shared" ref="J207:J212" si="403">+I207*2</f>
        <v>2365.71428571429</v>
      </c>
      <c r="K207" s="5"/>
      <c r="L207" s="291">
        <f>K207/26</f>
        <v>0</v>
      </c>
      <c r="M207" s="291">
        <f>L207*3</f>
        <v>0</v>
      </c>
      <c r="N207" s="44">
        <f t="shared" ref="N207:N212" si="404">M207/J207</f>
        <v>0</v>
      </c>
      <c r="O207" s="291">
        <f t="shared" ref="O207:O212" si="405">N207*L207</f>
        <v>0</v>
      </c>
      <c r="P207" s="291">
        <f t="shared" ref="P207:P212" si="406">O207+M207</f>
        <v>0</v>
      </c>
      <c r="Q207" s="291">
        <f t="shared" si="381"/>
        <v>0</v>
      </c>
      <c r="R207" s="291">
        <f t="shared" ref="R207:R212" si="407">IF(P207&gt;J207,P207,Q207)</f>
        <v>0</v>
      </c>
      <c r="S207" s="44">
        <f t="shared" ref="S207:S212" si="408">K207/J207</f>
        <v>0</v>
      </c>
      <c r="T207" s="44">
        <f t="shared" ref="T207:T212" si="409">IF(K207=0,0,K207/R207)</f>
        <v>0</v>
      </c>
      <c r="U207" s="325">
        <f t="shared" ref="U207:U212" si="410">CEILING(T207,1)</f>
        <v>0</v>
      </c>
      <c r="V207" s="326">
        <v>60</v>
      </c>
      <c r="W207" s="44">
        <f t="shared" ref="W207:W212" si="411">U207*V207</f>
        <v>0</v>
      </c>
      <c r="X207" s="327">
        <f t="shared" ref="X207:X212" si="412">+(W207/60)/24</f>
        <v>0</v>
      </c>
      <c r="Y207" s="330">
        <f t="shared" ref="Y207:Y212" si="413">+X207+S207</f>
        <v>0</v>
      </c>
      <c r="Z207" s="4">
        <v>1</v>
      </c>
      <c r="AA207" s="25">
        <f t="shared" ref="AA207:AA212" si="414">Z207*S207</f>
        <v>0</v>
      </c>
      <c r="AB207" s="331">
        <f t="shared" ref="AB207:AB212" si="415">Y207*Z207</f>
        <v>0</v>
      </c>
      <c r="AC207" s="331">
        <f t="shared" ref="AC207:AC212" si="416">AB207*2</f>
        <v>0</v>
      </c>
      <c r="AD207" s="4">
        <f t="shared" ref="AD207:AD212" si="417">ROUND(AC207,0)</f>
        <v>0</v>
      </c>
    </row>
    <row r="208" s="270" customFormat="1" spans="1:30">
      <c r="A208" s="4"/>
      <c r="B208" s="4"/>
      <c r="C208" s="339"/>
      <c r="D208" s="289" t="s">
        <v>380</v>
      </c>
      <c r="E208" s="290" t="s">
        <v>381</v>
      </c>
      <c r="F208" s="23" t="s">
        <v>382</v>
      </c>
      <c r="G208" s="5" t="s">
        <v>383</v>
      </c>
      <c r="H208" s="290">
        <v>32</v>
      </c>
      <c r="I208" s="318">
        <f t="shared" si="402"/>
        <v>1293.75</v>
      </c>
      <c r="J208" s="25">
        <f t="shared" si="403"/>
        <v>2587.5</v>
      </c>
      <c r="K208" s="5">
        <v>8000</v>
      </c>
      <c r="L208" s="291">
        <f>K208/26</f>
        <v>307.692307692308</v>
      </c>
      <c r="M208" s="291">
        <f>L208*3</f>
        <v>923.076923076923</v>
      </c>
      <c r="N208" s="44">
        <f t="shared" si="404"/>
        <v>0.356744704570792</v>
      </c>
      <c r="O208" s="291">
        <f t="shared" si="405"/>
        <v>109.767601406397</v>
      </c>
      <c r="P208" s="291">
        <f t="shared" si="406"/>
        <v>1032.84452448332</v>
      </c>
      <c r="Q208" s="291">
        <f t="shared" si="381"/>
        <v>2000</v>
      </c>
      <c r="R208" s="291">
        <f t="shared" si="407"/>
        <v>2000</v>
      </c>
      <c r="S208" s="44">
        <f t="shared" si="408"/>
        <v>3.09178743961353</v>
      </c>
      <c r="T208" s="44">
        <f t="shared" si="409"/>
        <v>4</v>
      </c>
      <c r="U208" s="325">
        <f t="shared" si="410"/>
        <v>4</v>
      </c>
      <c r="V208" s="326">
        <v>60</v>
      </c>
      <c r="W208" s="44">
        <f t="shared" si="411"/>
        <v>240</v>
      </c>
      <c r="X208" s="327">
        <f t="shared" si="412"/>
        <v>0.166666666666667</v>
      </c>
      <c r="Y208" s="330">
        <f t="shared" si="413"/>
        <v>3.25845410628019</v>
      </c>
      <c r="Z208" s="4">
        <v>1</v>
      </c>
      <c r="AA208" s="25">
        <f t="shared" si="414"/>
        <v>3.09178743961353</v>
      </c>
      <c r="AB208" s="331">
        <f t="shared" si="415"/>
        <v>3.25845410628019</v>
      </c>
      <c r="AC208" s="331">
        <f t="shared" si="416"/>
        <v>6.51690821256039</v>
      </c>
      <c r="AD208" s="4">
        <f t="shared" si="417"/>
        <v>7</v>
      </c>
    </row>
    <row r="209" s="270" customFormat="1" spans="1:30">
      <c r="A209" s="4"/>
      <c r="B209" s="4"/>
      <c r="C209" s="339"/>
      <c r="D209" s="289" t="s">
        <v>380</v>
      </c>
      <c r="E209" s="289" t="s">
        <v>384</v>
      </c>
      <c r="F209" s="23" t="s">
        <v>385</v>
      </c>
      <c r="G209" s="5" t="s">
        <v>386</v>
      </c>
      <c r="H209" s="290">
        <v>45</v>
      </c>
      <c r="I209" s="318">
        <f t="shared" si="402"/>
        <v>920</v>
      </c>
      <c r="J209" s="361">
        <f t="shared" si="403"/>
        <v>1840</v>
      </c>
      <c r="K209" s="5">
        <v>8000</v>
      </c>
      <c r="L209" s="291">
        <f>K209/26</f>
        <v>307.692307692308</v>
      </c>
      <c r="M209" s="291">
        <f>L209*3</f>
        <v>923.076923076923</v>
      </c>
      <c r="N209" s="44">
        <f t="shared" si="404"/>
        <v>0.501672240802676</v>
      </c>
      <c r="O209" s="291">
        <f t="shared" si="405"/>
        <v>154.360689477746</v>
      </c>
      <c r="P209" s="291">
        <f t="shared" si="406"/>
        <v>1077.43761255467</v>
      </c>
      <c r="Q209" s="291">
        <f t="shared" si="381"/>
        <v>2000</v>
      </c>
      <c r="R209" s="291">
        <f t="shared" si="407"/>
        <v>2000</v>
      </c>
      <c r="S209" s="44">
        <f t="shared" si="408"/>
        <v>4.34782608695652</v>
      </c>
      <c r="T209" s="44">
        <f t="shared" si="409"/>
        <v>4</v>
      </c>
      <c r="U209" s="325">
        <f t="shared" si="410"/>
        <v>4</v>
      </c>
      <c r="V209" s="326">
        <v>60</v>
      </c>
      <c r="W209" s="44">
        <f t="shared" si="411"/>
        <v>240</v>
      </c>
      <c r="X209" s="327">
        <f t="shared" si="412"/>
        <v>0.166666666666667</v>
      </c>
      <c r="Y209" s="330">
        <f t="shared" si="413"/>
        <v>4.51449275362319</v>
      </c>
      <c r="Z209" s="4">
        <v>1</v>
      </c>
      <c r="AA209" s="25">
        <f t="shared" si="414"/>
        <v>4.34782608695652</v>
      </c>
      <c r="AB209" s="331">
        <f t="shared" si="415"/>
        <v>4.51449275362319</v>
      </c>
      <c r="AC209" s="331">
        <f t="shared" si="416"/>
        <v>9.02898550724638</v>
      </c>
      <c r="AD209" s="4">
        <f t="shared" si="417"/>
        <v>9</v>
      </c>
    </row>
    <row r="210" s="270" customFormat="1" spans="1:30">
      <c r="A210" s="4"/>
      <c r="B210" s="4"/>
      <c r="C210" s="339"/>
      <c r="D210" s="292" t="s">
        <v>387</v>
      </c>
      <c r="E210" s="290" t="s">
        <v>388</v>
      </c>
      <c r="F210" s="23" t="s">
        <v>385</v>
      </c>
      <c r="G210" s="5" t="s">
        <v>386</v>
      </c>
      <c r="H210" s="290">
        <v>25</v>
      </c>
      <c r="I210" s="318">
        <f t="shared" si="402"/>
        <v>1656</v>
      </c>
      <c r="J210" s="25">
        <f t="shared" si="403"/>
        <v>3312</v>
      </c>
      <c r="K210" s="5">
        <v>8000</v>
      </c>
      <c r="L210" s="291">
        <f t="shared" ref="L210:L216" si="418">K210/26</f>
        <v>307.692307692308</v>
      </c>
      <c r="M210" s="291">
        <f t="shared" ref="M210:M216" si="419">L210*3</f>
        <v>923.076923076923</v>
      </c>
      <c r="N210" s="44">
        <f t="shared" si="404"/>
        <v>0.278706800445931</v>
      </c>
      <c r="O210" s="291">
        <f t="shared" si="405"/>
        <v>85.755938598748</v>
      </c>
      <c r="P210" s="291">
        <f t="shared" si="406"/>
        <v>1008.83286167567</v>
      </c>
      <c r="Q210" s="291">
        <f t="shared" si="381"/>
        <v>2000</v>
      </c>
      <c r="R210" s="291">
        <f t="shared" si="407"/>
        <v>2000</v>
      </c>
      <c r="S210" s="44">
        <f t="shared" si="408"/>
        <v>2.41545893719807</v>
      </c>
      <c r="T210" s="44">
        <f t="shared" si="409"/>
        <v>4</v>
      </c>
      <c r="U210" s="325">
        <f t="shared" si="410"/>
        <v>4</v>
      </c>
      <c r="V210" s="326">
        <v>60</v>
      </c>
      <c r="W210" s="44">
        <f t="shared" si="411"/>
        <v>240</v>
      </c>
      <c r="X210" s="327">
        <f t="shared" si="412"/>
        <v>0.166666666666667</v>
      </c>
      <c r="Y210" s="330">
        <f t="shared" si="413"/>
        <v>2.58212560386473</v>
      </c>
      <c r="Z210" s="4">
        <v>1</v>
      </c>
      <c r="AA210" s="25">
        <f t="shared" si="414"/>
        <v>2.41545893719807</v>
      </c>
      <c r="AB210" s="331">
        <f t="shared" si="415"/>
        <v>2.58212560386473</v>
      </c>
      <c r="AC210" s="331">
        <f t="shared" si="416"/>
        <v>5.16425120772947</v>
      </c>
      <c r="AD210" s="4">
        <f t="shared" si="417"/>
        <v>5</v>
      </c>
    </row>
    <row r="211" s="270" customFormat="1" spans="1:30">
      <c r="A211" s="4"/>
      <c r="B211" s="4"/>
      <c r="C211" s="339"/>
      <c r="D211" s="289" t="s">
        <v>380</v>
      </c>
      <c r="E211" s="290" t="s">
        <v>389</v>
      </c>
      <c r="F211" s="23" t="s">
        <v>385</v>
      </c>
      <c r="G211" s="5" t="s">
        <v>386</v>
      </c>
      <c r="H211" s="290">
        <v>15</v>
      </c>
      <c r="I211" s="318">
        <f t="shared" si="402"/>
        <v>2760</v>
      </c>
      <c r="J211" s="25">
        <f t="shared" si="403"/>
        <v>5520</v>
      </c>
      <c r="K211" s="5">
        <v>8000</v>
      </c>
      <c r="L211" s="291">
        <f t="shared" si="418"/>
        <v>307.692307692308</v>
      </c>
      <c r="M211" s="291">
        <f t="shared" si="419"/>
        <v>923.076923076923</v>
      </c>
      <c r="N211" s="44">
        <f t="shared" si="404"/>
        <v>0.167224080267559</v>
      </c>
      <c r="O211" s="291">
        <f t="shared" si="405"/>
        <v>51.4535631592488</v>
      </c>
      <c r="P211" s="291">
        <f t="shared" si="406"/>
        <v>974.530486236172</v>
      </c>
      <c r="Q211" s="291">
        <f t="shared" si="381"/>
        <v>2000</v>
      </c>
      <c r="R211" s="291">
        <f t="shared" si="407"/>
        <v>2000</v>
      </c>
      <c r="S211" s="44">
        <f t="shared" si="408"/>
        <v>1.44927536231884</v>
      </c>
      <c r="T211" s="44">
        <f t="shared" si="409"/>
        <v>4</v>
      </c>
      <c r="U211" s="325">
        <f t="shared" si="410"/>
        <v>4</v>
      </c>
      <c r="V211" s="326">
        <v>60</v>
      </c>
      <c r="W211" s="44">
        <f t="shared" si="411"/>
        <v>240</v>
      </c>
      <c r="X211" s="327">
        <f t="shared" si="412"/>
        <v>0.166666666666667</v>
      </c>
      <c r="Y211" s="330">
        <f t="shared" si="413"/>
        <v>1.61594202898551</v>
      </c>
      <c r="Z211" s="4">
        <v>1</v>
      </c>
      <c r="AA211" s="25">
        <f t="shared" si="414"/>
        <v>1.44927536231884</v>
      </c>
      <c r="AB211" s="331">
        <f t="shared" si="415"/>
        <v>1.61594202898551</v>
      </c>
      <c r="AC211" s="331">
        <f t="shared" si="416"/>
        <v>3.23188405797101</v>
      </c>
      <c r="AD211" s="4">
        <f t="shared" si="417"/>
        <v>3</v>
      </c>
    </row>
    <row r="212" s="270" customFormat="1" spans="1:30">
      <c r="A212" s="4"/>
      <c r="B212" s="4"/>
      <c r="C212" s="339"/>
      <c r="D212" s="289" t="s">
        <v>380</v>
      </c>
      <c r="E212" s="290" t="s">
        <v>390</v>
      </c>
      <c r="F212" s="23"/>
      <c r="G212" s="5" t="s">
        <v>391</v>
      </c>
      <c r="H212" s="290">
        <v>47</v>
      </c>
      <c r="I212" s="318">
        <f t="shared" si="402"/>
        <v>880.851063829787</v>
      </c>
      <c r="J212" s="25">
        <f t="shared" si="403"/>
        <v>1761.70212765957</v>
      </c>
      <c r="K212" s="5">
        <v>8000</v>
      </c>
      <c r="L212" s="291">
        <f t="shared" si="418"/>
        <v>307.692307692308</v>
      </c>
      <c r="M212" s="291">
        <f t="shared" si="419"/>
        <v>923.076923076923</v>
      </c>
      <c r="N212" s="44">
        <f t="shared" si="404"/>
        <v>0.523968784838351</v>
      </c>
      <c r="O212" s="291">
        <f t="shared" si="405"/>
        <v>161.221164565647</v>
      </c>
      <c r="P212" s="291">
        <f t="shared" si="406"/>
        <v>1084.29808764257</v>
      </c>
      <c r="Q212" s="291">
        <f t="shared" ref="Q212:Q217" si="420">K212/4</f>
        <v>2000</v>
      </c>
      <c r="R212" s="291">
        <f t="shared" si="407"/>
        <v>2000</v>
      </c>
      <c r="S212" s="44">
        <f t="shared" si="408"/>
        <v>4.54106280193238</v>
      </c>
      <c r="T212" s="44">
        <f t="shared" si="409"/>
        <v>4</v>
      </c>
      <c r="U212" s="325">
        <f t="shared" si="410"/>
        <v>4</v>
      </c>
      <c r="V212" s="326">
        <v>60</v>
      </c>
      <c r="W212" s="44">
        <f t="shared" si="411"/>
        <v>240</v>
      </c>
      <c r="X212" s="327">
        <f t="shared" si="412"/>
        <v>0.166666666666667</v>
      </c>
      <c r="Y212" s="330">
        <f t="shared" si="413"/>
        <v>4.70772946859905</v>
      </c>
      <c r="Z212" s="4">
        <v>1</v>
      </c>
      <c r="AA212" s="25">
        <f t="shared" si="414"/>
        <v>4.54106280193238</v>
      </c>
      <c r="AB212" s="331">
        <f t="shared" si="415"/>
        <v>4.70772946859905</v>
      </c>
      <c r="AC212" s="331">
        <f t="shared" si="416"/>
        <v>9.41545893719809</v>
      </c>
      <c r="AD212" s="4">
        <f t="shared" si="417"/>
        <v>9</v>
      </c>
    </row>
    <row r="213" s="271" customFormat="1" spans="1:30">
      <c r="A213" s="294"/>
      <c r="B213" s="294"/>
      <c r="C213" s="294"/>
      <c r="D213" s="295"/>
      <c r="E213" s="297"/>
      <c r="F213" s="19"/>
      <c r="G213" s="297"/>
      <c r="H213" s="335"/>
      <c r="I213" s="320"/>
      <c r="J213" s="319"/>
      <c r="K213" s="297"/>
      <c r="L213" s="291"/>
      <c r="M213" s="291"/>
      <c r="N213" s="348"/>
      <c r="O213" s="349"/>
      <c r="P213" s="349"/>
      <c r="Q213" s="291">
        <f t="shared" si="420"/>
        <v>0</v>
      </c>
      <c r="R213" s="349"/>
      <c r="S213" s="352">
        <f>SUM(S207:S212)</f>
        <v>15.8454106280193</v>
      </c>
      <c r="T213" s="352">
        <f t="shared" ref="T213:Y213" si="421">SUM(T207:T212)</f>
        <v>20</v>
      </c>
      <c r="U213" s="352">
        <f t="shared" si="421"/>
        <v>20</v>
      </c>
      <c r="V213" s="353">
        <f t="shared" si="421"/>
        <v>360</v>
      </c>
      <c r="W213" s="352">
        <f t="shared" si="421"/>
        <v>1200</v>
      </c>
      <c r="X213" s="352">
        <f t="shared" si="421"/>
        <v>0.833333333333333</v>
      </c>
      <c r="Y213" s="353">
        <f t="shared" si="421"/>
        <v>16.6787439613527</v>
      </c>
      <c r="Z213" s="294"/>
      <c r="AA213" s="319"/>
      <c r="AB213" s="322"/>
      <c r="AC213" s="322"/>
      <c r="AD213" s="4"/>
    </row>
    <row r="214" s="270" customFormat="1" spans="1:30">
      <c r="A214" s="4" t="s">
        <v>392</v>
      </c>
      <c r="B214" s="4" t="s">
        <v>393</v>
      </c>
      <c r="C214" s="339" t="s">
        <v>62</v>
      </c>
      <c r="D214" s="292" t="s">
        <v>394</v>
      </c>
      <c r="E214" s="290" t="s">
        <v>395</v>
      </c>
      <c r="F214" s="23"/>
      <c r="G214" s="5"/>
      <c r="H214" s="290">
        <v>40</v>
      </c>
      <c r="I214" s="318">
        <f t="shared" ref="I214:I217" si="422">60*60*11.5/H214</f>
        <v>1035</v>
      </c>
      <c r="J214" s="25">
        <f t="shared" ref="J214:J217" si="423">+I214*2</f>
        <v>2070</v>
      </c>
      <c r="K214" s="5">
        <v>10000</v>
      </c>
      <c r="L214" s="291">
        <f t="shared" si="418"/>
        <v>384.615384615385</v>
      </c>
      <c r="M214" s="291">
        <f t="shared" si="419"/>
        <v>1153.84615384615</v>
      </c>
      <c r="N214" s="44">
        <f t="shared" ref="N214:N217" si="424">M214/J214</f>
        <v>0.557413600891862</v>
      </c>
      <c r="O214" s="291">
        <f t="shared" ref="O214:O217" si="425">N214*L214</f>
        <v>214.38984649687</v>
      </c>
      <c r="P214" s="291">
        <f t="shared" ref="P214:P217" si="426">O214+M214</f>
        <v>1368.23600034302</v>
      </c>
      <c r="Q214" s="291">
        <f t="shared" si="420"/>
        <v>2500</v>
      </c>
      <c r="R214" s="291">
        <f t="shared" ref="R214:R217" si="427">IF(P214&gt;J214,P214,Q214)</f>
        <v>2500</v>
      </c>
      <c r="S214" s="44">
        <f t="shared" ref="S214:S217" si="428">K214/J214</f>
        <v>4.83091787439614</v>
      </c>
      <c r="T214" s="44">
        <f t="shared" ref="T214:T217" si="429">IF(K214=0,0,K214/R214)</f>
        <v>4</v>
      </c>
      <c r="U214" s="325">
        <f t="shared" ref="U214:U217" si="430">CEILING(T214,1)</f>
        <v>4</v>
      </c>
      <c r="V214" s="326">
        <v>60</v>
      </c>
      <c r="W214" s="44">
        <f t="shared" ref="W214:W217" si="431">U214*V214</f>
        <v>240</v>
      </c>
      <c r="X214" s="327">
        <f t="shared" ref="X214:X217" si="432">+(W214/60)/24</f>
        <v>0.166666666666667</v>
      </c>
      <c r="Y214" s="330">
        <f t="shared" ref="Y214:Y217" si="433">+X214+S214</f>
        <v>4.9975845410628</v>
      </c>
      <c r="Z214" s="4">
        <v>1</v>
      </c>
      <c r="AA214" s="25">
        <f t="shared" ref="AA214:AA217" si="434">Z214*S214</f>
        <v>4.83091787439614</v>
      </c>
      <c r="AB214" s="331">
        <f t="shared" ref="AB214:AB217" si="435">Y214*Z214</f>
        <v>4.9975845410628</v>
      </c>
      <c r="AC214" s="331">
        <f t="shared" ref="AC214:AC217" si="436">AB214*2</f>
        <v>9.9951690821256</v>
      </c>
      <c r="AD214" s="4">
        <f t="shared" ref="AD214:AD217" si="437">ROUND(AC214,0)</f>
        <v>10</v>
      </c>
    </row>
    <row r="215" s="270" customFormat="1" spans="1:30">
      <c r="A215" s="293"/>
      <c r="B215" s="4"/>
      <c r="C215" s="4" t="s">
        <v>396</v>
      </c>
      <c r="D215" s="3" t="s">
        <v>397</v>
      </c>
      <c r="E215" s="5"/>
      <c r="F215" s="10" t="s">
        <v>398</v>
      </c>
      <c r="G215" s="5"/>
      <c r="H215" s="4">
        <v>11</v>
      </c>
      <c r="I215" s="318">
        <f t="shared" si="422"/>
        <v>3763.63636363636</v>
      </c>
      <c r="J215" s="25">
        <f t="shared" si="423"/>
        <v>7527.27272727273</v>
      </c>
      <c r="K215" s="351">
        <v>1000</v>
      </c>
      <c r="L215" s="291">
        <f t="shared" si="418"/>
        <v>38.4615384615385</v>
      </c>
      <c r="M215" s="291">
        <f t="shared" si="419"/>
        <v>115.384615384615</v>
      </c>
      <c r="N215" s="44">
        <f t="shared" si="424"/>
        <v>0.0153288740245262</v>
      </c>
      <c r="O215" s="291">
        <f t="shared" si="425"/>
        <v>0.589572077866392</v>
      </c>
      <c r="P215" s="291">
        <f t="shared" si="426"/>
        <v>115.974187462482</v>
      </c>
      <c r="Q215" s="291">
        <f t="shared" si="420"/>
        <v>250</v>
      </c>
      <c r="R215" s="291">
        <f t="shared" si="427"/>
        <v>250</v>
      </c>
      <c r="S215" s="44">
        <f t="shared" si="428"/>
        <v>0.132850241545894</v>
      </c>
      <c r="T215" s="44">
        <f t="shared" si="429"/>
        <v>4</v>
      </c>
      <c r="U215" s="325">
        <f t="shared" si="430"/>
        <v>4</v>
      </c>
      <c r="V215" s="326">
        <v>60</v>
      </c>
      <c r="W215" s="44">
        <f t="shared" si="431"/>
        <v>240</v>
      </c>
      <c r="X215" s="327">
        <f t="shared" si="432"/>
        <v>0.166666666666667</v>
      </c>
      <c r="Y215" s="330">
        <f t="shared" si="433"/>
        <v>0.29951690821256</v>
      </c>
      <c r="Z215" s="4">
        <v>1</v>
      </c>
      <c r="AA215" s="25">
        <f t="shared" si="434"/>
        <v>0.132850241545894</v>
      </c>
      <c r="AB215" s="331">
        <f t="shared" si="435"/>
        <v>0.29951690821256</v>
      </c>
      <c r="AC215" s="331">
        <f t="shared" si="436"/>
        <v>0.599033816425121</v>
      </c>
      <c r="AD215" s="4">
        <f t="shared" si="437"/>
        <v>1</v>
      </c>
    </row>
    <row r="216" s="270" customFormat="1" spans="1:30">
      <c r="A216" s="293"/>
      <c r="B216" s="4"/>
      <c r="C216" s="4" t="s">
        <v>396</v>
      </c>
      <c r="D216" s="3" t="s">
        <v>399</v>
      </c>
      <c r="E216" s="5"/>
      <c r="F216" s="10" t="s">
        <v>398</v>
      </c>
      <c r="G216" s="5"/>
      <c r="H216" s="4">
        <v>17.5</v>
      </c>
      <c r="I216" s="318">
        <f t="shared" si="422"/>
        <v>2365.71428571429</v>
      </c>
      <c r="J216" s="25">
        <f t="shared" si="423"/>
        <v>4731.42857142857</v>
      </c>
      <c r="K216" s="351">
        <v>1000</v>
      </c>
      <c r="L216" s="291">
        <f t="shared" si="418"/>
        <v>38.4615384615385</v>
      </c>
      <c r="M216" s="291">
        <f t="shared" si="419"/>
        <v>115.384615384615</v>
      </c>
      <c r="N216" s="44">
        <f t="shared" si="424"/>
        <v>0.024386845039019</v>
      </c>
      <c r="O216" s="291">
        <f t="shared" si="425"/>
        <v>0.937955578423806</v>
      </c>
      <c r="P216" s="291">
        <f t="shared" si="426"/>
        <v>116.322570963039</v>
      </c>
      <c r="Q216" s="291">
        <f t="shared" si="420"/>
        <v>250</v>
      </c>
      <c r="R216" s="291">
        <f t="shared" si="427"/>
        <v>250</v>
      </c>
      <c r="S216" s="44">
        <f t="shared" si="428"/>
        <v>0.211352657004831</v>
      </c>
      <c r="T216" s="44">
        <f t="shared" si="429"/>
        <v>4</v>
      </c>
      <c r="U216" s="325">
        <f t="shared" si="430"/>
        <v>4</v>
      </c>
      <c r="V216" s="326">
        <v>60</v>
      </c>
      <c r="W216" s="44">
        <f t="shared" si="431"/>
        <v>240</v>
      </c>
      <c r="X216" s="327">
        <f t="shared" si="432"/>
        <v>0.166666666666667</v>
      </c>
      <c r="Y216" s="330">
        <f t="shared" si="433"/>
        <v>0.378019323671498</v>
      </c>
      <c r="Z216" s="4">
        <v>1</v>
      </c>
      <c r="AA216" s="25">
        <f t="shared" si="434"/>
        <v>0.211352657004831</v>
      </c>
      <c r="AB216" s="331">
        <f t="shared" si="435"/>
        <v>0.378019323671498</v>
      </c>
      <c r="AC216" s="331">
        <f t="shared" si="436"/>
        <v>0.756038647342995</v>
      </c>
      <c r="AD216" s="4">
        <f t="shared" si="437"/>
        <v>1</v>
      </c>
    </row>
    <row r="217" s="269" customFormat="1" ht="28.5" spans="1:30">
      <c r="A217" s="4"/>
      <c r="B217" s="4"/>
      <c r="C217" s="339" t="s">
        <v>396</v>
      </c>
      <c r="D217" s="292" t="s">
        <v>400</v>
      </c>
      <c r="E217" s="290" t="s">
        <v>401</v>
      </c>
      <c r="F217" s="22" t="s">
        <v>158</v>
      </c>
      <c r="G217" s="5" t="s">
        <v>35</v>
      </c>
      <c r="H217" s="290">
        <v>10</v>
      </c>
      <c r="I217" s="25">
        <f t="shared" si="422"/>
        <v>4140</v>
      </c>
      <c r="J217" s="25">
        <f t="shared" si="423"/>
        <v>8280</v>
      </c>
      <c r="K217" s="351">
        <v>1000</v>
      </c>
      <c r="L217" s="291">
        <f t="shared" ref="L217:L221" si="438">K217/26</f>
        <v>38.4615384615385</v>
      </c>
      <c r="M217" s="291">
        <f t="shared" ref="M217:M221" si="439">L217*3</f>
        <v>115.384615384615</v>
      </c>
      <c r="N217" s="44">
        <f t="shared" si="424"/>
        <v>0.0139353400222965</v>
      </c>
      <c r="O217" s="291">
        <f t="shared" si="425"/>
        <v>0.535974616242175</v>
      </c>
      <c r="P217" s="291">
        <f t="shared" si="426"/>
        <v>115.920590000858</v>
      </c>
      <c r="Q217" s="291">
        <f t="shared" si="420"/>
        <v>250</v>
      </c>
      <c r="R217" s="291">
        <f t="shared" si="427"/>
        <v>250</v>
      </c>
      <c r="S217" s="44">
        <f t="shared" si="428"/>
        <v>0.120772946859903</v>
      </c>
      <c r="T217" s="44">
        <f t="shared" si="429"/>
        <v>4</v>
      </c>
      <c r="U217" s="325">
        <f t="shared" si="430"/>
        <v>4</v>
      </c>
      <c r="V217" s="326">
        <v>60</v>
      </c>
      <c r="W217" s="44">
        <f t="shared" si="431"/>
        <v>240</v>
      </c>
      <c r="X217" s="327">
        <f t="shared" si="432"/>
        <v>0.166666666666667</v>
      </c>
      <c r="Y217" s="330">
        <f t="shared" si="433"/>
        <v>0.28743961352657</v>
      </c>
      <c r="Z217" s="4">
        <v>1</v>
      </c>
      <c r="AA217" s="25">
        <f t="shared" si="434"/>
        <v>0.120772946859903</v>
      </c>
      <c r="AB217" s="331">
        <f t="shared" si="435"/>
        <v>0.28743961352657</v>
      </c>
      <c r="AC217" s="331">
        <f t="shared" si="436"/>
        <v>0.57487922705314</v>
      </c>
      <c r="AD217" s="4">
        <f t="shared" si="437"/>
        <v>1</v>
      </c>
    </row>
    <row r="218" s="269" customFormat="1" spans="1:30">
      <c r="A218" s="293"/>
      <c r="B218" s="4"/>
      <c r="C218" s="4" t="s">
        <v>396</v>
      </c>
      <c r="D218" s="3" t="s">
        <v>306</v>
      </c>
      <c r="E218" s="5" t="s">
        <v>307</v>
      </c>
      <c r="F218" s="10" t="s">
        <v>276</v>
      </c>
      <c r="G218" s="5" t="s">
        <v>35</v>
      </c>
      <c r="H218" s="4">
        <v>12.5</v>
      </c>
      <c r="I218" s="25">
        <f t="shared" ref="I218:I221" si="440">60*60*11.5/H218</f>
        <v>3312</v>
      </c>
      <c r="J218" s="25">
        <f t="shared" ref="J218:J221" si="441">+I218*2</f>
        <v>6624</v>
      </c>
      <c r="K218" s="351">
        <v>1000</v>
      </c>
      <c r="L218" s="291">
        <f t="shared" si="438"/>
        <v>38.4615384615385</v>
      </c>
      <c r="M218" s="291">
        <f t="shared" si="439"/>
        <v>115.384615384615</v>
      </c>
      <c r="N218" s="44">
        <f t="shared" ref="N218:N221" si="442">M218/J218</f>
        <v>0.0174191750278707</v>
      </c>
      <c r="O218" s="291">
        <f t="shared" ref="O218:O221" si="443">N218*L218</f>
        <v>0.669968270302718</v>
      </c>
      <c r="P218" s="291">
        <f t="shared" ref="P218:P221" si="444">O218+M218</f>
        <v>116.054583654918</v>
      </c>
      <c r="Q218" s="291">
        <f t="shared" ref="Q218:Q241" si="445">K218/4</f>
        <v>250</v>
      </c>
      <c r="R218" s="291">
        <f t="shared" ref="R218:R221" si="446">IF(P218&gt;J218,P218,Q218)</f>
        <v>250</v>
      </c>
      <c r="S218" s="44">
        <f t="shared" ref="S218:S221" si="447">K218/J218</f>
        <v>0.150966183574879</v>
      </c>
      <c r="T218" s="44">
        <f t="shared" ref="T218:T221" si="448">IF(K218=0,0,K218/R218)</f>
        <v>4</v>
      </c>
      <c r="U218" s="325">
        <f t="shared" ref="U218:U221" si="449">CEILING(T218,1)</f>
        <v>4</v>
      </c>
      <c r="V218" s="326">
        <v>60</v>
      </c>
      <c r="W218" s="44">
        <f t="shared" ref="W218:W221" si="450">U218*V218</f>
        <v>240</v>
      </c>
      <c r="X218" s="327">
        <f t="shared" ref="X218:X221" si="451">+(W218/60)/24</f>
        <v>0.166666666666667</v>
      </c>
      <c r="Y218" s="330">
        <f t="shared" ref="Y218:Y221" si="452">+X218+S218</f>
        <v>0.317632850241546</v>
      </c>
      <c r="Z218" s="4">
        <v>1</v>
      </c>
      <c r="AA218" s="25">
        <f t="shared" ref="AA218:AA221" si="453">Z218*S218</f>
        <v>0.150966183574879</v>
      </c>
      <c r="AB218" s="331">
        <f t="shared" ref="AB218:AB221" si="454">Y218*Z218</f>
        <v>0.317632850241546</v>
      </c>
      <c r="AC218" s="331">
        <f t="shared" ref="AC218:AC221" si="455">AB218*2</f>
        <v>0.635265700483092</v>
      </c>
      <c r="AD218" s="4">
        <f t="shared" ref="AD218:AD221" si="456">ROUND(AC218,0)</f>
        <v>1</v>
      </c>
    </row>
    <row r="219" s="269" customFormat="1" ht="42.75" spans="1:30">
      <c r="A219" s="293"/>
      <c r="B219" s="4"/>
      <c r="C219" s="4" t="s">
        <v>396</v>
      </c>
      <c r="D219" s="3" t="s">
        <v>333</v>
      </c>
      <c r="E219" s="5" t="s">
        <v>334</v>
      </c>
      <c r="F219" s="9" t="s">
        <v>335</v>
      </c>
      <c r="G219" s="5" t="s">
        <v>35</v>
      </c>
      <c r="H219" s="4">
        <v>17</v>
      </c>
      <c r="I219" s="25">
        <f t="shared" si="440"/>
        <v>2435.29411764706</v>
      </c>
      <c r="J219" s="25">
        <f t="shared" si="441"/>
        <v>4870.58823529412</v>
      </c>
      <c r="K219" s="351">
        <v>1000</v>
      </c>
      <c r="L219" s="291">
        <f t="shared" si="438"/>
        <v>38.4615384615385</v>
      </c>
      <c r="M219" s="291">
        <f t="shared" si="439"/>
        <v>115.384615384615</v>
      </c>
      <c r="N219" s="44">
        <f t="shared" si="442"/>
        <v>0.0236900780379041</v>
      </c>
      <c r="O219" s="291">
        <f t="shared" si="443"/>
        <v>0.911156847611697</v>
      </c>
      <c r="P219" s="291">
        <f t="shared" si="444"/>
        <v>116.295772232227</v>
      </c>
      <c r="Q219" s="291">
        <f t="shared" si="445"/>
        <v>250</v>
      </c>
      <c r="R219" s="291">
        <f t="shared" si="446"/>
        <v>250</v>
      </c>
      <c r="S219" s="44">
        <f t="shared" si="447"/>
        <v>0.205314009661836</v>
      </c>
      <c r="T219" s="44">
        <f t="shared" si="448"/>
        <v>4</v>
      </c>
      <c r="U219" s="325">
        <f t="shared" si="449"/>
        <v>4</v>
      </c>
      <c r="V219" s="326">
        <v>60</v>
      </c>
      <c r="W219" s="44">
        <f t="shared" si="450"/>
        <v>240</v>
      </c>
      <c r="X219" s="327">
        <f t="shared" si="451"/>
        <v>0.166666666666667</v>
      </c>
      <c r="Y219" s="330">
        <f t="shared" si="452"/>
        <v>0.371980676328502</v>
      </c>
      <c r="Z219" s="4">
        <v>1</v>
      </c>
      <c r="AA219" s="25">
        <f t="shared" si="453"/>
        <v>0.205314009661836</v>
      </c>
      <c r="AB219" s="331">
        <f t="shared" si="454"/>
        <v>0.371980676328502</v>
      </c>
      <c r="AC219" s="331">
        <f t="shared" si="455"/>
        <v>0.743961352657005</v>
      </c>
      <c r="AD219" s="4">
        <f t="shared" si="456"/>
        <v>1</v>
      </c>
    </row>
    <row r="220" s="270" customFormat="1" spans="1:30">
      <c r="A220" s="293"/>
      <c r="B220" s="4"/>
      <c r="C220" s="4" t="s">
        <v>117</v>
      </c>
      <c r="D220" s="3" t="s">
        <v>402</v>
      </c>
      <c r="E220" s="5"/>
      <c r="F220" s="10" t="s">
        <v>213</v>
      </c>
      <c r="G220" s="5" t="s">
        <v>35</v>
      </c>
      <c r="H220" s="4">
        <v>16.25</v>
      </c>
      <c r="I220" s="318">
        <f t="shared" si="440"/>
        <v>2547.69230769231</v>
      </c>
      <c r="J220" s="25">
        <f t="shared" si="441"/>
        <v>5095.38461538462</v>
      </c>
      <c r="K220" s="5">
        <v>6000</v>
      </c>
      <c r="L220" s="291">
        <f t="shared" si="438"/>
        <v>230.769230769231</v>
      </c>
      <c r="M220" s="291">
        <f t="shared" si="439"/>
        <v>692.307692307692</v>
      </c>
      <c r="N220" s="44">
        <f t="shared" si="442"/>
        <v>0.135869565217391</v>
      </c>
      <c r="O220" s="291">
        <f t="shared" si="443"/>
        <v>31.3545150501672</v>
      </c>
      <c r="P220" s="291">
        <f t="shared" si="444"/>
        <v>723.66220735786</v>
      </c>
      <c r="Q220" s="291">
        <f t="shared" si="445"/>
        <v>1500</v>
      </c>
      <c r="R220" s="291">
        <f t="shared" si="446"/>
        <v>1500</v>
      </c>
      <c r="S220" s="44">
        <f t="shared" si="447"/>
        <v>1.17753623188406</v>
      </c>
      <c r="T220" s="44">
        <f t="shared" si="448"/>
        <v>4</v>
      </c>
      <c r="U220" s="325">
        <f t="shared" si="449"/>
        <v>4</v>
      </c>
      <c r="V220" s="326">
        <v>60</v>
      </c>
      <c r="W220" s="44">
        <f t="shared" si="450"/>
        <v>240</v>
      </c>
      <c r="X220" s="327">
        <f t="shared" si="451"/>
        <v>0.166666666666667</v>
      </c>
      <c r="Y220" s="330">
        <f t="shared" si="452"/>
        <v>1.34420289855072</v>
      </c>
      <c r="Z220" s="4">
        <v>1</v>
      </c>
      <c r="AA220" s="25">
        <f t="shared" si="453"/>
        <v>1.17753623188406</v>
      </c>
      <c r="AB220" s="331">
        <f t="shared" si="454"/>
        <v>1.34420289855072</v>
      </c>
      <c r="AC220" s="331">
        <f t="shared" si="455"/>
        <v>2.68840579710145</v>
      </c>
      <c r="AD220" s="4">
        <f t="shared" si="456"/>
        <v>3</v>
      </c>
    </row>
    <row r="221" s="270" customFormat="1" spans="1:30">
      <c r="A221" s="293"/>
      <c r="B221" s="4"/>
      <c r="C221" s="4" t="s">
        <v>117</v>
      </c>
      <c r="D221" s="3" t="s">
        <v>403</v>
      </c>
      <c r="E221" s="5"/>
      <c r="F221" s="10" t="s">
        <v>213</v>
      </c>
      <c r="G221" s="5" t="s">
        <v>35</v>
      </c>
      <c r="H221" s="4">
        <v>18</v>
      </c>
      <c r="I221" s="318">
        <f t="shared" si="440"/>
        <v>2300</v>
      </c>
      <c r="J221" s="25">
        <f t="shared" si="441"/>
        <v>4600</v>
      </c>
      <c r="K221" s="5">
        <v>6000</v>
      </c>
      <c r="L221" s="291">
        <f t="shared" si="438"/>
        <v>230.769230769231</v>
      </c>
      <c r="M221" s="291">
        <f t="shared" si="439"/>
        <v>692.307692307692</v>
      </c>
      <c r="N221" s="44">
        <f t="shared" si="442"/>
        <v>0.150501672240803</v>
      </c>
      <c r="O221" s="291">
        <f t="shared" si="443"/>
        <v>34.7311551324929</v>
      </c>
      <c r="P221" s="291">
        <f t="shared" si="444"/>
        <v>727.038847440185</v>
      </c>
      <c r="Q221" s="291">
        <f t="shared" si="445"/>
        <v>1500</v>
      </c>
      <c r="R221" s="291">
        <f t="shared" si="446"/>
        <v>1500</v>
      </c>
      <c r="S221" s="44">
        <f t="shared" si="447"/>
        <v>1.30434782608696</v>
      </c>
      <c r="T221" s="44">
        <f t="shared" si="448"/>
        <v>4</v>
      </c>
      <c r="U221" s="325">
        <f t="shared" si="449"/>
        <v>4</v>
      </c>
      <c r="V221" s="326">
        <v>60</v>
      </c>
      <c r="W221" s="44">
        <f t="shared" si="450"/>
        <v>240</v>
      </c>
      <c r="X221" s="327">
        <f t="shared" si="451"/>
        <v>0.166666666666667</v>
      </c>
      <c r="Y221" s="330">
        <f t="shared" si="452"/>
        <v>1.47101449275362</v>
      </c>
      <c r="Z221" s="4">
        <v>1</v>
      </c>
      <c r="AA221" s="25">
        <f t="shared" si="453"/>
        <v>1.30434782608696</v>
      </c>
      <c r="AB221" s="331">
        <f t="shared" si="454"/>
        <v>1.47101449275362</v>
      </c>
      <c r="AC221" s="331">
        <f t="shared" si="455"/>
        <v>2.94202898550725</v>
      </c>
      <c r="AD221" s="4">
        <f t="shared" si="456"/>
        <v>3</v>
      </c>
    </row>
    <row r="222" s="270" customFormat="1" spans="1:30">
      <c r="A222" s="4"/>
      <c r="B222" s="4"/>
      <c r="C222" s="339" t="s">
        <v>396</v>
      </c>
      <c r="D222" s="292" t="s">
        <v>404</v>
      </c>
      <c r="E222" s="290"/>
      <c r="F222" s="23" t="s">
        <v>398</v>
      </c>
      <c r="G222" s="5"/>
      <c r="H222" s="290">
        <v>30</v>
      </c>
      <c r="I222" s="318">
        <f t="shared" ref="I222:I227" si="457">60*60*11.5/H222</f>
        <v>1380</v>
      </c>
      <c r="J222" s="25">
        <f t="shared" ref="J222:J227" si="458">+I222*2</f>
        <v>2760</v>
      </c>
      <c r="K222" s="5">
        <v>1000</v>
      </c>
      <c r="L222" s="291">
        <f t="shared" ref="L222:L227" si="459">K222/26</f>
        <v>38.4615384615385</v>
      </c>
      <c r="M222" s="291">
        <f t="shared" ref="M222:M227" si="460">L222*3</f>
        <v>115.384615384615</v>
      </c>
      <c r="N222" s="44">
        <f t="shared" ref="N222:N227" si="461">M222/J222</f>
        <v>0.0418060200668896</v>
      </c>
      <c r="O222" s="291">
        <f t="shared" ref="O222:O227" si="462">N222*L222</f>
        <v>1.60792384872652</v>
      </c>
      <c r="P222" s="291">
        <f t="shared" ref="P222:P227" si="463">O222+M222</f>
        <v>116.992539233342</v>
      </c>
      <c r="Q222" s="291">
        <f t="shared" si="445"/>
        <v>250</v>
      </c>
      <c r="R222" s="291">
        <f t="shared" ref="R222:R227" si="464">IF(P222&gt;J222,P222,Q222)</f>
        <v>250</v>
      </c>
      <c r="S222" s="44">
        <f t="shared" ref="S222:S227" si="465">K222/J222</f>
        <v>0.36231884057971</v>
      </c>
      <c r="T222" s="44">
        <f t="shared" ref="T222:T227" si="466">IF(K222=0,0,K222/R222)</f>
        <v>4</v>
      </c>
      <c r="U222" s="325">
        <f t="shared" ref="U222:U227" si="467">CEILING(T222,1)</f>
        <v>4</v>
      </c>
      <c r="V222" s="326">
        <v>60</v>
      </c>
      <c r="W222" s="44">
        <f t="shared" ref="W222:W227" si="468">U222*V222</f>
        <v>240</v>
      </c>
      <c r="X222" s="327">
        <f t="shared" ref="X222:X227" si="469">+(W222/60)/24</f>
        <v>0.166666666666667</v>
      </c>
      <c r="Y222" s="330">
        <f t="shared" ref="Y222:Y227" si="470">+X222+S222</f>
        <v>0.528985507246377</v>
      </c>
      <c r="Z222" s="4">
        <v>1</v>
      </c>
      <c r="AA222" s="25">
        <f t="shared" ref="AA222:AA227" si="471">Z222*S222</f>
        <v>0.36231884057971</v>
      </c>
      <c r="AB222" s="331">
        <f t="shared" ref="AB222:AB227" si="472">Y222*Z222</f>
        <v>0.528985507246377</v>
      </c>
      <c r="AC222" s="331">
        <f t="shared" ref="AC222:AC227" si="473">AB222*2</f>
        <v>1.05797101449275</v>
      </c>
      <c r="AD222" s="4">
        <f t="shared" ref="AD222:AD227" si="474">ROUND(AC222,0)</f>
        <v>1</v>
      </c>
    </row>
    <row r="223" s="270" customFormat="1" spans="1:30">
      <c r="A223" s="4"/>
      <c r="B223" s="4"/>
      <c r="C223" s="339" t="s">
        <v>396</v>
      </c>
      <c r="D223" s="292" t="s">
        <v>405</v>
      </c>
      <c r="E223" s="290"/>
      <c r="F223" s="23" t="s">
        <v>398</v>
      </c>
      <c r="G223" s="5"/>
      <c r="H223" s="290">
        <v>15</v>
      </c>
      <c r="I223" s="318">
        <f t="shared" si="457"/>
        <v>2760</v>
      </c>
      <c r="J223" s="25">
        <f t="shared" si="458"/>
        <v>5520</v>
      </c>
      <c r="K223" s="5">
        <v>1000</v>
      </c>
      <c r="L223" s="291">
        <f t="shared" si="459"/>
        <v>38.4615384615385</v>
      </c>
      <c r="M223" s="291">
        <f t="shared" si="460"/>
        <v>115.384615384615</v>
      </c>
      <c r="N223" s="44">
        <f t="shared" si="461"/>
        <v>0.0209030100334448</v>
      </c>
      <c r="O223" s="291">
        <f t="shared" si="462"/>
        <v>0.803961924363262</v>
      </c>
      <c r="P223" s="291">
        <f t="shared" si="463"/>
        <v>116.188577308979</v>
      </c>
      <c r="Q223" s="291">
        <f t="shared" si="445"/>
        <v>250</v>
      </c>
      <c r="R223" s="291">
        <f t="shared" si="464"/>
        <v>250</v>
      </c>
      <c r="S223" s="44">
        <f t="shared" si="465"/>
        <v>0.181159420289855</v>
      </c>
      <c r="T223" s="44">
        <f t="shared" si="466"/>
        <v>4</v>
      </c>
      <c r="U223" s="325">
        <f t="shared" si="467"/>
        <v>4</v>
      </c>
      <c r="V223" s="326">
        <v>60</v>
      </c>
      <c r="W223" s="44">
        <f t="shared" si="468"/>
        <v>240</v>
      </c>
      <c r="X223" s="327">
        <f t="shared" si="469"/>
        <v>0.166666666666667</v>
      </c>
      <c r="Y223" s="330">
        <f t="shared" si="470"/>
        <v>0.347826086956522</v>
      </c>
      <c r="Z223" s="4">
        <v>1</v>
      </c>
      <c r="AA223" s="25">
        <f t="shared" si="471"/>
        <v>0.181159420289855</v>
      </c>
      <c r="AB223" s="331">
        <f t="shared" si="472"/>
        <v>0.347826086956522</v>
      </c>
      <c r="AC223" s="331">
        <f t="shared" si="473"/>
        <v>0.695652173913043</v>
      </c>
      <c r="AD223" s="4">
        <f t="shared" si="474"/>
        <v>1</v>
      </c>
    </row>
    <row r="224" s="270" customFormat="1" spans="1:30">
      <c r="A224" s="4"/>
      <c r="B224" s="4"/>
      <c r="C224" s="339" t="s">
        <v>117</v>
      </c>
      <c r="D224" s="289" t="s">
        <v>347</v>
      </c>
      <c r="E224" s="290"/>
      <c r="F224" s="23" t="s">
        <v>406</v>
      </c>
      <c r="G224" s="5" t="s">
        <v>279</v>
      </c>
      <c r="H224" s="290">
        <v>35</v>
      </c>
      <c r="I224" s="318">
        <f t="shared" si="457"/>
        <v>1182.85714285714</v>
      </c>
      <c r="J224" s="361">
        <f t="shared" si="458"/>
        <v>2365.71428571429</v>
      </c>
      <c r="K224" s="5">
        <v>6000</v>
      </c>
      <c r="L224" s="291">
        <f t="shared" si="459"/>
        <v>230.769230769231</v>
      </c>
      <c r="M224" s="291">
        <f t="shared" si="460"/>
        <v>692.307692307692</v>
      </c>
      <c r="N224" s="44">
        <f t="shared" si="461"/>
        <v>0.292642140468227</v>
      </c>
      <c r="O224" s="291">
        <f t="shared" si="462"/>
        <v>67.5328016465139</v>
      </c>
      <c r="P224" s="291">
        <f t="shared" si="463"/>
        <v>759.840493954206</v>
      </c>
      <c r="Q224" s="291">
        <f t="shared" si="445"/>
        <v>1500</v>
      </c>
      <c r="R224" s="291">
        <f t="shared" si="464"/>
        <v>1500</v>
      </c>
      <c r="S224" s="44">
        <f t="shared" si="465"/>
        <v>2.53623188405797</v>
      </c>
      <c r="T224" s="44">
        <f t="shared" si="466"/>
        <v>4</v>
      </c>
      <c r="U224" s="325">
        <f t="shared" si="467"/>
        <v>4</v>
      </c>
      <c r="V224" s="326">
        <v>60</v>
      </c>
      <c r="W224" s="44">
        <f t="shared" si="468"/>
        <v>240</v>
      </c>
      <c r="X224" s="327">
        <f t="shared" si="469"/>
        <v>0.166666666666667</v>
      </c>
      <c r="Y224" s="330">
        <f t="shared" si="470"/>
        <v>2.70289855072463</v>
      </c>
      <c r="Z224" s="4">
        <v>1</v>
      </c>
      <c r="AA224" s="25">
        <f t="shared" si="471"/>
        <v>2.53623188405797</v>
      </c>
      <c r="AB224" s="331">
        <f t="shared" si="472"/>
        <v>2.70289855072463</v>
      </c>
      <c r="AC224" s="331">
        <f t="shared" si="473"/>
        <v>5.40579710144927</v>
      </c>
      <c r="AD224" s="4">
        <f t="shared" si="474"/>
        <v>5</v>
      </c>
    </row>
    <row r="225" s="270" customFormat="1" spans="1:30">
      <c r="A225" s="4"/>
      <c r="B225" s="4"/>
      <c r="C225" s="339" t="s">
        <v>78</v>
      </c>
      <c r="D225" s="308" t="s">
        <v>397</v>
      </c>
      <c r="E225" s="364" t="s">
        <v>407</v>
      </c>
      <c r="F225" s="9"/>
      <c r="G225" s="5"/>
      <c r="H225" s="290">
        <v>25</v>
      </c>
      <c r="I225" s="318">
        <f t="shared" si="457"/>
        <v>1656</v>
      </c>
      <c r="J225" s="25">
        <f t="shared" si="458"/>
        <v>3312</v>
      </c>
      <c r="K225" s="5">
        <v>6000</v>
      </c>
      <c r="L225" s="291">
        <f t="shared" si="459"/>
        <v>230.769230769231</v>
      </c>
      <c r="M225" s="291">
        <f t="shared" si="460"/>
        <v>692.307692307692</v>
      </c>
      <c r="N225" s="44">
        <f t="shared" si="461"/>
        <v>0.209030100334448</v>
      </c>
      <c r="O225" s="291">
        <f t="shared" si="462"/>
        <v>48.2377154617957</v>
      </c>
      <c r="P225" s="291">
        <f t="shared" si="463"/>
        <v>740.545407769488</v>
      </c>
      <c r="Q225" s="291">
        <f t="shared" si="445"/>
        <v>1500</v>
      </c>
      <c r="R225" s="291">
        <f t="shared" si="464"/>
        <v>1500</v>
      </c>
      <c r="S225" s="44">
        <f t="shared" si="465"/>
        <v>1.81159420289855</v>
      </c>
      <c r="T225" s="44">
        <f t="shared" si="466"/>
        <v>4</v>
      </c>
      <c r="U225" s="325">
        <f t="shared" si="467"/>
        <v>4</v>
      </c>
      <c r="V225" s="326">
        <v>45</v>
      </c>
      <c r="W225" s="44">
        <f t="shared" si="468"/>
        <v>180</v>
      </c>
      <c r="X225" s="327">
        <f t="shared" si="469"/>
        <v>0.125</v>
      </c>
      <c r="Y225" s="330">
        <f t="shared" si="470"/>
        <v>1.93659420289855</v>
      </c>
      <c r="Z225" s="4">
        <v>1</v>
      </c>
      <c r="AA225" s="25">
        <f t="shared" si="471"/>
        <v>1.81159420289855</v>
      </c>
      <c r="AB225" s="331">
        <f t="shared" si="472"/>
        <v>1.93659420289855</v>
      </c>
      <c r="AC225" s="331">
        <f t="shared" si="473"/>
        <v>3.8731884057971</v>
      </c>
      <c r="AD225" s="4">
        <f t="shared" si="474"/>
        <v>4</v>
      </c>
    </row>
    <row r="226" s="270" customFormat="1" ht="49.5" spans="1:30">
      <c r="A226" s="4"/>
      <c r="B226" s="4"/>
      <c r="C226" s="339" t="s">
        <v>78</v>
      </c>
      <c r="D226" s="365" t="s">
        <v>408</v>
      </c>
      <c r="E226" s="365" t="s">
        <v>409</v>
      </c>
      <c r="F226" s="304" t="s">
        <v>120</v>
      </c>
      <c r="G226" s="5" t="s">
        <v>35</v>
      </c>
      <c r="H226" s="290">
        <v>40</v>
      </c>
      <c r="I226" s="318">
        <f t="shared" si="457"/>
        <v>1035</v>
      </c>
      <c r="J226" s="25">
        <f t="shared" si="458"/>
        <v>2070</v>
      </c>
      <c r="K226" s="5">
        <v>6000</v>
      </c>
      <c r="L226" s="291">
        <f t="shared" si="459"/>
        <v>230.769230769231</v>
      </c>
      <c r="M226" s="291">
        <f t="shared" si="460"/>
        <v>692.307692307692</v>
      </c>
      <c r="N226" s="44">
        <f t="shared" si="461"/>
        <v>0.334448160535117</v>
      </c>
      <c r="O226" s="291">
        <f t="shared" si="462"/>
        <v>77.1803447388732</v>
      </c>
      <c r="P226" s="291">
        <f t="shared" si="463"/>
        <v>769.488037046566</v>
      </c>
      <c r="Q226" s="291">
        <f t="shared" si="445"/>
        <v>1500</v>
      </c>
      <c r="R226" s="291">
        <f t="shared" si="464"/>
        <v>1500</v>
      </c>
      <c r="S226" s="44">
        <f t="shared" si="465"/>
        <v>2.89855072463768</v>
      </c>
      <c r="T226" s="44">
        <f t="shared" si="466"/>
        <v>4</v>
      </c>
      <c r="U226" s="325">
        <f t="shared" si="467"/>
        <v>4</v>
      </c>
      <c r="V226" s="326">
        <v>60</v>
      </c>
      <c r="W226" s="44">
        <f t="shared" si="468"/>
        <v>240</v>
      </c>
      <c r="X226" s="327">
        <f t="shared" si="469"/>
        <v>0.166666666666667</v>
      </c>
      <c r="Y226" s="330">
        <f t="shared" si="470"/>
        <v>3.06521739130435</v>
      </c>
      <c r="Z226" s="4">
        <v>1</v>
      </c>
      <c r="AA226" s="25">
        <f t="shared" si="471"/>
        <v>2.89855072463768</v>
      </c>
      <c r="AB226" s="331">
        <f t="shared" si="472"/>
        <v>3.06521739130435</v>
      </c>
      <c r="AC226" s="331">
        <f t="shared" si="473"/>
        <v>6.1304347826087</v>
      </c>
      <c r="AD226" s="4">
        <f t="shared" si="474"/>
        <v>6</v>
      </c>
    </row>
    <row r="227" s="270" customFormat="1" spans="1:30">
      <c r="A227" s="4"/>
      <c r="B227" s="4"/>
      <c r="C227" s="339" t="s">
        <v>78</v>
      </c>
      <c r="D227" s="43" t="s">
        <v>410</v>
      </c>
      <c r="E227" s="303" t="s">
        <v>411</v>
      </c>
      <c r="F227" s="307" t="s">
        <v>412</v>
      </c>
      <c r="G227" s="5"/>
      <c r="H227" s="290">
        <v>40</v>
      </c>
      <c r="I227" s="318">
        <f t="shared" si="457"/>
        <v>1035</v>
      </c>
      <c r="J227" s="25">
        <f t="shared" si="458"/>
        <v>2070</v>
      </c>
      <c r="K227" s="5">
        <v>6000</v>
      </c>
      <c r="L227" s="291">
        <f t="shared" si="459"/>
        <v>230.769230769231</v>
      </c>
      <c r="M227" s="291">
        <f t="shared" si="460"/>
        <v>692.307692307692</v>
      </c>
      <c r="N227" s="44">
        <f t="shared" si="461"/>
        <v>0.334448160535117</v>
      </c>
      <c r="O227" s="291">
        <f t="shared" si="462"/>
        <v>77.1803447388732</v>
      </c>
      <c r="P227" s="291">
        <f t="shared" si="463"/>
        <v>769.488037046566</v>
      </c>
      <c r="Q227" s="291">
        <f t="shared" si="445"/>
        <v>1500</v>
      </c>
      <c r="R227" s="291">
        <f t="shared" si="464"/>
        <v>1500</v>
      </c>
      <c r="S227" s="44">
        <f t="shared" si="465"/>
        <v>2.89855072463768</v>
      </c>
      <c r="T227" s="44">
        <f t="shared" si="466"/>
        <v>4</v>
      </c>
      <c r="U227" s="325">
        <f t="shared" si="467"/>
        <v>4</v>
      </c>
      <c r="V227" s="326">
        <v>60</v>
      </c>
      <c r="W227" s="44">
        <f t="shared" si="468"/>
        <v>240</v>
      </c>
      <c r="X227" s="327">
        <f t="shared" si="469"/>
        <v>0.166666666666667</v>
      </c>
      <c r="Y227" s="330">
        <f t="shared" si="470"/>
        <v>3.06521739130435</v>
      </c>
      <c r="Z227" s="4">
        <v>1</v>
      </c>
      <c r="AA227" s="25">
        <f t="shared" si="471"/>
        <v>2.89855072463768</v>
      </c>
      <c r="AB227" s="331">
        <f t="shared" si="472"/>
        <v>3.06521739130435</v>
      </c>
      <c r="AC227" s="331">
        <f t="shared" si="473"/>
        <v>6.1304347826087</v>
      </c>
      <c r="AD227" s="4">
        <f t="shared" si="474"/>
        <v>6</v>
      </c>
    </row>
    <row r="228" s="271" customFormat="1" spans="1:30">
      <c r="A228" s="294"/>
      <c r="B228" s="294"/>
      <c r="C228" s="294"/>
      <c r="D228" s="295"/>
      <c r="E228" s="297"/>
      <c r="F228" s="19"/>
      <c r="G228" s="297"/>
      <c r="H228" s="294"/>
      <c r="I228" s="320"/>
      <c r="J228" s="319"/>
      <c r="K228" s="360"/>
      <c r="L228" s="291"/>
      <c r="M228" s="291"/>
      <c r="N228" s="348"/>
      <c r="O228" s="349"/>
      <c r="P228" s="349"/>
      <c r="Q228" s="291">
        <f t="shared" si="445"/>
        <v>0</v>
      </c>
      <c r="R228" s="349"/>
      <c r="S228" s="352">
        <f>SUM(S214:S227)</f>
        <v>18.8224637681159</v>
      </c>
      <c r="T228" s="352">
        <f t="shared" ref="T228:Y228" si="475">SUM(T214:T227)</f>
        <v>56</v>
      </c>
      <c r="U228" s="352">
        <f t="shared" si="475"/>
        <v>56</v>
      </c>
      <c r="V228" s="353">
        <f t="shared" si="475"/>
        <v>825</v>
      </c>
      <c r="W228" s="352">
        <f t="shared" si="475"/>
        <v>3300</v>
      </c>
      <c r="X228" s="352">
        <f t="shared" si="475"/>
        <v>2.29166666666667</v>
      </c>
      <c r="Y228" s="353">
        <f t="shared" si="475"/>
        <v>21.1141304347826</v>
      </c>
      <c r="Z228" s="294"/>
      <c r="AA228" s="319"/>
      <c r="AB228" s="322"/>
      <c r="AC228" s="322"/>
      <c r="AD228" s="4"/>
    </row>
    <row r="229" s="270" customFormat="1" spans="1:30">
      <c r="A229" s="4" t="s">
        <v>413</v>
      </c>
      <c r="B229" s="4" t="s">
        <v>414</v>
      </c>
      <c r="C229" s="339" t="s">
        <v>117</v>
      </c>
      <c r="D229" s="289" t="s">
        <v>347</v>
      </c>
      <c r="E229" s="290"/>
      <c r="F229" s="23" t="s">
        <v>406</v>
      </c>
      <c r="G229" s="5" t="s">
        <v>279</v>
      </c>
      <c r="H229" s="290">
        <v>35</v>
      </c>
      <c r="I229" s="318">
        <f>60*60*11.5/H229</f>
        <v>1182.85714285714</v>
      </c>
      <c r="J229" s="361">
        <f>+I229*2</f>
        <v>2365.71428571429</v>
      </c>
      <c r="K229" s="5">
        <v>6000</v>
      </c>
      <c r="L229" s="291">
        <f>K229/26</f>
        <v>230.769230769231</v>
      </c>
      <c r="M229" s="291">
        <f>L229*3</f>
        <v>692.307692307692</v>
      </c>
      <c r="N229" s="44">
        <f>M229/J229</f>
        <v>0.292642140468227</v>
      </c>
      <c r="O229" s="291">
        <f>N229*L229</f>
        <v>67.5328016465139</v>
      </c>
      <c r="P229" s="291">
        <f>O229+M229</f>
        <v>759.840493954206</v>
      </c>
      <c r="Q229" s="291">
        <f t="shared" si="445"/>
        <v>1500</v>
      </c>
      <c r="R229" s="291">
        <f>IF(P229&gt;J229,P229,Q229)</f>
        <v>1500</v>
      </c>
      <c r="S229" s="44">
        <f>K229/J229</f>
        <v>2.53623188405797</v>
      </c>
      <c r="T229" s="44">
        <f>IF(K229=0,0,K229/R229)</f>
        <v>4</v>
      </c>
      <c r="U229" s="325">
        <f>CEILING(T229,1)</f>
        <v>4</v>
      </c>
      <c r="V229" s="326">
        <v>60</v>
      </c>
      <c r="W229" s="44">
        <f>U229*V229</f>
        <v>240</v>
      </c>
      <c r="X229" s="327">
        <f>+(W229/60)/24</f>
        <v>0.166666666666667</v>
      </c>
      <c r="Y229" s="330">
        <f>+X229+S229</f>
        <v>2.70289855072463</v>
      </c>
      <c r="Z229" s="4">
        <v>1</v>
      </c>
      <c r="AA229" s="25">
        <f>Z229*S229</f>
        <v>2.53623188405797</v>
      </c>
      <c r="AB229" s="331">
        <f>Y229*Z229</f>
        <v>2.70289855072463</v>
      </c>
      <c r="AC229" s="331">
        <f>AB229*2</f>
        <v>5.40579710144927</v>
      </c>
      <c r="AD229" s="4">
        <f>ROUND(AC229,0)</f>
        <v>5</v>
      </c>
    </row>
    <row r="230" s="270" customFormat="1" spans="1:30">
      <c r="A230" s="4"/>
      <c r="B230" s="4"/>
      <c r="C230" s="339" t="s">
        <v>396</v>
      </c>
      <c r="D230" s="292" t="s">
        <v>404</v>
      </c>
      <c r="E230" s="290"/>
      <c r="F230" s="23" t="s">
        <v>398</v>
      </c>
      <c r="G230" s="5"/>
      <c r="H230" s="290">
        <v>30</v>
      </c>
      <c r="I230" s="318">
        <f>60*60*11.5/H230</f>
        <v>1380</v>
      </c>
      <c r="J230" s="25">
        <f>+I230*2</f>
        <v>2760</v>
      </c>
      <c r="K230" s="5">
        <v>1000</v>
      </c>
      <c r="L230" s="291">
        <f>K230/26</f>
        <v>38.4615384615385</v>
      </c>
      <c r="M230" s="291">
        <f>L230*3</f>
        <v>115.384615384615</v>
      </c>
      <c r="N230" s="44">
        <f>M230/J230</f>
        <v>0.0418060200668896</v>
      </c>
      <c r="O230" s="291">
        <f>N230*L230</f>
        <v>1.60792384872652</v>
      </c>
      <c r="P230" s="291">
        <f>O230+M230</f>
        <v>116.992539233342</v>
      </c>
      <c r="Q230" s="291">
        <f t="shared" si="445"/>
        <v>250</v>
      </c>
      <c r="R230" s="291">
        <f>IF(P230&gt;J230,P230,Q230)</f>
        <v>250</v>
      </c>
      <c r="S230" s="44">
        <f>K230/J230</f>
        <v>0.36231884057971</v>
      </c>
      <c r="T230" s="44">
        <f>IF(K230=0,0,K230/R230)</f>
        <v>4</v>
      </c>
      <c r="U230" s="325">
        <f>CEILING(T230,1)</f>
        <v>4</v>
      </c>
      <c r="V230" s="326">
        <v>60</v>
      </c>
      <c r="W230" s="44">
        <f>U230*V230</f>
        <v>240</v>
      </c>
      <c r="X230" s="327">
        <f>+(W230/60)/24</f>
        <v>0.166666666666667</v>
      </c>
      <c r="Y230" s="330">
        <f>+X230+S230</f>
        <v>0.528985507246377</v>
      </c>
      <c r="Z230" s="4">
        <v>1</v>
      </c>
      <c r="AA230" s="25">
        <f>Z230*S230</f>
        <v>0.36231884057971</v>
      </c>
      <c r="AB230" s="331">
        <f>Y230*Z230</f>
        <v>0.528985507246377</v>
      </c>
      <c r="AC230" s="331">
        <f>AB230*2</f>
        <v>1.05797101449275</v>
      </c>
      <c r="AD230" s="4">
        <f>ROUND(AC230,0)</f>
        <v>1</v>
      </c>
    </row>
    <row r="231" s="270" customFormat="1" spans="1:30">
      <c r="A231" s="4"/>
      <c r="B231" s="4"/>
      <c r="C231" s="339" t="s">
        <v>396</v>
      </c>
      <c r="D231" s="292" t="s">
        <v>405</v>
      </c>
      <c r="E231" s="290"/>
      <c r="F231" s="23" t="s">
        <v>398</v>
      </c>
      <c r="G231" s="5"/>
      <c r="H231" s="290">
        <v>15</v>
      </c>
      <c r="I231" s="318">
        <f>60*60*11.5/H231</f>
        <v>2760</v>
      </c>
      <c r="J231" s="25">
        <f>+I231*2</f>
        <v>5520</v>
      </c>
      <c r="K231" s="5">
        <v>1000</v>
      </c>
      <c r="L231" s="291">
        <f>K231/26</f>
        <v>38.4615384615385</v>
      </c>
      <c r="M231" s="291">
        <f>L231*3</f>
        <v>115.384615384615</v>
      </c>
      <c r="N231" s="44">
        <f>M231/J231</f>
        <v>0.0209030100334448</v>
      </c>
      <c r="O231" s="291">
        <f>N231*L231</f>
        <v>0.803961924363262</v>
      </c>
      <c r="P231" s="291">
        <f>O231+M231</f>
        <v>116.188577308979</v>
      </c>
      <c r="Q231" s="291">
        <f t="shared" si="445"/>
        <v>250</v>
      </c>
      <c r="R231" s="291">
        <f>IF(P231&gt;J231,P231,Q231)</f>
        <v>250</v>
      </c>
      <c r="S231" s="44">
        <f>K231/J231</f>
        <v>0.181159420289855</v>
      </c>
      <c r="T231" s="44">
        <f>IF(K231=0,0,K231/R231)</f>
        <v>4</v>
      </c>
      <c r="U231" s="325">
        <f>CEILING(T231,1)</f>
        <v>4</v>
      </c>
      <c r="V231" s="326">
        <v>60</v>
      </c>
      <c r="W231" s="44">
        <f>U231*V231</f>
        <v>240</v>
      </c>
      <c r="X231" s="327">
        <f>+(W231/60)/24</f>
        <v>0.166666666666667</v>
      </c>
      <c r="Y231" s="330">
        <f>+X231+S231</f>
        <v>0.347826086956522</v>
      </c>
      <c r="Z231" s="4">
        <v>1</v>
      </c>
      <c r="AA231" s="25">
        <f>Z231*S231</f>
        <v>0.181159420289855</v>
      </c>
      <c r="AB231" s="331">
        <f>Y231*Z231</f>
        <v>0.347826086956522</v>
      </c>
      <c r="AC231" s="331">
        <f>AB231*2</f>
        <v>0.695652173913043</v>
      </c>
      <c r="AD231" s="4">
        <f>ROUND(AC231,0)</f>
        <v>1</v>
      </c>
    </row>
    <row r="232" s="270" customFormat="1" spans="1:30">
      <c r="A232" s="4"/>
      <c r="B232" s="4"/>
      <c r="C232" s="339" t="s">
        <v>78</v>
      </c>
      <c r="D232" s="357" t="s">
        <v>415</v>
      </c>
      <c r="E232" s="290"/>
      <c r="F232" s="23"/>
      <c r="G232" s="5"/>
      <c r="H232" s="290">
        <v>25</v>
      </c>
      <c r="I232" s="318">
        <f>60*60*11.5/H232</f>
        <v>1656</v>
      </c>
      <c r="J232" s="25">
        <f>+I232*2</f>
        <v>3312</v>
      </c>
      <c r="K232" s="5">
        <v>6000</v>
      </c>
      <c r="L232" s="291">
        <f>K232/26</f>
        <v>230.769230769231</v>
      </c>
      <c r="M232" s="291">
        <f>L232*3</f>
        <v>692.307692307693</v>
      </c>
      <c r="N232" s="44">
        <f>M232/J232</f>
        <v>0.209030100334448</v>
      </c>
      <c r="O232" s="291">
        <f>N232*L232</f>
        <v>48.2377154617958</v>
      </c>
      <c r="P232" s="291">
        <f>O232+M232</f>
        <v>740.545407769489</v>
      </c>
      <c r="Q232" s="291">
        <f t="shared" si="445"/>
        <v>1500</v>
      </c>
      <c r="R232" s="291">
        <f>IF(P232&gt;J232,P232,Q232)</f>
        <v>1500</v>
      </c>
      <c r="S232" s="44">
        <f>K232/J232</f>
        <v>1.81159420289855</v>
      </c>
      <c r="T232" s="44">
        <f>IF(K232=0,0,K232/R232)</f>
        <v>4</v>
      </c>
      <c r="U232" s="325">
        <f>CEILING(T232,1)</f>
        <v>4</v>
      </c>
      <c r="V232" s="326">
        <v>60</v>
      </c>
      <c r="W232" s="44">
        <f>U232*V232</f>
        <v>240</v>
      </c>
      <c r="X232" s="327">
        <f>+(W232/60)/24</f>
        <v>0.166666666666667</v>
      </c>
      <c r="Y232" s="330">
        <f>+X232+S232</f>
        <v>1.97826086956522</v>
      </c>
      <c r="Z232" s="4">
        <v>1</v>
      </c>
      <c r="AA232" s="25">
        <f>Z232*S232</f>
        <v>1.81159420289855</v>
      </c>
      <c r="AB232" s="331">
        <f>Y232*Z232</f>
        <v>1.97826086956522</v>
      </c>
      <c r="AC232" s="331">
        <f>AB232*2</f>
        <v>3.95652173913043</v>
      </c>
      <c r="AD232" s="4">
        <f>ROUND(AC232,0)</f>
        <v>4</v>
      </c>
    </row>
    <row r="233" s="271" customFormat="1" spans="1:30">
      <c r="A233" s="294"/>
      <c r="B233" s="294"/>
      <c r="C233" s="294"/>
      <c r="D233" s="295"/>
      <c r="E233" s="297"/>
      <c r="F233" s="19"/>
      <c r="G233" s="297"/>
      <c r="H233" s="294"/>
      <c r="I233" s="320"/>
      <c r="J233" s="319"/>
      <c r="K233" s="297"/>
      <c r="L233" s="291"/>
      <c r="M233" s="291"/>
      <c r="N233" s="348"/>
      <c r="O233" s="349"/>
      <c r="P233" s="349"/>
      <c r="Q233" s="291">
        <f t="shared" si="445"/>
        <v>0</v>
      </c>
      <c r="R233" s="349"/>
      <c r="S233" s="352">
        <f>SUM(S229:S232)</f>
        <v>4.89130434782608</v>
      </c>
      <c r="T233" s="352">
        <f t="shared" ref="T233:Y233" si="476">SUM(T229:T232)</f>
        <v>16</v>
      </c>
      <c r="U233" s="352">
        <f t="shared" si="476"/>
        <v>16</v>
      </c>
      <c r="V233" s="353">
        <f t="shared" si="476"/>
        <v>240</v>
      </c>
      <c r="W233" s="352">
        <f t="shared" si="476"/>
        <v>960</v>
      </c>
      <c r="X233" s="352">
        <f t="shared" si="476"/>
        <v>0.666666666666667</v>
      </c>
      <c r="Y233" s="353">
        <f t="shared" si="476"/>
        <v>5.55797101449275</v>
      </c>
      <c r="Z233" s="294"/>
      <c r="AA233" s="319"/>
      <c r="AB233" s="322"/>
      <c r="AC233" s="322"/>
      <c r="AD233" s="294"/>
    </row>
    <row r="234" s="270" customFormat="1" spans="1:30">
      <c r="A234" s="4" t="s">
        <v>416</v>
      </c>
      <c r="B234" s="4" t="s">
        <v>417</v>
      </c>
      <c r="C234" s="339"/>
      <c r="D234" s="292" t="s">
        <v>404</v>
      </c>
      <c r="E234" s="290"/>
      <c r="F234" s="23" t="s">
        <v>398</v>
      </c>
      <c r="G234" s="5"/>
      <c r="H234" s="290">
        <v>26</v>
      </c>
      <c r="I234" s="318">
        <f>60*60*11.5/H234</f>
        <v>1592.30769230769</v>
      </c>
      <c r="J234" s="25">
        <f>+I234*2</f>
        <v>3184.61538461538</v>
      </c>
      <c r="K234" s="5">
        <v>12000</v>
      </c>
      <c r="L234" s="291">
        <f>K234/26</f>
        <v>461.538461538462</v>
      </c>
      <c r="M234" s="291">
        <f>L234*3</f>
        <v>1384.61538461538</v>
      </c>
      <c r="N234" s="44">
        <f>M234/J234</f>
        <v>0.434782608695653</v>
      </c>
      <c r="O234" s="291">
        <f>N234*L234</f>
        <v>200.668896321071</v>
      </c>
      <c r="P234" s="291">
        <f>O234+M234</f>
        <v>1585.28428093646</v>
      </c>
      <c r="Q234" s="291">
        <f t="shared" si="445"/>
        <v>3000</v>
      </c>
      <c r="R234" s="291">
        <f>IF(P234&gt;J234,P234,Q234)</f>
        <v>3000</v>
      </c>
      <c r="S234" s="44">
        <f>K234/J234</f>
        <v>3.76811594202899</v>
      </c>
      <c r="T234" s="44">
        <f>IF(K234=0,0,K234/R234)</f>
        <v>4</v>
      </c>
      <c r="U234" s="325">
        <f>CEILING(T234,1)</f>
        <v>4</v>
      </c>
      <c r="V234" s="326">
        <v>60</v>
      </c>
      <c r="W234" s="44">
        <f>U234*V234</f>
        <v>240</v>
      </c>
      <c r="X234" s="327">
        <f>+(W234/60)/24</f>
        <v>0.166666666666667</v>
      </c>
      <c r="Y234" s="330">
        <f>+X234+S234</f>
        <v>3.93478260869566</v>
      </c>
      <c r="Z234" s="4">
        <v>1</v>
      </c>
      <c r="AA234" s="25">
        <f>Z234*S234</f>
        <v>3.76811594202899</v>
      </c>
      <c r="AB234" s="331">
        <f>Y234*Z234</f>
        <v>3.93478260869566</v>
      </c>
      <c r="AC234" s="331">
        <f>AB234*2</f>
        <v>7.86956521739131</v>
      </c>
      <c r="AD234" s="4">
        <f>ROUND(AC234,0)</f>
        <v>8</v>
      </c>
    </row>
    <row r="235" s="270" customFormat="1" spans="1:30">
      <c r="A235" s="4"/>
      <c r="B235" s="4"/>
      <c r="C235" s="339"/>
      <c r="D235" s="292" t="s">
        <v>405</v>
      </c>
      <c r="E235" s="290"/>
      <c r="F235" s="23" t="s">
        <v>398</v>
      </c>
      <c r="G235" s="5"/>
      <c r="H235" s="290">
        <v>26</v>
      </c>
      <c r="I235" s="318">
        <f>60*60*11.5/H235</f>
        <v>1592.30769230769</v>
      </c>
      <c r="J235" s="25">
        <f>+I235*2</f>
        <v>3184.61538461538</v>
      </c>
      <c r="K235" s="5">
        <v>12000</v>
      </c>
      <c r="L235" s="291">
        <f>K235/26</f>
        <v>461.538461538462</v>
      </c>
      <c r="M235" s="291">
        <f>L235*3</f>
        <v>1384.61538461538</v>
      </c>
      <c r="N235" s="44">
        <f>M235/J235</f>
        <v>0.434782608695653</v>
      </c>
      <c r="O235" s="291">
        <f>N235*L235</f>
        <v>200.668896321071</v>
      </c>
      <c r="P235" s="291">
        <f>O235+M235</f>
        <v>1585.28428093646</v>
      </c>
      <c r="Q235" s="291">
        <f t="shared" si="445"/>
        <v>3000</v>
      </c>
      <c r="R235" s="291">
        <f>IF(P235&gt;J235,P235,Q235)</f>
        <v>3000</v>
      </c>
      <c r="S235" s="44">
        <f>K235/J235</f>
        <v>3.76811594202899</v>
      </c>
      <c r="T235" s="44">
        <f>IF(K235=0,0,K235/R235)</f>
        <v>4</v>
      </c>
      <c r="U235" s="325">
        <f>CEILING(T235,1)</f>
        <v>4</v>
      </c>
      <c r="V235" s="326">
        <v>60</v>
      </c>
      <c r="W235" s="44">
        <f>U235*V235</f>
        <v>240</v>
      </c>
      <c r="X235" s="327">
        <f>+(W235/60)/24</f>
        <v>0.166666666666667</v>
      </c>
      <c r="Y235" s="330">
        <f>+X235+S235</f>
        <v>3.93478260869566</v>
      </c>
      <c r="Z235" s="4">
        <v>1</v>
      </c>
      <c r="AA235" s="25">
        <f>Z235*S235</f>
        <v>3.76811594202899</v>
      </c>
      <c r="AB235" s="331">
        <f>Y235*Z235</f>
        <v>3.93478260869566</v>
      </c>
      <c r="AC235" s="331">
        <f>AB235*2</f>
        <v>7.86956521739131</v>
      </c>
      <c r="AD235" s="4">
        <f>ROUND(AC235,0)</f>
        <v>8</v>
      </c>
    </row>
    <row r="236" s="271" customFormat="1" spans="1:30">
      <c r="A236" s="294"/>
      <c r="B236" s="294"/>
      <c r="C236" s="294"/>
      <c r="D236" s="295"/>
      <c r="E236" s="297"/>
      <c r="F236" s="19"/>
      <c r="G236" s="297"/>
      <c r="H236" s="294"/>
      <c r="I236" s="320"/>
      <c r="J236" s="366"/>
      <c r="K236" s="360"/>
      <c r="L236" s="291"/>
      <c r="M236" s="291"/>
      <c r="N236" s="348"/>
      <c r="O236" s="349"/>
      <c r="P236" s="349"/>
      <c r="Q236" s="291">
        <f t="shared" si="445"/>
        <v>0</v>
      </c>
      <c r="R236" s="349"/>
      <c r="S236" s="352">
        <f>SUM(S234:S235)</f>
        <v>7.53623188405798</v>
      </c>
      <c r="T236" s="352">
        <f t="shared" ref="T236:Y236" si="477">SUM(T234:T235)</f>
        <v>8</v>
      </c>
      <c r="U236" s="352">
        <f t="shared" si="477"/>
        <v>8</v>
      </c>
      <c r="V236" s="353">
        <f t="shared" si="477"/>
        <v>120</v>
      </c>
      <c r="W236" s="352">
        <f t="shared" si="477"/>
        <v>480</v>
      </c>
      <c r="X236" s="352">
        <f t="shared" si="477"/>
        <v>0.333333333333333</v>
      </c>
      <c r="Y236" s="353">
        <f t="shared" si="477"/>
        <v>7.86956521739131</v>
      </c>
      <c r="Z236" s="294"/>
      <c r="AA236" s="319"/>
      <c r="AB236" s="322"/>
      <c r="AC236" s="322"/>
      <c r="AD236" s="4"/>
    </row>
    <row r="237" s="270" customFormat="1" spans="1:30">
      <c r="A237" s="4" t="s">
        <v>418</v>
      </c>
      <c r="B237" s="4" t="s">
        <v>419</v>
      </c>
      <c r="C237" s="339" t="s">
        <v>396</v>
      </c>
      <c r="D237" s="292" t="s">
        <v>420</v>
      </c>
      <c r="E237" s="290">
        <v>11846562</v>
      </c>
      <c r="F237" s="9" t="s">
        <v>398</v>
      </c>
      <c r="G237" s="5" t="s">
        <v>421</v>
      </c>
      <c r="H237" s="290">
        <v>12.5</v>
      </c>
      <c r="I237" s="318">
        <f>60*60*11.5/H237</f>
        <v>3312</v>
      </c>
      <c r="J237" s="25">
        <f>+I237*2</f>
        <v>6624</v>
      </c>
      <c r="K237" s="5">
        <v>6000</v>
      </c>
      <c r="L237" s="291">
        <f>K237/26</f>
        <v>230.769230769231</v>
      </c>
      <c r="M237" s="291">
        <f>L237*3</f>
        <v>692.307692307692</v>
      </c>
      <c r="N237" s="44">
        <f>M237/J237</f>
        <v>0.104515050167224</v>
      </c>
      <c r="O237" s="291">
        <f>N237*L237</f>
        <v>24.1188577308979</v>
      </c>
      <c r="P237" s="291">
        <f>O237+M237</f>
        <v>716.42655003859</v>
      </c>
      <c r="Q237" s="291">
        <f t="shared" si="445"/>
        <v>1500</v>
      </c>
      <c r="R237" s="291">
        <f>IF(P237&gt;J237,P237,Q237)</f>
        <v>1500</v>
      </c>
      <c r="S237" s="44">
        <f>K237/J237</f>
        <v>0.905797101449275</v>
      </c>
      <c r="T237" s="44">
        <f>IF(K237=0,0,K237/R237)</f>
        <v>4</v>
      </c>
      <c r="U237" s="325">
        <f>CEILING(T237,1)</f>
        <v>4</v>
      </c>
      <c r="V237" s="326">
        <v>45</v>
      </c>
      <c r="W237" s="44">
        <f>U237*V237</f>
        <v>180</v>
      </c>
      <c r="X237" s="327">
        <f>+(W237/60)/24</f>
        <v>0.125</v>
      </c>
      <c r="Y237" s="330">
        <f>+X237+S237</f>
        <v>1.03079710144928</v>
      </c>
      <c r="Z237" s="4">
        <v>1</v>
      </c>
      <c r="AA237" s="25">
        <f>Z237*S237</f>
        <v>0.905797101449275</v>
      </c>
      <c r="AB237" s="331">
        <f>Y237*Z237</f>
        <v>1.03079710144928</v>
      </c>
      <c r="AC237" s="331">
        <f>AB237*2</f>
        <v>2.06159420289855</v>
      </c>
      <c r="AD237" s="4">
        <f>ROUND(AC237,0)</f>
        <v>2</v>
      </c>
    </row>
    <row r="238" s="269" customFormat="1" spans="1:30">
      <c r="A238" s="4"/>
      <c r="B238" s="4"/>
      <c r="C238" s="339" t="s">
        <v>396</v>
      </c>
      <c r="D238" s="292" t="s">
        <v>422</v>
      </c>
      <c r="E238" s="290" t="s">
        <v>423</v>
      </c>
      <c r="F238" s="23" t="s">
        <v>276</v>
      </c>
      <c r="G238" s="5" t="s">
        <v>35</v>
      </c>
      <c r="H238" s="290">
        <v>17.5</v>
      </c>
      <c r="I238" s="25">
        <f>60*60*11.5/H238</f>
        <v>2365.71428571429</v>
      </c>
      <c r="J238" s="25">
        <f>+I238*2</f>
        <v>4731.42857142857</v>
      </c>
      <c r="K238" s="5">
        <v>10000</v>
      </c>
      <c r="L238" s="291">
        <f>K238/26</f>
        <v>384.615384615385</v>
      </c>
      <c r="M238" s="291">
        <f>L238*3</f>
        <v>1153.84615384615</v>
      </c>
      <c r="N238" s="44">
        <f>M238/J238</f>
        <v>0.24386845039019</v>
      </c>
      <c r="O238" s="291">
        <f>N238*L238</f>
        <v>93.7955578423806</v>
      </c>
      <c r="P238" s="291">
        <f>O238+M238</f>
        <v>1247.64171168853</v>
      </c>
      <c r="Q238" s="291">
        <f t="shared" si="445"/>
        <v>2500</v>
      </c>
      <c r="R238" s="291">
        <f>IF(P238&gt;J238,P238,Q238)</f>
        <v>2500</v>
      </c>
      <c r="S238" s="44">
        <f>K238/J238</f>
        <v>2.11352657004831</v>
      </c>
      <c r="T238" s="44">
        <f>IF(K238=0,0,K238/R238)</f>
        <v>4</v>
      </c>
      <c r="U238" s="325">
        <f>CEILING(T238,1)</f>
        <v>4</v>
      </c>
      <c r="V238" s="326">
        <v>45</v>
      </c>
      <c r="W238" s="44">
        <f>U238*V238</f>
        <v>180</v>
      </c>
      <c r="X238" s="327">
        <f>+(W238/60)/24</f>
        <v>0.125</v>
      </c>
      <c r="Y238" s="330">
        <f>+X238+S238</f>
        <v>2.23852657004831</v>
      </c>
      <c r="Z238" s="4">
        <v>1</v>
      </c>
      <c r="AA238" s="25">
        <f>Z238*S238</f>
        <v>2.11352657004831</v>
      </c>
      <c r="AB238" s="331">
        <f>Y238*Z238</f>
        <v>2.23852657004831</v>
      </c>
      <c r="AC238" s="331">
        <f>AB238*2</f>
        <v>4.47705314009662</v>
      </c>
      <c r="AD238" s="4">
        <f>ROUND(AC238,0)</f>
        <v>4</v>
      </c>
    </row>
    <row r="239" s="269" customFormat="1" spans="1:30">
      <c r="A239" s="4"/>
      <c r="B239" s="4"/>
      <c r="C239" s="339" t="s">
        <v>396</v>
      </c>
      <c r="D239" s="292" t="s">
        <v>424</v>
      </c>
      <c r="E239" s="290" t="s">
        <v>425</v>
      </c>
      <c r="F239" s="23" t="s">
        <v>426</v>
      </c>
      <c r="G239" s="5" t="s">
        <v>35</v>
      </c>
      <c r="H239" s="290">
        <v>4</v>
      </c>
      <c r="I239" s="25">
        <f>60*60*11.5/H239</f>
        <v>10350</v>
      </c>
      <c r="J239" s="25">
        <f>+I239*2</f>
        <v>20700</v>
      </c>
      <c r="K239" s="5">
        <v>10000</v>
      </c>
      <c r="L239" s="291">
        <f>K239/26</f>
        <v>384.615384615385</v>
      </c>
      <c r="M239" s="291">
        <f>L239*3</f>
        <v>1153.84615384615</v>
      </c>
      <c r="N239" s="44">
        <f>M239/J239</f>
        <v>0.0557413600891862</v>
      </c>
      <c r="O239" s="291">
        <f>N239*L239</f>
        <v>21.438984649687</v>
      </c>
      <c r="P239" s="291">
        <f>O239+M239</f>
        <v>1175.28513849584</v>
      </c>
      <c r="Q239" s="291">
        <f t="shared" si="445"/>
        <v>2500</v>
      </c>
      <c r="R239" s="291">
        <f>IF(P239&gt;J239,P239,Q239)</f>
        <v>2500</v>
      </c>
      <c r="S239" s="44">
        <f>K239/J239</f>
        <v>0.483091787439614</v>
      </c>
      <c r="T239" s="44">
        <f>IF(K239=0,0,K239/R239)</f>
        <v>4</v>
      </c>
      <c r="U239" s="325">
        <f>CEILING(T239,1)</f>
        <v>4</v>
      </c>
      <c r="V239" s="326">
        <v>45</v>
      </c>
      <c r="W239" s="44">
        <f>U239*V239</f>
        <v>180</v>
      </c>
      <c r="X239" s="327">
        <f>+(W239/60)/24</f>
        <v>0.125</v>
      </c>
      <c r="Y239" s="330">
        <f>+X239+S239</f>
        <v>0.608091787439614</v>
      </c>
      <c r="Z239" s="4">
        <v>1</v>
      </c>
      <c r="AA239" s="25">
        <f>Z239*S239</f>
        <v>0.483091787439614</v>
      </c>
      <c r="AB239" s="331">
        <f>Y239*Z239</f>
        <v>0.608091787439614</v>
      </c>
      <c r="AC239" s="331">
        <f>AB239*2</f>
        <v>1.21618357487923</v>
      </c>
      <c r="AD239" s="4">
        <f>ROUND(AC239,0)</f>
        <v>1</v>
      </c>
    </row>
    <row r="240" s="270" customFormat="1" spans="1:30">
      <c r="A240" s="4"/>
      <c r="B240" s="4"/>
      <c r="C240" s="339" t="s">
        <v>117</v>
      </c>
      <c r="D240" s="292" t="s">
        <v>427</v>
      </c>
      <c r="E240" s="290"/>
      <c r="F240" s="23"/>
      <c r="G240" s="5" t="s">
        <v>35</v>
      </c>
      <c r="H240" s="290">
        <v>14.5</v>
      </c>
      <c r="I240" s="318">
        <f>60*60*11.5/H240</f>
        <v>2855.1724137931</v>
      </c>
      <c r="J240" s="25">
        <f>+I240*2</f>
        <v>5710.34482758621</v>
      </c>
      <c r="K240" s="5">
        <v>12000</v>
      </c>
      <c r="L240" s="291">
        <f>K240/26</f>
        <v>461.538461538462</v>
      </c>
      <c r="M240" s="291">
        <f>L240*3</f>
        <v>1384.61538461538</v>
      </c>
      <c r="N240" s="44">
        <f>M240/J240</f>
        <v>0.24247491638796</v>
      </c>
      <c r="O240" s="291">
        <f>N240*L240</f>
        <v>111.911499871366</v>
      </c>
      <c r="P240" s="291">
        <f>O240+M240</f>
        <v>1496.52688448675</v>
      </c>
      <c r="Q240" s="291">
        <f t="shared" si="445"/>
        <v>3000</v>
      </c>
      <c r="R240" s="291">
        <f>IF(P240&gt;J240,P240,Q240)</f>
        <v>3000</v>
      </c>
      <c r="S240" s="44">
        <f>K240/J240</f>
        <v>2.10144927536232</v>
      </c>
      <c r="T240" s="44">
        <f>IF(K240=0,0,K240/R240)</f>
        <v>4</v>
      </c>
      <c r="U240" s="325">
        <f>CEILING(T240,1)</f>
        <v>4</v>
      </c>
      <c r="V240" s="326">
        <v>45</v>
      </c>
      <c r="W240" s="44">
        <f>U240*V240</f>
        <v>180</v>
      </c>
      <c r="X240" s="327">
        <f>+(W240/60)/24</f>
        <v>0.125</v>
      </c>
      <c r="Y240" s="330">
        <f>+X240+S240</f>
        <v>2.22644927536232</v>
      </c>
      <c r="Z240" s="4">
        <v>1</v>
      </c>
      <c r="AA240" s="25">
        <f>Z240*S240</f>
        <v>2.10144927536232</v>
      </c>
      <c r="AB240" s="331">
        <f>Y240*Z240</f>
        <v>2.22644927536232</v>
      </c>
      <c r="AC240" s="331">
        <f>AB240*2</f>
        <v>4.45289855072464</v>
      </c>
      <c r="AD240" s="4">
        <f>ROUND(AC240,0)</f>
        <v>4</v>
      </c>
    </row>
    <row r="241" s="270" customFormat="1" spans="1:30">
      <c r="A241" s="293"/>
      <c r="B241" s="302"/>
      <c r="C241" s="339" t="s">
        <v>32</v>
      </c>
      <c r="D241" s="289" t="s">
        <v>428</v>
      </c>
      <c r="E241" s="290"/>
      <c r="F241" s="23"/>
      <c r="G241" s="5" t="s">
        <v>35</v>
      </c>
      <c r="H241" s="290">
        <v>30</v>
      </c>
      <c r="I241" s="347">
        <f>60*60*11.5/H241</f>
        <v>1380</v>
      </c>
      <c r="J241" s="25">
        <f>+I241*2</f>
        <v>2760</v>
      </c>
      <c r="K241" s="5">
        <v>2000</v>
      </c>
      <c r="L241" s="291">
        <f>K241/26</f>
        <v>76.9230769230769</v>
      </c>
      <c r="M241" s="291">
        <f>L241*3</f>
        <v>230.769230769231</v>
      </c>
      <c r="N241" s="44">
        <f>M241/J241</f>
        <v>0.0836120401337793</v>
      </c>
      <c r="O241" s="291">
        <f>N241*L241</f>
        <v>6.4316953949061</v>
      </c>
      <c r="P241" s="291">
        <f>O241+M241</f>
        <v>237.200926164137</v>
      </c>
      <c r="Q241" s="291">
        <f t="shared" si="445"/>
        <v>500</v>
      </c>
      <c r="R241" s="291">
        <f>IF(P241&gt;J241,P241,Q241)</f>
        <v>500</v>
      </c>
      <c r="S241" s="44">
        <f>K241/J241</f>
        <v>0.72463768115942</v>
      </c>
      <c r="T241" s="44">
        <f>IF(K241=0,0,K241/R241)</f>
        <v>4</v>
      </c>
      <c r="U241" s="325">
        <f>CEILING(T241,1)</f>
        <v>4</v>
      </c>
      <c r="V241" s="326">
        <v>45</v>
      </c>
      <c r="W241" s="44">
        <f>U241*V241</f>
        <v>180</v>
      </c>
      <c r="X241" s="327">
        <f>+(W241/60)/24</f>
        <v>0.125</v>
      </c>
      <c r="Y241" s="330">
        <f>+X241+S241</f>
        <v>0.84963768115942</v>
      </c>
      <c r="Z241" s="4">
        <v>1</v>
      </c>
      <c r="AA241" s="25">
        <f>Z241*S241</f>
        <v>0.72463768115942</v>
      </c>
      <c r="AB241" s="331">
        <f>Y241*Z241</f>
        <v>0.84963768115942</v>
      </c>
      <c r="AC241" s="331">
        <f>AB241*2</f>
        <v>1.69927536231884</v>
      </c>
      <c r="AD241" s="4">
        <f>ROUND(AC241,0)</f>
        <v>2</v>
      </c>
    </row>
    <row r="242" s="271" customFormat="1" spans="1:30">
      <c r="A242" s="294"/>
      <c r="B242" s="294"/>
      <c r="C242" s="294"/>
      <c r="D242" s="295"/>
      <c r="E242" s="297"/>
      <c r="F242" s="19"/>
      <c r="G242" s="297"/>
      <c r="H242" s="294"/>
      <c r="I242" s="320"/>
      <c r="J242" s="319"/>
      <c r="K242" s="297"/>
      <c r="L242" s="291"/>
      <c r="M242" s="291"/>
      <c r="N242" s="348"/>
      <c r="O242" s="349"/>
      <c r="P242" s="349"/>
      <c r="Q242" s="291">
        <f t="shared" ref="Q242:Q256" si="478">K242/4</f>
        <v>0</v>
      </c>
      <c r="R242" s="349"/>
      <c r="S242" s="352">
        <f>SUM(S237:S241)</f>
        <v>6.32850241545894</v>
      </c>
      <c r="T242" s="352">
        <f t="shared" ref="T242:Y242" si="479">SUM(T237:T241)</f>
        <v>20</v>
      </c>
      <c r="U242" s="352">
        <f t="shared" si="479"/>
        <v>20</v>
      </c>
      <c r="V242" s="353">
        <f t="shared" si="479"/>
        <v>225</v>
      </c>
      <c r="W242" s="352">
        <f t="shared" si="479"/>
        <v>900</v>
      </c>
      <c r="X242" s="352">
        <f t="shared" si="479"/>
        <v>0.625</v>
      </c>
      <c r="Y242" s="353">
        <f t="shared" si="479"/>
        <v>6.95350241545894</v>
      </c>
      <c r="Z242" s="294"/>
      <c r="AA242" s="319"/>
      <c r="AB242" s="322"/>
      <c r="AC242" s="322"/>
      <c r="AD242" s="4"/>
    </row>
    <row r="243" s="270" customFormat="1" ht="57" spans="1:30">
      <c r="A243" s="286" t="s">
        <v>429</v>
      </c>
      <c r="B243" s="286" t="s">
        <v>430</v>
      </c>
      <c r="C243" s="339" t="s">
        <v>78</v>
      </c>
      <c r="D243" s="292" t="s">
        <v>431</v>
      </c>
      <c r="E243" s="357" t="s">
        <v>432</v>
      </c>
      <c r="F243" s="23"/>
      <c r="G243" s="5"/>
      <c r="H243" s="290">
        <v>30</v>
      </c>
      <c r="I243" s="347">
        <f t="shared" ref="I243:I252" si="480">60*60*11.5/H243</f>
        <v>1380</v>
      </c>
      <c r="J243" s="25">
        <f t="shared" ref="J243:J252" si="481">+I243*2</f>
        <v>2760</v>
      </c>
      <c r="K243" s="5">
        <v>6000</v>
      </c>
      <c r="L243" s="291">
        <f t="shared" ref="L243:L252" si="482">K243/26</f>
        <v>230.769230769231</v>
      </c>
      <c r="M243" s="291">
        <f t="shared" ref="M243:M252" si="483">L243*3</f>
        <v>692.307692307692</v>
      </c>
      <c r="N243" s="44">
        <f t="shared" ref="N243:N252" si="484">M243/J243</f>
        <v>0.250836120401338</v>
      </c>
      <c r="O243" s="291">
        <f t="shared" ref="O243:O252" si="485">N243*L243</f>
        <v>57.8852585541549</v>
      </c>
      <c r="P243" s="291">
        <f t="shared" ref="P243:P252" si="486">O243+M243</f>
        <v>750.192950861847</v>
      </c>
      <c r="Q243" s="291">
        <f t="shared" si="478"/>
        <v>1500</v>
      </c>
      <c r="R243" s="291">
        <f t="shared" ref="R243:R252" si="487">IF(P243&gt;J243,P243,Q243)</f>
        <v>1500</v>
      </c>
      <c r="S243" s="44">
        <f t="shared" ref="S243:S252" si="488">K243/J243</f>
        <v>2.17391304347826</v>
      </c>
      <c r="T243" s="44">
        <f t="shared" ref="T243:T252" si="489">IF(K243=0,0,K243/R243)</f>
        <v>4</v>
      </c>
      <c r="U243" s="325">
        <f t="shared" ref="U243:U252" si="490">CEILING(T243,1)</f>
        <v>4</v>
      </c>
      <c r="V243" s="326">
        <v>45</v>
      </c>
      <c r="W243" s="44">
        <f t="shared" ref="W243:W252" si="491">U243*V243</f>
        <v>180</v>
      </c>
      <c r="X243" s="327">
        <f t="shared" ref="X243:X252" si="492">+(W243/60)/24</f>
        <v>0.125</v>
      </c>
      <c r="Y243" s="330">
        <f t="shared" ref="Y243:Y252" si="493">+X243+S243</f>
        <v>2.29891304347826</v>
      </c>
      <c r="Z243" s="4">
        <v>1</v>
      </c>
      <c r="AA243" s="25">
        <f t="shared" ref="AA243:AA252" si="494">Z243*S243</f>
        <v>2.17391304347826</v>
      </c>
      <c r="AB243" s="331">
        <f t="shared" ref="AB243:AB252" si="495">Y243*Z243</f>
        <v>2.29891304347826</v>
      </c>
      <c r="AC243" s="331">
        <f t="shared" ref="AC243:AC252" si="496">AB243*2</f>
        <v>4.59782608695652</v>
      </c>
      <c r="AD243" s="4">
        <f t="shared" ref="AD243:AD252" si="497">ROUND(AC243,0)</f>
        <v>5</v>
      </c>
    </row>
    <row r="244" s="270" customFormat="1" spans="1:30">
      <c r="A244" s="293"/>
      <c r="B244" s="293"/>
      <c r="C244" s="339" t="s">
        <v>78</v>
      </c>
      <c r="D244" s="357" t="s">
        <v>433</v>
      </c>
      <c r="E244" s="357">
        <v>8893975605</v>
      </c>
      <c r="F244" s="23"/>
      <c r="G244" s="5"/>
      <c r="H244" s="290">
        <v>30</v>
      </c>
      <c r="I244" s="347">
        <f t="shared" si="480"/>
        <v>1380</v>
      </c>
      <c r="J244" s="25">
        <f t="shared" si="481"/>
        <v>2760</v>
      </c>
      <c r="K244" s="5">
        <v>6000</v>
      </c>
      <c r="L244" s="291">
        <f t="shared" si="482"/>
        <v>230.769230769231</v>
      </c>
      <c r="M244" s="291">
        <f t="shared" si="483"/>
        <v>692.307692307692</v>
      </c>
      <c r="N244" s="44">
        <f t="shared" si="484"/>
        <v>0.250836120401338</v>
      </c>
      <c r="O244" s="291">
        <f t="shared" si="485"/>
        <v>57.8852585541549</v>
      </c>
      <c r="P244" s="291">
        <f t="shared" si="486"/>
        <v>750.192950861847</v>
      </c>
      <c r="Q244" s="291">
        <f t="shared" si="478"/>
        <v>1500</v>
      </c>
      <c r="R244" s="291">
        <f t="shared" si="487"/>
        <v>1500</v>
      </c>
      <c r="S244" s="44">
        <f t="shared" si="488"/>
        <v>2.17391304347826</v>
      </c>
      <c r="T244" s="44">
        <f t="shared" si="489"/>
        <v>4</v>
      </c>
      <c r="U244" s="325">
        <f t="shared" si="490"/>
        <v>4</v>
      </c>
      <c r="V244" s="326">
        <v>45</v>
      </c>
      <c r="W244" s="44">
        <f t="shared" si="491"/>
        <v>180</v>
      </c>
      <c r="X244" s="327">
        <f t="shared" si="492"/>
        <v>0.125</v>
      </c>
      <c r="Y244" s="330">
        <f t="shared" si="493"/>
        <v>2.29891304347826</v>
      </c>
      <c r="Z244" s="4">
        <v>1</v>
      </c>
      <c r="AA244" s="25">
        <f t="shared" si="494"/>
        <v>2.17391304347826</v>
      </c>
      <c r="AB244" s="331">
        <f t="shared" si="495"/>
        <v>2.29891304347826</v>
      </c>
      <c r="AC244" s="331">
        <f t="shared" si="496"/>
        <v>4.59782608695652</v>
      </c>
      <c r="AD244" s="4">
        <f t="shared" si="497"/>
        <v>5</v>
      </c>
    </row>
    <row r="245" s="270" customFormat="1" spans="1:30">
      <c r="A245" s="4"/>
      <c r="B245" s="4"/>
      <c r="C245" s="339" t="s">
        <v>117</v>
      </c>
      <c r="D245" s="292" t="s">
        <v>434</v>
      </c>
      <c r="E245" s="292"/>
      <c r="F245" s="23" t="s">
        <v>302</v>
      </c>
      <c r="G245" s="5" t="s">
        <v>35</v>
      </c>
      <c r="H245" s="290">
        <v>40</v>
      </c>
      <c r="I245" s="318">
        <f t="shared" si="480"/>
        <v>1035</v>
      </c>
      <c r="J245" s="25">
        <f t="shared" si="481"/>
        <v>2070</v>
      </c>
      <c r="K245" s="5">
        <v>6000</v>
      </c>
      <c r="L245" s="291">
        <f t="shared" si="482"/>
        <v>230.769230769231</v>
      </c>
      <c r="M245" s="291">
        <f t="shared" si="483"/>
        <v>692.307692307692</v>
      </c>
      <c r="N245" s="44">
        <f t="shared" si="484"/>
        <v>0.334448160535117</v>
      </c>
      <c r="O245" s="291">
        <f t="shared" si="485"/>
        <v>77.1803447388732</v>
      </c>
      <c r="P245" s="291">
        <f t="shared" si="486"/>
        <v>769.488037046566</v>
      </c>
      <c r="Q245" s="291">
        <f t="shared" si="478"/>
        <v>1500</v>
      </c>
      <c r="R245" s="291">
        <f t="shared" si="487"/>
        <v>1500</v>
      </c>
      <c r="S245" s="44">
        <f t="shared" si="488"/>
        <v>2.89855072463768</v>
      </c>
      <c r="T245" s="44">
        <f t="shared" si="489"/>
        <v>4</v>
      </c>
      <c r="U245" s="325">
        <f t="shared" si="490"/>
        <v>4</v>
      </c>
      <c r="V245" s="350">
        <v>45</v>
      </c>
      <c r="W245" s="44">
        <f t="shared" si="491"/>
        <v>180</v>
      </c>
      <c r="X245" s="327">
        <f t="shared" si="492"/>
        <v>0.125</v>
      </c>
      <c r="Y245" s="330">
        <f t="shared" si="493"/>
        <v>3.02355072463768</v>
      </c>
      <c r="Z245" s="4">
        <v>1</v>
      </c>
      <c r="AA245" s="25">
        <f t="shared" si="494"/>
        <v>2.89855072463768</v>
      </c>
      <c r="AB245" s="331">
        <f t="shared" si="495"/>
        <v>3.02355072463768</v>
      </c>
      <c r="AC245" s="331">
        <f t="shared" si="496"/>
        <v>6.04710144927536</v>
      </c>
      <c r="AD245" s="4">
        <f t="shared" si="497"/>
        <v>6</v>
      </c>
    </row>
    <row r="246" s="270" customFormat="1" ht="28.5" spans="1:30">
      <c r="A246" s="4"/>
      <c r="B246" s="4"/>
      <c r="C246" s="339" t="s">
        <v>348</v>
      </c>
      <c r="D246" s="292" t="s">
        <v>435</v>
      </c>
      <c r="E246" s="292" t="s">
        <v>436</v>
      </c>
      <c r="F246" s="23" t="s">
        <v>437</v>
      </c>
      <c r="G246" s="5" t="s">
        <v>35</v>
      </c>
      <c r="H246" s="290">
        <v>40</v>
      </c>
      <c r="I246" s="318">
        <f t="shared" si="480"/>
        <v>1035</v>
      </c>
      <c r="J246" s="25">
        <f t="shared" si="481"/>
        <v>2070</v>
      </c>
      <c r="K246" s="5">
        <v>1000</v>
      </c>
      <c r="L246" s="291">
        <f t="shared" si="482"/>
        <v>38.4615384615385</v>
      </c>
      <c r="M246" s="291">
        <f t="shared" si="483"/>
        <v>115.384615384615</v>
      </c>
      <c r="N246" s="44">
        <f t="shared" si="484"/>
        <v>0.0557413600891862</v>
      </c>
      <c r="O246" s="291">
        <f t="shared" si="485"/>
        <v>2.1438984649687</v>
      </c>
      <c r="P246" s="291">
        <f t="shared" si="486"/>
        <v>117.528513849584</v>
      </c>
      <c r="Q246" s="291">
        <f t="shared" si="478"/>
        <v>250</v>
      </c>
      <c r="R246" s="291">
        <f t="shared" si="487"/>
        <v>250</v>
      </c>
      <c r="S246" s="44">
        <f t="shared" si="488"/>
        <v>0.483091787439614</v>
      </c>
      <c r="T246" s="44">
        <f t="shared" si="489"/>
        <v>4</v>
      </c>
      <c r="U246" s="325">
        <f t="shared" si="490"/>
        <v>4</v>
      </c>
      <c r="V246" s="350">
        <v>45</v>
      </c>
      <c r="W246" s="44">
        <f t="shared" si="491"/>
        <v>180</v>
      </c>
      <c r="X246" s="327">
        <f t="shared" si="492"/>
        <v>0.125</v>
      </c>
      <c r="Y246" s="330">
        <f t="shared" si="493"/>
        <v>0.608091787439613</v>
      </c>
      <c r="Z246" s="4">
        <v>1</v>
      </c>
      <c r="AA246" s="25">
        <f t="shared" si="494"/>
        <v>0.483091787439614</v>
      </c>
      <c r="AB246" s="331">
        <f t="shared" si="495"/>
        <v>0.608091787439613</v>
      </c>
      <c r="AC246" s="331">
        <f t="shared" si="496"/>
        <v>1.21618357487923</v>
      </c>
      <c r="AD246" s="4">
        <f t="shared" si="497"/>
        <v>1</v>
      </c>
    </row>
    <row r="247" s="270" customFormat="1" spans="1:30">
      <c r="A247" s="293"/>
      <c r="B247" s="293"/>
      <c r="C247" s="339" t="s">
        <v>348</v>
      </c>
      <c r="D247" s="289" t="s">
        <v>438</v>
      </c>
      <c r="E247" s="290">
        <v>10008224</v>
      </c>
      <c r="F247" s="23" t="s">
        <v>439</v>
      </c>
      <c r="G247" s="5" t="s">
        <v>35</v>
      </c>
      <c r="H247" s="290">
        <v>8</v>
      </c>
      <c r="I247" s="347">
        <f t="shared" si="480"/>
        <v>5175</v>
      </c>
      <c r="J247" s="25">
        <f t="shared" si="481"/>
        <v>10350</v>
      </c>
      <c r="K247" s="5">
        <v>1000</v>
      </c>
      <c r="L247" s="291">
        <f t="shared" si="482"/>
        <v>38.4615384615385</v>
      </c>
      <c r="M247" s="291">
        <f t="shared" si="483"/>
        <v>115.384615384615</v>
      </c>
      <c r="N247" s="44">
        <f t="shared" si="484"/>
        <v>0.0111482720178372</v>
      </c>
      <c r="O247" s="291">
        <f t="shared" si="485"/>
        <v>0.42877969299374</v>
      </c>
      <c r="P247" s="291">
        <f t="shared" si="486"/>
        <v>115.813395077609</v>
      </c>
      <c r="Q247" s="291">
        <f t="shared" si="478"/>
        <v>250</v>
      </c>
      <c r="R247" s="291">
        <f t="shared" si="487"/>
        <v>250</v>
      </c>
      <c r="S247" s="44">
        <f t="shared" si="488"/>
        <v>0.0966183574879227</v>
      </c>
      <c r="T247" s="44">
        <f t="shared" si="489"/>
        <v>4</v>
      </c>
      <c r="U247" s="325">
        <f t="shared" si="490"/>
        <v>4</v>
      </c>
      <c r="V247" s="350">
        <v>45</v>
      </c>
      <c r="W247" s="44">
        <f t="shared" si="491"/>
        <v>180</v>
      </c>
      <c r="X247" s="327">
        <f t="shared" si="492"/>
        <v>0.125</v>
      </c>
      <c r="Y247" s="330">
        <f t="shared" si="493"/>
        <v>0.221618357487923</v>
      </c>
      <c r="Z247" s="4">
        <v>1</v>
      </c>
      <c r="AA247" s="25">
        <f t="shared" si="494"/>
        <v>0.0966183574879227</v>
      </c>
      <c r="AB247" s="331">
        <f t="shared" si="495"/>
        <v>0.221618357487923</v>
      </c>
      <c r="AC247" s="331">
        <f t="shared" si="496"/>
        <v>0.443236714975845</v>
      </c>
      <c r="AD247" s="4">
        <f t="shared" si="497"/>
        <v>0</v>
      </c>
    </row>
    <row r="248" s="270" customFormat="1" spans="1:30">
      <c r="A248" s="293"/>
      <c r="B248" s="302"/>
      <c r="C248" s="339" t="s">
        <v>348</v>
      </c>
      <c r="D248" s="289" t="s">
        <v>440</v>
      </c>
      <c r="E248" s="290">
        <v>10008202</v>
      </c>
      <c r="F248" s="23" t="s">
        <v>302</v>
      </c>
      <c r="G248" s="5" t="s">
        <v>35</v>
      </c>
      <c r="H248" s="290">
        <v>8</v>
      </c>
      <c r="I248" s="347">
        <f t="shared" si="480"/>
        <v>5175</v>
      </c>
      <c r="J248" s="25">
        <f t="shared" si="481"/>
        <v>10350</v>
      </c>
      <c r="K248" s="5">
        <v>1000</v>
      </c>
      <c r="L248" s="291">
        <f t="shared" si="482"/>
        <v>38.4615384615385</v>
      </c>
      <c r="M248" s="291">
        <f t="shared" si="483"/>
        <v>115.384615384615</v>
      </c>
      <c r="N248" s="44">
        <f t="shared" si="484"/>
        <v>0.0111482720178372</v>
      </c>
      <c r="O248" s="291">
        <f t="shared" si="485"/>
        <v>0.42877969299374</v>
      </c>
      <c r="P248" s="291">
        <f t="shared" si="486"/>
        <v>115.813395077609</v>
      </c>
      <c r="Q248" s="291">
        <f t="shared" si="478"/>
        <v>250</v>
      </c>
      <c r="R248" s="291">
        <f t="shared" si="487"/>
        <v>250</v>
      </c>
      <c r="S248" s="44">
        <f t="shared" si="488"/>
        <v>0.0966183574879227</v>
      </c>
      <c r="T248" s="44">
        <f t="shared" si="489"/>
        <v>4</v>
      </c>
      <c r="U248" s="325">
        <f t="shared" si="490"/>
        <v>4</v>
      </c>
      <c r="V248" s="350">
        <v>45</v>
      </c>
      <c r="W248" s="44">
        <f t="shared" si="491"/>
        <v>180</v>
      </c>
      <c r="X248" s="327">
        <f t="shared" si="492"/>
        <v>0.125</v>
      </c>
      <c r="Y248" s="330">
        <f t="shared" si="493"/>
        <v>0.221618357487923</v>
      </c>
      <c r="Z248" s="4">
        <v>1</v>
      </c>
      <c r="AA248" s="25">
        <f t="shared" si="494"/>
        <v>0.0966183574879227</v>
      </c>
      <c r="AB248" s="331">
        <f t="shared" si="495"/>
        <v>0.221618357487923</v>
      </c>
      <c r="AC248" s="331">
        <f t="shared" si="496"/>
        <v>0.443236714975845</v>
      </c>
      <c r="AD248" s="4">
        <f t="shared" si="497"/>
        <v>0</v>
      </c>
    </row>
    <row r="249" s="270" customFormat="1" ht="28.5" spans="1:30">
      <c r="A249" s="293"/>
      <c r="B249" s="302"/>
      <c r="C249" s="339" t="s">
        <v>348</v>
      </c>
      <c r="D249" s="289" t="s">
        <v>441</v>
      </c>
      <c r="E249" s="292" t="s">
        <v>442</v>
      </c>
      <c r="F249" s="23" t="s">
        <v>443</v>
      </c>
      <c r="G249" s="5" t="s">
        <v>35</v>
      </c>
      <c r="H249" s="290">
        <v>60</v>
      </c>
      <c r="I249" s="347">
        <f t="shared" si="480"/>
        <v>690</v>
      </c>
      <c r="J249" s="25">
        <f t="shared" si="481"/>
        <v>1380</v>
      </c>
      <c r="K249" s="5">
        <v>1000</v>
      </c>
      <c r="L249" s="291">
        <f t="shared" si="482"/>
        <v>38.4615384615385</v>
      </c>
      <c r="M249" s="291">
        <f t="shared" si="483"/>
        <v>115.384615384615</v>
      </c>
      <c r="N249" s="44">
        <f t="shared" si="484"/>
        <v>0.0836120401337793</v>
      </c>
      <c r="O249" s="291">
        <f t="shared" si="485"/>
        <v>3.21584769745305</v>
      </c>
      <c r="P249" s="291">
        <f t="shared" si="486"/>
        <v>118.600463082068</v>
      </c>
      <c r="Q249" s="291">
        <f t="shared" si="478"/>
        <v>250</v>
      </c>
      <c r="R249" s="291">
        <f t="shared" si="487"/>
        <v>250</v>
      </c>
      <c r="S249" s="44">
        <f t="shared" si="488"/>
        <v>0.72463768115942</v>
      </c>
      <c r="T249" s="44">
        <f t="shared" si="489"/>
        <v>4</v>
      </c>
      <c r="U249" s="325">
        <f t="shared" si="490"/>
        <v>4</v>
      </c>
      <c r="V249" s="350">
        <v>45</v>
      </c>
      <c r="W249" s="44">
        <f t="shared" si="491"/>
        <v>180</v>
      </c>
      <c r="X249" s="327">
        <f t="shared" si="492"/>
        <v>0.125</v>
      </c>
      <c r="Y249" s="330">
        <f t="shared" si="493"/>
        <v>0.84963768115942</v>
      </c>
      <c r="Z249" s="4">
        <v>1</v>
      </c>
      <c r="AA249" s="25">
        <f t="shared" si="494"/>
        <v>0.72463768115942</v>
      </c>
      <c r="AB249" s="331">
        <f t="shared" si="495"/>
        <v>0.84963768115942</v>
      </c>
      <c r="AC249" s="331">
        <f t="shared" si="496"/>
        <v>1.69927536231884</v>
      </c>
      <c r="AD249" s="4">
        <f t="shared" si="497"/>
        <v>2</v>
      </c>
    </row>
    <row r="250" s="269" customFormat="1" spans="1:30">
      <c r="A250" s="4"/>
      <c r="B250" s="4"/>
      <c r="C250" s="339" t="s">
        <v>396</v>
      </c>
      <c r="D250" s="292" t="s">
        <v>422</v>
      </c>
      <c r="E250" s="290" t="s">
        <v>423</v>
      </c>
      <c r="F250" s="23" t="s">
        <v>276</v>
      </c>
      <c r="G250" s="5" t="s">
        <v>35</v>
      </c>
      <c r="H250" s="290">
        <v>17.5</v>
      </c>
      <c r="I250" s="25">
        <f t="shared" si="480"/>
        <v>2365.71428571429</v>
      </c>
      <c r="J250" s="25">
        <f t="shared" si="481"/>
        <v>4731.42857142857</v>
      </c>
      <c r="K250" s="5">
        <v>1000</v>
      </c>
      <c r="L250" s="291">
        <f t="shared" si="482"/>
        <v>38.4615384615385</v>
      </c>
      <c r="M250" s="291">
        <f t="shared" si="483"/>
        <v>115.384615384615</v>
      </c>
      <c r="N250" s="44">
        <f t="shared" si="484"/>
        <v>0.024386845039019</v>
      </c>
      <c r="O250" s="291">
        <f t="shared" si="485"/>
        <v>0.937955578423806</v>
      </c>
      <c r="P250" s="291">
        <f t="shared" si="486"/>
        <v>116.322570963039</v>
      </c>
      <c r="Q250" s="291">
        <f t="shared" si="478"/>
        <v>250</v>
      </c>
      <c r="R250" s="291">
        <f t="shared" si="487"/>
        <v>250</v>
      </c>
      <c r="S250" s="44">
        <f t="shared" si="488"/>
        <v>0.211352657004831</v>
      </c>
      <c r="T250" s="44">
        <f t="shared" si="489"/>
        <v>4</v>
      </c>
      <c r="U250" s="325">
        <f t="shared" si="490"/>
        <v>4</v>
      </c>
      <c r="V250" s="326">
        <v>45</v>
      </c>
      <c r="W250" s="44">
        <f t="shared" si="491"/>
        <v>180</v>
      </c>
      <c r="X250" s="327">
        <f t="shared" si="492"/>
        <v>0.125</v>
      </c>
      <c r="Y250" s="330">
        <f t="shared" si="493"/>
        <v>0.336352657004831</v>
      </c>
      <c r="Z250" s="4">
        <v>1</v>
      </c>
      <c r="AA250" s="25">
        <f t="shared" si="494"/>
        <v>0.211352657004831</v>
      </c>
      <c r="AB250" s="331">
        <f t="shared" si="495"/>
        <v>0.336352657004831</v>
      </c>
      <c r="AC250" s="331">
        <f t="shared" si="496"/>
        <v>0.672705314009662</v>
      </c>
      <c r="AD250" s="4">
        <f t="shared" si="497"/>
        <v>1</v>
      </c>
    </row>
    <row r="251" s="270" customFormat="1" spans="1:30">
      <c r="A251" s="4"/>
      <c r="B251" s="4"/>
      <c r="C251" s="339" t="s">
        <v>117</v>
      </c>
      <c r="D251" s="292" t="s">
        <v>427</v>
      </c>
      <c r="E251" s="290"/>
      <c r="F251" s="23"/>
      <c r="G251" s="5" t="s">
        <v>35</v>
      </c>
      <c r="H251" s="290">
        <v>14.5</v>
      </c>
      <c r="I251" s="318">
        <f t="shared" si="480"/>
        <v>2855.1724137931</v>
      </c>
      <c r="J251" s="25">
        <f t="shared" si="481"/>
        <v>5710.34482758621</v>
      </c>
      <c r="K251" s="5"/>
      <c r="L251" s="291">
        <f t="shared" si="482"/>
        <v>0</v>
      </c>
      <c r="M251" s="291">
        <f t="shared" si="483"/>
        <v>0</v>
      </c>
      <c r="N251" s="44">
        <f t="shared" si="484"/>
        <v>0</v>
      </c>
      <c r="O251" s="291">
        <f t="shared" si="485"/>
        <v>0</v>
      </c>
      <c r="P251" s="291">
        <f t="shared" si="486"/>
        <v>0</v>
      </c>
      <c r="Q251" s="291">
        <f t="shared" si="478"/>
        <v>0</v>
      </c>
      <c r="R251" s="291">
        <f t="shared" si="487"/>
        <v>0</v>
      </c>
      <c r="S251" s="44">
        <f t="shared" si="488"/>
        <v>0</v>
      </c>
      <c r="T251" s="44">
        <f t="shared" si="489"/>
        <v>0</v>
      </c>
      <c r="U251" s="325">
        <f t="shared" si="490"/>
        <v>0</v>
      </c>
      <c r="V251" s="326">
        <v>45</v>
      </c>
      <c r="W251" s="44">
        <f t="shared" si="491"/>
        <v>0</v>
      </c>
      <c r="X251" s="327">
        <f t="shared" si="492"/>
        <v>0</v>
      </c>
      <c r="Y251" s="330">
        <f t="shared" si="493"/>
        <v>0</v>
      </c>
      <c r="Z251" s="4">
        <v>1</v>
      </c>
      <c r="AA251" s="25">
        <f t="shared" si="494"/>
        <v>0</v>
      </c>
      <c r="AB251" s="331">
        <f t="shared" si="495"/>
        <v>0</v>
      </c>
      <c r="AC251" s="331">
        <f t="shared" si="496"/>
        <v>0</v>
      </c>
      <c r="AD251" s="4">
        <f t="shared" si="497"/>
        <v>0</v>
      </c>
    </row>
    <row r="252" s="270" customFormat="1" spans="1:30">
      <c r="A252" s="293"/>
      <c r="B252" s="302"/>
      <c r="C252" s="339" t="s">
        <v>32</v>
      </c>
      <c r="D252" s="289" t="s">
        <v>428</v>
      </c>
      <c r="E252" s="290"/>
      <c r="F252" s="23"/>
      <c r="G252" s="5" t="s">
        <v>35</v>
      </c>
      <c r="H252" s="290">
        <v>30</v>
      </c>
      <c r="I252" s="347">
        <f t="shared" si="480"/>
        <v>1380</v>
      </c>
      <c r="J252" s="25">
        <f t="shared" si="481"/>
        <v>2760</v>
      </c>
      <c r="K252" s="5">
        <v>3000</v>
      </c>
      <c r="L252" s="291">
        <f t="shared" si="482"/>
        <v>115.384615384615</v>
      </c>
      <c r="M252" s="291">
        <f t="shared" si="483"/>
        <v>346.153846153846</v>
      </c>
      <c r="N252" s="44">
        <f t="shared" si="484"/>
        <v>0.125418060200669</v>
      </c>
      <c r="O252" s="291">
        <f t="shared" si="485"/>
        <v>14.4713146385387</v>
      </c>
      <c r="P252" s="291">
        <f t="shared" si="486"/>
        <v>360.625160792385</v>
      </c>
      <c r="Q252" s="291">
        <f t="shared" si="478"/>
        <v>750</v>
      </c>
      <c r="R252" s="291">
        <f t="shared" si="487"/>
        <v>750</v>
      </c>
      <c r="S252" s="44">
        <f t="shared" si="488"/>
        <v>1.08695652173913</v>
      </c>
      <c r="T252" s="44">
        <f t="shared" si="489"/>
        <v>4</v>
      </c>
      <c r="U252" s="325">
        <f t="shared" si="490"/>
        <v>4</v>
      </c>
      <c r="V252" s="326">
        <v>45</v>
      </c>
      <c r="W252" s="44">
        <f t="shared" si="491"/>
        <v>180</v>
      </c>
      <c r="X252" s="327">
        <f t="shared" si="492"/>
        <v>0.125</v>
      </c>
      <c r="Y252" s="330">
        <f t="shared" si="493"/>
        <v>1.21195652173913</v>
      </c>
      <c r="Z252" s="4">
        <v>1</v>
      </c>
      <c r="AA252" s="25">
        <f t="shared" si="494"/>
        <v>1.08695652173913</v>
      </c>
      <c r="AB252" s="331">
        <f t="shared" si="495"/>
        <v>1.21195652173913</v>
      </c>
      <c r="AC252" s="331">
        <f t="shared" si="496"/>
        <v>2.42391304347826</v>
      </c>
      <c r="AD252" s="4">
        <f t="shared" si="497"/>
        <v>2</v>
      </c>
    </row>
    <row r="253" s="271" customFormat="1" spans="1:30">
      <c r="A253" s="344"/>
      <c r="B253" s="294"/>
      <c r="C253" s="294"/>
      <c r="D253" s="295"/>
      <c r="E253" s="297"/>
      <c r="F253" s="19"/>
      <c r="G253" s="297"/>
      <c r="H253" s="294"/>
      <c r="I253" s="367"/>
      <c r="J253" s="319"/>
      <c r="K253" s="297"/>
      <c r="L253" s="291"/>
      <c r="M253" s="291"/>
      <c r="N253" s="321"/>
      <c r="O253" s="320"/>
      <c r="P253" s="320"/>
      <c r="Q253" s="291">
        <f t="shared" si="478"/>
        <v>0</v>
      </c>
      <c r="R253" s="320"/>
      <c r="S253" s="328">
        <f>SUM(S243:S252)</f>
        <v>9.94565217391304</v>
      </c>
      <c r="T253" s="328">
        <f t="shared" ref="T253:Y253" si="498">SUM(T243:T252)</f>
        <v>36</v>
      </c>
      <c r="U253" s="328">
        <f t="shared" si="498"/>
        <v>36</v>
      </c>
      <c r="V253" s="329">
        <f t="shared" si="498"/>
        <v>450</v>
      </c>
      <c r="W253" s="328">
        <f t="shared" si="498"/>
        <v>1620</v>
      </c>
      <c r="X253" s="328">
        <f t="shared" si="498"/>
        <v>1.125</v>
      </c>
      <c r="Y253" s="329">
        <f t="shared" si="498"/>
        <v>11.070652173913</v>
      </c>
      <c r="Z253" s="294"/>
      <c r="AA253" s="319"/>
      <c r="AB253" s="322"/>
      <c r="AC253" s="322"/>
      <c r="AD253" s="4"/>
    </row>
    <row r="254" s="270" customFormat="1" ht="46" customHeight="1" spans="1:30">
      <c r="A254" s="4" t="s">
        <v>444</v>
      </c>
      <c r="B254" s="4" t="s">
        <v>445</v>
      </c>
      <c r="C254" s="43" t="s">
        <v>78</v>
      </c>
      <c r="D254" s="43" t="s">
        <v>446</v>
      </c>
      <c r="E254" s="43" t="s">
        <v>447</v>
      </c>
      <c r="F254" s="23"/>
      <c r="G254" s="307" t="s">
        <v>448</v>
      </c>
      <c r="H254" s="4">
        <v>40</v>
      </c>
      <c r="I254" s="318">
        <f>60*60*11.5/H254</f>
        <v>1035</v>
      </c>
      <c r="J254" s="25">
        <f>+I254*2</f>
        <v>2070</v>
      </c>
      <c r="K254" s="351">
        <v>6000</v>
      </c>
      <c r="L254" s="291">
        <f>K254/26</f>
        <v>230.769230769231</v>
      </c>
      <c r="M254" s="291">
        <f>L254*3</f>
        <v>692.307692307692</v>
      </c>
      <c r="N254" s="44">
        <f>M254/J254</f>
        <v>0.334448160535117</v>
      </c>
      <c r="O254" s="291">
        <f>N254*L254</f>
        <v>77.1803447388732</v>
      </c>
      <c r="P254" s="291">
        <f>O254+M254</f>
        <v>769.488037046566</v>
      </c>
      <c r="Q254" s="291">
        <f t="shared" si="478"/>
        <v>1500</v>
      </c>
      <c r="R254" s="291">
        <f>IF(P254&gt;J254,P254,Q254)</f>
        <v>1500</v>
      </c>
      <c r="S254" s="44">
        <f>K254/J254</f>
        <v>2.89855072463768</v>
      </c>
      <c r="T254" s="44">
        <f>IF(K254=0,0,K254/R254)</f>
        <v>4</v>
      </c>
      <c r="U254" s="325">
        <f>CEILING(T254,1)</f>
        <v>4</v>
      </c>
      <c r="V254" s="326">
        <v>45</v>
      </c>
      <c r="W254" s="44">
        <f>U254*V254</f>
        <v>180</v>
      </c>
      <c r="X254" s="327">
        <f>+(W254/60)/24</f>
        <v>0.125</v>
      </c>
      <c r="Y254" s="330">
        <f>+X254+S254</f>
        <v>3.02355072463768</v>
      </c>
      <c r="Z254" s="4">
        <v>1</v>
      </c>
      <c r="AA254" s="25">
        <f>Z254*S254</f>
        <v>2.89855072463768</v>
      </c>
      <c r="AB254" s="331">
        <f>Y254*Z254</f>
        <v>3.02355072463768</v>
      </c>
      <c r="AC254" s="331">
        <f>AB254*2</f>
        <v>6.04710144927536</v>
      </c>
      <c r="AD254" s="4">
        <f>ROUND(AC254,0)</f>
        <v>6</v>
      </c>
    </row>
    <row r="255" s="269" customFormat="1" spans="1:30">
      <c r="A255" s="4"/>
      <c r="B255" s="4"/>
      <c r="C255" s="339" t="s">
        <v>396</v>
      </c>
      <c r="D255" s="292" t="s">
        <v>449</v>
      </c>
      <c r="E255" s="290" t="s">
        <v>450</v>
      </c>
      <c r="F255" s="23" t="s">
        <v>276</v>
      </c>
      <c r="G255" s="5" t="s">
        <v>35</v>
      </c>
      <c r="H255" s="290">
        <v>4</v>
      </c>
      <c r="I255" s="25">
        <f>60*60*11.5/H255</f>
        <v>10350</v>
      </c>
      <c r="J255" s="25">
        <f>+I255*2</f>
        <v>20700</v>
      </c>
      <c r="K255" s="5">
        <v>2000</v>
      </c>
      <c r="L255" s="291">
        <f>K255/26</f>
        <v>76.9230769230769</v>
      </c>
      <c r="M255" s="291">
        <f>L255*3</f>
        <v>230.769230769231</v>
      </c>
      <c r="N255" s="44">
        <f>M255/J255</f>
        <v>0.0111482720178372</v>
      </c>
      <c r="O255" s="291">
        <f>N255*L255</f>
        <v>0.85755938598748</v>
      </c>
      <c r="P255" s="291">
        <f>O255+M255</f>
        <v>231.626790155218</v>
      </c>
      <c r="Q255" s="291">
        <f t="shared" si="478"/>
        <v>500</v>
      </c>
      <c r="R255" s="291">
        <f>IF(P255&gt;J255,P255,Q255)</f>
        <v>500</v>
      </c>
      <c r="S255" s="44">
        <f>K255/J255</f>
        <v>0.0966183574879227</v>
      </c>
      <c r="T255" s="44">
        <f>IF(K255=0,0,K255/R255)</f>
        <v>4</v>
      </c>
      <c r="U255" s="325">
        <f>CEILING(T255,1)</f>
        <v>4</v>
      </c>
      <c r="V255" s="326">
        <v>45</v>
      </c>
      <c r="W255" s="44">
        <f>U255*V255</f>
        <v>180</v>
      </c>
      <c r="X255" s="327">
        <f>+(W255/60)/24</f>
        <v>0.125</v>
      </c>
      <c r="Y255" s="330">
        <f>+X255+S255</f>
        <v>0.221618357487923</v>
      </c>
      <c r="Z255" s="4">
        <v>1</v>
      </c>
      <c r="AA255" s="25">
        <f>Z255*S255</f>
        <v>0.0966183574879227</v>
      </c>
      <c r="AB255" s="331">
        <f>Y255*Z255</f>
        <v>0.221618357487923</v>
      </c>
      <c r="AC255" s="331">
        <f>AB255*2</f>
        <v>0.443236714975845</v>
      </c>
      <c r="AD255" s="4">
        <f>ROUND(AC255,0)</f>
        <v>0</v>
      </c>
    </row>
    <row r="256" s="269" customFormat="1" spans="1:30">
      <c r="A256" s="4"/>
      <c r="B256" s="4"/>
      <c r="C256" s="339" t="s">
        <v>396</v>
      </c>
      <c r="D256" s="292" t="s">
        <v>424</v>
      </c>
      <c r="E256" s="290" t="s">
        <v>425</v>
      </c>
      <c r="F256" s="23" t="s">
        <v>426</v>
      </c>
      <c r="G256" s="5" t="s">
        <v>35</v>
      </c>
      <c r="H256" s="290">
        <v>4</v>
      </c>
      <c r="I256" s="25">
        <f>60*60*11.5/H256</f>
        <v>10350</v>
      </c>
      <c r="J256" s="25">
        <f>+I256*2</f>
        <v>20700</v>
      </c>
      <c r="K256" s="5">
        <v>6000</v>
      </c>
      <c r="L256" s="291">
        <f>K256/26</f>
        <v>230.769230769231</v>
      </c>
      <c r="M256" s="291">
        <f>L256*3</f>
        <v>692.307692307692</v>
      </c>
      <c r="N256" s="44">
        <f>M256/J256</f>
        <v>0.0334448160535117</v>
      </c>
      <c r="O256" s="291">
        <f>N256*L256</f>
        <v>7.71803447388732</v>
      </c>
      <c r="P256" s="291">
        <f>O256+M256</f>
        <v>700.02572678158</v>
      </c>
      <c r="Q256" s="291">
        <f t="shared" si="478"/>
        <v>1500</v>
      </c>
      <c r="R256" s="291">
        <f>IF(P256&gt;J256,P256,Q256)</f>
        <v>1500</v>
      </c>
      <c r="S256" s="44">
        <f>K256/J256</f>
        <v>0.289855072463768</v>
      </c>
      <c r="T256" s="44">
        <f>IF(K256=0,0,K256/R256)</f>
        <v>4</v>
      </c>
      <c r="U256" s="325">
        <f>CEILING(T256,1)</f>
        <v>4</v>
      </c>
      <c r="V256" s="326">
        <v>45</v>
      </c>
      <c r="W256" s="44">
        <f>U256*V256</f>
        <v>180</v>
      </c>
      <c r="X256" s="327">
        <f>+(W256/60)/24</f>
        <v>0.125</v>
      </c>
      <c r="Y256" s="330">
        <f>+X256+S256</f>
        <v>0.414855072463768</v>
      </c>
      <c r="Z256" s="4">
        <v>1</v>
      </c>
      <c r="AA256" s="25">
        <f>Z256*S256</f>
        <v>0.289855072463768</v>
      </c>
      <c r="AB256" s="331">
        <f>Y256*Z256</f>
        <v>0.414855072463768</v>
      </c>
      <c r="AC256" s="331">
        <f>AB256*2</f>
        <v>0.829710144927536</v>
      </c>
      <c r="AD256" s="4">
        <f>ROUND(AC256,0)</f>
        <v>1</v>
      </c>
    </row>
    <row r="257" s="271" customFormat="1" spans="1:30">
      <c r="A257" s="294"/>
      <c r="B257" s="294"/>
      <c r="C257" s="294"/>
      <c r="D257" s="295"/>
      <c r="E257" s="297"/>
      <c r="F257" s="19"/>
      <c r="G257" s="297"/>
      <c r="H257" s="294"/>
      <c r="I257" s="320"/>
      <c r="J257" s="319"/>
      <c r="K257" s="360"/>
      <c r="L257" s="291"/>
      <c r="M257" s="291"/>
      <c r="N257" s="348"/>
      <c r="O257" s="349"/>
      <c r="P257" s="349"/>
      <c r="Q257" s="291">
        <f t="shared" ref="Q257:Q270" si="499">K257/4</f>
        <v>0</v>
      </c>
      <c r="R257" s="349"/>
      <c r="S257" s="352">
        <f>SUM(S254:S256)</f>
        <v>3.28502415458937</v>
      </c>
      <c r="T257" s="352">
        <f t="shared" ref="T257:Y257" si="500">SUM(T254:T256)</f>
        <v>12</v>
      </c>
      <c r="U257" s="352">
        <f t="shared" si="500"/>
        <v>12</v>
      </c>
      <c r="V257" s="353">
        <f t="shared" si="500"/>
        <v>135</v>
      </c>
      <c r="W257" s="352">
        <f t="shared" si="500"/>
        <v>540</v>
      </c>
      <c r="X257" s="352">
        <f t="shared" si="500"/>
        <v>0.375</v>
      </c>
      <c r="Y257" s="353">
        <f t="shared" si="500"/>
        <v>3.66002415458937</v>
      </c>
      <c r="Z257" s="294"/>
      <c r="AA257" s="319"/>
      <c r="AB257" s="322"/>
      <c r="AC257" s="322"/>
      <c r="AD257" s="294"/>
    </row>
    <row r="258" s="270" customFormat="1" spans="1:30">
      <c r="A258" s="4" t="s">
        <v>451</v>
      </c>
      <c r="B258" s="4" t="s">
        <v>452</v>
      </c>
      <c r="C258" s="339"/>
      <c r="D258" s="289" t="s">
        <v>453</v>
      </c>
      <c r="E258" s="290" t="s">
        <v>454</v>
      </c>
      <c r="F258" s="23"/>
      <c r="G258" s="5" t="s">
        <v>455</v>
      </c>
      <c r="H258" s="290">
        <v>25</v>
      </c>
      <c r="I258" s="318">
        <f>60*60*11.5/H258</f>
        <v>1656</v>
      </c>
      <c r="J258" s="25">
        <f>+I258*2</f>
        <v>3312</v>
      </c>
      <c r="K258" s="5">
        <v>10000</v>
      </c>
      <c r="L258" s="291">
        <f>K258/26</f>
        <v>384.615384615385</v>
      </c>
      <c r="M258" s="291">
        <f>L258*3</f>
        <v>1153.84615384615</v>
      </c>
      <c r="N258" s="44">
        <f>M258/J258</f>
        <v>0.348383500557414</v>
      </c>
      <c r="O258" s="291">
        <f>N258*L258</f>
        <v>133.993654060544</v>
      </c>
      <c r="P258" s="291">
        <f>O258+M258</f>
        <v>1287.8398079067</v>
      </c>
      <c r="Q258" s="291">
        <f t="shared" si="499"/>
        <v>2500</v>
      </c>
      <c r="R258" s="291">
        <f>IF(P258&gt;J258,P258,Q258)</f>
        <v>2500</v>
      </c>
      <c r="S258" s="44">
        <f>K258/J258</f>
        <v>3.01932367149758</v>
      </c>
      <c r="T258" s="44">
        <f>IF(K258=0,0,K258/R258)</f>
        <v>4</v>
      </c>
      <c r="U258" s="325">
        <f>CEILING(T258,1)</f>
        <v>4</v>
      </c>
      <c r="V258" s="326">
        <v>45</v>
      </c>
      <c r="W258" s="44">
        <f>U258*V258</f>
        <v>180</v>
      </c>
      <c r="X258" s="327">
        <f>+(W258/60)/24</f>
        <v>0.125</v>
      </c>
      <c r="Y258" s="330">
        <f>+X258+S258</f>
        <v>3.14432367149758</v>
      </c>
      <c r="Z258" s="4">
        <v>1</v>
      </c>
      <c r="AA258" s="25">
        <f>Z258*S258</f>
        <v>3.01932367149758</v>
      </c>
      <c r="AB258" s="331">
        <f>Y258*Z258</f>
        <v>3.14432367149758</v>
      </c>
      <c r="AC258" s="331">
        <f>AB258*2</f>
        <v>6.28864734299516</v>
      </c>
      <c r="AD258" s="4">
        <f>ROUND(AC258,0)</f>
        <v>6</v>
      </c>
    </row>
    <row r="259" s="270" customFormat="1" spans="1:30">
      <c r="A259" s="4"/>
      <c r="B259" s="4"/>
      <c r="C259" s="339"/>
      <c r="D259" s="289" t="s">
        <v>453</v>
      </c>
      <c r="E259" s="290" t="s">
        <v>381</v>
      </c>
      <c r="F259" s="23"/>
      <c r="G259" s="5" t="s">
        <v>455</v>
      </c>
      <c r="H259" s="290">
        <v>25</v>
      </c>
      <c r="I259" s="318">
        <f>60*60*11.5/H259</f>
        <v>1656</v>
      </c>
      <c r="J259" s="25">
        <f>+I259*2</f>
        <v>3312</v>
      </c>
      <c r="K259" s="5">
        <v>30000</v>
      </c>
      <c r="L259" s="291">
        <f>K259/26</f>
        <v>1153.84615384615</v>
      </c>
      <c r="M259" s="291">
        <f>L259*3</f>
        <v>3461.53846153845</v>
      </c>
      <c r="N259" s="44">
        <f>M259/J259</f>
        <v>1.04515050167224</v>
      </c>
      <c r="O259" s="291">
        <f>N259*L259</f>
        <v>1205.94288654489</v>
      </c>
      <c r="P259" s="291">
        <f>O259+M259</f>
        <v>4667.48134808334</v>
      </c>
      <c r="Q259" s="291">
        <f t="shared" si="499"/>
        <v>7500</v>
      </c>
      <c r="R259" s="291">
        <f>IF(P259&gt;J259,P259,Q259)</f>
        <v>4667.48134808334</v>
      </c>
      <c r="S259" s="44">
        <f>K259/J259</f>
        <v>9.05797101449275</v>
      </c>
      <c r="T259" s="44">
        <f>IF(K259=0,0,K259/R259)</f>
        <v>6.42744935923938</v>
      </c>
      <c r="U259" s="325">
        <f>CEILING(T259,1)</f>
        <v>7</v>
      </c>
      <c r="V259" s="326">
        <v>45</v>
      </c>
      <c r="W259" s="44">
        <f>U259*V259</f>
        <v>315</v>
      </c>
      <c r="X259" s="327">
        <f>+(W259/60)/24</f>
        <v>0.21875</v>
      </c>
      <c r="Y259" s="330">
        <f>+X259+S259</f>
        <v>9.27672101449275</v>
      </c>
      <c r="Z259" s="4">
        <v>1</v>
      </c>
      <c r="AA259" s="25">
        <f>Z259*S259</f>
        <v>9.05797101449275</v>
      </c>
      <c r="AB259" s="331">
        <f>Y259*Z259</f>
        <v>9.27672101449275</v>
      </c>
      <c r="AC259" s="331">
        <f>AB259*2</f>
        <v>18.5534420289855</v>
      </c>
      <c r="AD259" s="4">
        <f>ROUND(AC259,0)</f>
        <v>19</v>
      </c>
    </row>
    <row r="260" s="270" customFormat="1" spans="1:30">
      <c r="A260" s="4"/>
      <c r="B260" s="4"/>
      <c r="C260" s="339"/>
      <c r="D260" s="289" t="s">
        <v>456</v>
      </c>
      <c r="E260" s="290"/>
      <c r="F260" s="23"/>
      <c r="G260" s="5" t="s">
        <v>457</v>
      </c>
      <c r="H260" s="4">
        <v>21.5</v>
      </c>
      <c r="I260" s="318">
        <f>60*60*11.5/H260</f>
        <v>1925.58139534884</v>
      </c>
      <c r="J260" s="25">
        <f>+I260*2</f>
        <v>3851.16279069767</v>
      </c>
      <c r="K260" s="351">
        <v>12000</v>
      </c>
      <c r="L260" s="291">
        <f>K260/26</f>
        <v>461.538461538462</v>
      </c>
      <c r="M260" s="291">
        <f>L260*3</f>
        <v>1384.61538461539</v>
      </c>
      <c r="N260" s="44">
        <f>M260/J260</f>
        <v>0.359531772575252</v>
      </c>
      <c r="O260" s="291">
        <f>N260*L260</f>
        <v>165.937741188578</v>
      </c>
      <c r="P260" s="291">
        <f>O260+M260</f>
        <v>1550.55312580396</v>
      </c>
      <c r="Q260" s="291">
        <f t="shared" si="499"/>
        <v>3000</v>
      </c>
      <c r="R260" s="291">
        <f>IF(P260&gt;J260,P260,Q260)</f>
        <v>3000</v>
      </c>
      <c r="S260" s="44">
        <f>K260/J260</f>
        <v>3.11594202898551</v>
      </c>
      <c r="T260" s="44">
        <f>IF(K260=0,0,K260/R260)</f>
        <v>4</v>
      </c>
      <c r="U260" s="325">
        <f>CEILING(T260,1)</f>
        <v>4</v>
      </c>
      <c r="V260" s="326">
        <v>45</v>
      </c>
      <c r="W260" s="44">
        <f>U260*V260</f>
        <v>180</v>
      </c>
      <c r="X260" s="327">
        <f>+(W260/60)/24</f>
        <v>0.125</v>
      </c>
      <c r="Y260" s="330">
        <f>+X260+S260</f>
        <v>3.24094202898551</v>
      </c>
      <c r="Z260" s="4">
        <v>1</v>
      </c>
      <c r="AA260" s="25">
        <f>Z260*S260</f>
        <v>3.11594202898551</v>
      </c>
      <c r="AB260" s="331">
        <f>Y260*Z260</f>
        <v>3.24094202898551</v>
      </c>
      <c r="AC260" s="331">
        <f>AB260*2</f>
        <v>6.48188405797102</v>
      </c>
      <c r="AD260" s="4">
        <f>ROUND(AC260,0)</f>
        <v>6</v>
      </c>
    </row>
    <row r="261" s="271" customFormat="1" spans="1:30">
      <c r="A261" s="294"/>
      <c r="B261" s="294"/>
      <c r="C261" s="294"/>
      <c r="D261" s="295"/>
      <c r="E261" s="297"/>
      <c r="F261" s="19"/>
      <c r="G261" s="297"/>
      <c r="H261" s="294"/>
      <c r="I261" s="320"/>
      <c r="J261" s="319"/>
      <c r="K261" s="360"/>
      <c r="L261" s="291"/>
      <c r="M261" s="291"/>
      <c r="N261" s="348"/>
      <c r="O261" s="349"/>
      <c r="P261" s="349"/>
      <c r="Q261" s="291">
        <f t="shared" si="499"/>
        <v>0</v>
      </c>
      <c r="R261" s="349"/>
      <c r="S261" s="352">
        <f>SUM(S258:S260)</f>
        <v>15.1932367149758</v>
      </c>
      <c r="T261" s="352">
        <f t="shared" ref="T261:Y261" si="501">SUM(T258:T260)</f>
        <v>14.4274493592394</v>
      </c>
      <c r="U261" s="352">
        <f t="shared" si="501"/>
        <v>15</v>
      </c>
      <c r="V261" s="353">
        <f t="shared" si="501"/>
        <v>135</v>
      </c>
      <c r="W261" s="352">
        <f t="shared" si="501"/>
        <v>675</v>
      </c>
      <c r="X261" s="352">
        <f t="shared" si="501"/>
        <v>0.46875</v>
      </c>
      <c r="Y261" s="353">
        <f t="shared" si="501"/>
        <v>15.6619867149758</v>
      </c>
      <c r="Z261" s="294"/>
      <c r="AA261" s="319"/>
      <c r="AB261" s="322"/>
      <c r="AC261" s="322"/>
      <c r="AD261" s="4"/>
    </row>
    <row r="262" s="270" customFormat="1" spans="1:30">
      <c r="A262" s="4" t="s">
        <v>458</v>
      </c>
      <c r="B262" s="4" t="s">
        <v>459</v>
      </c>
      <c r="C262" s="339"/>
      <c r="D262" s="292" t="s">
        <v>460</v>
      </c>
      <c r="E262" s="290" t="s">
        <v>461</v>
      </c>
      <c r="F262" s="23"/>
      <c r="G262" s="5"/>
      <c r="H262" s="290">
        <v>32</v>
      </c>
      <c r="I262" s="318">
        <f>60*60*11.5/H262</f>
        <v>1293.75</v>
      </c>
      <c r="J262" s="25">
        <f>+I262*2</f>
        <v>2587.5</v>
      </c>
      <c r="K262" s="5">
        <v>15000</v>
      </c>
      <c r="L262" s="291">
        <f>K262/26</f>
        <v>576.923076923077</v>
      </c>
      <c r="M262" s="291">
        <f>L262*3</f>
        <v>1730.76923076923</v>
      </c>
      <c r="N262" s="44">
        <f>M262/J262</f>
        <v>0.668896321070234</v>
      </c>
      <c r="O262" s="291">
        <f>N262*L262</f>
        <v>385.901723694366</v>
      </c>
      <c r="P262" s="291">
        <f>O262+M262</f>
        <v>2116.6709544636</v>
      </c>
      <c r="Q262" s="291">
        <f t="shared" si="499"/>
        <v>3750</v>
      </c>
      <c r="R262" s="291">
        <f>IF(P262&gt;J262,P262,Q262)</f>
        <v>3750</v>
      </c>
      <c r="S262" s="44">
        <f>K262/J262</f>
        <v>5.79710144927536</v>
      </c>
      <c r="T262" s="44">
        <f>IF(K262=0,0,K262/R262)</f>
        <v>4</v>
      </c>
      <c r="U262" s="325">
        <f>CEILING(T262,1)</f>
        <v>4</v>
      </c>
      <c r="V262" s="326">
        <v>45</v>
      </c>
      <c r="W262" s="44">
        <f>U262*V262</f>
        <v>180</v>
      </c>
      <c r="X262" s="327">
        <f>+(W262/60)/24</f>
        <v>0.125</v>
      </c>
      <c r="Y262" s="330">
        <f>+X262+S262</f>
        <v>5.92210144927536</v>
      </c>
      <c r="Z262" s="4">
        <v>1</v>
      </c>
      <c r="AA262" s="25">
        <f>Z262*S262</f>
        <v>5.79710144927536</v>
      </c>
      <c r="AB262" s="331">
        <f>Y262*Z262</f>
        <v>5.92210144927536</v>
      </c>
      <c r="AC262" s="331">
        <f>AB262*2</f>
        <v>11.8442028985507</v>
      </c>
      <c r="AD262" s="4">
        <f>ROUND(AC262,0)</f>
        <v>12</v>
      </c>
    </row>
    <row r="263" s="270" customFormat="1" spans="1:30">
      <c r="A263" s="4"/>
      <c r="B263" s="4"/>
      <c r="C263" s="339"/>
      <c r="D263" s="292" t="s">
        <v>462</v>
      </c>
      <c r="E263" s="290" t="s">
        <v>463</v>
      </c>
      <c r="F263" s="23"/>
      <c r="G263" s="5"/>
      <c r="H263" s="290">
        <v>31</v>
      </c>
      <c r="I263" s="318">
        <f>60*60*11.5/H263</f>
        <v>1335.48387096774</v>
      </c>
      <c r="J263" s="25">
        <f>+I263*2</f>
        <v>2670.96774193548</v>
      </c>
      <c r="K263" s="5">
        <v>15000</v>
      </c>
      <c r="L263" s="291">
        <f>K263/26</f>
        <v>576.923076923077</v>
      </c>
      <c r="M263" s="291">
        <f>L263*3</f>
        <v>1730.76923076923</v>
      </c>
      <c r="N263" s="44">
        <f>M263/J263</f>
        <v>0.64799331103679</v>
      </c>
      <c r="O263" s="291">
        <f>N263*L263</f>
        <v>373.842294828917</v>
      </c>
      <c r="P263" s="291">
        <f>O263+M263</f>
        <v>2104.61152559815</v>
      </c>
      <c r="Q263" s="291">
        <f t="shared" si="499"/>
        <v>3750</v>
      </c>
      <c r="R263" s="291">
        <f>IF(P263&gt;J263,P263,Q263)</f>
        <v>3750</v>
      </c>
      <c r="S263" s="44">
        <f>K263/J263</f>
        <v>5.61594202898552</v>
      </c>
      <c r="T263" s="44">
        <f>IF(K263=0,0,K263/R263)</f>
        <v>4</v>
      </c>
      <c r="U263" s="325">
        <f>CEILING(T263,1)</f>
        <v>4</v>
      </c>
      <c r="V263" s="326">
        <v>45</v>
      </c>
      <c r="W263" s="44">
        <f>U263*V263</f>
        <v>180</v>
      </c>
      <c r="X263" s="327">
        <f>+(W263/60)/24</f>
        <v>0.125</v>
      </c>
      <c r="Y263" s="330">
        <f>+X263+S263</f>
        <v>5.74094202898552</v>
      </c>
      <c r="Z263" s="4">
        <v>1</v>
      </c>
      <c r="AA263" s="25">
        <f>Z263*S263</f>
        <v>5.61594202898552</v>
      </c>
      <c r="AB263" s="331">
        <f>Y263*Z263</f>
        <v>5.74094202898552</v>
      </c>
      <c r="AC263" s="331">
        <f>AB263*2</f>
        <v>11.481884057971</v>
      </c>
      <c r="AD263" s="4">
        <f>ROUND(AC263,0)</f>
        <v>11</v>
      </c>
    </row>
    <row r="264" s="270" customFormat="1" spans="1:30">
      <c r="A264" s="4"/>
      <c r="B264" s="4"/>
      <c r="C264" s="339"/>
      <c r="D264" s="289" t="s">
        <v>464</v>
      </c>
      <c r="E264" s="290" t="s">
        <v>465</v>
      </c>
      <c r="F264" s="23"/>
      <c r="G264" s="5" t="s">
        <v>466</v>
      </c>
      <c r="H264" s="290">
        <v>26</v>
      </c>
      <c r="I264" s="318">
        <f>60*60*11.5/H264</f>
        <v>1592.30769230769</v>
      </c>
      <c r="J264" s="25">
        <f>+I264*2</f>
        <v>3184.61538461538</v>
      </c>
      <c r="K264" s="5">
        <v>7000</v>
      </c>
      <c r="L264" s="291">
        <f>K264/26</f>
        <v>269.230769230769</v>
      </c>
      <c r="M264" s="291">
        <f>L264*3</f>
        <v>807.692307692307</v>
      </c>
      <c r="N264" s="44">
        <f>M264/J264</f>
        <v>0.253623188405797</v>
      </c>
      <c r="O264" s="291">
        <f>N264*L264</f>
        <v>68.283166109253</v>
      </c>
      <c r="P264" s="291">
        <f>O264+M264</f>
        <v>875.97547380156</v>
      </c>
      <c r="Q264" s="291">
        <f t="shared" si="499"/>
        <v>1750</v>
      </c>
      <c r="R264" s="291">
        <f>IF(P264&gt;J264,P264,Q264)</f>
        <v>1750</v>
      </c>
      <c r="S264" s="44">
        <f>K264/J264</f>
        <v>2.19806763285024</v>
      </c>
      <c r="T264" s="44">
        <f>IF(K264=0,0,K264/R264)</f>
        <v>4</v>
      </c>
      <c r="U264" s="325">
        <f>CEILING(T264,1)</f>
        <v>4</v>
      </c>
      <c r="V264" s="326">
        <v>45</v>
      </c>
      <c r="W264" s="44">
        <f>U264*V264</f>
        <v>180</v>
      </c>
      <c r="X264" s="327">
        <f>+(W264/60)/24</f>
        <v>0.125</v>
      </c>
      <c r="Y264" s="330">
        <f>+X264+S264</f>
        <v>2.32306763285024</v>
      </c>
      <c r="Z264" s="4">
        <v>1</v>
      </c>
      <c r="AA264" s="25">
        <f>Z264*S264</f>
        <v>2.19806763285024</v>
      </c>
      <c r="AB264" s="331">
        <f>Y264*Z264</f>
        <v>2.32306763285024</v>
      </c>
      <c r="AC264" s="331">
        <f>AB264*2</f>
        <v>4.64613526570048</v>
      </c>
      <c r="AD264" s="4">
        <f>ROUND(AC264,0)</f>
        <v>5</v>
      </c>
    </row>
    <row r="265" s="271" customFormat="1" spans="1:30">
      <c r="A265" s="294"/>
      <c r="B265" s="294"/>
      <c r="C265" s="294"/>
      <c r="D265" s="295"/>
      <c r="E265" s="297"/>
      <c r="F265" s="19"/>
      <c r="G265" s="297"/>
      <c r="H265" s="294"/>
      <c r="I265" s="320"/>
      <c r="J265" s="319"/>
      <c r="K265" s="297"/>
      <c r="L265" s="291"/>
      <c r="M265" s="291"/>
      <c r="N265" s="348"/>
      <c r="O265" s="349"/>
      <c r="P265" s="349"/>
      <c r="Q265" s="291">
        <f t="shared" si="499"/>
        <v>0</v>
      </c>
      <c r="R265" s="349"/>
      <c r="S265" s="352">
        <f>SUM(S262:S264)</f>
        <v>13.6111111111111</v>
      </c>
      <c r="T265" s="352">
        <f t="shared" ref="T265:Y265" si="502">SUM(T262:T264)</f>
        <v>12</v>
      </c>
      <c r="U265" s="352">
        <f t="shared" si="502"/>
        <v>12</v>
      </c>
      <c r="V265" s="353">
        <f t="shared" si="502"/>
        <v>135</v>
      </c>
      <c r="W265" s="352">
        <f t="shared" si="502"/>
        <v>540</v>
      </c>
      <c r="X265" s="352">
        <f t="shared" si="502"/>
        <v>0.375</v>
      </c>
      <c r="Y265" s="353">
        <f t="shared" si="502"/>
        <v>13.9861111111111</v>
      </c>
      <c r="Z265" s="294"/>
      <c r="AA265" s="319"/>
      <c r="AB265" s="322"/>
      <c r="AC265" s="322"/>
      <c r="AD265" s="4"/>
    </row>
    <row r="266" s="270" customFormat="1" spans="1:30">
      <c r="A266" s="4" t="s">
        <v>467</v>
      </c>
      <c r="B266" s="4" t="s">
        <v>468</v>
      </c>
      <c r="C266" s="339"/>
      <c r="D266" s="292" t="s">
        <v>461</v>
      </c>
      <c r="E266" s="290"/>
      <c r="F266" s="23"/>
      <c r="G266" s="5"/>
      <c r="H266" s="290">
        <v>32</v>
      </c>
      <c r="I266" s="318">
        <f>60*60*11.5/H266</f>
        <v>1293.75</v>
      </c>
      <c r="J266" s="25">
        <f>+I266*2</f>
        <v>2587.5</v>
      </c>
      <c r="K266" s="5">
        <v>15000</v>
      </c>
      <c r="L266" s="291">
        <f>K266/26</f>
        <v>576.923076923077</v>
      </c>
      <c r="M266" s="291">
        <f>L266*3</f>
        <v>1730.76923076923</v>
      </c>
      <c r="N266" s="44">
        <f>M266/J266</f>
        <v>0.668896321070234</v>
      </c>
      <c r="O266" s="291">
        <f>N266*L266</f>
        <v>385.901723694366</v>
      </c>
      <c r="P266" s="291">
        <f>O266+M266</f>
        <v>2116.6709544636</v>
      </c>
      <c r="Q266" s="291">
        <f t="shared" si="499"/>
        <v>3750</v>
      </c>
      <c r="R266" s="291">
        <f>IF(P266&gt;J266,P266,Q266)</f>
        <v>3750</v>
      </c>
      <c r="S266" s="44">
        <f>K266/J266</f>
        <v>5.79710144927536</v>
      </c>
      <c r="T266" s="44">
        <f>IF(K266=0,0,K266/R266)</f>
        <v>4</v>
      </c>
      <c r="U266" s="325">
        <f>CEILING(T266,1)</f>
        <v>4</v>
      </c>
      <c r="V266" s="326">
        <v>45</v>
      </c>
      <c r="W266" s="44">
        <f>U266*V266</f>
        <v>180</v>
      </c>
      <c r="X266" s="327">
        <f>+(W266/60)/24</f>
        <v>0.125</v>
      </c>
      <c r="Y266" s="330">
        <f>+X266+S266</f>
        <v>5.92210144927536</v>
      </c>
      <c r="Z266" s="4">
        <v>1</v>
      </c>
      <c r="AA266" s="25">
        <f>Z266*S266</f>
        <v>5.79710144927536</v>
      </c>
      <c r="AB266" s="331">
        <f>Y266*Z266</f>
        <v>5.92210144927536</v>
      </c>
      <c r="AC266" s="331">
        <f>AB266*2</f>
        <v>11.8442028985507</v>
      </c>
      <c r="AD266" s="4">
        <f>ROUND(AC266,0)</f>
        <v>12</v>
      </c>
    </row>
    <row r="267" s="270" customFormat="1" spans="1:30">
      <c r="A267" s="4"/>
      <c r="B267" s="4"/>
      <c r="C267" s="339" t="s">
        <v>62</v>
      </c>
      <c r="D267" s="292" t="s">
        <v>469</v>
      </c>
      <c r="E267" s="292" t="s">
        <v>470</v>
      </c>
      <c r="F267" s="22"/>
      <c r="G267" s="5"/>
      <c r="H267" s="290">
        <f>55/8</f>
        <v>6.875</v>
      </c>
      <c r="I267" s="318">
        <f>60*60*11.5/H267</f>
        <v>6021.81818181818</v>
      </c>
      <c r="J267" s="25">
        <f>+I267*2</f>
        <v>12043.6363636364</v>
      </c>
      <c r="K267" s="5">
        <v>17000</v>
      </c>
      <c r="L267" s="291">
        <f>K267/26</f>
        <v>653.846153846154</v>
      </c>
      <c r="M267" s="291">
        <f>L267*3</f>
        <v>1961.53846153846</v>
      </c>
      <c r="N267" s="44">
        <f>M267/J267</f>
        <v>0.16286928651059</v>
      </c>
      <c r="O267" s="291">
        <f>N267*L267</f>
        <v>106.491456564617</v>
      </c>
      <c r="P267" s="291">
        <f>O267+M267</f>
        <v>2068.02991810308</v>
      </c>
      <c r="Q267" s="291">
        <f t="shared" si="499"/>
        <v>4250</v>
      </c>
      <c r="R267" s="291">
        <f>IF(P267&gt;J267,P267,Q267)</f>
        <v>4250</v>
      </c>
      <c r="S267" s="44">
        <f>K267/J267</f>
        <v>1.41153381642512</v>
      </c>
      <c r="T267" s="44">
        <f>IF(K267=0,0,K267/R267)</f>
        <v>4</v>
      </c>
      <c r="U267" s="325">
        <f>CEILING(T267,1)</f>
        <v>4</v>
      </c>
      <c r="V267" s="326">
        <v>45</v>
      </c>
      <c r="W267" s="44">
        <f>U267*V267</f>
        <v>180</v>
      </c>
      <c r="X267" s="327">
        <f>+(W267/60)/24</f>
        <v>0.125</v>
      </c>
      <c r="Y267" s="330">
        <f>+X267+S267</f>
        <v>1.53653381642512</v>
      </c>
      <c r="Z267" s="4">
        <v>1</v>
      </c>
      <c r="AA267" s="25">
        <f>Z267*S267</f>
        <v>1.41153381642512</v>
      </c>
      <c r="AB267" s="331">
        <f>Y267*Z267</f>
        <v>1.53653381642512</v>
      </c>
      <c r="AC267" s="331">
        <f>AB267*2</f>
        <v>3.07306763285024</v>
      </c>
      <c r="AD267" s="4">
        <f>ROUND(AC267,0)</f>
        <v>3</v>
      </c>
    </row>
    <row r="268" s="270" customFormat="1" spans="1:30">
      <c r="A268" s="4"/>
      <c r="B268" s="4"/>
      <c r="C268" s="339"/>
      <c r="D268" s="368" t="s">
        <v>471</v>
      </c>
      <c r="E268" s="384" t="s">
        <v>472</v>
      </c>
      <c r="F268" s="22"/>
      <c r="G268" s="5"/>
      <c r="H268" s="290">
        <v>30</v>
      </c>
      <c r="I268" s="318">
        <f>60*60*11.5/H268</f>
        <v>1380</v>
      </c>
      <c r="J268" s="25">
        <f>+I268*2</f>
        <v>2760</v>
      </c>
      <c r="K268" s="5">
        <v>10000</v>
      </c>
      <c r="L268" s="291">
        <f>K268/26</f>
        <v>384.615384615385</v>
      </c>
      <c r="M268" s="291">
        <f>L268*3</f>
        <v>1153.84615384615</v>
      </c>
      <c r="N268" s="44">
        <f>M268/J268</f>
        <v>0.418060200668897</v>
      </c>
      <c r="O268" s="291">
        <f>N268*L268</f>
        <v>160.792384872653</v>
      </c>
      <c r="P268" s="291">
        <f>O268+M268</f>
        <v>1314.63853871881</v>
      </c>
      <c r="Q268" s="291">
        <f t="shared" si="499"/>
        <v>2500</v>
      </c>
      <c r="R268" s="291">
        <f>IF(P268&gt;J268,P268,Q268)</f>
        <v>2500</v>
      </c>
      <c r="S268" s="44">
        <f>K268/J268</f>
        <v>3.6231884057971</v>
      </c>
      <c r="T268" s="44">
        <f>IF(K268=0,0,K268/R268)</f>
        <v>4</v>
      </c>
      <c r="U268" s="325">
        <f>CEILING(T268,1)</f>
        <v>4</v>
      </c>
      <c r="V268" s="326">
        <v>45</v>
      </c>
      <c r="W268" s="44">
        <f>U268*V268</f>
        <v>180</v>
      </c>
      <c r="X268" s="327">
        <f>+(W268/60)/24</f>
        <v>0.125</v>
      </c>
      <c r="Y268" s="330">
        <f>+X268+S268</f>
        <v>3.7481884057971</v>
      </c>
      <c r="Z268" s="4">
        <v>1</v>
      </c>
      <c r="AA268" s="25">
        <f>Z268*S268</f>
        <v>3.6231884057971</v>
      </c>
      <c r="AB268" s="331">
        <f>Y268*Z268</f>
        <v>3.7481884057971</v>
      </c>
      <c r="AC268" s="331">
        <f>AB268*2</f>
        <v>7.4963768115942</v>
      </c>
      <c r="AD268" s="4">
        <f>ROUND(AC268,0)</f>
        <v>7</v>
      </c>
    </row>
    <row r="269" s="270" customFormat="1" spans="1:30">
      <c r="A269" s="4"/>
      <c r="B269" s="4"/>
      <c r="C269" s="339"/>
      <c r="D269" s="368" t="s">
        <v>462</v>
      </c>
      <c r="E269" s="287" t="s">
        <v>463</v>
      </c>
      <c r="F269" s="22"/>
      <c r="G269" s="5"/>
      <c r="H269" s="4">
        <v>31</v>
      </c>
      <c r="I269" s="318">
        <f>60*60*11.5/H269</f>
        <v>1335.48387096774</v>
      </c>
      <c r="J269" s="25">
        <f>+I269*2</f>
        <v>2670.96774193548</v>
      </c>
      <c r="K269" s="5">
        <v>15000</v>
      </c>
      <c r="L269" s="291">
        <f>K269/26</f>
        <v>576.923076923077</v>
      </c>
      <c r="M269" s="291">
        <f>L269*3</f>
        <v>1730.76923076923</v>
      </c>
      <c r="N269" s="44">
        <f>M269/J269</f>
        <v>0.64799331103679</v>
      </c>
      <c r="O269" s="291">
        <f>N269*L269</f>
        <v>373.842294828918</v>
      </c>
      <c r="P269" s="291">
        <f>O269+M269</f>
        <v>2104.61152559815</v>
      </c>
      <c r="Q269" s="291">
        <f t="shared" si="499"/>
        <v>3750</v>
      </c>
      <c r="R269" s="291">
        <f>IF(P269&gt;J269,P269,Q269)</f>
        <v>3750</v>
      </c>
      <c r="S269" s="44">
        <f>K269/J269</f>
        <v>5.61594202898551</v>
      </c>
      <c r="T269" s="44">
        <f>IF(K269=0,0,K269/R269)</f>
        <v>4</v>
      </c>
      <c r="U269" s="325">
        <f>CEILING(T269,1)</f>
        <v>4</v>
      </c>
      <c r="V269" s="326">
        <v>45</v>
      </c>
      <c r="W269" s="44">
        <f>U269*V269</f>
        <v>180</v>
      </c>
      <c r="X269" s="327">
        <f>+(W269/60)/24</f>
        <v>0.125</v>
      </c>
      <c r="Y269" s="330">
        <f>+X269+S269</f>
        <v>5.74094202898551</v>
      </c>
      <c r="Z269" s="4">
        <v>1</v>
      </c>
      <c r="AA269" s="25">
        <f>Z269*S269</f>
        <v>5.61594202898551</v>
      </c>
      <c r="AB269" s="331">
        <f>Y269*Z269</f>
        <v>5.74094202898551</v>
      </c>
      <c r="AC269" s="331">
        <f>AB269*2</f>
        <v>11.481884057971</v>
      </c>
      <c r="AD269" s="4">
        <f>ROUND(AC269,0)</f>
        <v>11</v>
      </c>
    </row>
    <row r="270" s="271" customFormat="1" spans="1:30">
      <c r="A270" s="294"/>
      <c r="B270" s="294"/>
      <c r="C270" s="294"/>
      <c r="D270" s="368"/>
      <c r="E270" s="287"/>
      <c r="F270" s="19"/>
      <c r="G270" s="297"/>
      <c r="H270" s="294"/>
      <c r="I270" s="320"/>
      <c r="J270" s="319"/>
      <c r="K270" s="297"/>
      <c r="L270" s="291"/>
      <c r="M270" s="291"/>
      <c r="N270" s="348"/>
      <c r="O270" s="349"/>
      <c r="P270" s="349"/>
      <c r="Q270" s="291">
        <f t="shared" si="499"/>
        <v>0</v>
      </c>
      <c r="R270" s="349"/>
      <c r="S270" s="352">
        <f>SUM(S266:S269)</f>
        <v>16.4477657004831</v>
      </c>
      <c r="T270" s="352">
        <f t="shared" ref="T270:Y270" si="503">SUM(T266:T269)</f>
        <v>16</v>
      </c>
      <c r="U270" s="352">
        <f t="shared" si="503"/>
        <v>16</v>
      </c>
      <c r="V270" s="353">
        <f t="shared" si="503"/>
        <v>180</v>
      </c>
      <c r="W270" s="352">
        <f t="shared" si="503"/>
        <v>720</v>
      </c>
      <c r="X270" s="352">
        <f t="shared" si="503"/>
        <v>0.5</v>
      </c>
      <c r="Y270" s="353">
        <f t="shared" si="503"/>
        <v>16.9477657004831</v>
      </c>
      <c r="Z270" s="272"/>
      <c r="AA270" s="372"/>
      <c r="AB270" s="382"/>
      <c r="AC270" s="382"/>
      <c r="AD270" s="272"/>
    </row>
    <row r="271" s="271" customFormat="1" spans="1:30">
      <c r="A271" s="272"/>
      <c r="B271" s="272"/>
      <c r="C271" s="272"/>
      <c r="D271" s="369"/>
      <c r="E271" s="284"/>
      <c r="F271" s="285"/>
      <c r="G271" s="284"/>
      <c r="H271" s="272"/>
      <c r="I271" s="371"/>
      <c r="J271" s="372"/>
      <c r="K271" s="284"/>
      <c r="L271" s="371"/>
      <c r="M271" s="371"/>
      <c r="N271" s="373"/>
      <c r="O271" s="371"/>
      <c r="P271" s="371"/>
      <c r="Q271" s="371"/>
      <c r="R271" s="371"/>
      <c r="S271" s="328">
        <f t="shared" ref="S271:Y271" si="504">S12+S20+S49+S55+S64+S72+S92+S101+S109+S119+S131+S141+S149+S159+S170+S177+S188+S198+S206+S213+S228+S233+S236+S242+S253+S257+S261+S265+S270+S85+S77+S43+S37+S29+S15</f>
        <v>450.321173693456</v>
      </c>
      <c r="T271" s="328">
        <f t="shared" si="504"/>
        <v>844.007656878384</v>
      </c>
      <c r="U271" s="328">
        <f t="shared" si="504"/>
        <v>845</v>
      </c>
      <c r="V271" s="329">
        <f t="shared" si="504"/>
        <v>18290</v>
      </c>
      <c r="W271" s="328">
        <f t="shared" si="504"/>
        <v>69095</v>
      </c>
      <c r="X271" s="328">
        <f t="shared" si="504"/>
        <v>47.9826388888889</v>
      </c>
      <c r="Y271" s="329">
        <f t="shared" si="504"/>
        <v>498.303812582345</v>
      </c>
      <c r="Z271" s="272"/>
      <c r="AA271" s="372"/>
      <c r="AB271" s="382"/>
      <c r="AC271" s="382" t="e">
        <f>SUM(AC8:AC270)</f>
        <v>#DIV/0!</v>
      </c>
      <c r="AD271" s="269"/>
    </row>
    <row r="272" s="270" customFormat="1" spans="1:30">
      <c r="A272" s="269"/>
      <c r="B272" s="269"/>
      <c r="C272" s="269"/>
      <c r="D272" s="370"/>
      <c r="E272" s="276"/>
      <c r="F272" s="277"/>
      <c r="G272" s="276"/>
      <c r="H272" s="269"/>
      <c r="I272" s="374"/>
      <c r="J272" s="375"/>
      <c r="K272" s="276"/>
      <c r="L272" s="374"/>
      <c r="M272" s="374"/>
      <c r="N272" s="376"/>
      <c r="O272" s="374"/>
      <c r="P272" s="374"/>
      <c r="Q272" s="374"/>
      <c r="R272" s="374"/>
      <c r="S272" s="378"/>
      <c r="T272" s="378"/>
      <c r="U272" s="379"/>
      <c r="V272" s="380"/>
      <c r="W272" s="378"/>
      <c r="X272" s="378"/>
      <c r="Y272" s="381"/>
      <c r="Z272" s="269"/>
      <c r="AA272" s="375"/>
      <c r="AB272" s="377"/>
      <c r="AC272" s="377"/>
      <c r="AD272" s="269"/>
    </row>
    <row r="273" s="270" customFormat="1" spans="1:30">
      <c r="A273" s="269"/>
      <c r="B273" s="269"/>
      <c r="C273" s="269"/>
      <c r="D273" s="370"/>
      <c r="E273" s="276"/>
      <c r="F273" s="277"/>
      <c r="G273" s="276"/>
      <c r="H273" s="269"/>
      <c r="I273" s="374"/>
      <c r="J273" s="375"/>
      <c r="K273" s="276"/>
      <c r="L273" s="374"/>
      <c r="M273" s="374"/>
      <c r="N273" s="376"/>
      <c r="O273" s="374"/>
      <c r="P273" s="374"/>
      <c r="Q273" s="374"/>
      <c r="R273" s="374"/>
      <c r="S273" s="378"/>
      <c r="T273" s="378"/>
      <c r="U273" s="379"/>
      <c r="V273" s="380"/>
      <c r="W273" s="378"/>
      <c r="X273" s="378"/>
      <c r="Y273" s="381"/>
      <c r="Z273" s="269"/>
      <c r="AA273" s="375"/>
      <c r="AB273" s="375"/>
      <c r="AC273" s="377"/>
      <c r="AD273" s="269"/>
    </row>
    <row r="274" s="270" customFormat="1" spans="1:30">
      <c r="A274" s="269"/>
      <c r="B274" s="269"/>
      <c r="C274" s="269"/>
      <c r="D274" s="370"/>
      <c r="E274" s="276"/>
      <c r="F274" s="277"/>
      <c r="G274" s="276"/>
      <c r="H274" s="269"/>
      <c r="I274" s="374"/>
      <c r="J274" s="375"/>
      <c r="K274" s="276"/>
      <c r="L274" s="374"/>
      <c r="M274" s="374"/>
      <c r="N274" s="376"/>
      <c r="O274" s="374"/>
      <c r="P274" s="374"/>
      <c r="Q274" s="374"/>
      <c r="R274" s="374"/>
      <c r="S274" s="378"/>
      <c r="T274" s="378"/>
      <c r="U274" s="379"/>
      <c r="V274" s="380"/>
      <c r="W274" s="378"/>
      <c r="X274" s="378"/>
      <c r="Y274" s="381"/>
      <c r="Z274" s="269"/>
      <c r="AA274" s="375"/>
      <c r="AB274" s="375"/>
      <c r="AC274" s="377"/>
      <c r="AD274" s="269"/>
    </row>
    <row r="275" s="269" customFormat="1" spans="4:29">
      <c r="D275" s="370"/>
      <c r="E275" s="276"/>
      <c r="F275" s="277"/>
      <c r="G275" s="276"/>
      <c r="I275" s="375"/>
      <c r="J275" s="375"/>
      <c r="K275" s="276"/>
      <c r="L275" s="375"/>
      <c r="M275" s="375"/>
      <c r="N275" s="377"/>
      <c r="O275" s="375"/>
      <c r="P275" s="375"/>
      <c r="Q275" s="375"/>
      <c r="R275" s="375"/>
      <c r="S275" s="381"/>
      <c r="T275" s="381"/>
      <c r="U275" s="380"/>
      <c r="V275" s="380"/>
      <c r="W275" s="381"/>
      <c r="X275" s="381"/>
      <c r="Y275" s="381"/>
      <c r="AA275" s="375"/>
      <c r="AB275" s="377"/>
      <c r="AC275" s="377"/>
    </row>
    <row r="276" s="269" customFormat="1" spans="4:29">
      <c r="D276" s="370"/>
      <c r="E276" s="276"/>
      <c r="F276" s="277"/>
      <c r="G276" s="276"/>
      <c r="I276" s="375"/>
      <c r="J276" s="375"/>
      <c r="K276" s="276"/>
      <c r="L276" s="375"/>
      <c r="M276" s="375"/>
      <c r="N276" s="377"/>
      <c r="O276" s="375"/>
      <c r="P276" s="375"/>
      <c r="Q276" s="375"/>
      <c r="R276" s="375"/>
      <c r="S276" s="381"/>
      <c r="T276" s="381"/>
      <c r="U276" s="380"/>
      <c r="V276" s="380"/>
      <c r="W276" s="381"/>
      <c r="X276" s="381"/>
      <c r="Y276" s="381"/>
      <c r="AA276" s="375"/>
      <c r="AB276" s="377"/>
      <c r="AC276" s="377"/>
    </row>
    <row r="277" s="269" customFormat="1" spans="4:29">
      <c r="D277" s="370"/>
      <c r="E277" s="276"/>
      <c r="F277" s="277"/>
      <c r="G277" s="276"/>
      <c r="I277" s="375"/>
      <c r="J277" s="375"/>
      <c r="K277" s="276"/>
      <c r="L277" s="375"/>
      <c r="M277" s="375"/>
      <c r="N277" s="377"/>
      <c r="O277" s="375"/>
      <c r="P277" s="375"/>
      <c r="Q277" s="375"/>
      <c r="R277" s="375"/>
      <c r="S277" s="381"/>
      <c r="T277" s="381"/>
      <c r="U277" s="380"/>
      <c r="V277" s="380"/>
      <c r="W277" s="381"/>
      <c r="X277" s="381"/>
      <c r="Y277" s="381"/>
      <c r="AA277" s="375"/>
      <c r="AB277" s="377"/>
      <c r="AC277" s="377"/>
    </row>
    <row r="278" s="269" customFormat="1" spans="4:29">
      <c r="D278" s="370"/>
      <c r="E278" s="276"/>
      <c r="F278" s="277"/>
      <c r="G278" s="276"/>
      <c r="I278" s="375"/>
      <c r="J278" s="375"/>
      <c r="K278" s="276"/>
      <c r="L278" s="375"/>
      <c r="M278" s="375"/>
      <c r="N278" s="377"/>
      <c r="O278" s="375"/>
      <c r="P278" s="375"/>
      <c r="Q278" s="375"/>
      <c r="R278" s="375"/>
      <c r="S278" s="381"/>
      <c r="T278" s="381"/>
      <c r="U278" s="380"/>
      <c r="V278" s="380"/>
      <c r="W278" s="381"/>
      <c r="X278" s="381"/>
      <c r="Y278" s="381"/>
      <c r="AA278" s="375"/>
      <c r="AB278" s="377"/>
      <c r="AC278" s="377"/>
    </row>
    <row r="279" s="269" customFormat="1" spans="4:29">
      <c r="D279" s="370"/>
      <c r="E279" s="276"/>
      <c r="F279" s="277"/>
      <c r="G279" s="276"/>
      <c r="I279" s="375"/>
      <c r="J279" s="375"/>
      <c r="K279" s="276"/>
      <c r="L279" s="375"/>
      <c r="M279" s="375"/>
      <c r="N279" s="377"/>
      <c r="O279" s="375"/>
      <c r="P279" s="375"/>
      <c r="Q279" s="375"/>
      <c r="R279" s="375"/>
      <c r="S279" s="381"/>
      <c r="T279" s="381"/>
      <c r="U279" s="380"/>
      <c r="V279" s="380"/>
      <c r="W279" s="381"/>
      <c r="X279" s="381"/>
      <c r="Y279" s="381"/>
      <c r="AA279" s="375"/>
      <c r="AB279" s="377"/>
      <c r="AC279" s="377"/>
    </row>
    <row r="280" s="269" customFormat="1" spans="4:29">
      <c r="D280" s="370"/>
      <c r="E280" s="276"/>
      <c r="F280" s="277"/>
      <c r="G280" s="276"/>
      <c r="I280" s="375"/>
      <c r="J280" s="375"/>
      <c r="K280" s="276"/>
      <c r="L280" s="375"/>
      <c r="M280" s="375"/>
      <c r="N280" s="377"/>
      <c r="O280" s="375"/>
      <c r="P280" s="375"/>
      <c r="Q280" s="375"/>
      <c r="R280" s="375"/>
      <c r="S280" s="381"/>
      <c r="T280" s="381"/>
      <c r="U280" s="380"/>
      <c r="V280" s="380"/>
      <c r="W280" s="381"/>
      <c r="X280" s="381"/>
      <c r="Y280" s="381"/>
      <c r="AA280" s="375"/>
      <c r="AB280" s="377"/>
      <c r="AC280" s="377"/>
    </row>
    <row r="281" s="269" customFormat="1" spans="4:29">
      <c r="D281" s="370"/>
      <c r="E281" s="276"/>
      <c r="F281" s="277"/>
      <c r="G281" s="276"/>
      <c r="I281" s="375"/>
      <c r="J281" s="375"/>
      <c r="K281" s="276"/>
      <c r="L281" s="375"/>
      <c r="M281" s="375"/>
      <c r="N281" s="377"/>
      <c r="O281" s="375"/>
      <c r="P281" s="375"/>
      <c r="Q281" s="375"/>
      <c r="R281" s="375"/>
      <c r="S281" s="381"/>
      <c r="T281" s="381"/>
      <c r="U281" s="380"/>
      <c r="V281" s="380"/>
      <c r="W281" s="381"/>
      <c r="X281" s="381"/>
      <c r="Y281" s="381"/>
      <c r="AA281" s="375"/>
      <c r="AB281" s="377"/>
      <c r="AC281" s="377"/>
    </row>
    <row r="282" s="269" customFormat="1" spans="4:29">
      <c r="D282" s="370"/>
      <c r="E282" s="276"/>
      <c r="F282" s="277"/>
      <c r="G282" s="276"/>
      <c r="I282" s="375"/>
      <c r="J282" s="375"/>
      <c r="K282" s="276"/>
      <c r="L282" s="375"/>
      <c r="M282" s="375"/>
      <c r="N282" s="377"/>
      <c r="O282" s="375"/>
      <c r="P282" s="375"/>
      <c r="Q282" s="375"/>
      <c r="R282" s="375"/>
      <c r="S282" s="381"/>
      <c r="T282" s="381"/>
      <c r="U282" s="380"/>
      <c r="V282" s="380"/>
      <c r="W282" s="381"/>
      <c r="X282" s="381"/>
      <c r="Y282" s="381"/>
      <c r="AA282" s="375"/>
      <c r="AB282" s="377"/>
      <c r="AC282" s="377"/>
    </row>
    <row r="283" s="269" customFormat="1" spans="4:29">
      <c r="D283" s="370"/>
      <c r="E283" s="276"/>
      <c r="F283" s="277"/>
      <c r="G283" s="276"/>
      <c r="I283" s="375"/>
      <c r="J283" s="375"/>
      <c r="K283" s="276"/>
      <c r="L283" s="375"/>
      <c r="M283" s="375"/>
      <c r="N283" s="377"/>
      <c r="O283" s="375"/>
      <c r="P283" s="375"/>
      <c r="Q283" s="375"/>
      <c r="R283" s="375"/>
      <c r="S283" s="381"/>
      <c r="T283" s="381"/>
      <c r="U283" s="380"/>
      <c r="V283" s="380"/>
      <c r="W283" s="381"/>
      <c r="X283" s="381"/>
      <c r="Y283" s="381"/>
      <c r="AA283" s="375"/>
      <c r="AB283" s="377"/>
      <c r="AC283" s="377"/>
    </row>
    <row r="284" s="269" customFormat="1" spans="4:29">
      <c r="D284" s="370"/>
      <c r="E284" s="276"/>
      <c r="F284" s="277"/>
      <c r="G284" s="276"/>
      <c r="I284" s="375"/>
      <c r="J284" s="375"/>
      <c r="K284" s="276"/>
      <c r="L284" s="375"/>
      <c r="M284" s="375"/>
      <c r="N284" s="377"/>
      <c r="O284" s="375"/>
      <c r="P284" s="375"/>
      <c r="Q284" s="375"/>
      <c r="R284" s="375"/>
      <c r="S284" s="381"/>
      <c r="T284" s="381"/>
      <c r="U284" s="380"/>
      <c r="V284" s="380"/>
      <c r="W284" s="381"/>
      <c r="X284" s="381"/>
      <c r="Y284" s="381"/>
      <c r="AA284" s="375"/>
      <c r="AB284" s="377"/>
      <c r="AC284" s="377"/>
    </row>
    <row r="285" s="269" customFormat="1" spans="4:29">
      <c r="D285" s="370"/>
      <c r="E285" s="276"/>
      <c r="F285" s="277"/>
      <c r="G285" s="276"/>
      <c r="I285" s="375"/>
      <c r="J285" s="375"/>
      <c r="K285" s="276"/>
      <c r="L285" s="375"/>
      <c r="M285" s="375"/>
      <c r="N285" s="377"/>
      <c r="O285" s="375"/>
      <c r="P285" s="375"/>
      <c r="Q285" s="375"/>
      <c r="R285" s="375"/>
      <c r="S285" s="381"/>
      <c r="T285" s="381"/>
      <c r="U285" s="380"/>
      <c r="V285" s="380"/>
      <c r="W285" s="381"/>
      <c r="X285" s="381"/>
      <c r="Y285" s="381"/>
      <c r="AA285" s="375"/>
      <c r="AB285" s="377"/>
      <c r="AC285" s="377"/>
    </row>
    <row r="286" s="269" customFormat="1" spans="4:29">
      <c r="D286" s="370"/>
      <c r="E286" s="276"/>
      <c r="F286" s="277"/>
      <c r="G286" s="276"/>
      <c r="I286" s="375"/>
      <c r="J286" s="375"/>
      <c r="K286" s="276"/>
      <c r="L286" s="375"/>
      <c r="M286" s="375"/>
      <c r="N286" s="377"/>
      <c r="O286" s="375"/>
      <c r="P286" s="375"/>
      <c r="Q286" s="375"/>
      <c r="R286" s="375"/>
      <c r="S286" s="381"/>
      <c r="T286" s="381"/>
      <c r="U286" s="380"/>
      <c r="V286" s="380"/>
      <c r="W286" s="381"/>
      <c r="X286" s="381"/>
      <c r="Y286" s="381"/>
      <c r="AA286" s="375"/>
      <c r="AB286" s="377"/>
      <c r="AC286" s="377"/>
    </row>
    <row r="287" s="269" customFormat="1" spans="4:29">
      <c r="D287" s="370"/>
      <c r="E287" s="276"/>
      <c r="F287" s="277"/>
      <c r="G287" s="276"/>
      <c r="I287" s="375"/>
      <c r="J287" s="375"/>
      <c r="K287" s="276"/>
      <c r="L287" s="375"/>
      <c r="M287" s="375"/>
      <c r="N287" s="377"/>
      <c r="O287" s="375"/>
      <c r="P287" s="375"/>
      <c r="Q287" s="375"/>
      <c r="R287" s="375"/>
      <c r="S287" s="381"/>
      <c r="T287" s="381"/>
      <c r="U287" s="380"/>
      <c r="V287" s="380"/>
      <c r="W287" s="381"/>
      <c r="X287" s="381"/>
      <c r="Y287" s="381"/>
      <c r="AA287" s="375"/>
      <c r="AB287" s="377"/>
      <c r="AC287" s="377"/>
    </row>
    <row r="288" s="269" customFormat="1" spans="4:29">
      <c r="D288" s="370"/>
      <c r="E288" s="276"/>
      <c r="F288" s="277"/>
      <c r="G288" s="276"/>
      <c r="I288" s="375"/>
      <c r="J288" s="375"/>
      <c r="K288" s="276"/>
      <c r="L288" s="375"/>
      <c r="M288" s="375"/>
      <c r="N288" s="377"/>
      <c r="O288" s="375"/>
      <c r="P288" s="375"/>
      <c r="Q288" s="375"/>
      <c r="R288" s="375"/>
      <c r="S288" s="381"/>
      <c r="T288" s="381"/>
      <c r="U288" s="380"/>
      <c r="V288" s="380"/>
      <c r="W288" s="381"/>
      <c r="X288" s="381"/>
      <c r="Y288" s="381"/>
      <c r="AA288" s="375"/>
      <c r="AB288" s="377"/>
      <c r="AC288" s="377"/>
    </row>
    <row r="289" s="269" customFormat="1" spans="4:29">
      <c r="D289" s="370"/>
      <c r="E289" s="276"/>
      <c r="F289" s="277"/>
      <c r="G289" s="276"/>
      <c r="I289" s="375"/>
      <c r="J289" s="375"/>
      <c r="K289" s="276"/>
      <c r="L289" s="375"/>
      <c r="M289" s="375"/>
      <c r="N289" s="377"/>
      <c r="O289" s="375"/>
      <c r="P289" s="375"/>
      <c r="Q289" s="375"/>
      <c r="R289" s="375"/>
      <c r="S289" s="381"/>
      <c r="T289" s="381"/>
      <c r="U289" s="380"/>
      <c r="V289" s="380"/>
      <c r="W289" s="381"/>
      <c r="X289" s="381"/>
      <c r="Y289" s="381"/>
      <c r="AA289" s="375"/>
      <c r="AB289" s="377"/>
      <c r="AC289" s="377"/>
    </row>
    <row r="290" s="269" customFormat="1" spans="4:29">
      <c r="D290" s="370"/>
      <c r="E290" s="276"/>
      <c r="F290" s="277"/>
      <c r="G290" s="276"/>
      <c r="I290" s="375"/>
      <c r="J290" s="375"/>
      <c r="K290" s="276"/>
      <c r="L290" s="375"/>
      <c r="M290" s="375"/>
      <c r="N290" s="377"/>
      <c r="O290" s="375"/>
      <c r="P290" s="375"/>
      <c r="Q290" s="375"/>
      <c r="R290" s="375"/>
      <c r="S290" s="381"/>
      <c r="T290" s="381"/>
      <c r="U290" s="380"/>
      <c r="V290" s="380"/>
      <c r="W290" s="381"/>
      <c r="X290" s="381"/>
      <c r="Y290" s="381"/>
      <c r="AA290" s="375"/>
      <c r="AB290" s="377"/>
      <c r="AC290" s="377"/>
    </row>
    <row r="291" s="269" customFormat="1" spans="4:29">
      <c r="D291" s="370"/>
      <c r="E291" s="276"/>
      <c r="F291" s="277"/>
      <c r="G291" s="276"/>
      <c r="I291" s="375"/>
      <c r="J291" s="375"/>
      <c r="K291" s="276"/>
      <c r="L291" s="375"/>
      <c r="M291" s="375"/>
      <c r="N291" s="377"/>
      <c r="O291" s="375"/>
      <c r="P291" s="375"/>
      <c r="Q291" s="375"/>
      <c r="R291" s="375"/>
      <c r="S291" s="381"/>
      <c r="T291" s="381"/>
      <c r="U291" s="380"/>
      <c r="V291" s="380"/>
      <c r="W291" s="381"/>
      <c r="X291" s="381"/>
      <c r="Y291" s="381"/>
      <c r="AA291" s="375"/>
      <c r="AB291" s="377"/>
      <c r="AC291" s="377"/>
    </row>
    <row r="292" s="269" customFormat="1" spans="4:29">
      <c r="D292" s="370"/>
      <c r="E292" s="276"/>
      <c r="F292" s="277"/>
      <c r="G292" s="276"/>
      <c r="I292" s="375"/>
      <c r="J292" s="375"/>
      <c r="K292" s="276"/>
      <c r="L292" s="375"/>
      <c r="M292" s="375"/>
      <c r="N292" s="377"/>
      <c r="O292" s="375"/>
      <c r="P292" s="375"/>
      <c r="Q292" s="375"/>
      <c r="R292" s="375"/>
      <c r="S292" s="381"/>
      <c r="T292" s="381"/>
      <c r="U292" s="380"/>
      <c r="V292" s="380"/>
      <c r="W292" s="381"/>
      <c r="X292" s="381"/>
      <c r="Y292" s="381"/>
      <c r="AA292" s="375"/>
      <c r="AB292" s="377"/>
      <c r="AC292" s="377"/>
    </row>
    <row r="293" s="269" customFormat="1" spans="4:29">
      <c r="D293" s="370"/>
      <c r="E293" s="276"/>
      <c r="F293" s="277"/>
      <c r="G293" s="276"/>
      <c r="I293" s="375"/>
      <c r="J293" s="375"/>
      <c r="K293" s="276"/>
      <c r="L293" s="375"/>
      <c r="M293" s="375"/>
      <c r="N293" s="377"/>
      <c r="O293" s="375"/>
      <c r="P293" s="375"/>
      <c r="Q293" s="375"/>
      <c r="R293" s="375"/>
      <c r="S293" s="381"/>
      <c r="T293" s="381"/>
      <c r="U293" s="380"/>
      <c r="V293" s="380"/>
      <c r="W293" s="381"/>
      <c r="X293" s="381"/>
      <c r="Y293" s="381"/>
      <c r="AA293" s="375"/>
      <c r="AB293" s="377"/>
      <c r="AC293" s="377"/>
    </row>
    <row r="294" s="269" customFormat="1" spans="4:29">
      <c r="D294" s="370"/>
      <c r="E294" s="276"/>
      <c r="F294" s="277"/>
      <c r="G294" s="276"/>
      <c r="I294" s="375"/>
      <c r="J294" s="375"/>
      <c r="K294" s="276"/>
      <c r="L294" s="375"/>
      <c r="M294" s="375"/>
      <c r="N294" s="377"/>
      <c r="O294" s="375"/>
      <c r="P294" s="375"/>
      <c r="Q294" s="375"/>
      <c r="R294" s="375"/>
      <c r="S294" s="381"/>
      <c r="T294" s="381"/>
      <c r="U294" s="380"/>
      <c r="V294" s="380"/>
      <c r="W294" s="381"/>
      <c r="X294" s="381"/>
      <c r="Y294" s="381"/>
      <c r="AA294" s="375"/>
      <c r="AB294" s="377"/>
      <c r="AC294" s="377"/>
    </row>
    <row r="295" s="269" customFormat="1" spans="4:29">
      <c r="D295" s="370"/>
      <c r="E295" s="276"/>
      <c r="F295" s="277"/>
      <c r="G295" s="276"/>
      <c r="I295" s="375"/>
      <c r="J295" s="375"/>
      <c r="K295" s="276"/>
      <c r="L295" s="375"/>
      <c r="M295" s="375"/>
      <c r="N295" s="377"/>
      <c r="O295" s="375"/>
      <c r="P295" s="375"/>
      <c r="Q295" s="375"/>
      <c r="R295" s="375"/>
      <c r="S295" s="381"/>
      <c r="T295" s="381"/>
      <c r="U295" s="380"/>
      <c r="V295" s="380"/>
      <c r="W295" s="381"/>
      <c r="X295" s="381"/>
      <c r="Y295" s="381"/>
      <c r="AA295" s="375"/>
      <c r="AB295" s="377"/>
      <c r="AC295" s="377"/>
    </row>
    <row r="296" s="269" customFormat="1" spans="4:29">
      <c r="D296" s="370"/>
      <c r="E296" s="276"/>
      <c r="F296" s="277"/>
      <c r="G296" s="276"/>
      <c r="I296" s="375"/>
      <c r="J296" s="375"/>
      <c r="K296" s="276"/>
      <c r="L296" s="375"/>
      <c r="M296" s="375"/>
      <c r="N296" s="377"/>
      <c r="O296" s="375"/>
      <c r="P296" s="375"/>
      <c r="Q296" s="375"/>
      <c r="R296" s="375"/>
      <c r="S296" s="381"/>
      <c r="T296" s="381"/>
      <c r="U296" s="380"/>
      <c r="V296" s="380"/>
      <c r="W296" s="381"/>
      <c r="X296" s="381"/>
      <c r="Y296" s="381"/>
      <c r="AA296" s="375"/>
      <c r="AB296" s="377"/>
      <c r="AC296" s="377"/>
    </row>
    <row r="297" s="269" customFormat="1" spans="4:29">
      <c r="D297" s="370"/>
      <c r="E297" s="276"/>
      <c r="F297" s="277"/>
      <c r="G297" s="276"/>
      <c r="I297" s="375"/>
      <c r="J297" s="375"/>
      <c r="K297" s="276"/>
      <c r="L297" s="375"/>
      <c r="M297" s="375"/>
      <c r="N297" s="377"/>
      <c r="O297" s="375"/>
      <c r="P297" s="375"/>
      <c r="Q297" s="375"/>
      <c r="R297" s="375"/>
      <c r="S297" s="381"/>
      <c r="T297" s="381"/>
      <c r="U297" s="380"/>
      <c r="V297" s="380"/>
      <c r="W297" s="381"/>
      <c r="X297" s="381"/>
      <c r="Y297" s="381"/>
      <c r="AA297" s="375"/>
      <c r="AB297" s="377"/>
      <c r="AC297" s="377"/>
    </row>
    <row r="298" s="269" customFormat="1" spans="4:29">
      <c r="D298" s="370"/>
      <c r="E298" s="276"/>
      <c r="F298" s="277"/>
      <c r="G298" s="276"/>
      <c r="I298" s="375"/>
      <c r="J298" s="375"/>
      <c r="K298" s="276"/>
      <c r="L298" s="375"/>
      <c r="M298" s="375"/>
      <c r="N298" s="377"/>
      <c r="O298" s="375"/>
      <c r="P298" s="375"/>
      <c r="Q298" s="375"/>
      <c r="R298" s="375"/>
      <c r="S298" s="381"/>
      <c r="T298" s="381"/>
      <c r="U298" s="380"/>
      <c r="V298" s="380"/>
      <c r="W298" s="381"/>
      <c r="X298" s="381"/>
      <c r="Y298" s="381"/>
      <c r="AA298" s="375"/>
      <c r="AB298" s="377"/>
      <c r="AC298" s="377"/>
    </row>
    <row r="299" s="269" customFormat="1" spans="4:29">
      <c r="D299" s="370"/>
      <c r="E299" s="276"/>
      <c r="F299" s="277"/>
      <c r="G299" s="276"/>
      <c r="I299" s="375"/>
      <c r="J299" s="375"/>
      <c r="K299" s="276"/>
      <c r="L299" s="375"/>
      <c r="M299" s="375"/>
      <c r="N299" s="377"/>
      <c r="O299" s="375"/>
      <c r="P299" s="375"/>
      <c r="Q299" s="375"/>
      <c r="R299" s="375"/>
      <c r="S299" s="381"/>
      <c r="T299" s="381"/>
      <c r="U299" s="380"/>
      <c r="V299" s="380"/>
      <c r="W299" s="381"/>
      <c r="X299" s="381"/>
      <c r="Y299" s="381"/>
      <c r="AA299" s="375"/>
      <c r="AB299" s="377"/>
      <c r="AC299" s="377"/>
    </row>
    <row r="300" s="269" customFormat="1" spans="4:29">
      <c r="D300" s="370"/>
      <c r="E300" s="276"/>
      <c r="F300" s="277"/>
      <c r="G300" s="276"/>
      <c r="I300" s="375"/>
      <c r="J300" s="375"/>
      <c r="K300" s="276"/>
      <c r="L300" s="375"/>
      <c r="M300" s="375"/>
      <c r="N300" s="377"/>
      <c r="O300" s="375"/>
      <c r="P300" s="375"/>
      <c r="Q300" s="375"/>
      <c r="R300" s="375"/>
      <c r="S300" s="381"/>
      <c r="T300" s="381"/>
      <c r="U300" s="380"/>
      <c r="V300" s="380"/>
      <c r="W300" s="381"/>
      <c r="X300" s="381"/>
      <c r="Y300" s="381"/>
      <c r="AA300" s="375"/>
      <c r="AB300" s="377"/>
      <c r="AC300" s="377"/>
    </row>
  </sheetData>
  <autoFilter ref="A2:AG274">
    <extLst/>
  </autoFilter>
  <mergeCells count="74">
    <mergeCell ref="A1:Y1"/>
    <mergeCell ref="A3:A7"/>
    <mergeCell ref="A8:A12"/>
    <mergeCell ref="A13:A15"/>
    <mergeCell ref="A16:A20"/>
    <mergeCell ref="A21:A29"/>
    <mergeCell ref="A30:A37"/>
    <mergeCell ref="A38:A43"/>
    <mergeCell ref="A44:A49"/>
    <mergeCell ref="A50:A55"/>
    <mergeCell ref="A56:A64"/>
    <mergeCell ref="A65:A72"/>
    <mergeCell ref="A73:A77"/>
    <mergeCell ref="A78:A85"/>
    <mergeCell ref="A86:A92"/>
    <mergeCell ref="A93:A101"/>
    <mergeCell ref="A102:A109"/>
    <mergeCell ref="A110:A119"/>
    <mergeCell ref="A120:A131"/>
    <mergeCell ref="A132:A141"/>
    <mergeCell ref="A142:A149"/>
    <mergeCell ref="A150:A159"/>
    <mergeCell ref="A160:A170"/>
    <mergeCell ref="A171:A177"/>
    <mergeCell ref="A178:A188"/>
    <mergeCell ref="A189:A198"/>
    <mergeCell ref="A199:A206"/>
    <mergeCell ref="A207:A213"/>
    <mergeCell ref="A214:A228"/>
    <mergeCell ref="A229:A233"/>
    <mergeCell ref="A234:A236"/>
    <mergeCell ref="A237:A242"/>
    <mergeCell ref="A243:A253"/>
    <mergeCell ref="A254:A257"/>
    <mergeCell ref="A258:A261"/>
    <mergeCell ref="A262:A265"/>
    <mergeCell ref="A266:A270"/>
    <mergeCell ref="B3:B6"/>
    <mergeCell ref="B8:B11"/>
    <mergeCell ref="B13:B14"/>
    <mergeCell ref="B16:B19"/>
    <mergeCell ref="B21:B27"/>
    <mergeCell ref="B30:B35"/>
    <mergeCell ref="B38:B42"/>
    <mergeCell ref="B44:B48"/>
    <mergeCell ref="B50:B54"/>
    <mergeCell ref="B56:B63"/>
    <mergeCell ref="B65:B71"/>
    <mergeCell ref="B74:B76"/>
    <mergeCell ref="B78:B84"/>
    <mergeCell ref="B86:B91"/>
    <mergeCell ref="B93:B100"/>
    <mergeCell ref="B102:B108"/>
    <mergeCell ref="B110:B118"/>
    <mergeCell ref="B121:B130"/>
    <mergeCell ref="B132:B140"/>
    <mergeCell ref="B142:B148"/>
    <mergeCell ref="B150:B158"/>
    <mergeCell ref="B160:B169"/>
    <mergeCell ref="B171:B176"/>
    <mergeCell ref="B178:B187"/>
    <mergeCell ref="B189:B198"/>
    <mergeCell ref="B199:B205"/>
    <mergeCell ref="B207:B212"/>
    <mergeCell ref="B214:B227"/>
    <mergeCell ref="B229:B232"/>
    <mergeCell ref="B234:B235"/>
    <mergeCell ref="B237:B241"/>
    <mergeCell ref="B243:B252"/>
    <mergeCell ref="B254:B256"/>
    <mergeCell ref="B258:B260"/>
    <mergeCell ref="B262:B264"/>
    <mergeCell ref="B266:B269"/>
    <mergeCell ref="F10:F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73"/>
  <sheetViews>
    <sheetView workbookViewId="0">
      <pane xSplit="11" ySplit="2" topLeftCell="L3" activePane="bottomRight" state="frozen"/>
      <selection/>
      <selection pane="topRight"/>
      <selection pane="bottomLeft"/>
      <selection pane="bottomRight" activeCell="K4" sqref="K4"/>
    </sheetView>
  </sheetViews>
  <sheetFormatPr defaultColWidth="9" defaultRowHeight="13.5"/>
  <cols>
    <col min="1" max="1" width="5.375" style="65" customWidth="1"/>
    <col min="2" max="2" width="8" style="65" customWidth="1"/>
    <col min="3" max="3" width="9.375" style="65" customWidth="1"/>
    <col min="4" max="4" width="31.25" style="75" customWidth="1"/>
    <col min="5" max="5" width="17" style="76" customWidth="1"/>
    <col min="6" max="6" width="12.625" style="76" customWidth="1"/>
    <col min="7" max="7" width="7.25" style="77" customWidth="1"/>
    <col min="8" max="8" width="5.875" style="78" customWidth="1"/>
    <col min="9" max="9" width="5.75" style="79" customWidth="1"/>
    <col min="10" max="10" width="7.625" style="79" customWidth="1"/>
    <col min="11" max="11" width="7.25" style="77" customWidth="1"/>
    <col min="12" max="12" width="7.625" style="79" customWidth="1"/>
    <col min="13" max="13" width="10.625" style="79" customWidth="1"/>
    <col min="14" max="14" width="11.125" style="80" customWidth="1"/>
    <col min="15" max="15" width="7.375" style="79" customWidth="1"/>
    <col min="16" max="16" width="9.75" style="79" customWidth="1"/>
    <col min="17" max="17" width="5.875" style="79" customWidth="1"/>
    <col min="18" max="18" width="7.375" style="79" customWidth="1"/>
    <col min="19" max="19" width="9" style="81" customWidth="1"/>
    <col min="20" max="20" width="11.125" style="81"/>
    <col min="21" max="21" width="9" style="82"/>
    <col min="22" max="22" width="10.375" style="83"/>
    <col min="23" max="23" width="10.375" style="84"/>
    <col min="24" max="24" width="11.125" style="81"/>
    <col min="25" max="25" width="13" style="81" customWidth="1"/>
    <col min="26" max="26" width="9" style="65"/>
    <col min="27" max="27" width="9" style="79"/>
    <col min="28" max="28" width="9" style="80"/>
    <col min="29" max="29" width="13.625" style="80" customWidth="1"/>
    <col min="30" max="16384" width="9" style="65"/>
  </cols>
  <sheetData>
    <row r="1" s="65" customFormat="1" ht="14.25" spans="1:29">
      <c r="A1" s="85" t="s">
        <v>473</v>
      </c>
      <c r="B1" s="85"/>
      <c r="C1" s="85"/>
      <c r="D1" s="86"/>
      <c r="E1" s="87"/>
      <c r="F1" s="87"/>
      <c r="G1" s="88"/>
      <c r="H1" s="89"/>
      <c r="I1" s="85"/>
      <c r="J1" s="85"/>
      <c r="K1" s="88"/>
      <c r="L1" s="85"/>
      <c r="M1" s="85"/>
      <c r="N1" s="85"/>
      <c r="O1" s="85"/>
      <c r="P1" s="85"/>
      <c r="Q1" s="85"/>
      <c r="R1" s="85"/>
      <c r="S1" s="129"/>
      <c r="T1" s="129"/>
      <c r="U1" s="129"/>
      <c r="V1" s="130"/>
      <c r="W1" s="130"/>
      <c r="X1" s="129"/>
      <c r="Y1" s="129"/>
      <c r="AB1" s="80"/>
      <c r="AC1" s="80"/>
    </row>
    <row r="2" s="66" customFormat="1" ht="36" spans="1:29">
      <c r="A2" s="90" t="s">
        <v>1</v>
      </c>
      <c r="B2" s="91" t="s">
        <v>2</v>
      </c>
      <c r="C2" s="91" t="s">
        <v>3</v>
      </c>
      <c r="D2" s="92" t="s">
        <v>4</v>
      </c>
      <c r="E2" s="93" t="s">
        <v>5</v>
      </c>
      <c r="F2" s="94" t="s">
        <v>6</v>
      </c>
      <c r="G2" s="93" t="s">
        <v>7</v>
      </c>
      <c r="H2" s="95" t="s">
        <v>474</v>
      </c>
      <c r="I2" s="120" t="s">
        <v>9</v>
      </c>
      <c r="J2" s="120" t="s">
        <v>10</v>
      </c>
      <c r="K2" s="93" t="s">
        <v>11</v>
      </c>
      <c r="L2" s="120" t="s">
        <v>12</v>
      </c>
      <c r="M2" s="121" t="s">
        <v>13</v>
      </c>
      <c r="N2" s="122" t="s">
        <v>14</v>
      </c>
      <c r="O2" s="121" t="s">
        <v>15</v>
      </c>
      <c r="P2" s="121" t="s">
        <v>16</v>
      </c>
      <c r="Q2" s="121" t="s">
        <v>17</v>
      </c>
      <c r="R2" s="121" t="s">
        <v>18</v>
      </c>
      <c r="S2" s="131" t="s">
        <v>19</v>
      </c>
      <c r="T2" s="132" t="s">
        <v>20</v>
      </c>
      <c r="U2" s="133" t="s">
        <v>21</v>
      </c>
      <c r="V2" s="134" t="s">
        <v>22</v>
      </c>
      <c r="W2" s="135" t="s">
        <v>23</v>
      </c>
      <c r="X2" s="131" t="s">
        <v>24</v>
      </c>
      <c r="Y2" s="131" t="s">
        <v>25</v>
      </c>
      <c r="Z2" s="66" t="s">
        <v>26</v>
      </c>
      <c r="AA2" s="142" t="s">
        <v>27</v>
      </c>
      <c r="AB2" s="143" t="s">
        <v>28</v>
      </c>
      <c r="AC2" s="143" t="s">
        <v>29</v>
      </c>
    </row>
    <row r="3" s="67" customFormat="1" ht="12" spans="1:30">
      <c r="A3" s="96">
        <v>1</v>
      </c>
      <c r="B3" s="96" t="s">
        <v>31</v>
      </c>
      <c r="C3" s="97"/>
      <c r="D3" s="92"/>
      <c r="E3" s="98"/>
      <c r="F3" s="98"/>
      <c r="G3" s="93" t="s">
        <v>35</v>
      </c>
      <c r="H3" s="91">
        <v>90</v>
      </c>
      <c r="I3" s="123">
        <f t="shared" ref="I3:I6" si="0">60*60*11.5/H3</f>
        <v>460</v>
      </c>
      <c r="J3" s="120">
        <f t="shared" ref="J3:J6" si="1">+I3*2</f>
        <v>920</v>
      </c>
      <c r="K3" s="93">
        <v>14400</v>
      </c>
      <c r="L3" s="124">
        <f t="shared" ref="L3:L6" si="2">K3/26</f>
        <v>553.846153846154</v>
      </c>
      <c r="M3" s="124">
        <f t="shared" ref="M3:M6" si="3">L3*3</f>
        <v>1661.53846153846</v>
      </c>
      <c r="N3" s="125">
        <f t="shared" ref="N3:N6" si="4">M3/J3</f>
        <v>1.80602006688963</v>
      </c>
      <c r="O3" s="124">
        <f t="shared" ref="O3:O6" si="5">N3*L3</f>
        <v>1000.2572678158</v>
      </c>
      <c r="P3" s="124">
        <f t="shared" ref="P3:P6" si="6">O3+M3</f>
        <v>2661.79572935426</v>
      </c>
      <c r="Q3" s="124">
        <f t="shared" ref="Q3:Q66" si="7">K3/4</f>
        <v>3600</v>
      </c>
      <c r="R3" s="124">
        <f t="shared" ref="R3:R6" si="8">IF(P3&gt;J3,P3,Q3)</f>
        <v>2661.79572935426</v>
      </c>
      <c r="S3" s="125">
        <f t="shared" ref="S3:S6" si="9">K3/J3</f>
        <v>15.6521739130435</v>
      </c>
      <c r="T3" s="125">
        <f t="shared" ref="T3:T6" si="10">IF(K3=0,0,K3/R3)</f>
        <v>5.40988169798191</v>
      </c>
      <c r="U3" s="136">
        <f t="shared" ref="U3:U6" si="11">CEILING(T3,1)</f>
        <v>6</v>
      </c>
      <c r="V3" s="137">
        <v>120</v>
      </c>
      <c r="W3" s="125">
        <f t="shared" ref="W3:W6" si="12">U3*V3</f>
        <v>720</v>
      </c>
      <c r="X3" s="138">
        <f t="shared" ref="X3:X6" si="13">+(W3/60)/24</f>
        <v>0.5</v>
      </c>
      <c r="Y3" s="144">
        <f t="shared" ref="Y3:Y6" si="14">+X3+S3</f>
        <v>16.1521739130435</v>
      </c>
      <c r="Z3" s="66">
        <v>3</v>
      </c>
      <c r="AA3" s="145">
        <f t="shared" ref="AA3:AA6" si="15">Z3*S3</f>
        <v>46.9565217391304</v>
      </c>
      <c r="AB3" s="146">
        <f t="shared" ref="AB3:AB6" si="16">Y3*Z3</f>
        <v>48.4565217391304</v>
      </c>
      <c r="AC3" s="146">
        <f t="shared" ref="AC3:AC6" si="17">AB3*2</f>
        <v>96.9130434782609</v>
      </c>
      <c r="AD3" s="67">
        <f t="shared" ref="AD3:AD6" si="18">ROUND(AC3,0)</f>
        <v>97</v>
      </c>
    </row>
    <row r="4" s="67" customFormat="1" ht="12" spans="1:30">
      <c r="A4" s="91"/>
      <c r="B4" s="99"/>
      <c r="C4" s="97"/>
      <c r="D4" s="92"/>
      <c r="E4" s="98"/>
      <c r="F4" s="98"/>
      <c r="G4" s="93" t="s">
        <v>35</v>
      </c>
      <c r="H4" s="91">
        <v>50</v>
      </c>
      <c r="I4" s="123">
        <f t="shared" si="0"/>
        <v>828</v>
      </c>
      <c r="J4" s="120">
        <f t="shared" si="1"/>
        <v>1656</v>
      </c>
      <c r="K4" s="93"/>
      <c r="L4" s="124">
        <f t="shared" si="2"/>
        <v>0</v>
      </c>
      <c r="M4" s="124">
        <f t="shared" si="3"/>
        <v>0</v>
      </c>
      <c r="N4" s="125">
        <f t="shared" si="4"/>
        <v>0</v>
      </c>
      <c r="O4" s="124">
        <f t="shared" si="5"/>
        <v>0</v>
      </c>
      <c r="P4" s="124">
        <f t="shared" si="6"/>
        <v>0</v>
      </c>
      <c r="Q4" s="124">
        <f t="shared" si="7"/>
        <v>0</v>
      </c>
      <c r="R4" s="124">
        <f t="shared" si="8"/>
        <v>0</v>
      </c>
      <c r="S4" s="125">
        <f t="shared" si="9"/>
        <v>0</v>
      </c>
      <c r="T4" s="125">
        <f t="shared" si="10"/>
        <v>0</v>
      </c>
      <c r="U4" s="136">
        <f t="shared" si="11"/>
        <v>0</v>
      </c>
      <c r="V4" s="137">
        <v>120</v>
      </c>
      <c r="W4" s="125">
        <f t="shared" si="12"/>
        <v>0</v>
      </c>
      <c r="X4" s="138">
        <f t="shared" si="13"/>
        <v>0</v>
      </c>
      <c r="Y4" s="144">
        <f t="shared" si="14"/>
        <v>0</v>
      </c>
      <c r="Z4" s="66">
        <v>3</v>
      </c>
      <c r="AA4" s="145">
        <f t="shared" si="15"/>
        <v>0</v>
      </c>
      <c r="AB4" s="146">
        <f t="shared" si="16"/>
        <v>0</v>
      </c>
      <c r="AC4" s="146">
        <f t="shared" si="17"/>
        <v>0</v>
      </c>
      <c r="AD4" s="67">
        <f t="shared" si="18"/>
        <v>0</v>
      </c>
    </row>
    <row r="5" s="67" customFormat="1" ht="12" spans="1:30">
      <c r="A5" s="91"/>
      <c r="B5" s="99"/>
      <c r="C5" s="97"/>
      <c r="D5" s="92"/>
      <c r="E5" s="98"/>
      <c r="F5" s="98"/>
      <c r="G5" s="93" t="s">
        <v>35</v>
      </c>
      <c r="H5" s="91">
        <v>45</v>
      </c>
      <c r="I5" s="123">
        <f t="shared" si="0"/>
        <v>920</v>
      </c>
      <c r="J5" s="120">
        <f t="shared" si="1"/>
        <v>1840</v>
      </c>
      <c r="K5" s="93"/>
      <c r="L5" s="124">
        <f t="shared" si="2"/>
        <v>0</v>
      </c>
      <c r="M5" s="124">
        <f t="shared" si="3"/>
        <v>0</v>
      </c>
      <c r="N5" s="125">
        <f t="shared" si="4"/>
        <v>0</v>
      </c>
      <c r="O5" s="124">
        <f t="shared" si="5"/>
        <v>0</v>
      </c>
      <c r="P5" s="124">
        <f t="shared" si="6"/>
        <v>0</v>
      </c>
      <c r="Q5" s="124">
        <f t="shared" si="7"/>
        <v>0</v>
      </c>
      <c r="R5" s="124">
        <f t="shared" si="8"/>
        <v>0</v>
      </c>
      <c r="S5" s="125">
        <f t="shared" si="9"/>
        <v>0</v>
      </c>
      <c r="T5" s="125">
        <f t="shared" si="10"/>
        <v>0</v>
      </c>
      <c r="U5" s="136">
        <f t="shared" si="11"/>
        <v>0</v>
      </c>
      <c r="V5" s="137">
        <v>120</v>
      </c>
      <c r="W5" s="125">
        <f t="shared" si="12"/>
        <v>0</v>
      </c>
      <c r="X5" s="138">
        <f t="shared" si="13"/>
        <v>0</v>
      </c>
      <c r="Y5" s="144">
        <f t="shared" si="14"/>
        <v>0</v>
      </c>
      <c r="Z5" s="66">
        <v>3</v>
      </c>
      <c r="AA5" s="145">
        <f t="shared" si="15"/>
        <v>0</v>
      </c>
      <c r="AB5" s="146">
        <f t="shared" si="16"/>
        <v>0</v>
      </c>
      <c r="AC5" s="146">
        <f t="shared" si="17"/>
        <v>0</v>
      </c>
      <c r="AD5" s="67">
        <f t="shared" si="18"/>
        <v>0</v>
      </c>
    </row>
    <row r="6" s="67" customFormat="1" ht="12" spans="1:30">
      <c r="A6" s="91"/>
      <c r="B6" s="99"/>
      <c r="C6" s="97"/>
      <c r="D6" s="92"/>
      <c r="E6" s="98"/>
      <c r="F6" s="98"/>
      <c r="G6" s="93" t="s">
        <v>35</v>
      </c>
      <c r="H6" s="91">
        <v>55</v>
      </c>
      <c r="I6" s="123">
        <f t="shared" si="0"/>
        <v>752.727272727273</v>
      </c>
      <c r="J6" s="120">
        <f t="shared" si="1"/>
        <v>1505.45454545455</v>
      </c>
      <c r="K6" s="93"/>
      <c r="L6" s="124">
        <f t="shared" si="2"/>
        <v>0</v>
      </c>
      <c r="M6" s="124">
        <f t="shared" si="3"/>
        <v>0</v>
      </c>
      <c r="N6" s="125">
        <f t="shared" si="4"/>
        <v>0</v>
      </c>
      <c r="O6" s="124">
        <f t="shared" si="5"/>
        <v>0</v>
      </c>
      <c r="P6" s="124">
        <f t="shared" si="6"/>
        <v>0</v>
      </c>
      <c r="Q6" s="124">
        <f t="shared" si="7"/>
        <v>0</v>
      </c>
      <c r="R6" s="124">
        <f t="shared" si="8"/>
        <v>0</v>
      </c>
      <c r="S6" s="125">
        <f t="shared" si="9"/>
        <v>0</v>
      </c>
      <c r="T6" s="125">
        <f t="shared" si="10"/>
        <v>0</v>
      </c>
      <c r="U6" s="136">
        <f t="shared" si="11"/>
        <v>0</v>
      </c>
      <c r="V6" s="137">
        <v>120</v>
      </c>
      <c r="W6" s="125">
        <f t="shared" si="12"/>
        <v>0</v>
      </c>
      <c r="X6" s="138">
        <f t="shared" si="13"/>
        <v>0</v>
      </c>
      <c r="Y6" s="144">
        <f t="shared" si="14"/>
        <v>0</v>
      </c>
      <c r="Z6" s="66">
        <v>3</v>
      </c>
      <c r="AA6" s="145">
        <f t="shared" si="15"/>
        <v>0</v>
      </c>
      <c r="AB6" s="146">
        <f t="shared" si="16"/>
        <v>0</v>
      </c>
      <c r="AC6" s="146">
        <f t="shared" si="17"/>
        <v>0</v>
      </c>
      <c r="AD6" s="67">
        <f t="shared" si="18"/>
        <v>0</v>
      </c>
    </row>
    <row r="7" s="68" customFormat="1" ht="12" spans="1:30">
      <c r="A7" s="100"/>
      <c r="B7" s="101"/>
      <c r="C7" s="102"/>
      <c r="D7" s="103"/>
      <c r="E7" s="104"/>
      <c r="F7" s="104"/>
      <c r="G7" s="105"/>
      <c r="H7" s="100"/>
      <c r="I7" s="126"/>
      <c r="J7" s="127"/>
      <c r="K7" s="105"/>
      <c r="L7" s="126"/>
      <c r="M7" s="124"/>
      <c r="N7" s="128"/>
      <c r="O7" s="126"/>
      <c r="P7" s="126"/>
      <c r="Q7" s="124">
        <f t="shared" si="7"/>
        <v>0</v>
      </c>
      <c r="R7" s="126"/>
      <c r="S7" s="139">
        <f t="shared" ref="S7:Y7" si="19">SUM(S3:S6)</f>
        <v>15.6521739130435</v>
      </c>
      <c r="T7" s="139">
        <f t="shared" si="19"/>
        <v>5.40988169798191</v>
      </c>
      <c r="U7" s="139">
        <f t="shared" si="19"/>
        <v>6</v>
      </c>
      <c r="V7" s="140">
        <f t="shared" si="19"/>
        <v>480</v>
      </c>
      <c r="W7" s="141">
        <f t="shared" si="19"/>
        <v>720</v>
      </c>
      <c r="X7" s="139">
        <f t="shared" si="19"/>
        <v>0.5</v>
      </c>
      <c r="Y7" s="139">
        <f t="shared" si="19"/>
        <v>16.1521739130435</v>
      </c>
      <c r="Z7" s="66"/>
      <c r="AA7" s="145"/>
      <c r="AB7" s="146"/>
      <c r="AC7" s="146"/>
      <c r="AD7" s="67"/>
    </row>
    <row r="8" s="67" customFormat="1" ht="12" spans="1:30">
      <c r="A8" s="96">
        <v>2</v>
      </c>
      <c r="B8" s="96" t="s">
        <v>45</v>
      </c>
      <c r="C8" s="97" t="s">
        <v>396</v>
      </c>
      <c r="D8" s="92" t="s">
        <v>475</v>
      </c>
      <c r="E8" s="385" t="s">
        <v>476</v>
      </c>
      <c r="F8" s="98"/>
      <c r="G8" s="93" t="s">
        <v>35</v>
      </c>
      <c r="H8" s="91">
        <v>65</v>
      </c>
      <c r="I8" s="123">
        <f t="shared" ref="I8:I14" si="20">60*60*11.5/H8</f>
        <v>636.923076923077</v>
      </c>
      <c r="J8" s="120">
        <f t="shared" ref="J8:J14" si="21">+I8*2</f>
        <v>1273.84615384615</v>
      </c>
      <c r="K8" s="93"/>
      <c r="L8" s="124">
        <f t="shared" ref="L8:L14" si="22">K8/26</f>
        <v>0</v>
      </c>
      <c r="M8" s="124">
        <f t="shared" ref="M8:M14" si="23">L8*3</f>
        <v>0</v>
      </c>
      <c r="N8" s="125">
        <f t="shared" ref="N8:N14" si="24">M8/J8</f>
        <v>0</v>
      </c>
      <c r="O8" s="124">
        <f t="shared" ref="O8:O14" si="25">N8*L8</f>
        <v>0</v>
      </c>
      <c r="P8" s="124">
        <f t="shared" ref="P8:P14" si="26">O8+M8</f>
        <v>0</v>
      </c>
      <c r="Q8" s="124">
        <f t="shared" si="7"/>
        <v>0</v>
      </c>
      <c r="R8" s="124">
        <f t="shared" ref="R8:R14" si="27">IF(P8&gt;J8,P8,Q8)</f>
        <v>0</v>
      </c>
      <c r="S8" s="125">
        <f t="shared" ref="S8:S14" si="28">K8/J8</f>
        <v>0</v>
      </c>
      <c r="T8" s="125">
        <f t="shared" ref="T8:T14" si="29">IF(K8=0,0,K8/R8)</f>
        <v>0</v>
      </c>
      <c r="U8" s="136">
        <f t="shared" ref="U8:U14" si="30">CEILING(T8,1)</f>
        <v>0</v>
      </c>
      <c r="V8" s="137">
        <v>120</v>
      </c>
      <c r="W8" s="125">
        <f t="shared" ref="W8:W14" si="31">U8*V8</f>
        <v>0</v>
      </c>
      <c r="X8" s="138">
        <f t="shared" ref="X8:X14" si="32">+(W8/60)/24</f>
        <v>0</v>
      </c>
      <c r="Y8" s="144">
        <f t="shared" ref="Y8:Y14" si="33">+X8+S8</f>
        <v>0</v>
      </c>
      <c r="Z8" s="66">
        <v>3</v>
      </c>
      <c r="AA8" s="145">
        <f t="shared" ref="AA8:AA14" si="34">Z8*S8</f>
        <v>0</v>
      </c>
      <c r="AB8" s="146">
        <f t="shared" ref="AB8:AB14" si="35">Y8*Z8</f>
        <v>0</v>
      </c>
      <c r="AC8" s="146">
        <f t="shared" ref="AC8:AC14" si="36">AB8*2</f>
        <v>0</v>
      </c>
      <c r="AD8" s="67">
        <f t="shared" ref="AD8:AD14" si="37">ROUND(AC8,0)</f>
        <v>0</v>
      </c>
    </row>
    <row r="9" s="67" customFormat="1" ht="12" spans="1:30">
      <c r="A9" s="91"/>
      <c r="B9" s="99"/>
      <c r="C9" s="97" t="s">
        <v>477</v>
      </c>
      <c r="D9" s="92" t="s">
        <v>478</v>
      </c>
      <c r="E9" s="98"/>
      <c r="F9" s="98"/>
      <c r="G9" s="93" t="s">
        <v>35</v>
      </c>
      <c r="H9" s="91">
        <v>50</v>
      </c>
      <c r="I9" s="123">
        <f t="shared" si="20"/>
        <v>828</v>
      </c>
      <c r="J9" s="120">
        <f t="shared" si="21"/>
        <v>1656</v>
      </c>
      <c r="K9" s="93"/>
      <c r="L9" s="124">
        <f t="shared" si="22"/>
        <v>0</v>
      </c>
      <c r="M9" s="124">
        <f t="shared" si="23"/>
        <v>0</v>
      </c>
      <c r="N9" s="125">
        <f t="shared" si="24"/>
        <v>0</v>
      </c>
      <c r="O9" s="124">
        <f t="shared" si="25"/>
        <v>0</v>
      </c>
      <c r="P9" s="124">
        <f t="shared" si="26"/>
        <v>0</v>
      </c>
      <c r="Q9" s="124">
        <f t="shared" si="7"/>
        <v>0</v>
      </c>
      <c r="R9" s="124">
        <f t="shared" si="27"/>
        <v>0</v>
      </c>
      <c r="S9" s="125">
        <f t="shared" si="28"/>
        <v>0</v>
      </c>
      <c r="T9" s="125">
        <f t="shared" si="29"/>
        <v>0</v>
      </c>
      <c r="U9" s="136">
        <f t="shared" si="30"/>
        <v>0</v>
      </c>
      <c r="V9" s="137">
        <v>120</v>
      </c>
      <c r="W9" s="125">
        <f t="shared" si="31"/>
        <v>0</v>
      </c>
      <c r="X9" s="138">
        <f t="shared" si="32"/>
        <v>0</v>
      </c>
      <c r="Y9" s="144">
        <f t="shared" si="33"/>
        <v>0</v>
      </c>
      <c r="Z9" s="66">
        <v>2</v>
      </c>
      <c r="AA9" s="145">
        <f t="shared" si="34"/>
        <v>0</v>
      </c>
      <c r="AB9" s="146">
        <f t="shared" si="35"/>
        <v>0</v>
      </c>
      <c r="AC9" s="146">
        <f t="shared" si="36"/>
        <v>0</v>
      </c>
      <c r="AD9" s="67">
        <f t="shared" si="37"/>
        <v>0</v>
      </c>
    </row>
    <row r="10" s="67" customFormat="1" ht="12" spans="1:30">
      <c r="A10" s="91"/>
      <c r="B10" s="99"/>
      <c r="C10" s="97" t="s">
        <v>477</v>
      </c>
      <c r="D10" s="92" t="s">
        <v>479</v>
      </c>
      <c r="E10" s="98"/>
      <c r="F10" s="98"/>
      <c r="G10" s="93" t="s">
        <v>35</v>
      </c>
      <c r="H10" s="91">
        <v>50</v>
      </c>
      <c r="I10" s="123">
        <f t="shared" si="20"/>
        <v>828</v>
      </c>
      <c r="J10" s="120">
        <f t="shared" si="21"/>
        <v>1656</v>
      </c>
      <c r="K10" s="93"/>
      <c r="L10" s="124">
        <f t="shared" si="22"/>
        <v>0</v>
      </c>
      <c r="M10" s="124">
        <f t="shared" si="23"/>
        <v>0</v>
      </c>
      <c r="N10" s="125">
        <f t="shared" si="24"/>
        <v>0</v>
      </c>
      <c r="O10" s="124">
        <f t="shared" si="25"/>
        <v>0</v>
      </c>
      <c r="P10" s="124">
        <f t="shared" si="26"/>
        <v>0</v>
      </c>
      <c r="Q10" s="124">
        <f t="shared" si="7"/>
        <v>0</v>
      </c>
      <c r="R10" s="124">
        <f t="shared" si="27"/>
        <v>0</v>
      </c>
      <c r="S10" s="125">
        <f t="shared" si="28"/>
        <v>0</v>
      </c>
      <c r="T10" s="125">
        <f t="shared" si="29"/>
        <v>0</v>
      </c>
      <c r="U10" s="136">
        <f t="shared" si="30"/>
        <v>0</v>
      </c>
      <c r="V10" s="137">
        <v>120</v>
      </c>
      <c r="W10" s="125">
        <f t="shared" si="31"/>
        <v>0</v>
      </c>
      <c r="X10" s="138">
        <f t="shared" si="32"/>
        <v>0</v>
      </c>
      <c r="Y10" s="144">
        <f t="shared" si="33"/>
        <v>0</v>
      </c>
      <c r="Z10" s="66">
        <v>2</v>
      </c>
      <c r="AA10" s="145">
        <f t="shared" si="34"/>
        <v>0</v>
      </c>
      <c r="AB10" s="146">
        <f t="shared" si="35"/>
        <v>0</v>
      </c>
      <c r="AC10" s="146">
        <f t="shared" si="36"/>
        <v>0</v>
      </c>
      <c r="AD10" s="67">
        <f t="shared" si="37"/>
        <v>0</v>
      </c>
    </row>
    <row r="11" s="67" customFormat="1" ht="12" spans="1:30">
      <c r="A11" s="91"/>
      <c r="B11" s="99"/>
      <c r="C11" s="97"/>
      <c r="D11" s="92"/>
      <c r="E11" s="98"/>
      <c r="F11" s="98"/>
      <c r="G11" s="93" t="s">
        <v>35</v>
      </c>
      <c r="H11" s="91">
        <v>55</v>
      </c>
      <c r="I11" s="123">
        <f t="shared" si="20"/>
        <v>752.727272727273</v>
      </c>
      <c r="J11" s="120">
        <f t="shared" si="21"/>
        <v>1505.45454545455</v>
      </c>
      <c r="K11" s="93"/>
      <c r="L11" s="124">
        <f t="shared" si="22"/>
        <v>0</v>
      </c>
      <c r="M11" s="124">
        <f t="shared" si="23"/>
        <v>0</v>
      </c>
      <c r="N11" s="125">
        <f t="shared" si="24"/>
        <v>0</v>
      </c>
      <c r="O11" s="124">
        <f t="shared" si="25"/>
        <v>0</v>
      </c>
      <c r="P11" s="124">
        <f t="shared" si="26"/>
        <v>0</v>
      </c>
      <c r="Q11" s="124">
        <f t="shared" si="7"/>
        <v>0</v>
      </c>
      <c r="R11" s="124">
        <f t="shared" si="27"/>
        <v>0</v>
      </c>
      <c r="S11" s="125">
        <f t="shared" si="28"/>
        <v>0</v>
      </c>
      <c r="T11" s="125">
        <f t="shared" si="29"/>
        <v>0</v>
      </c>
      <c r="U11" s="136">
        <f t="shared" si="30"/>
        <v>0</v>
      </c>
      <c r="V11" s="137">
        <v>120</v>
      </c>
      <c r="W11" s="125">
        <f t="shared" si="31"/>
        <v>0</v>
      </c>
      <c r="X11" s="138">
        <f t="shared" si="32"/>
        <v>0</v>
      </c>
      <c r="Y11" s="144">
        <f t="shared" si="33"/>
        <v>0</v>
      </c>
      <c r="Z11" s="66">
        <v>2</v>
      </c>
      <c r="AA11" s="145">
        <f t="shared" si="34"/>
        <v>0</v>
      </c>
      <c r="AB11" s="146">
        <f t="shared" si="35"/>
        <v>0</v>
      </c>
      <c r="AC11" s="146">
        <f t="shared" si="36"/>
        <v>0</v>
      </c>
      <c r="AD11" s="67">
        <f t="shared" si="37"/>
        <v>0</v>
      </c>
    </row>
    <row r="12" s="67" customFormat="1" ht="12" spans="1:30">
      <c r="A12" s="91"/>
      <c r="B12" s="99"/>
      <c r="C12" s="97"/>
      <c r="D12" s="92"/>
      <c r="E12" s="98"/>
      <c r="F12" s="98"/>
      <c r="G12" s="93" t="s">
        <v>35</v>
      </c>
      <c r="H12" s="91">
        <v>70</v>
      </c>
      <c r="I12" s="123">
        <f t="shared" si="20"/>
        <v>591.428571428571</v>
      </c>
      <c r="J12" s="120">
        <f t="shared" si="21"/>
        <v>1182.85714285714</v>
      </c>
      <c r="K12" s="93"/>
      <c r="L12" s="124">
        <f t="shared" si="22"/>
        <v>0</v>
      </c>
      <c r="M12" s="124">
        <f t="shared" si="23"/>
        <v>0</v>
      </c>
      <c r="N12" s="125">
        <f t="shared" si="24"/>
        <v>0</v>
      </c>
      <c r="O12" s="124">
        <f t="shared" si="25"/>
        <v>0</v>
      </c>
      <c r="P12" s="124">
        <f t="shared" si="26"/>
        <v>0</v>
      </c>
      <c r="Q12" s="124">
        <f t="shared" si="7"/>
        <v>0</v>
      </c>
      <c r="R12" s="124">
        <f t="shared" si="27"/>
        <v>0</v>
      </c>
      <c r="S12" s="125">
        <f t="shared" si="28"/>
        <v>0</v>
      </c>
      <c r="T12" s="125">
        <f t="shared" si="29"/>
        <v>0</v>
      </c>
      <c r="U12" s="136">
        <f t="shared" si="30"/>
        <v>0</v>
      </c>
      <c r="V12" s="137">
        <v>120</v>
      </c>
      <c r="W12" s="125">
        <f t="shared" si="31"/>
        <v>0</v>
      </c>
      <c r="X12" s="138">
        <f t="shared" si="32"/>
        <v>0</v>
      </c>
      <c r="Y12" s="144">
        <f t="shared" si="33"/>
        <v>0</v>
      </c>
      <c r="Z12" s="66"/>
      <c r="AA12" s="145">
        <f t="shared" si="34"/>
        <v>0</v>
      </c>
      <c r="AB12" s="146">
        <f t="shared" si="35"/>
        <v>0</v>
      </c>
      <c r="AC12" s="146">
        <f t="shared" si="36"/>
        <v>0</v>
      </c>
      <c r="AD12" s="67">
        <f t="shared" si="37"/>
        <v>0</v>
      </c>
    </row>
    <row r="13" s="67" customFormat="1" ht="12" spans="1:30">
      <c r="A13" s="91"/>
      <c r="B13" s="99"/>
      <c r="C13" s="97"/>
      <c r="D13" s="92"/>
      <c r="E13" s="98"/>
      <c r="F13" s="98"/>
      <c r="G13" s="93" t="s">
        <v>35</v>
      </c>
      <c r="H13" s="106">
        <v>52</v>
      </c>
      <c r="I13" s="123">
        <f t="shared" si="20"/>
        <v>796.153846153846</v>
      </c>
      <c r="J13" s="120">
        <f t="shared" si="21"/>
        <v>1592.30769230769</v>
      </c>
      <c r="K13" s="93"/>
      <c r="L13" s="124">
        <f t="shared" si="22"/>
        <v>0</v>
      </c>
      <c r="M13" s="124">
        <f t="shared" si="23"/>
        <v>0</v>
      </c>
      <c r="N13" s="125">
        <f t="shared" si="24"/>
        <v>0</v>
      </c>
      <c r="O13" s="124">
        <f t="shared" si="25"/>
        <v>0</v>
      </c>
      <c r="P13" s="124">
        <f t="shared" si="26"/>
        <v>0</v>
      </c>
      <c r="Q13" s="124">
        <f t="shared" si="7"/>
        <v>0</v>
      </c>
      <c r="R13" s="124">
        <f t="shared" si="27"/>
        <v>0</v>
      </c>
      <c r="S13" s="125">
        <f t="shared" si="28"/>
        <v>0</v>
      </c>
      <c r="T13" s="125">
        <f t="shared" si="29"/>
        <v>0</v>
      </c>
      <c r="U13" s="136">
        <f t="shared" si="30"/>
        <v>0</v>
      </c>
      <c r="V13" s="137">
        <v>120</v>
      </c>
      <c r="W13" s="125">
        <f t="shared" si="31"/>
        <v>0</v>
      </c>
      <c r="X13" s="138">
        <f t="shared" si="32"/>
        <v>0</v>
      </c>
      <c r="Y13" s="144">
        <f t="shared" si="33"/>
        <v>0</v>
      </c>
      <c r="Z13" s="66"/>
      <c r="AA13" s="145">
        <f t="shared" si="34"/>
        <v>0</v>
      </c>
      <c r="AB13" s="146">
        <f t="shared" si="35"/>
        <v>0</v>
      </c>
      <c r="AC13" s="146">
        <f t="shared" si="36"/>
        <v>0</v>
      </c>
      <c r="AD13" s="67">
        <f t="shared" si="37"/>
        <v>0</v>
      </c>
    </row>
    <row r="14" s="67" customFormat="1" ht="12" spans="1:30">
      <c r="A14" s="91"/>
      <c r="B14" s="99"/>
      <c r="C14" s="97"/>
      <c r="D14" s="92"/>
      <c r="E14" s="98"/>
      <c r="F14" s="98"/>
      <c r="G14" s="93" t="s">
        <v>35</v>
      </c>
      <c r="H14" s="91">
        <v>85</v>
      </c>
      <c r="I14" s="123">
        <f t="shared" si="20"/>
        <v>487.058823529412</v>
      </c>
      <c r="J14" s="120">
        <f t="shared" si="21"/>
        <v>974.117647058824</v>
      </c>
      <c r="K14" s="93"/>
      <c r="L14" s="124">
        <f t="shared" si="22"/>
        <v>0</v>
      </c>
      <c r="M14" s="124">
        <f t="shared" si="23"/>
        <v>0</v>
      </c>
      <c r="N14" s="125">
        <f t="shared" si="24"/>
        <v>0</v>
      </c>
      <c r="O14" s="124">
        <f t="shared" si="25"/>
        <v>0</v>
      </c>
      <c r="P14" s="124">
        <f t="shared" si="26"/>
        <v>0</v>
      </c>
      <c r="Q14" s="124">
        <f t="shared" si="7"/>
        <v>0</v>
      </c>
      <c r="R14" s="124">
        <f t="shared" si="27"/>
        <v>0</v>
      </c>
      <c r="S14" s="125">
        <f t="shared" si="28"/>
        <v>0</v>
      </c>
      <c r="T14" s="125">
        <f t="shared" si="29"/>
        <v>0</v>
      </c>
      <c r="U14" s="136">
        <f t="shared" si="30"/>
        <v>0</v>
      </c>
      <c r="V14" s="137">
        <v>120</v>
      </c>
      <c r="W14" s="125">
        <f t="shared" si="31"/>
        <v>0</v>
      </c>
      <c r="X14" s="138">
        <f t="shared" si="32"/>
        <v>0</v>
      </c>
      <c r="Y14" s="144">
        <f t="shared" si="33"/>
        <v>0</v>
      </c>
      <c r="Z14" s="66"/>
      <c r="AA14" s="145">
        <f t="shared" si="34"/>
        <v>0</v>
      </c>
      <c r="AB14" s="146">
        <f t="shared" si="35"/>
        <v>0</v>
      </c>
      <c r="AC14" s="146">
        <f t="shared" si="36"/>
        <v>0</v>
      </c>
      <c r="AD14" s="67">
        <f t="shared" si="37"/>
        <v>0</v>
      </c>
    </row>
    <row r="15" s="68" customFormat="1" ht="12" spans="1:30">
      <c r="A15" s="100"/>
      <c r="B15" s="101"/>
      <c r="C15" s="102"/>
      <c r="D15" s="103"/>
      <c r="E15" s="104"/>
      <c r="F15" s="104"/>
      <c r="G15" s="105"/>
      <c r="H15" s="100"/>
      <c r="I15" s="126"/>
      <c r="J15" s="127"/>
      <c r="K15" s="105"/>
      <c r="L15" s="126"/>
      <c r="M15" s="124"/>
      <c r="N15" s="128"/>
      <c r="O15" s="126"/>
      <c r="P15" s="126"/>
      <c r="Q15" s="124">
        <f t="shared" si="7"/>
        <v>0</v>
      </c>
      <c r="R15" s="126"/>
      <c r="S15" s="139">
        <f t="shared" ref="S15:Y15" si="38">SUM(S8:S14)</f>
        <v>0</v>
      </c>
      <c r="T15" s="139">
        <f t="shared" si="38"/>
        <v>0</v>
      </c>
      <c r="U15" s="139">
        <f t="shared" si="38"/>
        <v>0</v>
      </c>
      <c r="V15" s="140">
        <f t="shared" si="38"/>
        <v>840</v>
      </c>
      <c r="W15" s="141">
        <f t="shared" si="38"/>
        <v>0</v>
      </c>
      <c r="X15" s="139">
        <f t="shared" si="38"/>
        <v>0</v>
      </c>
      <c r="Y15" s="139">
        <f t="shared" si="38"/>
        <v>0</v>
      </c>
      <c r="Z15" s="66"/>
      <c r="AA15" s="145"/>
      <c r="AB15" s="146"/>
      <c r="AC15" s="146"/>
      <c r="AD15" s="67"/>
    </row>
    <row r="16" s="67" customFormat="1" ht="12" spans="1:30">
      <c r="A16" s="96">
        <v>3</v>
      </c>
      <c r="B16" s="91" t="s">
        <v>53</v>
      </c>
      <c r="C16" s="97" t="s">
        <v>396</v>
      </c>
      <c r="D16" s="92" t="s">
        <v>475</v>
      </c>
      <c r="E16" s="385" t="s">
        <v>476</v>
      </c>
      <c r="F16" s="98"/>
      <c r="G16" s="93" t="s">
        <v>35</v>
      </c>
      <c r="H16" s="91">
        <v>65</v>
      </c>
      <c r="I16" s="123">
        <f t="shared" ref="I16:I25" si="39">60*60*11.5/H16</f>
        <v>636.923076923077</v>
      </c>
      <c r="J16" s="120">
        <f t="shared" ref="J16:J25" si="40">+I16*2</f>
        <v>1273.84615384615</v>
      </c>
      <c r="K16" s="93"/>
      <c r="L16" s="124">
        <f t="shared" ref="L16:L25" si="41">K16/26</f>
        <v>0</v>
      </c>
      <c r="M16" s="124">
        <f t="shared" ref="M16:M25" si="42">L16*3</f>
        <v>0</v>
      </c>
      <c r="N16" s="125">
        <f t="shared" ref="N16:N25" si="43">M16/J16</f>
        <v>0</v>
      </c>
      <c r="O16" s="124">
        <f t="shared" ref="O16:O25" si="44">N16*L16</f>
        <v>0</v>
      </c>
      <c r="P16" s="124">
        <f t="shared" ref="P16:P25" si="45">O16+M16</f>
        <v>0</v>
      </c>
      <c r="Q16" s="124">
        <f t="shared" si="7"/>
        <v>0</v>
      </c>
      <c r="R16" s="124">
        <f t="shared" ref="R16:R25" si="46">IF(P16&gt;J16,P16,Q16)</f>
        <v>0</v>
      </c>
      <c r="S16" s="125">
        <f t="shared" ref="S16:S25" si="47">K16/J16</f>
        <v>0</v>
      </c>
      <c r="T16" s="125">
        <f t="shared" ref="T16:T25" si="48">IF(K16=0,0,K16/R16)</f>
        <v>0</v>
      </c>
      <c r="U16" s="136">
        <f t="shared" ref="U16:U25" si="49">CEILING(T16,1)</f>
        <v>0</v>
      </c>
      <c r="V16" s="137">
        <v>120</v>
      </c>
      <c r="W16" s="125">
        <f t="shared" ref="W16:W25" si="50">U16*V16</f>
        <v>0</v>
      </c>
      <c r="X16" s="138">
        <f t="shared" ref="X16:X25" si="51">+(W16/60)/24</f>
        <v>0</v>
      </c>
      <c r="Y16" s="144">
        <f t="shared" ref="Y16:Y25" si="52">+X16+S16</f>
        <v>0</v>
      </c>
      <c r="Z16" s="66">
        <v>3</v>
      </c>
      <c r="AA16" s="145">
        <f t="shared" ref="AA16:AA25" si="53">Z16*S16</f>
        <v>0</v>
      </c>
      <c r="AB16" s="146">
        <f t="shared" ref="AB16:AB25" si="54">Y16*Z16</f>
        <v>0</v>
      </c>
      <c r="AC16" s="146">
        <f t="shared" ref="AC16:AC25" si="55">AB16*2</f>
        <v>0</v>
      </c>
      <c r="AD16" s="67">
        <f t="shared" ref="AD16:AD25" si="56">ROUND(AC16,0)</f>
        <v>0</v>
      </c>
    </row>
    <row r="17" s="67" customFormat="1" ht="33.75" spans="1:30">
      <c r="A17" s="91"/>
      <c r="B17" s="91"/>
      <c r="C17" s="97" t="s">
        <v>32</v>
      </c>
      <c r="D17" s="92" t="s">
        <v>33</v>
      </c>
      <c r="E17" s="98"/>
      <c r="F17" s="98" t="s">
        <v>34</v>
      </c>
      <c r="G17" s="93" t="s">
        <v>35</v>
      </c>
      <c r="H17" s="91">
        <v>50</v>
      </c>
      <c r="I17" s="123">
        <f t="shared" si="39"/>
        <v>828</v>
      </c>
      <c r="J17" s="120">
        <f t="shared" si="40"/>
        <v>1656</v>
      </c>
      <c r="K17" s="93">
        <v>1500</v>
      </c>
      <c r="L17" s="124">
        <f t="shared" si="41"/>
        <v>57.6923076923077</v>
      </c>
      <c r="M17" s="124">
        <f t="shared" si="42"/>
        <v>173.076923076923</v>
      </c>
      <c r="N17" s="125">
        <f t="shared" si="43"/>
        <v>0.104515050167224</v>
      </c>
      <c r="O17" s="124">
        <f t="shared" si="44"/>
        <v>6.02971443272447</v>
      </c>
      <c r="P17" s="124">
        <f t="shared" si="45"/>
        <v>179.106637509648</v>
      </c>
      <c r="Q17" s="124">
        <f t="shared" si="7"/>
        <v>375</v>
      </c>
      <c r="R17" s="124">
        <f t="shared" si="46"/>
        <v>375</v>
      </c>
      <c r="S17" s="125">
        <f t="shared" si="47"/>
        <v>0.905797101449275</v>
      </c>
      <c r="T17" s="125">
        <f t="shared" si="48"/>
        <v>4</v>
      </c>
      <c r="U17" s="136">
        <f t="shared" si="49"/>
        <v>4</v>
      </c>
      <c r="V17" s="137">
        <v>90</v>
      </c>
      <c r="W17" s="125">
        <f t="shared" si="50"/>
        <v>360</v>
      </c>
      <c r="X17" s="138">
        <f t="shared" si="51"/>
        <v>0.25</v>
      </c>
      <c r="Y17" s="144">
        <f t="shared" si="52"/>
        <v>1.15579710144927</v>
      </c>
      <c r="Z17" s="66">
        <v>2</v>
      </c>
      <c r="AA17" s="145">
        <f t="shared" si="53"/>
        <v>1.81159420289855</v>
      </c>
      <c r="AB17" s="146">
        <f t="shared" si="54"/>
        <v>2.31159420289855</v>
      </c>
      <c r="AC17" s="146">
        <f t="shared" si="55"/>
        <v>4.6231884057971</v>
      </c>
      <c r="AD17" s="67">
        <f t="shared" si="56"/>
        <v>5</v>
      </c>
    </row>
    <row r="18" s="67" customFormat="1" ht="33.75" spans="1:30">
      <c r="A18" s="91"/>
      <c r="B18" s="91"/>
      <c r="C18" s="97" t="s">
        <v>32</v>
      </c>
      <c r="D18" s="92" t="s">
        <v>43</v>
      </c>
      <c r="E18" s="98"/>
      <c r="F18" s="98" t="s">
        <v>34</v>
      </c>
      <c r="G18" s="93" t="s">
        <v>35</v>
      </c>
      <c r="H18" s="91">
        <v>50</v>
      </c>
      <c r="I18" s="123">
        <f t="shared" si="39"/>
        <v>828</v>
      </c>
      <c r="J18" s="120">
        <f t="shared" si="40"/>
        <v>1656</v>
      </c>
      <c r="K18" s="93">
        <v>1500</v>
      </c>
      <c r="L18" s="124">
        <f t="shared" si="41"/>
        <v>57.6923076923077</v>
      </c>
      <c r="M18" s="124">
        <f t="shared" si="42"/>
        <v>173.076923076923</v>
      </c>
      <c r="N18" s="125">
        <f t="shared" si="43"/>
        <v>0.104515050167224</v>
      </c>
      <c r="O18" s="124">
        <f t="shared" si="44"/>
        <v>6.02971443272447</v>
      </c>
      <c r="P18" s="124">
        <f t="shared" si="45"/>
        <v>179.106637509648</v>
      </c>
      <c r="Q18" s="124">
        <f t="shared" si="7"/>
        <v>375</v>
      </c>
      <c r="R18" s="124">
        <f t="shared" si="46"/>
        <v>375</v>
      </c>
      <c r="S18" s="125">
        <f t="shared" si="47"/>
        <v>0.905797101449275</v>
      </c>
      <c r="T18" s="125">
        <f t="shared" si="48"/>
        <v>4</v>
      </c>
      <c r="U18" s="136">
        <f t="shared" si="49"/>
        <v>4</v>
      </c>
      <c r="V18" s="137">
        <v>90</v>
      </c>
      <c r="W18" s="125">
        <f t="shared" si="50"/>
        <v>360</v>
      </c>
      <c r="X18" s="138">
        <f t="shared" si="51"/>
        <v>0.25</v>
      </c>
      <c r="Y18" s="144">
        <f t="shared" si="52"/>
        <v>1.15579710144927</v>
      </c>
      <c r="Z18" s="66">
        <v>2</v>
      </c>
      <c r="AA18" s="145">
        <f t="shared" si="53"/>
        <v>1.81159420289855</v>
      </c>
      <c r="AB18" s="146">
        <f t="shared" si="54"/>
        <v>2.31159420289855</v>
      </c>
      <c r="AC18" s="146">
        <f t="shared" si="55"/>
        <v>4.6231884057971</v>
      </c>
      <c r="AD18" s="67">
        <f t="shared" si="56"/>
        <v>5</v>
      </c>
    </row>
    <row r="19" s="67" customFormat="1" ht="33.75" spans="1:30">
      <c r="A19" s="91"/>
      <c r="B19" s="91"/>
      <c r="C19" s="97" t="s">
        <v>32</v>
      </c>
      <c r="D19" s="92" t="s">
        <v>49</v>
      </c>
      <c r="E19" s="98"/>
      <c r="F19" s="98" t="s">
        <v>480</v>
      </c>
      <c r="G19" s="93" t="s">
        <v>35</v>
      </c>
      <c r="H19" s="91">
        <v>45</v>
      </c>
      <c r="I19" s="123">
        <f t="shared" si="39"/>
        <v>920</v>
      </c>
      <c r="J19" s="120">
        <f t="shared" si="40"/>
        <v>1840</v>
      </c>
      <c r="K19" s="93">
        <v>1200</v>
      </c>
      <c r="L19" s="124">
        <f t="shared" si="41"/>
        <v>46.1538461538462</v>
      </c>
      <c r="M19" s="124">
        <f t="shared" si="42"/>
        <v>138.461538461538</v>
      </c>
      <c r="N19" s="125">
        <f t="shared" si="43"/>
        <v>0.0752508361204013</v>
      </c>
      <c r="O19" s="124">
        <f t="shared" si="44"/>
        <v>3.47311551324929</v>
      </c>
      <c r="P19" s="124">
        <f t="shared" si="45"/>
        <v>141.934653974788</v>
      </c>
      <c r="Q19" s="124">
        <f t="shared" si="7"/>
        <v>300</v>
      </c>
      <c r="R19" s="124">
        <f t="shared" si="46"/>
        <v>300</v>
      </c>
      <c r="S19" s="125">
        <f t="shared" si="47"/>
        <v>0.652173913043478</v>
      </c>
      <c r="T19" s="125">
        <f t="shared" si="48"/>
        <v>4</v>
      </c>
      <c r="U19" s="136">
        <f t="shared" si="49"/>
        <v>4</v>
      </c>
      <c r="V19" s="137">
        <v>90</v>
      </c>
      <c r="W19" s="125">
        <f t="shared" si="50"/>
        <v>360</v>
      </c>
      <c r="X19" s="138">
        <f t="shared" si="51"/>
        <v>0.25</v>
      </c>
      <c r="Y19" s="144">
        <f t="shared" si="52"/>
        <v>0.902173913043478</v>
      </c>
      <c r="Z19" s="66">
        <v>2</v>
      </c>
      <c r="AA19" s="145">
        <f t="shared" si="53"/>
        <v>1.30434782608696</v>
      </c>
      <c r="AB19" s="146">
        <f t="shared" si="54"/>
        <v>1.80434782608696</v>
      </c>
      <c r="AC19" s="146">
        <f t="shared" si="55"/>
        <v>3.60869565217391</v>
      </c>
      <c r="AD19" s="67">
        <f t="shared" si="56"/>
        <v>4</v>
      </c>
    </row>
    <row r="20" s="67" customFormat="1" ht="33.75" spans="1:30">
      <c r="A20" s="91"/>
      <c r="B20" s="91"/>
      <c r="C20" s="97" t="s">
        <v>32</v>
      </c>
      <c r="D20" s="92" t="s">
        <v>51</v>
      </c>
      <c r="E20" s="98"/>
      <c r="F20" s="98" t="s">
        <v>480</v>
      </c>
      <c r="G20" s="93" t="s">
        <v>35</v>
      </c>
      <c r="H20" s="91">
        <v>55</v>
      </c>
      <c r="I20" s="123">
        <f t="shared" si="39"/>
        <v>752.727272727273</v>
      </c>
      <c r="J20" s="120">
        <f t="shared" si="40"/>
        <v>1505.45454545455</v>
      </c>
      <c r="K20" s="93">
        <v>1200</v>
      </c>
      <c r="L20" s="124">
        <f t="shared" si="41"/>
        <v>46.1538461538462</v>
      </c>
      <c r="M20" s="124">
        <f t="shared" si="42"/>
        <v>138.461538461538</v>
      </c>
      <c r="N20" s="125">
        <f t="shared" si="43"/>
        <v>0.0919732441471572</v>
      </c>
      <c r="O20" s="124">
        <f t="shared" si="44"/>
        <v>4.24491896063802</v>
      </c>
      <c r="P20" s="124">
        <f t="shared" si="45"/>
        <v>142.706457422176</v>
      </c>
      <c r="Q20" s="124">
        <f t="shared" si="7"/>
        <v>300</v>
      </c>
      <c r="R20" s="124">
        <f t="shared" si="46"/>
        <v>300</v>
      </c>
      <c r="S20" s="125">
        <f t="shared" si="47"/>
        <v>0.797101449275362</v>
      </c>
      <c r="T20" s="125">
        <f t="shared" si="48"/>
        <v>4</v>
      </c>
      <c r="U20" s="136">
        <f t="shared" si="49"/>
        <v>4</v>
      </c>
      <c r="V20" s="137">
        <v>90</v>
      </c>
      <c r="W20" s="125">
        <f t="shared" si="50"/>
        <v>360</v>
      </c>
      <c r="X20" s="138">
        <f t="shared" si="51"/>
        <v>0.25</v>
      </c>
      <c r="Y20" s="144">
        <f t="shared" si="52"/>
        <v>1.04710144927536</v>
      </c>
      <c r="Z20" s="66">
        <v>2</v>
      </c>
      <c r="AA20" s="145">
        <f t="shared" si="53"/>
        <v>1.59420289855072</v>
      </c>
      <c r="AB20" s="146">
        <f t="shared" si="54"/>
        <v>2.09420289855072</v>
      </c>
      <c r="AC20" s="146">
        <f t="shared" si="55"/>
        <v>4.18840579710145</v>
      </c>
      <c r="AD20" s="67">
        <f t="shared" si="56"/>
        <v>4</v>
      </c>
    </row>
    <row r="21" s="67" customFormat="1" ht="12" spans="1:30">
      <c r="A21" s="99"/>
      <c r="B21" s="91"/>
      <c r="C21" s="97" t="s">
        <v>396</v>
      </c>
      <c r="D21" s="92" t="s">
        <v>481</v>
      </c>
      <c r="E21" s="94" t="s">
        <v>482</v>
      </c>
      <c r="F21" s="94"/>
      <c r="G21" s="93" t="s">
        <v>35</v>
      </c>
      <c r="H21" s="106">
        <v>53</v>
      </c>
      <c r="I21" s="123">
        <f t="shared" si="39"/>
        <v>781.132075471698</v>
      </c>
      <c r="J21" s="120">
        <f t="shared" si="40"/>
        <v>1562.2641509434</v>
      </c>
      <c r="K21" s="93"/>
      <c r="L21" s="124">
        <f t="shared" si="41"/>
        <v>0</v>
      </c>
      <c r="M21" s="124">
        <f t="shared" si="42"/>
        <v>0</v>
      </c>
      <c r="N21" s="125">
        <f t="shared" si="43"/>
        <v>0</v>
      </c>
      <c r="O21" s="124">
        <f t="shared" si="44"/>
        <v>0</v>
      </c>
      <c r="P21" s="124">
        <f t="shared" si="45"/>
        <v>0</v>
      </c>
      <c r="Q21" s="124">
        <f t="shared" si="7"/>
        <v>0</v>
      </c>
      <c r="R21" s="124">
        <f t="shared" si="46"/>
        <v>0</v>
      </c>
      <c r="S21" s="125">
        <f t="shared" si="47"/>
        <v>0</v>
      </c>
      <c r="T21" s="125">
        <f t="shared" si="48"/>
        <v>0</v>
      </c>
      <c r="U21" s="136">
        <f t="shared" si="49"/>
        <v>0</v>
      </c>
      <c r="V21" s="137">
        <v>90</v>
      </c>
      <c r="W21" s="125">
        <f t="shared" si="50"/>
        <v>0</v>
      </c>
      <c r="X21" s="138">
        <f t="shared" si="51"/>
        <v>0</v>
      </c>
      <c r="Y21" s="144">
        <f t="shared" si="52"/>
        <v>0</v>
      </c>
      <c r="Z21" s="66">
        <v>3</v>
      </c>
      <c r="AA21" s="145">
        <f t="shared" si="53"/>
        <v>0</v>
      </c>
      <c r="AB21" s="146">
        <f t="shared" si="54"/>
        <v>0</v>
      </c>
      <c r="AC21" s="146">
        <f t="shared" si="55"/>
        <v>0</v>
      </c>
      <c r="AD21" s="67">
        <f t="shared" si="56"/>
        <v>0</v>
      </c>
    </row>
    <row r="22" s="67" customFormat="1" ht="70" customHeight="1" spans="1:30">
      <c r="A22" s="91"/>
      <c r="B22" s="91"/>
      <c r="C22" s="97" t="s">
        <v>36</v>
      </c>
      <c r="D22" s="107" t="s">
        <v>54</v>
      </c>
      <c r="E22" s="108" t="s">
        <v>55</v>
      </c>
      <c r="F22" s="98" t="s">
        <v>56</v>
      </c>
      <c r="G22" s="93" t="s">
        <v>35</v>
      </c>
      <c r="H22" s="91">
        <v>47</v>
      </c>
      <c r="I22" s="123">
        <f t="shared" si="39"/>
        <v>880.851063829787</v>
      </c>
      <c r="J22" s="120">
        <f t="shared" si="40"/>
        <v>1761.70212765957</v>
      </c>
      <c r="K22" s="124">
        <v>14300</v>
      </c>
      <c r="L22" s="124">
        <f t="shared" si="41"/>
        <v>550</v>
      </c>
      <c r="M22" s="124">
        <f t="shared" si="42"/>
        <v>1650</v>
      </c>
      <c r="N22" s="125">
        <f t="shared" si="43"/>
        <v>0.936594202898551</v>
      </c>
      <c r="O22" s="124">
        <f t="shared" si="44"/>
        <v>515.126811594203</v>
      </c>
      <c r="P22" s="124">
        <f t="shared" si="45"/>
        <v>2165.1268115942</v>
      </c>
      <c r="Q22" s="124">
        <f t="shared" si="7"/>
        <v>3575</v>
      </c>
      <c r="R22" s="124">
        <f t="shared" si="46"/>
        <v>2165.1268115942</v>
      </c>
      <c r="S22" s="125">
        <f t="shared" si="47"/>
        <v>8.11714975845411</v>
      </c>
      <c r="T22" s="125">
        <f t="shared" si="48"/>
        <v>6.60469397146803</v>
      </c>
      <c r="U22" s="136">
        <f t="shared" si="49"/>
        <v>7</v>
      </c>
      <c r="V22" s="137">
        <v>60</v>
      </c>
      <c r="W22" s="125">
        <f t="shared" si="50"/>
        <v>420</v>
      </c>
      <c r="X22" s="138">
        <f t="shared" si="51"/>
        <v>0.291666666666667</v>
      </c>
      <c r="Y22" s="144">
        <f t="shared" si="52"/>
        <v>8.40881642512078</v>
      </c>
      <c r="Z22" s="66">
        <v>2</v>
      </c>
      <c r="AA22" s="145">
        <f t="shared" si="53"/>
        <v>16.2342995169082</v>
      </c>
      <c r="AB22" s="146">
        <f t="shared" si="54"/>
        <v>16.8176328502416</v>
      </c>
      <c r="AC22" s="146">
        <f t="shared" si="55"/>
        <v>33.6352657004831</v>
      </c>
      <c r="AD22" s="67">
        <f t="shared" si="56"/>
        <v>34</v>
      </c>
    </row>
    <row r="23" s="67" customFormat="1" ht="22.5" spans="1:30">
      <c r="A23" s="99"/>
      <c r="B23" s="91"/>
      <c r="C23" s="97" t="s">
        <v>36</v>
      </c>
      <c r="D23" s="109" t="s">
        <v>57</v>
      </c>
      <c r="E23" s="108" t="s">
        <v>61</v>
      </c>
      <c r="F23" s="94"/>
      <c r="G23" s="93" t="s">
        <v>35</v>
      </c>
      <c r="H23" s="106">
        <v>53</v>
      </c>
      <c r="I23" s="123">
        <f t="shared" si="39"/>
        <v>781.132075471698</v>
      </c>
      <c r="J23" s="120">
        <f t="shared" si="40"/>
        <v>1562.2641509434</v>
      </c>
      <c r="K23" s="93"/>
      <c r="L23" s="124">
        <f t="shared" si="41"/>
        <v>0</v>
      </c>
      <c r="M23" s="124">
        <f t="shared" si="42"/>
        <v>0</v>
      </c>
      <c r="N23" s="125">
        <f t="shared" si="43"/>
        <v>0</v>
      </c>
      <c r="O23" s="124">
        <f t="shared" si="44"/>
        <v>0</v>
      </c>
      <c r="P23" s="124">
        <f t="shared" si="45"/>
        <v>0</v>
      </c>
      <c r="Q23" s="124">
        <f t="shared" si="7"/>
        <v>0</v>
      </c>
      <c r="R23" s="124">
        <f t="shared" si="46"/>
        <v>0</v>
      </c>
      <c r="S23" s="125">
        <f t="shared" si="47"/>
        <v>0</v>
      </c>
      <c r="T23" s="125">
        <f t="shared" si="48"/>
        <v>0</v>
      </c>
      <c r="U23" s="136">
        <f t="shared" si="49"/>
        <v>0</v>
      </c>
      <c r="V23" s="137">
        <v>60</v>
      </c>
      <c r="W23" s="125">
        <f t="shared" si="50"/>
        <v>0</v>
      </c>
      <c r="X23" s="138">
        <f t="shared" si="51"/>
        <v>0</v>
      </c>
      <c r="Y23" s="144">
        <f t="shared" si="52"/>
        <v>0</v>
      </c>
      <c r="Z23" s="66">
        <v>1</v>
      </c>
      <c r="AA23" s="145">
        <f t="shared" si="53"/>
        <v>0</v>
      </c>
      <c r="AB23" s="146">
        <f t="shared" si="54"/>
        <v>0</v>
      </c>
      <c r="AC23" s="146">
        <f t="shared" si="55"/>
        <v>0</v>
      </c>
      <c r="AD23" s="67">
        <f t="shared" si="56"/>
        <v>0</v>
      </c>
    </row>
    <row r="24" s="67" customFormat="1" ht="12" spans="1:30">
      <c r="A24" s="91"/>
      <c r="B24" s="91"/>
      <c r="C24" s="97" t="s">
        <v>36</v>
      </c>
      <c r="D24" s="109" t="s">
        <v>66</v>
      </c>
      <c r="E24" s="110" t="s">
        <v>67</v>
      </c>
      <c r="F24" s="98"/>
      <c r="G24" s="93" t="s">
        <v>35</v>
      </c>
      <c r="H24" s="91">
        <v>53</v>
      </c>
      <c r="I24" s="123">
        <f t="shared" si="39"/>
        <v>781.132075471698</v>
      </c>
      <c r="J24" s="120">
        <f t="shared" si="40"/>
        <v>1562.2641509434</v>
      </c>
      <c r="K24" s="124">
        <v>14300</v>
      </c>
      <c r="L24" s="124">
        <f t="shared" si="41"/>
        <v>550</v>
      </c>
      <c r="M24" s="124">
        <f t="shared" si="42"/>
        <v>1650</v>
      </c>
      <c r="N24" s="125">
        <f t="shared" si="43"/>
        <v>1.05615942028985</v>
      </c>
      <c r="O24" s="124">
        <f t="shared" si="44"/>
        <v>580.88768115942</v>
      </c>
      <c r="P24" s="124">
        <f t="shared" si="45"/>
        <v>2230.88768115942</v>
      </c>
      <c r="Q24" s="124">
        <f t="shared" si="7"/>
        <v>3575</v>
      </c>
      <c r="R24" s="124">
        <f t="shared" si="46"/>
        <v>2230.88768115942</v>
      </c>
      <c r="S24" s="125">
        <f t="shared" si="47"/>
        <v>9.15338164251208</v>
      </c>
      <c r="T24" s="125">
        <f t="shared" si="48"/>
        <v>6.41000446627959</v>
      </c>
      <c r="U24" s="136">
        <f t="shared" si="49"/>
        <v>7</v>
      </c>
      <c r="V24" s="137">
        <v>60</v>
      </c>
      <c r="W24" s="125">
        <f t="shared" si="50"/>
        <v>420</v>
      </c>
      <c r="X24" s="138">
        <f t="shared" si="51"/>
        <v>0.291666666666667</v>
      </c>
      <c r="Y24" s="144">
        <f t="shared" si="52"/>
        <v>9.44504830917875</v>
      </c>
      <c r="Z24" s="66">
        <v>1</v>
      </c>
      <c r="AA24" s="145">
        <f t="shared" si="53"/>
        <v>9.15338164251208</v>
      </c>
      <c r="AB24" s="146">
        <f t="shared" si="54"/>
        <v>9.44504830917875</v>
      </c>
      <c r="AC24" s="146">
        <f t="shared" si="55"/>
        <v>18.8900966183575</v>
      </c>
      <c r="AD24" s="67">
        <f t="shared" si="56"/>
        <v>19</v>
      </c>
    </row>
    <row r="25" s="67" customFormat="1" ht="12" spans="1:30">
      <c r="A25" s="99"/>
      <c r="B25" s="91"/>
      <c r="C25" s="97"/>
      <c r="D25" s="109"/>
      <c r="E25" s="108"/>
      <c r="F25" s="94"/>
      <c r="G25" s="93"/>
      <c r="H25" s="106">
        <v>55</v>
      </c>
      <c r="I25" s="123">
        <f t="shared" si="39"/>
        <v>752.727272727273</v>
      </c>
      <c r="J25" s="120">
        <f t="shared" si="40"/>
        <v>1505.45454545455</v>
      </c>
      <c r="K25" s="93"/>
      <c r="L25" s="124">
        <f t="shared" si="41"/>
        <v>0</v>
      </c>
      <c r="M25" s="124">
        <f t="shared" si="42"/>
        <v>0</v>
      </c>
      <c r="N25" s="125">
        <f t="shared" si="43"/>
        <v>0</v>
      </c>
      <c r="O25" s="124">
        <f t="shared" si="44"/>
        <v>0</v>
      </c>
      <c r="P25" s="124">
        <f t="shared" si="45"/>
        <v>0</v>
      </c>
      <c r="Q25" s="124">
        <f t="shared" si="7"/>
        <v>0</v>
      </c>
      <c r="R25" s="124">
        <f t="shared" si="46"/>
        <v>0</v>
      </c>
      <c r="S25" s="125">
        <f t="shared" si="47"/>
        <v>0</v>
      </c>
      <c r="T25" s="125">
        <f t="shared" si="48"/>
        <v>0</v>
      </c>
      <c r="U25" s="136">
        <f t="shared" si="49"/>
        <v>0</v>
      </c>
      <c r="V25" s="137">
        <v>60</v>
      </c>
      <c r="W25" s="125">
        <f t="shared" si="50"/>
        <v>0</v>
      </c>
      <c r="X25" s="138">
        <f t="shared" si="51"/>
        <v>0</v>
      </c>
      <c r="Y25" s="144">
        <f t="shared" si="52"/>
        <v>0</v>
      </c>
      <c r="Z25" s="66">
        <v>2</v>
      </c>
      <c r="AA25" s="145">
        <f t="shared" si="53"/>
        <v>0</v>
      </c>
      <c r="AB25" s="146">
        <f t="shared" si="54"/>
        <v>0</v>
      </c>
      <c r="AC25" s="146">
        <f t="shared" si="55"/>
        <v>0</v>
      </c>
      <c r="AD25" s="67">
        <f t="shared" si="56"/>
        <v>0</v>
      </c>
    </row>
    <row r="26" s="68" customFormat="1" ht="12" spans="1:30">
      <c r="A26" s="111"/>
      <c r="B26" s="102"/>
      <c r="C26" s="102"/>
      <c r="D26" s="103"/>
      <c r="E26" s="104"/>
      <c r="F26" s="104"/>
      <c r="G26" s="105"/>
      <c r="H26" s="100"/>
      <c r="I26" s="126"/>
      <c r="J26" s="127"/>
      <c r="K26" s="105"/>
      <c r="L26" s="126"/>
      <c r="M26" s="124"/>
      <c r="N26" s="128"/>
      <c r="O26" s="126"/>
      <c r="P26" s="126"/>
      <c r="Q26" s="124">
        <f t="shared" si="7"/>
        <v>0</v>
      </c>
      <c r="R26" s="126"/>
      <c r="S26" s="139">
        <f t="shared" ref="S26:Y26" si="57">SUM(S16:S25)</f>
        <v>20.5314009661836</v>
      </c>
      <c r="T26" s="139">
        <f t="shared" si="57"/>
        <v>29.0146984377476</v>
      </c>
      <c r="U26" s="139">
        <f t="shared" si="57"/>
        <v>30</v>
      </c>
      <c r="V26" s="140">
        <f t="shared" si="57"/>
        <v>810</v>
      </c>
      <c r="W26" s="141">
        <f t="shared" si="57"/>
        <v>2280</v>
      </c>
      <c r="X26" s="139">
        <f t="shared" si="57"/>
        <v>1.58333333333333</v>
      </c>
      <c r="Y26" s="139">
        <f t="shared" si="57"/>
        <v>22.1147342995169</v>
      </c>
      <c r="Z26" s="147"/>
      <c r="AA26" s="148"/>
      <c r="AB26" s="149"/>
      <c r="AC26" s="149"/>
      <c r="AD26" s="67"/>
    </row>
    <row r="27" s="67" customFormat="1" ht="12" spans="1:30">
      <c r="A27" s="96">
        <v>5</v>
      </c>
      <c r="B27" s="91" t="s">
        <v>60</v>
      </c>
      <c r="C27" s="97" t="s">
        <v>396</v>
      </c>
      <c r="D27" s="92" t="s">
        <v>481</v>
      </c>
      <c r="E27" s="94" t="s">
        <v>482</v>
      </c>
      <c r="F27" s="94"/>
      <c r="G27" s="93" t="s">
        <v>35</v>
      </c>
      <c r="H27" s="106">
        <v>53</v>
      </c>
      <c r="I27" s="123">
        <f t="shared" ref="I27:I36" si="58">60*60*11.5/H27</f>
        <v>781.132075471698</v>
      </c>
      <c r="J27" s="120">
        <f t="shared" ref="J27:J36" si="59">+I27*2</f>
        <v>1562.2641509434</v>
      </c>
      <c r="K27" s="93"/>
      <c r="L27" s="124">
        <f t="shared" ref="L27:L36" si="60">K27/26</f>
        <v>0</v>
      </c>
      <c r="M27" s="124">
        <f t="shared" ref="M27:M36" si="61">L27*3</f>
        <v>0</v>
      </c>
      <c r="N27" s="125">
        <f t="shared" ref="N27:N36" si="62">M27/J27</f>
        <v>0</v>
      </c>
      <c r="O27" s="124">
        <f t="shared" ref="O27:O36" si="63">N27*L27</f>
        <v>0</v>
      </c>
      <c r="P27" s="124">
        <f t="shared" ref="P27:P36" si="64">O27+M27</f>
        <v>0</v>
      </c>
      <c r="Q27" s="124">
        <f t="shared" si="7"/>
        <v>0</v>
      </c>
      <c r="R27" s="124">
        <f t="shared" ref="R27:R36" si="65">IF(P27&gt;J27,P27,Q27)</f>
        <v>0</v>
      </c>
      <c r="S27" s="125">
        <f t="shared" ref="S27:S36" si="66">K27/J27</f>
        <v>0</v>
      </c>
      <c r="T27" s="125">
        <f t="shared" ref="T27:T36" si="67">IF(K27=0,0,K27/R27)</f>
        <v>0</v>
      </c>
      <c r="U27" s="136">
        <f t="shared" ref="U27:U36" si="68">CEILING(T27,1)</f>
        <v>0</v>
      </c>
      <c r="V27" s="137">
        <v>120</v>
      </c>
      <c r="W27" s="125">
        <f t="shared" ref="W27:W36" si="69">U27*V27</f>
        <v>0</v>
      </c>
      <c r="X27" s="138">
        <f t="shared" ref="X27:X36" si="70">+(W27/60)/24</f>
        <v>0</v>
      </c>
      <c r="Y27" s="144">
        <f t="shared" ref="Y27:Y36" si="71">+X27+S27</f>
        <v>0</v>
      </c>
      <c r="Z27" s="66">
        <v>3</v>
      </c>
      <c r="AA27" s="145">
        <f t="shared" ref="AA27:AA36" si="72">Z27*S27</f>
        <v>0</v>
      </c>
      <c r="AB27" s="146">
        <f t="shared" ref="AB27:AB36" si="73">Y27*Z27</f>
        <v>0</v>
      </c>
      <c r="AC27" s="146">
        <f t="shared" ref="AC27:AC36" si="74">AB27*2</f>
        <v>0</v>
      </c>
      <c r="AD27" s="67">
        <f t="shared" ref="AD27:AD36" si="75">ROUND(AC27,0)</f>
        <v>0</v>
      </c>
    </row>
    <row r="28" s="67" customFormat="1" ht="12" spans="1:30">
      <c r="A28" s="99"/>
      <c r="B28" s="91"/>
      <c r="C28" s="97" t="s">
        <v>396</v>
      </c>
      <c r="D28" s="92" t="s">
        <v>483</v>
      </c>
      <c r="E28" s="98"/>
      <c r="F28" s="98"/>
      <c r="G28" s="93" t="s">
        <v>35</v>
      </c>
      <c r="H28" s="91">
        <v>48.5</v>
      </c>
      <c r="I28" s="123">
        <f t="shared" si="58"/>
        <v>853.60824742268</v>
      </c>
      <c r="J28" s="120">
        <f t="shared" si="59"/>
        <v>1707.21649484536</v>
      </c>
      <c r="K28" s="93"/>
      <c r="L28" s="124">
        <f t="shared" si="60"/>
        <v>0</v>
      </c>
      <c r="M28" s="124">
        <f t="shared" si="61"/>
        <v>0</v>
      </c>
      <c r="N28" s="125">
        <f t="shared" si="62"/>
        <v>0</v>
      </c>
      <c r="O28" s="124">
        <f t="shared" si="63"/>
        <v>0</v>
      </c>
      <c r="P28" s="124">
        <f t="shared" si="64"/>
        <v>0</v>
      </c>
      <c r="Q28" s="124">
        <f t="shared" si="7"/>
        <v>0</v>
      </c>
      <c r="R28" s="124">
        <f t="shared" si="65"/>
        <v>0</v>
      </c>
      <c r="S28" s="125">
        <f t="shared" si="66"/>
        <v>0</v>
      </c>
      <c r="T28" s="125">
        <f t="shared" si="67"/>
        <v>0</v>
      </c>
      <c r="U28" s="136">
        <f t="shared" si="68"/>
        <v>0</v>
      </c>
      <c r="V28" s="137">
        <v>120</v>
      </c>
      <c r="W28" s="125">
        <f t="shared" si="69"/>
        <v>0</v>
      </c>
      <c r="X28" s="138">
        <f t="shared" si="70"/>
        <v>0</v>
      </c>
      <c r="Y28" s="144">
        <f t="shared" si="71"/>
        <v>0</v>
      </c>
      <c r="Z28" s="66">
        <v>3</v>
      </c>
      <c r="AA28" s="145">
        <f t="shared" si="72"/>
        <v>0</v>
      </c>
      <c r="AB28" s="146">
        <f t="shared" si="73"/>
        <v>0</v>
      </c>
      <c r="AC28" s="146">
        <f t="shared" si="74"/>
        <v>0</v>
      </c>
      <c r="AD28" s="67">
        <f t="shared" si="75"/>
        <v>0</v>
      </c>
    </row>
    <row r="29" s="67" customFormat="1" ht="68" customHeight="1" spans="1:30">
      <c r="A29" s="91"/>
      <c r="B29" s="91"/>
      <c r="C29" s="97" t="s">
        <v>36</v>
      </c>
      <c r="D29" s="107" t="s">
        <v>54</v>
      </c>
      <c r="E29" s="108" t="s">
        <v>55</v>
      </c>
      <c r="F29" s="98" t="s">
        <v>56</v>
      </c>
      <c r="G29" s="93" t="s">
        <v>35</v>
      </c>
      <c r="H29" s="91">
        <v>48</v>
      </c>
      <c r="I29" s="123">
        <f t="shared" si="58"/>
        <v>862.5</v>
      </c>
      <c r="J29" s="120">
        <f t="shared" si="59"/>
        <v>1725</v>
      </c>
      <c r="K29" s="93"/>
      <c r="L29" s="124">
        <f t="shared" si="60"/>
        <v>0</v>
      </c>
      <c r="M29" s="124">
        <f t="shared" si="61"/>
        <v>0</v>
      </c>
      <c r="N29" s="125">
        <f t="shared" si="62"/>
        <v>0</v>
      </c>
      <c r="O29" s="124">
        <f t="shared" si="63"/>
        <v>0</v>
      </c>
      <c r="P29" s="124">
        <f t="shared" si="64"/>
        <v>0</v>
      </c>
      <c r="Q29" s="124">
        <f t="shared" si="7"/>
        <v>0</v>
      </c>
      <c r="R29" s="124">
        <f t="shared" si="65"/>
        <v>0</v>
      </c>
      <c r="S29" s="125">
        <f t="shared" si="66"/>
        <v>0</v>
      </c>
      <c r="T29" s="125">
        <f t="shared" si="67"/>
        <v>0</v>
      </c>
      <c r="U29" s="136">
        <f t="shared" si="68"/>
        <v>0</v>
      </c>
      <c r="V29" s="137">
        <v>60</v>
      </c>
      <c r="W29" s="125">
        <f t="shared" si="69"/>
        <v>0</v>
      </c>
      <c r="X29" s="138">
        <f t="shared" si="70"/>
        <v>0</v>
      </c>
      <c r="Y29" s="144">
        <f t="shared" si="71"/>
        <v>0</v>
      </c>
      <c r="Z29" s="66">
        <v>2</v>
      </c>
      <c r="AA29" s="145">
        <f t="shared" si="72"/>
        <v>0</v>
      </c>
      <c r="AB29" s="146">
        <f t="shared" si="73"/>
        <v>0</v>
      </c>
      <c r="AC29" s="146">
        <f t="shared" si="74"/>
        <v>0</v>
      </c>
      <c r="AD29" s="67">
        <f t="shared" si="75"/>
        <v>0</v>
      </c>
    </row>
    <row r="30" s="67" customFormat="1" ht="22.5" spans="1:30">
      <c r="A30" s="99"/>
      <c r="B30" s="91"/>
      <c r="C30" s="97" t="s">
        <v>36</v>
      </c>
      <c r="D30" s="109" t="s">
        <v>57</v>
      </c>
      <c r="E30" s="108" t="s">
        <v>61</v>
      </c>
      <c r="F30" s="94"/>
      <c r="G30" s="93" t="s">
        <v>35</v>
      </c>
      <c r="H30" s="106">
        <v>55</v>
      </c>
      <c r="I30" s="123">
        <f t="shared" si="58"/>
        <v>752.727272727273</v>
      </c>
      <c r="J30" s="120">
        <f t="shared" si="59"/>
        <v>1505.45454545455</v>
      </c>
      <c r="K30" s="124">
        <v>14300</v>
      </c>
      <c r="L30" s="124">
        <f t="shared" si="60"/>
        <v>550</v>
      </c>
      <c r="M30" s="124">
        <f t="shared" si="61"/>
        <v>1650</v>
      </c>
      <c r="N30" s="125">
        <f t="shared" si="62"/>
        <v>1.09601449275362</v>
      </c>
      <c r="O30" s="124">
        <f t="shared" si="63"/>
        <v>602.807971014493</v>
      </c>
      <c r="P30" s="124">
        <f t="shared" si="64"/>
        <v>2252.80797101449</v>
      </c>
      <c r="Q30" s="124">
        <f t="shared" si="7"/>
        <v>3575</v>
      </c>
      <c r="R30" s="124">
        <f t="shared" si="65"/>
        <v>2252.80797101449</v>
      </c>
      <c r="S30" s="125">
        <f t="shared" si="66"/>
        <v>9.4987922705314</v>
      </c>
      <c r="T30" s="125">
        <f t="shared" si="67"/>
        <v>6.34763379035826</v>
      </c>
      <c r="U30" s="136">
        <f t="shared" si="68"/>
        <v>7</v>
      </c>
      <c r="V30" s="137">
        <v>60</v>
      </c>
      <c r="W30" s="125">
        <f t="shared" si="69"/>
        <v>420</v>
      </c>
      <c r="X30" s="138">
        <f t="shared" si="70"/>
        <v>0.291666666666667</v>
      </c>
      <c r="Y30" s="144">
        <f t="shared" si="71"/>
        <v>9.79045893719807</v>
      </c>
      <c r="Z30" s="66">
        <v>1</v>
      </c>
      <c r="AA30" s="145">
        <f t="shared" si="72"/>
        <v>9.4987922705314</v>
      </c>
      <c r="AB30" s="146">
        <f t="shared" si="73"/>
        <v>9.79045893719807</v>
      </c>
      <c r="AC30" s="146">
        <f t="shared" si="74"/>
        <v>19.5809178743961</v>
      </c>
      <c r="AD30" s="67">
        <f t="shared" si="75"/>
        <v>20</v>
      </c>
    </row>
    <row r="31" s="67" customFormat="1" ht="12" spans="1:30">
      <c r="A31" s="91"/>
      <c r="B31" s="91"/>
      <c r="C31" s="97" t="s">
        <v>36</v>
      </c>
      <c r="D31" s="109" t="s">
        <v>66</v>
      </c>
      <c r="E31" s="110" t="s">
        <v>67</v>
      </c>
      <c r="F31" s="98"/>
      <c r="G31" s="93" t="s">
        <v>35</v>
      </c>
      <c r="H31" s="91">
        <v>55</v>
      </c>
      <c r="I31" s="123">
        <f t="shared" si="58"/>
        <v>752.727272727273</v>
      </c>
      <c r="J31" s="120">
        <f t="shared" si="59"/>
        <v>1505.45454545455</v>
      </c>
      <c r="K31" s="93"/>
      <c r="L31" s="124">
        <f t="shared" si="60"/>
        <v>0</v>
      </c>
      <c r="M31" s="124">
        <f t="shared" si="61"/>
        <v>0</v>
      </c>
      <c r="N31" s="125">
        <f t="shared" si="62"/>
        <v>0</v>
      </c>
      <c r="O31" s="124">
        <f t="shared" si="63"/>
        <v>0</v>
      </c>
      <c r="P31" s="124">
        <f t="shared" si="64"/>
        <v>0</v>
      </c>
      <c r="Q31" s="124">
        <f t="shared" si="7"/>
        <v>0</v>
      </c>
      <c r="R31" s="124">
        <f t="shared" si="65"/>
        <v>0</v>
      </c>
      <c r="S31" s="125">
        <f t="shared" si="66"/>
        <v>0</v>
      </c>
      <c r="T31" s="125">
        <f t="shared" si="67"/>
        <v>0</v>
      </c>
      <c r="U31" s="136">
        <f t="shared" si="68"/>
        <v>0</v>
      </c>
      <c r="V31" s="137">
        <v>60</v>
      </c>
      <c r="W31" s="125">
        <f t="shared" si="69"/>
        <v>0</v>
      </c>
      <c r="X31" s="138">
        <f t="shared" si="70"/>
        <v>0</v>
      </c>
      <c r="Y31" s="144">
        <f t="shared" si="71"/>
        <v>0</v>
      </c>
      <c r="Z31" s="66">
        <v>1</v>
      </c>
      <c r="AA31" s="145">
        <f t="shared" si="72"/>
        <v>0</v>
      </c>
      <c r="AB31" s="146">
        <f t="shared" si="73"/>
        <v>0</v>
      </c>
      <c r="AC31" s="146">
        <f t="shared" si="74"/>
        <v>0</v>
      </c>
      <c r="AD31" s="67">
        <f t="shared" si="75"/>
        <v>0</v>
      </c>
    </row>
    <row r="32" s="67" customFormat="1" ht="12" spans="1:30">
      <c r="A32" s="99"/>
      <c r="B32" s="91"/>
      <c r="C32" s="97" t="s">
        <v>477</v>
      </c>
      <c r="D32" s="92" t="s">
        <v>484</v>
      </c>
      <c r="E32" s="98"/>
      <c r="F32" s="98"/>
      <c r="G32" s="93" t="s">
        <v>35</v>
      </c>
      <c r="H32" s="91">
        <v>45</v>
      </c>
      <c r="I32" s="123">
        <f t="shared" si="58"/>
        <v>920</v>
      </c>
      <c r="J32" s="120">
        <f t="shared" si="59"/>
        <v>1840</v>
      </c>
      <c r="K32" s="93"/>
      <c r="L32" s="124">
        <f t="shared" si="60"/>
        <v>0</v>
      </c>
      <c r="M32" s="124">
        <f t="shared" si="61"/>
        <v>0</v>
      </c>
      <c r="N32" s="125">
        <f t="shared" si="62"/>
        <v>0</v>
      </c>
      <c r="O32" s="124">
        <f t="shared" si="63"/>
        <v>0</v>
      </c>
      <c r="P32" s="124">
        <f t="shared" si="64"/>
        <v>0</v>
      </c>
      <c r="Q32" s="124">
        <f t="shared" si="7"/>
        <v>0</v>
      </c>
      <c r="R32" s="124">
        <f t="shared" si="65"/>
        <v>0</v>
      </c>
      <c r="S32" s="125">
        <f t="shared" si="66"/>
        <v>0</v>
      </c>
      <c r="T32" s="125">
        <f t="shared" si="67"/>
        <v>0</v>
      </c>
      <c r="U32" s="136">
        <f t="shared" si="68"/>
        <v>0</v>
      </c>
      <c r="V32" s="137">
        <v>120</v>
      </c>
      <c r="W32" s="125">
        <f t="shared" si="69"/>
        <v>0</v>
      </c>
      <c r="X32" s="138">
        <f t="shared" si="70"/>
        <v>0</v>
      </c>
      <c r="Y32" s="144">
        <f t="shared" si="71"/>
        <v>0</v>
      </c>
      <c r="Z32" s="66">
        <v>3</v>
      </c>
      <c r="AA32" s="145">
        <f t="shared" si="72"/>
        <v>0</v>
      </c>
      <c r="AB32" s="146">
        <f t="shared" si="73"/>
        <v>0</v>
      </c>
      <c r="AC32" s="146">
        <f t="shared" si="74"/>
        <v>0</v>
      </c>
      <c r="AD32" s="67">
        <f t="shared" si="75"/>
        <v>0</v>
      </c>
    </row>
    <row r="33" s="67" customFormat="1" ht="12" spans="1:30">
      <c r="A33" s="91"/>
      <c r="B33" s="91"/>
      <c r="C33" s="97" t="s">
        <v>477</v>
      </c>
      <c r="D33" s="109" t="s">
        <v>485</v>
      </c>
      <c r="E33" s="108"/>
      <c r="F33" s="98"/>
      <c r="G33" s="93" t="s">
        <v>35</v>
      </c>
      <c r="H33" s="91">
        <v>45</v>
      </c>
      <c r="I33" s="123">
        <f t="shared" si="58"/>
        <v>920</v>
      </c>
      <c r="J33" s="120">
        <f t="shared" si="59"/>
        <v>1840</v>
      </c>
      <c r="K33" s="93"/>
      <c r="L33" s="124">
        <f t="shared" si="60"/>
        <v>0</v>
      </c>
      <c r="M33" s="124">
        <f t="shared" si="61"/>
        <v>0</v>
      </c>
      <c r="N33" s="125">
        <f t="shared" si="62"/>
        <v>0</v>
      </c>
      <c r="O33" s="124">
        <f t="shared" si="63"/>
        <v>0</v>
      </c>
      <c r="P33" s="124">
        <f t="shared" si="64"/>
        <v>0</v>
      </c>
      <c r="Q33" s="124">
        <f t="shared" si="7"/>
        <v>0</v>
      </c>
      <c r="R33" s="124">
        <f t="shared" si="65"/>
        <v>0</v>
      </c>
      <c r="S33" s="125">
        <f t="shared" si="66"/>
        <v>0</v>
      </c>
      <c r="T33" s="125">
        <f t="shared" si="67"/>
        <v>0</v>
      </c>
      <c r="U33" s="136">
        <f t="shared" si="68"/>
        <v>0</v>
      </c>
      <c r="V33" s="137">
        <v>60</v>
      </c>
      <c r="W33" s="125">
        <f t="shared" si="69"/>
        <v>0</v>
      </c>
      <c r="X33" s="138">
        <f t="shared" si="70"/>
        <v>0</v>
      </c>
      <c r="Y33" s="144">
        <f t="shared" si="71"/>
        <v>0</v>
      </c>
      <c r="Z33" s="66">
        <v>2</v>
      </c>
      <c r="AA33" s="145">
        <f t="shared" si="72"/>
        <v>0</v>
      </c>
      <c r="AB33" s="146">
        <f t="shared" si="73"/>
        <v>0</v>
      </c>
      <c r="AC33" s="146">
        <f t="shared" si="74"/>
        <v>0</v>
      </c>
      <c r="AD33" s="67">
        <f t="shared" si="75"/>
        <v>0</v>
      </c>
    </row>
    <row r="34" s="67" customFormat="1" ht="12" spans="1:30">
      <c r="A34" s="99"/>
      <c r="B34" s="91"/>
      <c r="C34" s="97" t="s">
        <v>477</v>
      </c>
      <c r="D34" s="107" t="s">
        <v>486</v>
      </c>
      <c r="E34" s="108"/>
      <c r="F34" s="94"/>
      <c r="G34" s="93" t="s">
        <v>35</v>
      </c>
      <c r="H34" s="106">
        <v>50</v>
      </c>
      <c r="I34" s="123">
        <f t="shared" si="58"/>
        <v>828</v>
      </c>
      <c r="J34" s="120">
        <f t="shared" si="59"/>
        <v>1656</v>
      </c>
      <c r="K34" s="93"/>
      <c r="L34" s="124">
        <f t="shared" si="60"/>
        <v>0</v>
      </c>
      <c r="M34" s="124">
        <f t="shared" si="61"/>
        <v>0</v>
      </c>
      <c r="N34" s="125">
        <f t="shared" si="62"/>
        <v>0</v>
      </c>
      <c r="O34" s="124">
        <f t="shared" si="63"/>
        <v>0</v>
      </c>
      <c r="P34" s="124">
        <f t="shared" si="64"/>
        <v>0</v>
      </c>
      <c r="Q34" s="124">
        <f t="shared" si="7"/>
        <v>0</v>
      </c>
      <c r="R34" s="124">
        <f t="shared" si="65"/>
        <v>0</v>
      </c>
      <c r="S34" s="125">
        <f t="shared" si="66"/>
        <v>0</v>
      </c>
      <c r="T34" s="125">
        <f t="shared" si="67"/>
        <v>0</v>
      </c>
      <c r="U34" s="136">
        <f t="shared" si="68"/>
        <v>0</v>
      </c>
      <c r="V34" s="137">
        <v>60</v>
      </c>
      <c r="W34" s="125">
        <f t="shared" si="69"/>
        <v>0</v>
      </c>
      <c r="X34" s="138">
        <f t="shared" si="70"/>
        <v>0</v>
      </c>
      <c r="Y34" s="144">
        <f t="shared" si="71"/>
        <v>0</v>
      </c>
      <c r="Z34" s="66">
        <v>2</v>
      </c>
      <c r="AA34" s="145">
        <f t="shared" si="72"/>
        <v>0</v>
      </c>
      <c r="AB34" s="146">
        <f t="shared" si="73"/>
        <v>0</v>
      </c>
      <c r="AC34" s="146">
        <f t="shared" si="74"/>
        <v>0</v>
      </c>
      <c r="AD34" s="67">
        <f t="shared" si="75"/>
        <v>0</v>
      </c>
    </row>
    <row r="35" s="67" customFormat="1" ht="12" spans="1:30">
      <c r="A35" s="91"/>
      <c r="B35" s="91"/>
      <c r="C35" s="97" t="s">
        <v>477</v>
      </c>
      <c r="D35" s="107" t="s">
        <v>487</v>
      </c>
      <c r="E35" s="110"/>
      <c r="F35" s="98"/>
      <c r="G35" s="93" t="s">
        <v>35</v>
      </c>
      <c r="H35" s="91">
        <v>50</v>
      </c>
      <c r="I35" s="123">
        <f t="shared" si="58"/>
        <v>828</v>
      </c>
      <c r="J35" s="120">
        <f t="shared" si="59"/>
        <v>1656</v>
      </c>
      <c r="K35" s="93"/>
      <c r="L35" s="124">
        <f t="shared" si="60"/>
        <v>0</v>
      </c>
      <c r="M35" s="124">
        <f t="shared" si="61"/>
        <v>0</v>
      </c>
      <c r="N35" s="125">
        <f t="shared" si="62"/>
        <v>0</v>
      </c>
      <c r="O35" s="124">
        <f t="shared" si="63"/>
        <v>0</v>
      </c>
      <c r="P35" s="124">
        <f t="shared" si="64"/>
        <v>0</v>
      </c>
      <c r="Q35" s="124">
        <f t="shared" si="7"/>
        <v>0</v>
      </c>
      <c r="R35" s="124">
        <f t="shared" si="65"/>
        <v>0</v>
      </c>
      <c r="S35" s="125">
        <f t="shared" si="66"/>
        <v>0</v>
      </c>
      <c r="T35" s="125">
        <f t="shared" si="67"/>
        <v>0</v>
      </c>
      <c r="U35" s="136">
        <f t="shared" si="68"/>
        <v>0</v>
      </c>
      <c r="V35" s="137">
        <v>60</v>
      </c>
      <c r="W35" s="125">
        <f t="shared" si="69"/>
        <v>0</v>
      </c>
      <c r="X35" s="138">
        <f t="shared" si="70"/>
        <v>0</v>
      </c>
      <c r="Y35" s="144">
        <f t="shared" si="71"/>
        <v>0</v>
      </c>
      <c r="Z35" s="66">
        <v>2</v>
      </c>
      <c r="AA35" s="145">
        <f t="shared" si="72"/>
        <v>0</v>
      </c>
      <c r="AB35" s="146">
        <f t="shared" si="73"/>
        <v>0</v>
      </c>
      <c r="AC35" s="146">
        <f t="shared" si="74"/>
        <v>0</v>
      </c>
      <c r="AD35" s="67">
        <f t="shared" si="75"/>
        <v>0</v>
      </c>
    </row>
    <row r="36" s="67" customFormat="1" ht="12" spans="1:30">
      <c r="A36" s="99"/>
      <c r="B36" s="91"/>
      <c r="C36" s="97"/>
      <c r="D36" s="92"/>
      <c r="E36" s="94"/>
      <c r="F36" s="94"/>
      <c r="G36" s="93"/>
      <c r="H36" s="91">
        <v>77</v>
      </c>
      <c r="I36" s="123">
        <f t="shared" si="58"/>
        <v>537.662337662338</v>
      </c>
      <c r="J36" s="120">
        <f t="shared" si="59"/>
        <v>1075.32467532468</v>
      </c>
      <c r="K36" s="93"/>
      <c r="L36" s="124">
        <f t="shared" si="60"/>
        <v>0</v>
      </c>
      <c r="M36" s="124">
        <f t="shared" si="61"/>
        <v>0</v>
      </c>
      <c r="N36" s="125">
        <f t="shared" si="62"/>
        <v>0</v>
      </c>
      <c r="O36" s="124">
        <f t="shared" si="63"/>
        <v>0</v>
      </c>
      <c r="P36" s="124">
        <f t="shared" si="64"/>
        <v>0</v>
      </c>
      <c r="Q36" s="124">
        <f t="shared" si="7"/>
        <v>0</v>
      </c>
      <c r="R36" s="124">
        <f t="shared" si="65"/>
        <v>0</v>
      </c>
      <c r="S36" s="125">
        <f t="shared" si="66"/>
        <v>0</v>
      </c>
      <c r="T36" s="125">
        <f t="shared" si="67"/>
        <v>0</v>
      </c>
      <c r="U36" s="136">
        <f t="shared" si="68"/>
        <v>0</v>
      </c>
      <c r="V36" s="137">
        <v>120</v>
      </c>
      <c r="W36" s="125">
        <f t="shared" si="69"/>
        <v>0</v>
      </c>
      <c r="X36" s="138">
        <f t="shared" si="70"/>
        <v>0</v>
      </c>
      <c r="Y36" s="144">
        <f t="shared" si="71"/>
        <v>0</v>
      </c>
      <c r="Z36" s="66"/>
      <c r="AA36" s="145">
        <f t="shared" si="72"/>
        <v>0</v>
      </c>
      <c r="AB36" s="146">
        <f t="shared" si="73"/>
        <v>0</v>
      </c>
      <c r="AC36" s="146">
        <f t="shared" si="74"/>
        <v>0</v>
      </c>
      <c r="AD36" s="67">
        <f t="shared" si="75"/>
        <v>0</v>
      </c>
    </row>
    <row r="37" s="68" customFormat="1" ht="12" spans="1:30">
      <c r="A37" s="111"/>
      <c r="B37" s="100"/>
      <c r="C37" s="102"/>
      <c r="D37" s="103"/>
      <c r="E37" s="112"/>
      <c r="F37" s="112"/>
      <c r="G37" s="105"/>
      <c r="H37" s="100"/>
      <c r="I37" s="126"/>
      <c r="J37" s="127"/>
      <c r="K37" s="105"/>
      <c r="L37" s="126"/>
      <c r="M37" s="124"/>
      <c r="N37" s="128"/>
      <c r="O37" s="126"/>
      <c r="P37" s="126"/>
      <c r="Q37" s="124">
        <f t="shared" si="7"/>
        <v>0</v>
      </c>
      <c r="R37" s="126"/>
      <c r="S37" s="139">
        <f t="shared" ref="S37:Y37" si="76">SUM(S27:S36)</f>
        <v>9.4987922705314</v>
      </c>
      <c r="T37" s="139">
        <f t="shared" si="76"/>
        <v>6.34763379035826</v>
      </c>
      <c r="U37" s="139">
        <f t="shared" si="76"/>
        <v>7</v>
      </c>
      <c r="V37" s="140">
        <f t="shared" si="76"/>
        <v>840</v>
      </c>
      <c r="W37" s="141">
        <f t="shared" si="76"/>
        <v>420</v>
      </c>
      <c r="X37" s="139">
        <f t="shared" si="76"/>
        <v>0.291666666666667</v>
      </c>
      <c r="Y37" s="139">
        <f t="shared" si="76"/>
        <v>9.79045893719807</v>
      </c>
      <c r="Z37" s="147"/>
      <c r="AA37" s="148"/>
      <c r="AB37" s="149"/>
      <c r="AC37" s="149"/>
      <c r="AD37" s="67"/>
    </row>
    <row r="38" s="67" customFormat="1" ht="12" spans="1:30">
      <c r="A38" s="96">
        <v>6</v>
      </c>
      <c r="B38" s="91" t="s">
        <v>69</v>
      </c>
      <c r="C38" s="97" t="s">
        <v>396</v>
      </c>
      <c r="D38" s="92" t="s">
        <v>483</v>
      </c>
      <c r="E38" s="98"/>
      <c r="F38" s="98"/>
      <c r="G38" s="93" t="s">
        <v>35</v>
      </c>
      <c r="H38" s="91">
        <v>48.5</v>
      </c>
      <c r="I38" s="123">
        <f t="shared" ref="I38:I46" si="77">60*60*11.5/H38</f>
        <v>853.60824742268</v>
      </c>
      <c r="J38" s="120">
        <f t="shared" ref="J38:J46" si="78">+I38*2</f>
        <v>1707.21649484536</v>
      </c>
      <c r="K38" s="93"/>
      <c r="L38" s="124">
        <f t="shared" ref="L38:L46" si="79">K38/26</f>
        <v>0</v>
      </c>
      <c r="M38" s="124">
        <f t="shared" ref="M38:M46" si="80">L38*3</f>
        <v>0</v>
      </c>
      <c r="N38" s="125">
        <f t="shared" ref="N38:N46" si="81">M38/J38</f>
        <v>0</v>
      </c>
      <c r="O38" s="124">
        <f t="shared" ref="O38:O46" si="82">N38*L38</f>
        <v>0</v>
      </c>
      <c r="P38" s="124">
        <f t="shared" ref="P38:P46" si="83">O38+M38</f>
        <v>0</v>
      </c>
      <c r="Q38" s="124">
        <f t="shared" si="7"/>
        <v>0</v>
      </c>
      <c r="R38" s="124">
        <f t="shared" ref="R38:R46" si="84">IF(P38&gt;J38,P38,Q38)</f>
        <v>0</v>
      </c>
      <c r="S38" s="125">
        <f t="shared" ref="S38:S46" si="85">K38/J38</f>
        <v>0</v>
      </c>
      <c r="T38" s="125">
        <f t="shared" ref="T38:T46" si="86">IF(K38=0,0,K38/R38)</f>
        <v>0</v>
      </c>
      <c r="U38" s="136">
        <f t="shared" ref="U38:U46" si="87">CEILING(T38,1)</f>
        <v>0</v>
      </c>
      <c r="V38" s="137">
        <v>120</v>
      </c>
      <c r="W38" s="125">
        <f t="shared" ref="W38:W46" si="88">U38*V38</f>
        <v>0</v>
      </c>
      <c r="X38" s="138">
        <f t="shared" ref="X38:X46" si="89">+(W38/60)/24</f>
        <v>0</v>
      </c>
      <c r="Y38" s="144">
        <f t="shared" ref="Y38:Y46" si="90">+X38+S38</f>
        <v>0</v>
      </c>
      <c r="Z38" s="66">
        <v>3</v>
      </c>
      <c r="AA38" s="145">
        <f t="shared" ref="AA38:AA46" si="91">Z38*S38</f>
        <v>0</v>
      </c>
      <c r="AB38" s="146">
        <f t="shared" ref="AB38:AB46" si="92">Y38*Z38</f>
        <v>0</v>
      </c>
      <c r="AC38" s="146">
        <f t="shared" ref="AC38:AC46" si="93">AB38*2</f>
        <v>0</v>
      </c>
      <c r="AD38" s="67">
        <f t="shared" ref="AD38:AD46" si="94">ROUND(AC38,0)</f>
        <v>0</v>
      </c>
    </row>
    <row r="39" s="67" customFormat="1" ht="22.5" spans="1:30">
      <c r="A39" s="96"/>
      <c r="B39" s="91"/>
      <c r="C39" s="97" t="s">
        <v>70</v>
      </c>
      <c r="D39" s="92" t="s">
        <v>71</v>
      </c>
      <c r="E39" s="98">
        <v>8892096336</v>
      </c>
      <c r="F39" s="98" t="s">
        <v>72</v>
      </c>
      <c r="G39" s="93" t="s">
        <v>35</v>
      </c>
      <c r="H39" s="91">
        <v>55</v>
      </c>
      <c r="I39" s="123">
        <f t="shared" si="77"/>
        <v>752.727272727273</v>
      </c>
      <c r="J39" s="120">
        <f t="shared" si="78"/>
        <v>1505.45454545455</v>
      </c>
      <c r="K39" s="93">
        <v>4000</v>
      </c>
      <c r="L39" s="124">
        <f t="shared" si="79"/>
        <v>153.846153846154</v>
      </c>
      <c r="M39" s="124">
        <f t="shared" si="80"/>
        <v>461.538461538462</v>
      </c>
      <c r="N39" s="125">
        <f t="shared" si="81"/>
        <v>0.306577480490524</v>
      </c>
      <c r="O39" s="124">
        <f t="shared" si="82"/>
        <v>47.1657662293114</v>
      </c>
      <c r="P39" s="124">
        <f t="shared" si="83"/>
        <v>508.704227767773</v>
      </c>
      <c r="Q39" s="124">
        <f t="shared" si="7"/>
        <v>1000</v>
      </c>
      <c r="R39" s="124">
        <f t="shared" si="84"/>
        <v>1000</v>
      </c>
      <c r="S39" s="125">
        <f t="shared" si="85"/>
        <v>2.65700483091787</v>
      </c>
      <c r="T39" s="125">
        <f t="shared" si="86"/>
        <v>4</v>
      </c>
      <c r="U39" s="136">
        <f t="shared" si="87"/>
        <v>4</v>
      </c>
      <c r="V39" s="137">
        <v>120</v>
      </c>
      <c r="W39" s="125">
        <f t="shared" si="88"/>
        <v>480</v>
      </c>
      <c r="X39" s="138">
        <f t="shared" si="89"/>
        <v>0.333333333333333</v>
      </c>
      <c r="Y39" s="144">
        <f t="shared" si="90"/>
        <v>2.9903381642512</v>
      </c>
      <c r="Z39" s="66">
        <v>3</v>
      </c>
      <c r="AA39" s="145">
        <f t="shared" si="91"/>
        <v>7.97101449275362</v>
      </c>
      <c r="AB39" s="146">
        <f t="shared" si="92"/>
        <v>8.97101449275361</v>
      </c>
      <c r="AC39" s="146">
        <f t="shared" si="93"/>
        <v>17.9420289855072</v>
      </c>
      <c r="AD39" s="67">
        <f t="shared" si="94"/>
        <v>18</v>
      </c>
    </row>
    <row r="40" s="67" customFormat="1" ht="12" spans="1:30">
      <c r="A40" s="99"/>
      <c r="B40" s="91"/>
      <c r="C40" s="97" t="s">
        <v>117</v>
      </c>
      <c r="D40" s="92" t="s">
        <v>488</v>
      </c>
      <c r="E40" s="98">
        <v>6600141468</v>
      </c>
      <c r="F40" s="98"/>
      <c r="G40" s="93" t="s">
        <v>35</v>
      </c>
      <c r="H40" s="91">
        <v>38</v>
      </c>
      <c r="I40" s="123">
        <f t="shared" si="77"/>
        <v>1089.47368421053</v>
      </c>
      <c r="J40" s="120">
        <f t="shared" si="78"/>
        <v>2178.94736842105</v>
      </c>
      <c r="K40" s="93"/>
      <c r="L40" s="124">
        <f t="shared" si="79"/>
        <v>0</v>
      </c>
      <c r="M40" s="124">
        <f t="shared" si="80"/>
        <v>0</v>
      </c>
      <c r="N40" s="125">
        <f t="shared" si="81"/>
        <v>0</v>
      </c>
      <c r="O40" s="124">
        <f t="shared" si="82"/>
        <v>0</v>
      </c>
      <c r="P40" s="124">
        <f t="shared" si="83"/>
        <v>0</v>
      </c>
      <c r="Q40" s="124">
        <f t="shared" si="7"/>
        <v>0</v>
      </c>
      <c r="R40" s="124">
        <f t="shared" si="84"/>
        <v>0</v>
      </c>
      <c r="S40" s="125">
        <f t="shared" si="85"/>
        <v>0</v>
      </c>
      <c r="T40" s="125">
        <f t="shared" si="86"/>
        <v>0</v>
      </c>
      <c r="U40" s="136">
        <f t="shared" si="87"/>
        <v>0</v>
      </c>
      <c r="V40" s="137">
        <v>120</v>
      </c>
      <c r="W40" s="125">
        <f t="shared" si="88"/>
        <v>0</v>
      </c>
      <c r="X40" s="138">
        <f t="shared" si="89"/>
        <v>0</v>
      </c>
      <c r="Y40" s="144">
        <f t="shared" si="90"/>
        <v>0</v>
      </c>
      <c r="Z40" s="66">
        <v>1</v>
      </c>
      <c r="AA40" s="145">
        <f t="shared" si="91"/>
        <v>0</v>
      </c>
      <c r="AB40" s="146">
        <f t="shared" si="92"/>
        <v>0</v>
      </c>
      <c r="AC40" s="146">
        <f t="shared" si="93"/>
        <v>0</v>
      </c>
      <c r="AD40" s="67">
        <f t="shared" si="94"/>
        <v>0</v>
      </c>
    </row>
    <row r="41" s="66" customFormat="1" ht="24" spans="1:30">
      <c r="A41" s="99"/>
      <c r="B41" s="91"/>
      <c r="C41" s="91" t="s">
        <v>489</v>
      </c>
      <c r="D41" s="92" t="s">
        <v>73</v>
      </c>
      <c r="E41" s="98" t="s">
        <v>490</v>
      </c>
      <c r="F41" s="108" t="s">
        <v>75</v>
      </c>
      <c r="G41" s="93" t="s">
        <v>35</v>
      </c>
      <c r="H41" s="91">
        <v>50</v>
      </c>
      <c r="I41" s="120">
        <f t="shared" si="77"/>
        <v>828</v>
      </c>
      <c r="J41" s="120">
        <f t="shared" si="78"/>
        <v>1656</v>
      </c>
      <c r="K41" s="93">
        <v>0</v>
      </c>
      <c r="L41" s="124">
        <f t="shared" si="79"/>
        <v>0</v>
      </c>
      <c r="M41" s="124">
        <f t="shared" si="80"/>
        <v>0</v>
      </c>
      <c r="N41" s="125">
        <f t="shared" si="81"/>
        <v>0</v>
      </c>
      <c r="O41" s="124">
        <f t="shared" si="82"/>
        <v>0</v>
      </c>
      <c r="P41" s="124">
        <f t="shared" si="83"/>
        <v>0</v>
      </c>
      <c r="Q41" s="124">
        <f t="shared" si="7"/>
        <v>0</v>
      </c>
      <c r="R41" s="124">
        <f t="shared" si="84"/>
        <v>0</v>
      </c>
      <c r="S41" s="125">
        <f t="shared" si="85"/>
        <v>0</v>
      </c>
      <c r="T41" s="125">
        <f t="shared" si="86"/>
        <v>0</v>
      </c>
      <c r="U41" s="136">
        <f t="shared" si="87"/>
        <v>0</v>
      </c>
      <c r="V41" s="137">
        <v>120</v>
      </c>
      <c r="W41" s="125">
        <f t="shared" si="88"/>
        <v>0</v>
      </c>
      <c r="X41" s="138">
        <f t="shared" si="89"/>
        <v>0</v>
      </c>
      <c r="Y41" s="144">
        <f t="shared" si="90"/>
        <v>0</v>
      </c>
      <c r="Z41" s="66">
        <v>2</v>
      </c>
      <c r="AA41" s="145">
        <f t="shared" si="91"/>
        <v>0</v>
      </c>
      <c r="AB41" s="150">
        <f t="shared" si="92"/>
        <v>0</v>
      </c>
      <c r="AC41" s="150">
        <f t="shared" si="93"/>
        <v>0</v>
      </c>
      <c r="AD41" s="66">
        <f t="shared" si="94"/>
        <v>0</v>
      </c>
    </row>
    <row r="42" s="66" customFormat="1" ht="24" spans="1:30">
      <c r="A42" s="99"/>
      <c r="B42" s="91"/>
      <c r="C42" s="91" t="s">
        <v>489</v>
      </c>
      <c r="D42" s="92" t="s">
        <v>73</v>
      </c>
      <c r="E42" s="98" t="s">
        <v>74</v>
      </c>
      <c r="F42" s="108" t="s">
        <v>75</v>
      </c>
      <c r="G42" s="93" t="s">
        <v>35</v>
      </c>
      <c r="H42" s="106">
        <v>50</v>
      </c>
      <c r="I42" s="120">
        <f t="shared" si="77"/>
        <v>828</v>
      </c>
      <c r="J42" s="120">
        <f t="shared" si="78"/>
        <v>1656</v>
      </c>
      <c r="K42" s="93">
        <v>3000</v>
      </c>
      <c r="L42" s="124">
        <f t="shared" si="79"/>
        <v>115.384615384615</v>
      </c>
      <c r="M42" s="124">
        <f t="shared" si="80"/>
        <v>346.153846153846</v>
      </c>
      <c r="N42" s="125">
        <f t="shared" si="81"/>
        <v>0.209030100334448</v>
      </c>
      <c r="O42" s="124">
        <f t="shared" si="82"/>
        <v>24.1188577308979</v>
      </c>
      <c r="P42" s="124">
        <f t="shared" si="83"/>
        <v>370.272703884744</v>
      </c>
      <c r="Q42" s="124">
        <f t="shared" si="7"/>
        <v>750</v>
      </c>
      <c r="R42" s="124">
        <f t="shared" si="84"/>
        <v>750</v>
      </c>
      <c r="S42" s="125">
        <f t="shared" si="85"/>
        <v>1.81159420289855</v>
      </c>
      <c r="T42" s="125">
        <f t="shared" si="86"/>
        <v>4</v>
      </c>
      <c r="U42" s="136">
        <f t="shared" si="87"/>
        <v>4</v>
      </c>
      <c r="V42" s="137">
        <v>120</v>
      </c>
      <c r="W42" s="125">
        <f t="shared" si="88"/>
        <v>480</v>
      </c>
      <c r="X42" s="138">
        <f t="shared" si="89"/>
        <v>0.333333333333333</v>
      </c>
      <c r="Y42" s="144">
        <f t="shared" si="90"/>
        <v>2.14492753623188</v>
      </c>
      <c r="Z42" s="66">
        <v>2</v>
      </c>
      <c r="AA42" s="145">
        <f t="shared" si="91"/>
        <v>3.6231884057971</v>
      </c>
      <c r="AB42" s="150">
        <f t="shared" si="92"/>
        <v>4.28985507246377</v>
      </c>
      <c r="AC42" s="150">
        <f t="shared" si="93"/>
        <v>8.57971014492753</v>
      </c>
      <c r="AD42" s="66">
        <f t="shared" si="94"/>
        <v>9</v>
      </c>
    </row>
    <row r="43" s="66" customFormat="1" ht="24" spans="1:30">
      <c r="A43" s="99"/>
      <c r="B43" s="91"/>
      <c r="C43" s="91" t="s">
        <v>489</v>
      </c>
      <c r="D43" s="92" t="s">
        <v>73</v>
      </c>
      <c r="E43" s="98" t="s">
        <v>76</v>
      </c>
      <c r="F43" s="108" t="s">
        <v>75</v>
      </c>
      <c r="G43" s="93" t="s">
        <v>35</v>
      </c>
      <c r="H43" s="91">
        <v>50</v>
      </c>
      <c r="I43" s="120">
        <f t="shared" si="77"/>
        <v>828</v>
      </c>
      <c r="J43" s="120">
        <f t="shared" si="78"/>
        <v>1656</v>
      </c>
      <c r="K43" s="93">
        <v>0</v>
      </c>
      <c r="L43" s="124">
        <f t="shared" si="79"/>
        <v>0</v>
      </c>
      <c r="M43" s="124">
        <f t="shared" si="80"/>
        <v>0</v>
      </c>
      <c r="N43" s="125">
        <f t="shared" si="81"/>
        <v>0</v>
      </c>
      <c r="O43" s="124">
        <f t="shared" si="82"/>
        <v>0</v>
      </c>
      <c r="P43" s="124">
        <f t="shared" si="83"/>
        <v>0</v>
      </c>
      <c r="Q43" s="124">
        <f t="shared" si="7"/>
        <v>0</v>
      </c>
      <c r="R43" s="124">
        <f t="shared" si="84"/>
        <v>0</v>
      </c>
      <c r="S43" s="125">
        <f t="shared" si="85"/>
        <v>0</v>
      </c>
      <c r="T43" s="125">
        <f t="shared" si="86"/>
        <v>0</v>
      </c>
      <c r="U43" s="136">
        <f t="shared" si="87"/>
        <v>0</v>
      </c>
      <c r="V43" s="137">
        <v>120</v>
      </c>
      <c r="W43" s="125">
        <f t="shared" si="88"/>
        <v>0</v>
      </c>
      <c r="X43" s="138">
        <f t="shared" si="89"/>
        <v>0</v>
      </c>
      <c r="Y43" s="144">
        <f t="shared" si="90"/>
        <v>0</v>
      </c>
      <c r="Z43" s="66">
        <v>2</v>
      </c>
      <c r="AA43" s="145">
        <f t="shared" si="91"/>
        <v>0</v>
      </c>
      <c r="AB43" s="150">
        <f t="shared" si="92"/>
        <v>0</v>
      </c>
      <c r="AC43" s="150">
        <f t="shared" si="93"/>
        <v>0</v>
      </c>
      <c r="AD43" s="66">
        <f t="shared" si="94"/>
        <v>0</v>
      </c>
    </row>
    <row r="44" s="66" customFormat="1" ht="22.5" spans="1:30">
      <c r="A44" s="99"/>
      <c r="B44" s="91"/>
      <c r="C44" s="91" t="s">
        <v>82</v>
      </c>
      <c r="D44" s="92" t="s">
        <v>63</v>
      </c>
      <c r="E44" s="98"/>
      <c r="F44" s="98" t="s">
        <v>64</v>
      </c>
      <c r="G44" s="93" t="s">
        <v>35</v>
      </c>
      <c r="H44" s="91">
        <v>50</v>
      </c>
      <c r="I44" s="120">
        <f t="shared" si="77"/>
        <v>828</v>
      </c>
      <c r="J44" s="120">
        <f t="shared" si="78"/>
        <v>1656</v>
      </c>
      <c r="K44" s="93">
        <v>6000</v>
      </c>
      <c r="L44" s="124">
        <f t="shared" si="79"/>
        <v>230.769230769231</v>
      </c>
      <c r="M44" s="124">
        <f t="shared" si="80"/>
        <v>692.307692307692</v>
      </c>
      <c r="N44" s="125">
        <f t="shared" si="81"/>
        <v>0.418060200668896</v>
      </c>
      <c r="O44" s="124">
        <f t="shared" si="82"/>
        <v>96.4754309235915</v>
      </c>
      <c r="P44" s="124">
        <f t="shared" si="83"/>
        <v>788.783123231284</v>
      </c>
      <c r="Q44" s="124">
        <f t="shared" si="7"/>
        <v>1500</v>
      </c>
      <c r="R44" s="124">
        <f t="shared" si="84"/>
        <v>1500</v>
      </c>
      <c r="S44" s="125">
        <f t="shared" si="85"/>
        <v>3.6231884057971</v>
      </c>
      <c r="T44" s="125">
        <f t="shared" si="86"/>
        <v>4</v>
      </c>
      <c r="U44" s="136">
        <f t="shared" si="87"/>
        <v>4</v>
      </c>
      <c r="V44" s="137">
        <v>120</v>
      </c>
      <c r="W44" s="125">
        <f t="shared" si="88"/>
        <v>480</v>
      </c>
      <c r="X44" s="138">
        <f t="shared" si="89"/>
        <v>0.333333333333333</v>
      </c>
      <c r="Y44" s="144">
        <f t="shared" si="90"/>
        <v>3.95652173913043</v>
      </c>
      <c r="Z44" s="66">
        <v>2</v>
      </c>
      <c r="AA44" s="145">
        <f t="shared" si="91"/>
        <v>7.2463768115942</v>
      </c>
      <c r="AB44" s="150">
        <f t="shared" si="92"/>
        <v>7.91304347826087</v>
      </c>
      <c r="AC44" s="150">
        <f t="shared" si="93"/>
        <v>15.8260869565217</v>
      </c>
      <c r="AD44" s="66">
        <f t="shared" si="94"/>
        <v>16</v>
      </c>
    </row>
    <row r="45" s="67" customFormat="1" ht="22.5" spans="1:30">
      <c r="A45" s="99"/>
      <c r="B45" s="91"/>
      <c r="C45" s="91" t="s">
        <v>82</v>
      </c>
      <c r="D45" s="92" t="s">
        <v>65</v>
      </c>
      <c r="E45" s="98"/>
      <c r="F45" s="98" t="s">
        <v>64</v>
      </c>
      <c r="G45" s="93" t="s">
        <v>35</v>
      </c>
      <c r="H45" s="106">
        <v>45</v>
      </c>
      <c r="I45" s="123">
        <f t="shared" si="77"/>
        <v>920</v>
      </c>
      <c r="J45" s="120">
        <f t="shared" si="78"/>
        <v>1840</v>
      </c>
      <c r="K45" s="93">
        <v>6000</v>
      </c>
      <c r="L45" s="124">
        <f t="shared" si="79"/>
        <v>230.769230769231</v>
      </c>
      <c r="M45" s="124">
        <f t="shared" si="80"/>
        <v>692.307692307692</v>
      </c>
      <c r="N45" s="125">
        <f t="shared" si="81"/>
        <v>0.376254180602007</v>
      </c>
      <c r="O45" s="124">
        <f t="shared" si="82"/>
        <v>86.8278878312323</v>
      </c>
      <c r="P45" s="124">
        <f t="shared" si="83"/>
        <v>779.135580138925</v>
      </c>
      <c r="Q45" s="124">
        <f t="shared" si="7"/>
        <v>1500</v>
      </c>
      <c r="R45" s="124">
        <f t="shared" si="84"/>
        <v>1500</v>
      </c>
      <c r="S45" s="125">
        <f t="shared" si="85"/>
        <v>3.26086956521739</v>
      </c>
      <c r="T45" s="125">
        <f t="shared" si="86"/>
        <v>4</v>
      </c>
      <c r="U45" s="136">
        <f t="shared" si="87"/>
        <v>4</v>
      </c>
      <c r="V45" s="137">
        <v>120</v>
      </c>
      <c r="W45" s="125">
        <f t="shared" si="88"/>
        <v>480</v>
      </c>
      <c r="X45" s="138">
        <f t="shared" si="89"/>
        <v>0.333333333333333</v>
      </c>
      <c r="Y45" s="144">
        <f t="shared" si="90"/>
        <v>3.59420289855072</v>
      </c>
      <c r="Z45" s="66">
        <v>2</v>
      </c>
      <c r="AA45" s="145">
        <f t="shared" si="91"/>
        <v>6.52173913043478</v>
      </c>
      <c r="AB45" s="146">
        <f t="shared" si="92"/>
        <v>7.18840579710145</v>
      </c>
      <c r="AC45" s="146">
        <f t="shared" si="93"/>
        <v>14.3768115942029</v>
      </c>
      <c r="AD45" s="67">
        <f t="shared" si="94"/>
        <v>14</v>
      </c>
    </row>
    <row r="46" s="67" customFormat="1" ht="12" spans="1:30">
      <c r="A46" s="99"/>
      <c r="B46" s="91"/>
      <c r="C46" s="91"/>
      <c r="D46" s="92"/>
      <c r="E46" s="98"/>
      <c r="F46" s="98"/>
      <c r="G46" s="93"/>
      <c r="H46" s="106">
        <v>45</v>
      </c>
      <c r="I46" s="123">
        <f t="shared" si="77"/>
        <v>920</v>
      </c>
      <c r="J46" s="120">
        <f t="shared" si="78"/>
        <v>1840</v>
      </c>
      <c r="K46" s="93"/>
      <c r="L46" s="124">
        <f t="shared" si="79"/>
        <v>0</v>
      </c>
      <c r="M46" s="124">
        <f t="shared" si="80"/>
        <v>0</v>
      </c>
      <c r="N46" s="125">
        <f t="shared" si="81"/>
        <v>0</v>
      </c>
      <c r="O46" s="124">
        <f t="shared" si="82"/>
        <v>0</v>
      </c>
      <c r="P46" s="124">
        <f t="shared" si="83"/>
        <v>0</v>
      </c>
      <c r="Q46" s="124">
        <f t="shared" si="7"/>
        <v>0</v>
      </c>
      <c r="R46" s="124">
        <f t="shared" si="84"/>
        <v>0</v>
      </c>
      <c r="S46" s="125">
        <f t="shared" si="85"/>
        <v>0</v>
      </c>
      <c r="T46" s="125">
        <f t="shared" si="86"/>
        <v>0</v>
      </c>
      <c r="U46" s="136">
        <f t="shared" si="87"/>
        <v>0</v>
      </c>
      <c r="V46" s="137">
        <v>120</v>
      </c>
      <c r="W46" s="125">
        <f t="shared" si="88"/>
        <v>0</v>
      </c>
      <c r="X46" s="138">
        <f t="shared" si="89"/>
        <v>0</v>
      </c>
      <c r="Y46" s="144">
        <f t="shared" si="90"/>
        <v>0</v>
      </c>
      <c r="Z46" s="66">
        <v>2</v>
      </c>
      <c r="AA46" s="145">
        <f t="shared" si="91"/>
        <v>0</v>
      </c>
      <c r="AB46" s="146">
        <f t="shared" si="92"/>
        <v>0</v>
      </c>
      <c r="AC46" s="146">
        <f t="shared" si="93"/>
        <v>0</v>
      </c>
      <c r="AD46" s="67">
        <f t="shared" si="94"/>
        <v>0</v>
      </c>
    </row>
    <row r="47" s="68" customFormat="1" ht="12" spans="1:30">
      <c r="A47" s="111"/>
      <c r="B47" s="102"/>
      <c r="C47" s="102"/>
      <c r="D47" s="103"/>
      <c r="E47" s="104"/>
      <c r="F47" s="104"/>
      <c r="G47" s="105"/>
      <c r="H47" s="100"/>
      <c r="I47" s="126"/>
      <c r="J47" s="127"/>
      <c r="K47" s="105"/>
      <c r="L47" s="126"/>
      <c r="M47" s="124"/>
      <c r="N47" s="128"/>
      <c r="O47" s="126"/>
      <c r="P47" s="126"/>
      <c r="Q47" s="124">
        <f t="shared" si="7"/>
        <v>0</v>
      </c>
      <c r="R47" s="126"/>
      <c r="S47" s="139">
        <f t="shared" ref="S47:Y47" si="95">SUM(S38:S46)</f>
        <v>11.3526570048309</v>
      </c>
      <c r="T47" s="139">
        <f t="shared" si="95"/>
        <v>16</v>
      </c>
      <c r="U47" s="139">
        <f t="shared" si="95"/>
        <v>16</v>
      </c>
      <c r="V47" s="140">
        <f t="shared" si="95"/>
        <v>1080</v>
      </c>
      <c r="W47" s="141">
        <f t="shared" si="95"/>
        <v>1920</v>
      </c>
      <c r="X47" s="139">
        <f t="shared" si="95"/>
        <v>1.33333333333333</v>
      </c>
      <c r="Y47" s="139">
        <f t="shared" si="95"/>
        <v>12.6859903381642</v>
      </c>
      <c r="Z47" s="147"/>
      <c r="AA47" s="148"/>
      <c r="AB47" s="149"/>
      <c r="AC47" s="149"/>
      <c r="AD47" s="67"/>
    </row>
    <row r="48" s="67" customFormat="1" ht="12" spans="1:30">
      <c r="A48" s="96">
        <v>8</v>
      </c>
      <c r="B48" s="91" t="s">
        <v>491</v>
      </c>
      <c r="C48" s="97"/>
      <c r="D48" s="109"/>
      <c r="E48" s="110"/>
      <c r="F48" s="98"/>
      <c r="G48" s="93" t="s">
        <v>35</v>
      </c>
      <c r="H48" s="91">
        <v>60</v>
      </c>
      <c r="I48" s="123">
        <f t="shared" ref="I48:I54" si="96">60*60*11.5/H48</f>
        <v>690</v>
      </c>
      <c r="J48" s="120">
        <f t="shared" ref="J48:J54" si="97">+I48*2</f>
        <v>1380</v>
      </c>
      <c r="K48" s="93"/>
      <c r="L48" s="124">
        <f t="shared" ref="L48:L54" si="98">K48/26</f>
        <v>0</v>
      </c>
      <c r="M48" s="124">
        <f t="shared" ref="M48:M54" si="99">L48*3</f>
        <v>0</v>
      </c>
      <c r="N48" s="125">
        <f t="shared" ref="N48:N54" si="100">M48/J48</f>
        <v>0</v>
      </c>
      <c r="O48" s="124">
        <f t="shared" ref="O48:O54" si="101">N48*L48</f>
        <v>0</v>
      </c>
      <c r="P48" s="124">
        <f t="shared" ref="P48:P54" si="102">O48+M48</f>
        <v>0</v>
      </c>
      <c r="Q48" s="124">
        <f t="shared" si="7"/>
        <v>0</v>
      </c>
      <c r="R48" s="124">
        <f t="shared" ref="R48:R54" si="103">IF(P48&gt;J48,P48,Q48)</f>
        <v>0</v>
      </c>
      <c r="S48" s="125">
        <f t="shared" ref="S48:S54" si="104">K48/J48</f>
        <v>0</v>
      </c>
      <c r="T48" s="125">
        <f t="shared" ref="T48:T54" si="105">IF(K48=0,0,K48/R48)</f>
        <v>0</v>
      </c>
      <c r="U48" s="136">
        <f t="shared" ref="U48:U54" si="106">CEILING(T48,1)</f>
        <v>0</v>
      </c>
      <c r="V48" s="137">
        <v>60</v>
      </c>
      <c r="W48" s="125">
        <f t="shared" ref="W48:W54" si="107">U48*V48</f>
        <v>0</v>
      </c>
      <c r="X48" s="138">
        <f t="shared" ref="X48:X54" si="108">+(W48/60)/24</f>
        <v>0</v>
      </c>
      <c r="Y48" s="144">
        <f t="shared" ref="Y48:Y54" si="109">+X48+S48</f>
        <v>0</v>
      </c>
      <c r="Z48" s="66">
        <v>1</v>
      </c>
      <c r="AA48" s="145">
        <f t="shared" ref="AA48:AA54" si="110">Z48*S48</f>
        <v>0</v>
      </c>
      <c r="AB48" s="146">
        <f t="shared" ref="AB48:AB54" si="111">Y48*Z48</f>
        <v>0</v>
      </c>
      <c r="AC48" s="146">
        <f t="shared" ref="AC48:AC54" si="112">AB48*2</f>
        <v>0</v>
      </c>
      <c r="AD48" s="67">
        <f t="shared" ref="AD48:AD54" si="113">ROUND(AC48,0)</f>
        <v>0</v>
      </c>
    </row>
    <row r="49" s="66" customFormat="1" ht="24" spans="1:30">
      <c r="A49" s="99"/>
      <c r="B49" s="91"/>
      <c r="C49" s="109" t="s">
        <v>36</v>
      </c>
      <c r="D49" s="92" t="s">
        <v>89</v>
      </c>
      <c r="E49" s="98" t="s">
        <v>90</v>
      </c>
      <c r="F49" s="98" t="s">
        <v>91</v>
      </c>
      <c r="G49" s="93" t="s">
        <v>92</v>
      </c>
      <c r="H49" s="91">
        <v>40</v>
      </c>
      <c r="I49" s="120">
        <f t="shared" si="96"/>
        <v>1035</v>
      </c>
      <c r="J49" s="120">
        <f t="shared" si="97"/>
        <v>2070</v>
      </c>
      <c r="K49" s="124">
        <v>14300</v>
      </c>
      <c r="L49" s="124">
        <f t="shared" si="98"/>
        <v>550</v>
      </c>
      <c r="M49" s="124">
        <f t="shared" si="99"/>
        <v>1650</v>
      </c>
      <c r="N49" s="125">
        <f t="shared" si="100"/>
        <v>0.797101449275362</v>
      </c>
      <c r="O49" s="124">
        <f t="shared" si="101"/>
        <v>438.405797101449</v>
      </c>
      <c r="P49" s="124">
        <f t="shared" si="102"/>
        <v>2088.40579710145</v>
      </c>
      <c r="Q49" s="124">
        <f t="shared" si="7"/>
        <v>3575</v>
      </c>
      <c r="R49" s="124">
        <f t="shared" si="103"/>
        <v>2088.40579710145</v>
      </c>
      <c r="S49" s="125">
        <f t="shared" si="104"/>
        <v>6.90821256038647</v>
      </c>
      <c r="T49" s="125">
        <f t="shared" si="105"/>
        <v>6.84732824427481</v>
      </c>
      <c r="U49" s="136">
        <f t="shared" si="106"/>
        <v>7</v>
      </c>
      <c r="V49" s="137">
        <v>60</v>
      </c>
      <c r="W49" s="125">
        <f t="shared" si="107"/>
        <v>420</v>
      </c>
      <c r="X49" s="138">
        <f t="shared" si="108"/>
        <v>0.291666666666667</v>
      </c>
      <c r="Y49" s="144">
        <f t="shared" si="109"/>
        <v>7.19987922705314</v>
      </c>
      <c r="Z49" s="66">
        <v>1</v>
      </c>
      <c r="AA49" s="145">
        <f t="shared" si="110"/>
        <v>6.90821256038647</v>
      </c>
      <c r="AB49" s="150">
        <f t="shared" si="111"/>
        <v>7.19987922705314</v>
      </c>
      <c r="AC49" s="150">
        <f t="shared" si="112"/>
        <v>14.3997584541063</v>
      </c>
      <c r="AD49" s="66">
        <f t="shared" si="113"/>
        <v>14</v>
      </c>
    </row>
    <row r="50" s="67" customFormat="1" ht="24" spans="1:30">
      <c r="A50" s="99"/>
      <c r="B50" s="91"/>
      <c r="C50" s="109" t="s">
        <v>36</v>
      </c>
      <c r="D50" s="92" t="s">
        <v>93</v>
      </c>
      <c r="E50" s="98" t="s">
        <v>94</v>
      </c>
      <c r="F50" s="98" t="s">
        <v>91</v>
      </c>
      <c r="G50" s="93" t="s">
        <v>92</v>
      </c>
      <c r="H50" s="106">
        <v>37</v>
      </c>
      <c r="I50" s="123">
        <f t="shared" si="96"/>
        <v>1118.91891891892</v>
      </c>
      <c r="J50" s="120">
        <f t="shared" si="97"/>
        <v>2237.83783783784</v>
      </c>
      <c r="K50" s="124">
        <v>14300</v>
      </c>
      <c r="L50" s="124">
        <f t="shared" si="98"/>
        <v>550</v>
      </c>
      <c r="M50" s="124">
        <f t="shared" si="99"/>
        <v>1650</v>
      </c>
      <c r="N50" s="125">
        <f t="shared" si="100"/>
        <v>0.73731884057971</v>
      </c>
      <c r="O50" s="124">
        <f t="shared" si="101"/>
        <v>405.525362318841</v>
      </c>
      <c r="P50" s="124">
        <f t="shared" si="102"/>
        <v>2055.52536231884</v>
      </c>
      <c r="Q50" s="124">
        <f t="shared" si="7"/>
        <v>3575</v>
      </c>
      <c r="R50" s="124">
        <f t="shared" si="103"/>
        <v>3575</v>
      </c>
      <c r="S50" s="125">
        <f t="shared" si="104"/>
        <v>6.39009661835749</v>
      </c>
      <c r="T50" s="125">
        <f t="shared" si="105"/>
        <v>4</v>
      </c>
      <c r="U50" s="136">
        <f t="shared" si="106"/>
        <v>4</v>
      </c>
      <c r="V50" s="137">
        <v>60</v>
      </c>
      <c r="W50" s="125">
        <f t="shared" si="107"/>
        <v>240</v>
      </c>
      <c r="X50" s="138">
        <f t="shared" si="108"/>
        <v>0.166666666666667</v>
      </c>
      <c r="Y50" s="144">
        <f t="shared" si="109"/>
        <v>6.55676328502416</v>
      </c>
      <c r="Z50" s="66">
        <v>1</v>
      </c>
      <c r="AA50" s="145">
        <f t="shared" si="110"/>
        <v>6.39009661835749</v>
      </c>
      <c r="AB50" s="146">
        <f t="shared" si="111"/>
        <v>6.55676328502416</v>
      </c>
      <c r="AC50" s="146">
        <f t="shared" si="112"/>
        <v>13.1135265700483</v>
      </c>
      <c r="AD50" s="67">
        <f t="shared" si="113"/>
        <v>13</v>
      </c>
    </row>
    <row r="51" s="67" customFormat="1" ht="22.5" spans="1:30">
      <c r="A51" s="99"/>
      <c r="B51" s="91"/>
      <c r="C51" s="97" t="s">
        <v>36</v>
      </c>
      <c r="D51" s="113" t="s">
        <v>95</v>
      </c>
      <c r="E51" s="108" t="s">
        <v>96</v>
      </c>
      <c r="F51" s="98" t="s">
        <v>97</v>
      </c>
      <c r="G51" s="93" t="s">
        <v>98</v>
      </c>
      <c r="H51" s="91">
        <v>65</v>
      </c>
      <c r="I51" s="123">
        <f t="shared" si="96"/>
        <v>636.923076923077</v>
      </c>
      <c r="J51" s="120">
        <f t="shared" si="97"/>
        <v>1273.84615384615</v>
      </c>
      <c r="K51" s="124">
        <v>14300</v>
      </c>
      <c r="L51" s="124">
        <f t="shared" si="98"/>
        <v>550</v>
      </c>
      <c r="M51" s="124">
        <f t="shared" si="99"/>
        <v>1650</v>
      </c>
      <c r="N51" s="125">
        <f t="shared" si="100"/>
        <v>1.29528985507246</v>
      </c>
      <c r="O51" s="124">
        <f t="shared" si="101"/>
        <v>712.409420289855</v>
      </c>
      <c r="P51" s="124">
        <f t="shared" si="102"/>
        <v>2362.40942028986</v>
      </c>
      <c r="Q51" s="124">
        <f t="shared" si="7"/>
        <v>3575</v>
      </c>
      <c r="R51" s="124">
        <f t="shared" si="103"/>
        <v>2362.40942028986</v>
      </c>
      <c r="S51" s="125">
        <f t="shared" si="104"/>
        <v>11.225845410628</v>
      </c>
      <c r="T51" s="125">
        <f t="shared" si="105"/>
        <v>6.05314213412061</v>
      </c>
      <c r="U51" s="136">
        <f t="shared" si="106"/>
        <v>7</v>
      </c>
      <c r="V51" s="137">
        <v>60</v>
      </c>
      <c r="W51" s="125">
        <f t="shared" si="107"/>
        <v>420</v>
      </c>
      <c r="X51" s="138">
        <f t="shared" si="108"/>
        <v>0.291666666666667</v>
      </c>
      <c r="Y51" s="144">
        <f t="shared" si="109"/>
        <v>11.5175120772947</v>
      </c>
      <c r="Z51" s="66">
        <v>2</v>
      </c>
      <c r="AA51" s="145">
        <f t="shared" si="110"/>
        <v>22.451690821256</v>
      </c>
      <c r="AB51" s="146">
        <f t="shared" si="111"/>
        <v>23.0350241545893</v>
      </c>
      <c r="AC51" s="146">
        <f t="shared" si="112"/>
        <v>46.0700483091787</v>
      </c>
      <c r="AD51" s="67">
        <f t="shared" si="113"/>
        <v>46</v>
      </c>
    </row>
    <row r="52" s="67" customFormat="1" ht="22.5" spans="1:30">
      <c r="A52" s="91"/>
      <c r="B52" s="91"/>
      <c r="C52" s="97" t="s">
        <v>36</v>
      </c>
      <c r="D52" s="113" t="s">
        <v>95</v>
      </c>
      <c r="E52" s="108" t="s">
        <v>99</v>
      </c>
      <c r="F52" s="98" t="s">
        <v>97</v>
      </c>
      <c r="G52" s="93" t="s">
        <v>100</v>
      </c>
      <c r="H52" s="106">
        <v>65</v>
      </c>
      <c r="I52" s="123">
        <f t="shared" si="96"/>
        <v>636.923076923077</v>
      </c>
      <c r="J52" s="120">
        <f t="shared" si="97"/>
        <v>1273.84615384615</v>
      </c>
      <c r="K52" s="93">
        <v>100</v>
      </c>
      <c r="L52" s="124">
        <f t="shared" si="98"/>
        <v>3.84615384615385</v>
      </c>
      <c r="M52" s="124">
        <f t="shared" si="99"/>
        <v>11.5384615384615</v>
      </c>
      <c r="N52" s="125">
        <f t="shared" si="100"/>
        <v>0.00905797101449275</v>
      </c>
      <c r="O52" s="124">
        <f t="shared" si="101"/>
        <v>0.0348383500557414</v>
      </c>
      <c r="P52" s="124">
        <f t="shared" si="102"/>
        <v>11.5732998885173</v>
      </c>
      <c r="Q52" s="124">
        <f t="shared" si="7"/>
        <v>25</v>
      </c>
      <c r="R52" s="124">
        <f t="shared" si="103"/>
        <v>25</v>
      </c>
      <c r="S52" s="125">
        <f t="shared" si="104"/>
        <v>0.0785024154589372</v>
      </c>
      <c r="T52" s="125">
        <f t="shared" si="105"/>
        <v>4</v>
      </c>
      <c r="U52" s="136">
        <f t="shared" si="106"/>
        <v>4</v>
      </c>
      <c r="V52" s="137">
        <v>60</v>
      </c>
      <c r="W52" s="125">
        <f t="shared" si="107"/>
        <v>240</v>
      </c>
      <c r="X52" s="138">
        <f t="shared" si="108"/>
        <v>0.166666666666667</v>
      </c>
      <c r="Y52" s="144">
        <f t="shared" si="109"/>
        <v>0.245169082125604</v>
      </c>
      <c r="Z52" s="66">
        <v>2</v>
      </c>
      <c r="AA52" s="145">
        <f t="shared" si="110"/>
        <v>0.157004830917874</v>
      </c>
      <c r="AB52" s="146">
        <f t="shared" si="111"/>
        <v>0.490338164251208</v>
      </c>
      <c r="AC52" s="146">
        <f t="shared" si="112"/>
        <v>0.980676328502415</v>
      </c>
      <c r="AD52" s="67">
        <f t="shared" si="113"/>
        <v>1</v>
      </c>
    </row>
    <row r="53" s="67" customFormat="1" ht="12" spans="1:30">
      <c r="A53" s="99"/>
      <c r="B53" s="91"/>
      <c r="C53" s="97"/>
      <c r="D53" s="92"/>
      <c r="E53" s="98"/>
      <c r="F53" s="98"/>
      <c r="G53" s="93" t="s">
        <v>35</v>
      </c>
      <c r="H53" s="91">
        <v>55</v>
      </c>
      <c r="I53" s="123">
        <f t="shared" si="96"/>
        <v>752.727272727273</v>
      </c>
      <c r="J53" s="120">
        <f t="shared" si="97"/>
        <v>1505.45454545455</v>
      </c>
      <c r="K53" s="93"/>
      <c r="L53" s="124">
        <f t="shared" si="98"/>
        <v>0</v>
      </c>
      <c r="M53" s="124">
        <f t="shared" si="99"/>
        <v>0</v>
      </c>
      <c r="N53" s="125">
        <f t="shared" si="100"/>
        <v>0</v>
      </c>
      <c r="O53" s="124">
        <f t="shared" si="101"/>
        <v>0</v>
      </c>
      <c r="P53" s="124">
        <f t="shared" si="102"/>
        <v>0</v>
      </c>
      <c r="Q53" s="124">
        <f t="shared" si="7"/>
        <v>0</v>
      </c>
      <c r="R53" s="124">
        <f t="shared" si="103"/>
        <v>0</v>
      </c>
      <c r="S53" s="125">
        <f t="shared" si="104"/>
        <v>0</v>
      </c>
      <c r="T53" s="125">
        <f t="shared" si="105"/>
        <v>0</v>
      </c>
      <c r="U53" s="136">
        <f t="shared" si="106"/>
        <v>0</v>
      </c>
      <c r="V53" s="137">
        <v>120</v>
      </c>
      <c r="W53" s="125">
        <f t="shared" si="107"/>
        <v>0</v>
      </c>
      <c r="X53" s="138">
        <f t="shared" si="108"/>
        <v>0</v>
      </c>
      <c r="Y53" s="144">
        <f t="shared" si="109"/>
        <v>0</v>
      </c>
      <c r="Z53" s="66"/>
      <c r="AA53" s="145">
        <f t="shared" si="110"/>
        <v>0</v>
      </c>
      <c r="AB53" s="146">
        <f t="shared" si="111"/>
        <v>0</v>
      </c>
      <c r="AC53" s="146">
        <f t="shared" si="112"/>
        <v>0</v>
      </c>
      <c r="AD53" s="67">
        <f t="shared" si="113"/>
        <v>0</v>
      </c>
    </row>
    <row r="54" s="67" customFormat="1" ht="12" spans="1:30">
      <c r="A54" s="99"/>
      <c r="B54" s="91"/>
      <c r="C54" s="97"/>
      <c r="D54" s="92"/>
      <c r="E54" s="98"/>
      <c r="F54" s="98"/>
      <c r="G54" s="93" t="s">
        <v>35</v>
      </c>
      <c r="H54" s="106">
        <v>45</v>
      </c>
      <c r="I54" s="123">
        <f t="shared" si="96"/>
        <v>920</v>
      </c>
      <c r="J54" s="120">
        <f t="shared" si="97"/>
        <v>1840</v>
      </c>
      <c r="K54" s="93"/>
      <c r="L54" s="124">
        <f t="shared" si="98"/>
        <v>0</v>
      </c>
      <c r="M54" s="124">
        <f t="shared" si="99"/>
        <v>0</v>
      </c>
      <c r="N54" s="125">
        <f t="shared" si="100"/>
        <v>0</v>
      </c>
      <c r="O54" s="124">
        <f t="shared" si="101"/>
        <v>0</v>
      </c>
      <c r="P54" s="124">
        <f t="shared" si="102"/>
        <v>0</v>
      </c>
      <c r="Q54" s="124">
        <f t="shared" si="7"/>
        <v>0</v>
      </c>
      <c r="R54" s="124">
        <f t="shared" si="103"/>
        <v>0</v>
      </c>
      <c r="S54" s="125">
        <f t="shared" si="104"/>
        <v>0</v>
      </c>
      <c r="T54" s="125">
        <f t="shared" si="105"/>
        <v>0</v>
      </c>
      <c r="U54" s="136">
        <f t="shared" si="106"/>
        <v>0</v>
      </c>
      <c r="V54" s="137">
        <v>120</v>
      </c>
      <c r="W54" s="125">
        <f t="shared" si="107"/>
        <v>0</v>
      </c>
      <c r="X54" s="138">
        <f t="shared" si="108"/>
        <v>0</v>
      </c>
      <c r="Y54" s="144">
        <f t="shared" si="109"/>
        <v>0</v>
      </c>
      <c r="Z54" s="66"/>
      <c r="AA54" s="145">
        <f t="shared" si="110"/>
        <v>0</v>
      </c>
      <c r="AB54" s="146">
        <f t="shared" si="111"/>
        <v>0</v>
      </c>
      <c r="AC54" s="146">
        <f t="shared" si="112"/>
        <v>0</v>
      </c>
      <c r="AD54" s="67">
        <f t="shared" si="113"/>
        <v>0</v>
      </c>
    </row>
    <row r="55" s="68" customFormat="1" ht="12" spans="1:30">
      <c r="A55" s="111"/>
      <c r="B55" s="102"/>
      <c r="C55" s="102"/>
      <c r="D55" s="103"/>
      <c r="E55" s="104"/>
      <c r="F55" s="104"/>
      <c r="G55" s="105"/>
      <c r="H55" s="100"/>
      <c r="I55" s="126"/>
      <c r="J55" s="127"/>
      <c r="K55" s="105"/>
      <c r="L55" s="126"/>
      <c r="M55" s="124"/>
      <c r="N55" s="128"/>
      <c r="O55" s="126"/>
      <c r="P55" s="126"/>
      <c r="Q55" s="124">
        <f t="shared" si="7"/>
        <v>0</v>
      </c>
      <c r="R55" s="126"/>
      <c r="S55" s="139">
        <f t="shared" ref="S55:Y55" si="114">SUM(S48:S54)</f>
        <v>24.6026570048309</v>
      </c>
      <c r="T55" s="139">
        <f t="shared" si="114"/>
        <v>20.9004703783954</v>
      </c>
      <c r="U55" s="139">
        <f t="shared" si="114"/>
        <v>22</v>
      </c>
      <c r="V55" s="140">
        <f t="shared" si="114"/>
        <v>540</v>
      </c>
      <c r="W55" s="141">
        <f t="shared" si="114"/>
        <v>1320</v>
      </c>
      <c r="X55" s="139">
        <f t="shared" si="114"/>
        <v>0.916666666666667</v>
      </c>
      <c r="Y55" s="139">
        <f t="shared" si="114"/>
        <v>25.5193236714976</v>
      </c>
      <c r="Z55" s="147"/>
      <c r="AA55" s="148"/>
      <c r="AB55" s="149"/>
      <c r="AC55" s="149"/>
      <c r="AD55" s="67"/>
    </row>
    <row r="56" s="67" customFormat="1" ht="24" customHeight="1" spans="1:30">
      <c r="A56" s="96">
        <v>9</v>
      </c>
      <c r="B56" s="91" t="s">
        <v>491</v>
      </c>
      <c r="C56" s="97"/>
      <c r="D56" s="92"/>
      <c r="E56" s="98"/>
      <c r="F56" s="98"/>
      <c r="G56" s="93"/>
      <c r="H56" s="106">
        <v>50</v>
      </c>
      <c r="I56" s="123">
        <f t="shared" ref="I56:I62" si="115">60*60*11.5/H56</f>
        <v>828</v>
      </c>
      <c r="J56" s="120">
        <f t="shared" ref="J56:J62" si="116">+I56*2</f>
        <v>1656</v>
      </c>
      <c r="K56" s="93"/>
      <c r="L56" s="124">
        <f t="shared" ref="L56:L62" si="117">K56/26</f>
        <v>0</v>
      </c>
      <c r="M56" s="124">
        <f t="shared" ref="M56:M62" si="118">L56*3</f>
        <v>0</v>
      </c>
      <c r="N56" s="125">
        <f t="shared" ref="N56:N62" si="119">M56/J56</f>
        <v>0</v>
      </c>
      <c r="O56" s="124">
        <f t="shared" ref="O56:O62" si="120">N56*L56</f>
        <v>0</v>
      </c>
      <c r="P56" s="124">
        <f t="shared" ref="P56:P62" si="121">O56+M56</f>
        <v>0</v>
      </c>
      <c r="Q56" s="124">
        <f t="shared" si="7"/>
        <v>0</v>
      </c>
      <c r="R56" s="124">
        <f t="shared" ref="R56:R62" si="122">IF(P56&gt;J56,P56,Q56)</f>
        <v>0</v>
      </c>
      <c r="S56" s="125">
        <f t="shared" ref="S56:S62" si="123">K56/J56</f>
        <v>0</v>
      </c>
      <c r="T56" s="125">
        <f t="shared" ref="T56:T62" si="124">IF(K56=0,0,K56/R56)</f>
        <v>0</v>
      </c>
      <c r="U56" s="136">
        <f t="shared" ref="U56:U62" si="125">CEILING(T56,1)</f>
        <v>0</v>
      </c>
      <c r="V56" s="137">
        <v>120</v>
      </c>
      <c r="W56" s="125">
        <f t="shared" ref="W56:W62" si="126">U56*V56</f>
        <v>0</v>
      </c>
      <c r="X56" s="138">
        <f t="shared" ref="X56:X62" si="127">+(W56/60)/24</f>
        <v>0</v>
      </c>
      <c r="Y56" s="144">
        <f t="shared" ref="Y56:Y62" si="128">+X56+S56</f>
        <v>0</v>
      </c>
      <c r="Z56" s="66">
        <v>1</v>
      </c>
      <c r="AA56" s="145">
        <f t="shared" ref="AA56:AA62" si="129">Z56*S56</f>
        <v>0</v>
      </c>
      <c r="AB56" s="146">
        <f t="shared" ref="AB56:AB62" si="130">Y56*Z56</f>
        <v>0</v>
      </c>
      <c r="AC56" s="146">
        <f t="shared" ref="AC56:AC62" si="131">AB56*2</f>
        <v>0</v>
      </c>
      <c r="AD56" s="67">
        <f t="shared" ref="AD56:AD62" si="132">ROUND(AC56,0)</f>
        <v>0</v>
      </c>
    </row>
    <row r="57" s="67" customFormat="1" ht="48" spans="1:30">
      <c r="A57" s="99"/>
      <c r="B57" s="91"/>
      <c r="C57" s="97" t="s">
        <v>36</v>
      </c>
      <c r="D57" s="92" t="s">
        <v>103</v>
      </c>
      <c r="E57" s="108" t="s">
        <v>104</v>
      </c>
      <c r="F57" s="94" t="s">
        <v>42</v>
      </c>
      <c r="G57" s="93" t="s">
        <v>35</v>
      </c>
      <c r="H57" s="91">
        <v>37</v>
      </c>
      <c r="I57" s="123">
        <f t="shared" si="115"/>
        <v>1118.91891891892</v>
      </c>
      <c r="J57" s="120">
        <f t="shared" si="116"/>
        <v>2237.83783783784</v>
      </c>
      <c r="K57" s="124">
        <v>14300</v>
      </c>
      <c r="L57" s="124">
        <f t="shared" si="117"/>
        <v>550</v>
      </c>
      <c r="M57" s="124">
        <f t="shared" si="118"/>
        <v>1650</v>
      </c>
      <c r="N57" s="125">
        <f t="shared" si="119"/>
        <v>0.73731884057971</v>
      </c>
      <c r="O57" s="124">
        <f t="shared" si="120"/>
        <v>405.525362318841</v>
      </c>
      <c r="P57" s="124">
        <f t="shared" si="121"/>
        <v>2055.52536231884</v>
      </c>
      <c r="Q57" s="124">
        <f t="shared" si="7"/>
        <v>3575</v>
      </c>
      <c r="R57" s="124">
        <f t="shared" si="122"/>
        <v>3575</v>
      </c>
      <c r="S57" s="125">
        <f t="shared" si="123"/>
        <v>6.39009661835749</v>
      </c>
      <c r="T57" s="125">
        <f t="shared" si="124"/>
        <v>4</v>
      </c>
      <c r="U57" s="136">
        <f t="shared" si="125"/>
        <v>4</v>
      </c>
      <c r="V57" s="137">
        <v>60</v>
      </c>
      <c r="W57" s="125">
        <f t="shared" si="126"/>
        <v>240</v>
      </c>
      <c r="X57" s="138">
        <f t="shared" si="127"/>
        <v>0.166666666666667</v>
      </c>
      <c r="Y57" s="144">
        <f t="shared" si="128"/>
        <v>6.55676328502416</v>
      </c>
      <c r="Z57" s="66">
        <v>2</v>
      </c>
      <c r="AA57" s="145">
        <f t="shared" si="129"/>
        <v>12.780193236715</v>
      </c>
      <c r="AB57" s="146">
        <f t="shared" si="130"/>
        <v>13.1135265700483</v>
      </c>
      <c r="AC57" s="146">
        <f t="shared" si="131"/>
        <v>26.2270531400966</v>
      </c>
      <c r="AD57" s="67">
        <f t="shared" si="132"/>
        <v>26</v>
      </c>
    </row>
    <row r="58" s="67" customFormat="1" ht="22.5" spans="1:30">
      <c r="A58" s="99"/>
      <c r="B58" s="91"/>
      <c r="C58" s="97" t="s">
        <v>36</v>
      </c>
      <c r="D58" s="114" t="s">
        <v>492</v>
      </c>
      <c r="E58" s="115" t="s">
        <v>106</v>
      </c>
      <c r="F58" s="116" t="s">
        <v>107</v>
      </c>
      <c r="G58" s="93" t="s">
        <v>35</v>
      </c>
      <c r="H58" s="117">
        <v>19</v>
      </c>
      <c r="I58" s="123">
        <f t="shared" si="115"/>
        <v>2178.94736842105</v>
      </c>
      <c r="J58" s="120">
        <f t="shared" si="116"/>
        <v>4357.8947368421</v>
      </c>
      <c r="K58" s="124">
        <v>14300</v>
      </c>
      <c r="L58" s="124">
        <f t="shared" si="117"/>
        <v>550</v>
      </c>
      <c r="M58" s="124">
        <f t="shared" si="118"/>
        <v>1650</v>
      </c>
      <c r="N58" s="125">
        <f t="shared" si="119"/>
        <v>0.378623188405797</v>
      </c>
      <c r="O58" s="124">
        <f t="shared" si="120"/>
        <v>208.242753623188</v>
      </c>
      <c r="P58" s="124">
        <f t="shared" si="121"/>
        <v>1858.24275362319</v>
      </c>
      <c r="Q58" s="124">
        <f t="shared" si="7"/>
        <v>3575</v>
      </c>
      <c r="R58" s="124">
        <f t="shared" si="122"/>
        <v>3575</v>
      </c>
      <c r="S58" s="125">
        <f t="shared" si="123"/>
        <v>3.28140096618357</v>
      </c>
      <c r="T58" s="125">
        <f t="shared" si="124"/>
        <v>4</v>
      </c>
      <c r="U58" s="136">
        <f t="shared" si="125"/>
        <v>4</v>
      </c>
      <c r="V58" s="137">
        <v>60</v>
      </c>
      <c r="W58" s="125">
        <f t="shared" si="126"/>
        <v>240</v>
      </c>
      <c r="X58" s="138">
        <f t="shared" si="127"/>
        <v>0.166666666666667</v>
      </c>
      <c r="Y58" s="144">
        <f t="shared" si="128"/>
        <v>3.44806763285024</v>
      </c>
      <c r="Z58" s="66">
        <v>2</v>
      </c>
      <c r="AA58" s="145">
        <f t="shared" si="129"/>
        <v>6.56280193236715</v>
      </c>
      <c r="AB58" s="146">
        <f t="shared" si="130"/>
        <v>6.89613526570047</v>
      </c>
      <c r="AC58" s="146">
        <f t="shared" si="131"/>
        <v>13.7922705314009</v>
      </c>
      <c r="AD58" s="67">
        <f t="shared" si="132"/>
        <v>14</v>
      </c>
    </row>
    <row r="59" s="67" customFormat="1" ht="22.5" spans="1:30">
      <c r="A59" s="99"/>
      <c r="B59" s="91"/>
      <c r="C59" s="97" t="s">
        <v>36</v>
      </c>
      <c r="D59" s="114" t="s">
        <v>493</v>
      </c>
      <c r="E59" s="115" t="s">
        <v>109</v>
      </c>
      <c r="F59" s="116" t="s">
        <v>107</v>
      </c>
      <c r="G59" s="93" t="s">
        <v>35</v>
      </c>
      <c r="H59" s="117">
        <v>19</v>
      </c>
      <c r="I59" s="123">
        <f t="shared" si="115"/>
        <v>2178.94736842105</v>
      </c>
      <c r="J59" s="120">
        <f t="shared" si="116"/>
        <v>4357.8947368421</v>
      </c>
      <c r="K59" s="124">
        <v>14300</v>
      </c>
      <c r="L59" s="124">
        <f t="shared" si="117"/>
        <v>550</v>
      </c>
      <c r="M59" s="124">
        <f t="shared" si="118"/>
        <v>1650</v>
      </c>
      <c r="N59" s="125">
        <f t="shared" si="119"/>
        <v>0.378623188405797</v>
      </c>
      <c r="O59" s="124">
        <f t="shared" si="120"/>
        <v>208.242753623188</v>
      </c>
      <c r="P59" s="124">
        <f t="shared" si="121"/>
        <v>1858.24275362319</v>
      </c>
      <c r="Q59" s="124">
        <f t="shared" si="7"/>
        <v>3575</v>
      </c>
      <c r="R59" s="124">
        <f t="shared" si="122"/>
        <v>3575</v>
      </c>
      <c r="S59" s="125">
        <f t="shared" si="123"/>
        <v>3.28140096618357</v>
      </c>
      <c r="T59" s="125">
        <f t="shared" si="124"/>
        <v>4</v>
      </c>
      <c r="U59" s="136">
        <f t="shared" si="125"/>
        <v>4</v>
      </c>
      <c r="V59" s="137">
        <v>60</v>
      </c>
      <c r="W59" s="125">
        <f t="shared" si="126"/>
        <v>240</v>
      </c>
      <c r="X59" s="138">
        <f t="shared" si="127"/>
        <v>0.166666666666667</v>
      </c>
      <c r="Y59" s="144">
        <f t="shared" si="128"/>
        <v>3.44806763285024</v>
      </c>
      <c r="Z59" s="66">
        <v>2</v>
      </c>
      <c r="AA59" s="145">
        <f t="shared" si="129"/>
        <v>6.56280193236715</v>
      </c>
      <c r="AB59" s="146">
        <f t="shared" si="130"/>
        <v>6.89613526570047</v>
      </c>
      <c r="AC59" s="146">
        <f t="shared" si="131"/>
        <v>13.7922705314009</v>
      </c>
      <c r="AD59" s="67">
        <f t="shared" si="132"/>
        <v>14</v>
      </c>
    </row>
    <row r="60" s="67" customFormat="1" ht="12" spans="1:30">
      <c r="A60" s="99"/>
      <c r="B60" s="91"/>
      <c r="C60" s="97" t="s">
        <v>36</v>
      </c>
      <c r="D60" s="114" t="s">
        <v>37</v>
      </c>
      <c r="E60" s="116" t="s">
        <v>38</v>
      </c>
      <c r="F60" s="94" t="s">
        <v>39</v>
      </c>
      <c r="G60" s="93" t="s">
        <v>35</v>
      </c>
      <c r="H60" s="118">
        <v>22.5</v>
      </c>
      <c r="I60" s="123">
        <f t="shared" si="115"/>
        <v>1840</v>
      </c>
      <c r="J60" s="120">
        <f t="shared" si="116"/>
        <v>3680</v>
      </c>
      <c r="K60" s="124">
        <v>14300</v>
      </c>
      <c r="L60" s="124">
        <f t="shared" si="117"/>
        <v>550</v>
      </c>
      <c r="M60" s="124">
        <f t="shared" si="118"/>
        <v>1650</v>
      </c>
      <c r="N60" s="125">
        <f t="shared" si="119"/>
        <v>0.448369565217391</v>
      </c>
      <c r="O60" s="124">
        <f t="shared" si="120"/>
        <v>246.603260869565</v>
      </c>
      <c r="P60" s="124">
        <f t="shared" si="121"/>
        <v>1896.60326086957</v>
      </c>
      <c r="Q60" s="124">
        <f t="shared" si="7"/>
        <v>3575</v>
      </c>
      <c r="R60" s="124">
        <f t="shared" si="122"/>
        <v>3575</v>
      </c>
      <c r="S60" s="125">
        <f t="shared" si="123"/>
        <v>3.88586956521739</v>
      </c>
      <c r="T60" s="125">
        <f t="shared" si="124"/>
        <v>4</v>
      </c>
      <c r="U60" s="136">
        <f t="shared" si="125"/>
        <v>4</v>
      </c>
      <c r="V60" s="137">
        <v>60</v>
      </c>
      <c r="W60" s="125">
        <f t="shared" si="126"/>
        <v>240</v>
      </c>
      <c r="X60" s="138">
        <f t="shared" si="127"/>
        <v>0.166666666666667</v>
      </c>
      <c r="Y60" s="144">
        <f t="shared" si="128"/>
        <v>4.05253623188406</v>
      </c>
      <c r="Z60" s="66">
        <v>1</v>
      </c>
      <c r="AA60" s="145">
        <f t="shared" si="129"/>
        <v>3.88586956521739</v>
      </c>
      <c r="AB60" s="146">
        <f t="shared" si="130"/>
        <v>4.05253623188406</v>
      </c>
      <c r="AC60" s="146">
        <f t="shared" si="131"/>
        <v>8.10507246376811</v>
      </c>
      <c r="AD60" s="67">
        <f t="shared" si="132"/>
        <v>8</v>
      </c>
    </row>
    <row r="61" s="67" customFormat="1" ht="22.5" spans="1:30">
      <c r="A61" s="99"/>
      <c r="B61" s="91"/>
      <c r="C61" s="97" t="s">
        <v>36</v>
      </c>
      <c r="D61" s="114" t="s">
        <v>494</v>
      </c>
      <c r="E61" s="119" t="s">
        <v>495</v>
      </c>
      <c r="F61" s="94" t="s">
        <v>42</v>
      </c>
      <c r="G61" s="93" t="s">
        <v>35</v>
      </c>
      <c r="H61" s="118">
        <v>45</v>
      </c>
      <c r="I61" s="123">
        <f t="shared" si="115"/>
        <v>920</v>
      </c>
      <c r="J61" s="120">
        <f t="shared" si="116"/>
        <v>1840</v>
      </c>
      <c r="K61" s="124">
        <v>14300</v>
      </c>
      <c r="L61" s="124">
        <f t="shared" si="117"/>
        <v>550</v>
      </c>
      <c r="M61" s="124">
        <f t="shared" si="118"/>
        <v>1650</v>
      </c>
      <c r="N61" s="125">
        <f t="shared" si="119"/>
        <v>0.896739130434783</v>
      </c>
      <c r="O61" s="124">
        <f t="shared" si="120"/>
        <v>493.20652173913</v>
      </c>
      <c r="P61" s="124">
        <f t="shared" si="121"/>
        <v>2143.20652173913</v>
      </c>
      <c r="Q61" s="124">
        <f t="shared" si="7"/>
        <v>3575</v>
      </c>
      <c r="R61" s="124">
        <f t="shared" si="122"/>
        <v>2143.20652173913</v>
      </c>
      <c r="S61" s="125">
        <f t="shared" si="123"/>
        <v>7.77173913043478</v>
      </c>
      <c r="T61" s="125">
        <f t="shared" si="124"/>
        <v>6.67224546722455</v>
      </c>
      <c r="U61" s="136">
        <f t="shared" si="125"/>
        <v>7</v>
      </c>
      <c r="V61" s="137">
        <v>60</v>
      </c>
      <c r="W61" s="125">
        <f t="shared" si="126"/>
        <v>420</v>
      </c>
      <c r="X61" s="138">
        <f t="shared" si="127"/>
        <v>0.291666666666667</v>
      </c>
      <c r="Y61" s="144">
        <f t="shared" si="128"/>
        <v>8.06340579710145</v>
      </c>
      <c r="Z61" s="66">
        <v>1</v>
      </c>
      <c r="AA61" s="145">
        <f t="shared" si="129"/>
        <v>7.77173913043478</v>
      </c>
      <c r="AB61" s="146">
        <f t="shared" si="130"/>
        <v>8.06340579710145</v>
      </c>
      <c r="AC61" s="146">
        <f t="shared" si="131"/>
        <v>16.1268115942029</v>
      </c>
      <c r="AD61" s="67">
        <f t="shared" si="132"/>
        <v>16</v>
      </c>
    </row>
    <row r="62" s="67" customFormat="1" ht="12" spans="1:30">
      <c r="A62" s="99"/>
      <c r="B62" s="91"/>
      <c r="C62" s="97"/>
      <c r="D62" s="92"/>
      <c r="E62" s="98"/>
      <c r="F62" s="98"/>
      <c r="G62" s="93"/>
      <c r="H62" s="106">
        <v>45</v>
      </c>
      <c r="I62" s="123">
        <f t="shared" si="115"/>
        <v>920</v>
      </c>
      <c r="J62" s="120">
        <f t="shared" si="116"/>
        <v>1840</v>
      </c>
      <c r="K62" s="93"/>
      <c r="L62" s="124">
        <f t="shared" si="117"/>
        <v>0</v>
      </c>
      <c r="M62" s="124">
        <f t="shared" si="118"/>
        <v>0</v>
      </c>
      <c r="N62" s="125">
        <f t="shared" si="119"/>
        <v>0</v>
      </c>
      <c r="O62" s="124">
        <f t="shared" si="120"/>
        <v>0</v>
      </c>
      <c r="P62" s="124">
        <f t="shared" si="121"/>
        <v>0</v>
      </c>
      <c r="Q62" s="124">
        <f t="shared" si="7"/>
        <v>0</v>
      </c>
      <c r="R62" s="124">
        <f t="shared" si="122"/>
        <v>0</v>
      </c>
      <c r="S62" s="125">
        <f t="shared" si="123"/>
        <v>0</v>
      </c>
      <c r="T62" s="125">
        <f t="shared" si="124"/>
        <v>0</v>
      </c>
      <c r="U62" s="136">
        <f t="shared" si="125"/>
        <v>0</v>
      </c>
      <c r="V62" s="137">
        <v>120</v>
      </c>
      <c r="W62" s="125">
        <f t="shared" si="126"/>
        <v>0</v>
      </c>
      <c r="X62" s="138">
        <f t="shared" si="127"/>
        <v>0</v>
      </c>
      <c r="Y62" s="144">
        <f t="shared" si="128"/>
        <v>0</v>
      </c>
      <c r="Z62" s="66"/>
      <c r="AA62" s="145">
        <f t="shared" si="129"/>
        <v>0</v>
      </c>
      <c r="AB62" s="146">
        <f t="shared" si="130"/>
        <v>0</v>
      </c>
      <c r="AC62" s="146">
        <f t="shared" si="131"/>
        <v>0</v>
      </c>
      <c r="AD62" s="67">
        <f t="shared" si="132"/>
        <v>0</v>
      </c>
    </row>
    <row r="63" s="68" customFormat="1" ht="12" spans="1:30">
      <c r="A63" s="111"/>
      <c r="B63" s="102"/>
      <c r="C63" s="102"/>
      <c r="D63" s="103"/>
      <c r="E63" s="104"/>
      <c r="F63" s="104"/>
      <c r="G63" s="105"/>
      <c r="H63" s="100"/>
      <c r="I63" s="126"/>
      <c r="J63" s="127"/>
      <c r="K63" s="105"/>
      <c r="L63" s="126"/>
      <c r="M63" s="124"/>
      <c r="N63" s="128"/>
      <c r="O63" s="126"/>
      <c r="P63" s="126"/>
      <c r="Q63" s="124">
        <f t="shared" si="7"/>
        <v>0</v>
      </c>
      <c r="R63" s="126"/>
      <c r="S63" s="139">
        <f t="shared" ref="S63:Y63" si="133">SUM(S56:S62)</f>
        <v>24.6105072463768</v>
      </c>
      <c r="T63" s="139">
        <f t="shared" si="133"/>
        <v>22.6722454672245</v>
      </c>
      <c r="U63" s="139">
        <f t="shared" si="133"/>
        <v>23</v>
      </c>
      <c r="V63" s="140">
        <f t="shared" si="133"/>
        <v>540</v>
      </c>
      <c r="W63" s="141">
        <f t="shared" si="133"/>
        <v>1380</v>
      </c>
      <c r="X63" s="139">
        <f t="shared" si="133"/>
        <v>0.958333333333333</v>
      </c>
      <c r="Y63" s="139">
        <f t="shared" si="133"/>
        <v>25.5688405797101</v>
      </c>
      <c r="Z63" s="147"/>
      <c r="AA63" s="148"/>
      <c r="AB63" s="149"/>
      <c r="AC63" s="149"/>
      <c r="AD63" s="67"/>
    </row>
    <row r="64" s="67" customFormat="1" ht="22.5" spans="1:30">
      <c r="A64" s="96">
        <v>10</v>
      </c>
      <c r="B64" s="91" t="s">
        <v>114</v>
      </c>
      <c r="C64" s="97" t="s">
        <v>32</v>
      </c>
      <c r="D64" s="92" t="s">
        <v>115</v>
      </c>
      <c r="E64" s="94"/>
      <c r="F64" s="98" t="s">
        <v>116</v>
      </c>
      <c r="G64" s="93" t="s">
        <v>35</v>
      </c>
      <c r="H64" s="91">
        <v>50</v>
      </c>
      <c r="I64" s="123">
        <f t="shared" ref="I64:I71" si="134">60*60*11.5/H64</f>
        <v>828</v>
      </c>
      <c r="J64" s="120">
        <f t="shared" ref="J64:J71" si="135">+I64*2</f>
        <v>1656</v>
      </c>
      <c r="K64" s="93">
        <v>2000</v>
      </c>
      <c r="L64" s="124">
        <f t="shared" ref="L64:L71" si="136">K64/26</f>
        <v>76.9230769230769</v>
      </c>
      <c r="M64" s="124">
        <f t="shared" ref="M64:M71" si="137">L64*3</f>
        <v>230.769230769231</v>
      </c>
      <c r="N64" s="125">
        <f t="shared" ref="N64:N71" si="138">M64/J64</f>
        <v>0.139353400222965</v>
      </c>
      <c r="O64" s="124">
        <f t="shared" ref="O64:O71" si="139">N64*L64</f>
        <v>10.7194923248435</v>
      </c>
      <c r="P64" s="124">
        <f t="shared" ref="P64:P71" si="140">O64+M64</f>
        <v>241.488723094074</v>
      </c>
      <c r="Q64" s="124">
        <f t="shared" si="7"/>
        <v>500</v>
      </c>
      <c r="R64" s="124">
        <f t="shared" ref="R64:R71" si="141">IF(P64&gt;J64,P64,Q64)</f>
        <v>500</v>
      </c>
      <c r="S64" s="125">
        <f t="shared" ref="S64:S71" si="142">K64/J64</f>
        <v>1.20772946859903</v>
      </c>
      <c r="T64" s="125">
        <f t="shared" ref="T64:T71" si="143">IF(K64=0,0,K64/R64)</f>
        <v>4</v>
      </c>
      <c r="U64" s="136">
        <f t="shared" ref="U64:U71" si="144">CEILING(T64,1)</f>
        <v>4</v>
      </c>
      <c r="V64" s="137">
        <v>120</v>
      </c>
      <c r="W64" s="125">
        <f t="shared" ref="W64:W71" si="145">U64*V64</f>
        <v>480</v>
      </c>
      <c r="X64" s="138">
        <f t="shared" ref="X64:X71" si="146">+(W64/60)/24</f>
        <v>0.333333333333333</v>
      </c>
      <c r="Y64" s="144">
        <f t="shared" ref="Y64:Y71" si="147">+X64+S64</f>
        <v>1.54106280193236</v>
      </c>
      <c r="Z64" s="66">
        <v>1</v>
      </c>
      <c r="AA64" s="145">
        <f t="shared" ref="AA64:AA71" si="148">Z64*S64</f>
        <v>1.20772946859903</v>
      </c>
      <c r="AB64" s="146">
        <f t="shared" ref="AB64:AB71" si="149">Y64*Z64</f>
        <v>1.54106280193236</v>
      </c>
      <c r="AC64" s="146">
        <f t="shared" ref="AC64:AC71" si="150">AB64*2</f>
        <v>3.08212560386473</v>
      </c>
      <c r="AD64" s="67">
        <f t="shared" ref="AD64:AD71" si="151">ROUND(AC64,0)</f>
        <v>3</v>
      </c>
    </row>
    <row r="65" s="67" customFormat="1" ht="18" customHeight="1" spans="1:30">
      <c r="A65" s="99"/>
      <c r="B65" s="91"/>
      <c r="C65" s="97" t="s">
        <v>117</v>
      </c>
      <c r="D65" s="92" t="s">
        <v>496</v>
      </c>
      <c r="E65" s="94">
        <v>6600141484</v>
      </c>
      <c r="F65" s="94"/>
      <c r="G65" s="93" t="s">
        <v>35</v>
      </c>
      <c r="H65" s="91">
        <v>55</v>
      </c>
      <c r="I65" s="123">
        <f t="shared" si="134"/>
        <v>752.727272727273</v>
      </c>
      <c r="J65" s="120">
        <f t="shared" si="135"/>
        <v>1505.45454545455</v>
      </c>
      <c r="K65" s="93"/>
      <c r="L65" s="124">
        <f t="shared" si="136"/>
        <v>0</v>
      </c>
      <c r="M65" s="124">
        <f t="shared" si="137"/>
        <v>0</v>
      </c>
      <c r="N65" s="125">
        <f t="shared" si="138"/>
        <v>0</v>
      </c>
      <c r="O65" s="124">
        <f t="shared" si="139"/>
        <v>0</v>
      </c>
      <c r="P65" s="124">
        <f t="shared" si="140"/>
        <v>0</v>
      </c>
      <c r="Q65" s="124">
        <f t="shared" si="7"/>
        <v>0</v>
      </c>
      <c r="R65" s="124">
        <f t="shared" si="141"/>
        <v>0</v>
      </c>
      <c r="S65" s="125">
        <f t="shared" si="142"/>
        <v>0</v>
      </c>
      <c r="T65" s="125">
        <f t="shared" si="143"/>
        <v>0</v>
      </c>
      <c r="U65" s="136">
        <f t="shared" si="144"/>
        <v>0</v>
      </c>
      <c r="V65" s="137">
        <v>120</v>
      </c>
      <c r="W65" s="125">
        <f t="shared" si="145"/>
        <v>0</v>
      </c>
      <c r="X65" s="138">
        <f t="shared" si="146"/>
        <v>0</v>
      </c>
      <c r="Y65" s="144">
        <f t="shared" si="147"/>
        <v>0</v>
      </c>
      <c r="Z65" s="66">
        <v>1</v>
      </c>
      <c r="AA65" s="145">
        <f t="shared" si="148"/>
        <v>0</v>
      </c>
      <c r="AB65" s="146">
        <f t="shared" si="149"/>
        <v>0</v>
      </c>
      <c r="AC65" s="146">
        <f t="shared" si="150"/>
        <v>0</v>
      </c>
      <c r="AD65" s="67">
        <f t="shared" si="151"/>
        <v>0</v>
      </c>
    </row>
    <row r="66" s="67" customFormat="1" ht="12" spans="1:30">
      <c r="A66" s="99"/>
      <c r="B66" s="91"/>
      <c r="C66" s="97" t="s">
        <v>117</v>
      </c>
      <c r="D66" s="92" t="s">
        <v>497</v>
      </c>
      <c r="E66" s="94">
        <v>6600189887</v>
      </c>
      <c r="F66" s="94"/>
      <c r="G66" s="93" t="s">
        <v>35</v>
      </c>
      <c r="H66" s="91">
        <v>55</v>
      </c>
      <c r="I66" s="123">
        <f t="shared" si="134"/>
        <v>752.727272727273</v>
      </c>
      <c r="J66" s="120">
        <f t="shared" si="135"/>
        <v>1505.45454545455</v>
      </c>
      <c r="K66" s="93">
        <v>500</v>
      </c>
      <c r="L66" s="124">
        <f t="shared" si="136"/>
        <v>19.2307692307692</v>
      </c>
      <c r="M66" s="124">
        <f t="shared" si="137"/>
        <v>57.6923076923077</v>
      </c>
      <c r="N66" s="125">
        <f t="shared" si="138"/>
        <v>0.0383221850613155</v>
      </c>
      <c r="O66" s="124">
        <f t="shared" si="139"/>
        <v>0.73696509733299</v>
      </c>
      <c r="P66" s="124">
        <f t="shared" si="140"/>
        <v>58.4292727896407</v>
      </c>
      <c r="Q66" s="124">
        <f t="shared" si="7"/>
        <v>125</v>
      </c>
      <c r="R66" s="124">
        <f t="shared" si="141"/>
        <v>125</v>
      </c>
      <c r="S66" s="125">
        <f t="shared" si="142"/>
        <v>0.332125603864734</v>
      </c>
      <c r="T66" s="125">
        <f t="shared" si="143"/>
        <v>4</v>
      </c>
      <c r="U66" s="136">
        <f t="shared" si="144"/>
        <v>4</v>
      </c>
      <c r="V66" s="137">
        <v>120</v>
      </c>
      <c r="W66" s="125">
        <f t="shared" si="145"/>
        <v>480</v>
      </c>
      <c r="X66" s="138">
        <f t="shared" si="146"/>
        <v>0.333333333333333</v>
      </c>
      <c r="Y66" s="144">
        <f t="shared" si="147"/>
        <v>0.665458937198067</v>
      </c>
      <c r="Z66" s="66">
        <v>1</v>
      </c>
      <c r="AA66" s="145">
        <f t="shared" si="148"/>
        <v>0.332125603864734</v>
      </c>
      <c r="AB66" s="146">
        <f t="shared" si="149"/>
        <v>0.665458937198067</v>
      </c>
      <c r="AC66" s="146">
        <f t="shared" si="150"/>
        <v>1.33091787439613</v>
      </c>
      <c r="AD66" s="67">
        <f t="shared" si="151"/>
        <v>1</v>
      </c>
    </row>
    <row r="67" s="67" customFormat="1" ht="24" spans="1:30">
      <c r="A67" s="99"/>
      <c r="B67" s="91"/>
      <c r="C67" s="97" t="s">
        <v>117</v>
      </c>
      <c r="D67" s="92" t="s">
        <v>498</v>
      </c>
      <c r="E67" s="94">
        <v>6600298883</v>
      </c>
      <c r="F67" s="94"/>
      <c r="G67" s="93" t="s">
        <v>35</v>
      </c>
      <c r="H67" s="91">
        <v>55</v>
      </c>
      <c r="I67" s="123">
        <f t="shared" si="134"/>
        <v>752.727272727273</v>
      </c>
      <c r="J67" s="120">
        <f t="shared" si="135"/>
        <v>1505.45454545455</v>
      </c>
      <c r="K67" s="93"/>
      <c r="L67" s="124">
        <f t="shared" si="136"/>
        <v>0</v>
      </c>
      <c r="M67" s="124">
        <f t="shared" si="137"/>
        <v>0</v>
      </c>
      <c r="N67" s="125">
        <f t="shared" si="138"/>
        <v>0</v>
      </c>
      <c r="O67" s="124">
        <f t="shared" si="139"/>
        <v>0</v>
      </c>
      <c r="P67" s="124">
        <f t="shared" si="140"/>
        <v>0</v>
      </c>
      <c r="Q67" s="124">
        <f t="shared" ref="Q67:Q130" si="152">K67/4</f>
        <v>0</v>
      </c>
      <c r="R67" s="124">
        <f t="shared" si="141"/>
        <v>0</v>
      </c>
      <c r="S67" s="125">
        <f t="shared" si="142"/>
        <v>0</v>
      </c>
      <c r="T67" s="125">
        <f t="shared" si="143"/>
        <v>0</v>
      </c>
      <c r="U67" s="136">
        <f t="shared" si="144"/>
        <v>0</v>
      </c>
      <c r="V67" s="137">
        <v>120</v>
      </c>
      <c r="W67" s="125">
        <f t="shared" si="145"/>
        <v>0</v>
      </c>
      <c r="X67" s="138">
        <f t="shared" si="146"/>
        <v>0</v>
      </c>
      <c r="Y67" s="144">
        <f t="shared" si="147"/>
        <v>0</v>
      </c>
      <c r="Z67" s="66">
        <v>1</v>
      </c>
      <c r="AA67" s="145">
        <f t="shared" si="148"/>
        <v>0</v>
      </c>
      <c r="AB67" s="146">
        <f t="shared" si="149"/>
        <v>0</v>
      </c>
      <c r="AC67" s="146">
        <f t="shared" si="150"/>
        <v>0</v>
      </c>
      <c r="AD67" s="67">
        <f t="shared" si="151"/>
        <v>0</v>
      </c>
    </row>
    <row r="68" s="67" customFormat="1" ht="12" spans="1:30">
      <c r="A68" s="99"/>
      <c r="B68" s="91"/>
      <c r="C68" s="97" t="s">
        <v>117</v>
      </c>
      <c r="D68" s="92" t="s">
        <v>499</v>
      </c>
      <c r="E68" s="94">
        <v>6600298881</v>
      </c>
      <c r="F68" s="94"/>
      <c r="G68" s="93" t="s">
        <v>35</v>
      </c>
      <c r="H68" s="91">
        <v>55</v>
      </c>
      <c r="I68" s="123">
        <f t="shared" si="134"/>
        <v>752.727272727273</v>
      </c>
      <c r="J68" s="120">
        <f t="shared" si="135"/>
        <v>1505.45454545455</v>
      </c>
      <c r="K68" s="93">
        <v>6000</v>
      </c>
      <c r="L68" s="124">
        <f t="shared" si="136"/>
        <v>230.769230769231</v>
      </c>
      <c r="M68" s="124">
        <f t="shared" si="137"/>
        <v>692.307692307692</v>
      </c>
      <c r="N68" s="125">
        <f t="shared" si="138"/>
        <v>0.459866220735786</v>
      </c>
      <c r="O68" s="124">
        <f t="shared" si="139"/>
        <v>106.122974015951</v>
      </c>
      <c r="P68" s="124">
        <f t="shared" si="140"/>
        <v>798.430666323643</v>
      </c>
      <c r="Q68" s="124">
        <f t="shared" si="152"/>
        <v>1500</v>
      </c>
      <c r="R68" s="124">
        <f t="shared" si="141"/>
        <v>1500</v>
      </c>
      <c r="S68" s="125">
        <f t="shared" si="142"/>
        <v>3.98550724637681</v>
      </c>
      <c r="T68" s="125">
        <f t="shared" si="143"/>
        <v>4</v>
      </c>
      <c r="U68" s="136">
        <f t="shared" si="144"/>
        <v>4</v>
      </c>
      <c r="V68" s="137">
        <v>120</v>
      </c>
      <c r="W68" s="125">
        <f t="shared" si="145"/>
        <v>480</v>
      </c>
      <c r="X68" s="138">
        <f t="shared" si="146"/>
        <v>0.333333333333333</v>
      </c>
      <c r="Y68" s="144">
        <f t="shared" si="147"/>
        <v>4.31884057971014</v>
      </c>
      <c r="Z68" s="66">
        <v>1</v>
      </c>
      <c r="AA68" s="145">
        <f t="shared" si="148"/>
        <v>3.98550724637681</v>
      </c>
      <c r="AB68" s="146">
        <f t="shared" si="149"/>
        <v>4.31884057971014</v>
      </c>
      <c r="AC68" s="146">
        <f t="shared" si="150"/>
        <v>8.63768115942029</v>
      </c>
      <c r="AD68" s="67">
        <f t="shared" si="151"/>
        <v>9</v>
      </c>
    </row>
    <row r="69" s="69" customFormat="1" ht="12" spans="1:30">
      <c r="A69" s="151"/>
      <c r="B69" s="152"/>
      <c r="C69" s="153" t="s">
        <v>36</v>
      </c>
      <c r="D69" s="114" t="s">
        <v>500</v>
      </c>
      <c r="E69" s="115" t="s">
        <v>501</v>
      </c>
      <c r="F69" s="116" t="s">
        <v>502</v>
      </c>
      <c r="G69" s="154" t="s">
        <v>35</v>
      </c>
      <c r="H69" s="152">
        <v>25</v>
      </c>
      <c r="I69" s="173">
        <f t="shared" si="134"/>
        <v>1656</v>
      </c>
      <c r="J69" s="137">
        <f t="shared" si="135"/>
        <v>3312</v>
      </c>
      <c r="K69" s="124">
        <v>14300</v>
      </c>
      <c r="L69" s="124">
        <f t="shared" si="136"/>
        <v>550</v>
      </c>
      <c r="M69" s="124">
        <f t="shared" si="137"/>
        <v>1650</v>
      </c>
      <c r="N69" s="125">
        <f t="shared" si="138"/>
        <v>0.498188405797101</v>
      </c>
      <c r="O69" s="124">
        <f t="shared" si="139"/>
        <v>274.003623188406</v>
      </c>
      <c r="P69" s="124">
        <f t="shared" si="140"/>
        <v>1924.00362318841</v>
      </c>
      <c r="Q69" s="124">
        <f t="shared" si="152"/>
        <v>3575</v>
      </c>
      <c r="R69" s="124">
        <f t="shared" si="141"/>
        <v>3575</v>
      </c>
      <c r="S69" s="125">
        <f t="shared" si="142"/>
        <v>4.31763285024155</v>
      </c>
      <c r="T69" s="125">
        <f t="shared" si="143"/>
        <v>4</v>
      </c>
      <c r="U69" s="136">
        <f t="shared" si="144"/>
        <v>4</v>
      </c>
      <c r="V69" s="137">
        <v>60</v>
      </c>
      <c r="W69" s="125">
        <f t="shared" si="145"/>
        <v>240</v>
      </c>
      <c r="X69" s="138">
        <f t="shared" si="146"/>
        <v>0.166666666666667</v>
      </c>
      <c r="Y69" s="144">
        <f t="shared" si="147"/>
        <v>4.48429951690821</v>
      </c>
      <c r="Z69" s="177">
        <v>2</v>
      </c>
      <c r="AA69" s="178">
        <f t="shared" si="148"/>
        <v>8.63526570048309</v>
      </c>
      <c r="AB69" s="179">
        <f t="shared" si="149"/>
        <v>8.96859903381643</v>
      </c>
      <c r="AC69" s="179">
        <f t="shared" si="150"/>
        <v>17.9371980676329</v>
      </c>
      <c r="AD69" s="69">
        <f t="shared" si="151"/>
        <v>18</v>
      </c>
    </row>
    <row r="70" s="66" customFormat="1" ht="33.75" spans="1:30">
      <c r="A70" s="99"/>
      <c r="B70" s="91"/>
      <c r="C70" s="91" t="s">
        <v>70</v>
      </c>
      <c r="D70" s="92" t="s">
        <v>121</v>
      </c>
      <c r="E70" s="98" t="s">
        <v>122</v>
      </c>
      <c r="F70" s="98" t="s">
        <v>123</v>
      </c>
      <c r="G70" s="93" t="s">
        <v>35</v>
      </c>
      <c r="H70" s="91">
        <v>45</v>
      </c>
      <c r="I70" s="120">
        <f t="shared" si="134"/>
        <v>920</v>
      </c>
      <c r="J70" s="120">
        <f t="shared" si="135"/>
        <v>1840</v>
      </c>
      <c r="K70" s="93">
        <v>4000</v>
      </c>
      <c r="L70" s="124">
        <f t="shared" si="136"/>
        <v>153.846153846154</v>
      </c>
      <c r="M70" s="124">
        <f t="shared" si="137"/>
        <v>461.538461538462</v>
      </c>
      <c r="N70" s="125">
        <f t="shared" si="138"/>
        <v>0.250836120401338</v>
      </c>
      <c r="O70" s="124">
        <f t="shared" si="139"/>
        <v>38.5901723694366</v>
      </c>
      <c r="P70" s="124">
        <f t="shared" si="140"/>
        <v>500.128633907898</v>
      </c>
      <c r="Q70" s="124">
        <f t="shared" si="152"/>
        <v>1000</v>
      </c>
      <c r="R70" s="124">
        <f t="shared" si="141"/>
        <v>1000</v>
      </c>
      <c r="S70" s="125">
        <f t="shared" si="142"/>
        <v>2.17391304347826</v>
      </c>
      <c r="T70" s="125">
        <f t="shared" si="143"/>
        <v>4</v>
      </c>
      <c r="U70" s="136">
        <f t="shared" si="144"/>
        <v>4</v>
      </c>
      <c r="V70" s="137">
        <v>120</v>
      </c>
      <c r="W70" s="125">
        <f t="shared" si="145"/>
        <v>480</v>
      </c>
      <c r="X70" s="138">
        <f t="shared" si="146"/>
        <v>0.333333333333333</v>
      </c>
      <c r="Y70" s="144">
        <f t="shared" si="147"/>
        <v>2.50724637681159</v>
      </c>
      <c r="Z70" s="66">
        <v>2</v>
      </c>
      <c r="AA70" s="145">
        <f t="shared" si="148"/>
        <v>4.34782608695652</v>
      </c>
      <c r="AB70" s="150">
        <f t="shared" si="149"/>
        <v>5.01449275362319</v>
      </c>
      <c r="AC70" s="150">
        <f t="shared" si="150"/>
        <v>10.0289855072464</v>
      </c>
      <c r="AD70" s="66">
        <f t="shared" si="151"/>
        <v>10</v>
      </c>
    </row>
    <row r="71" s="67" customFormat="1" ht="12" spans="1:30">
      <c r="A71" s="99"/>
      <c r="B71" s="91"/>
      <c r="C71" s="97" t="s">
        <v>396</v>
      </c>
      <c r="D71" s="92" t="s">
        <v>503</v>
      </c>
      <c r="E71" s="94"/>
      <c r="F71" s="94"/>
      <c r="G71" s="93" t="s">
        <v>35</v>
      </c>
      <c r="H71" s="106">
        <v>50</v>
      </c>
      <c r="I71" s="123">
        <f t="shared" si="134"/>
        <v>828</v>
      </c>
      <c r="J71" s="120">
        <f t="shared" si="135"/>
        <v>1656</v>
      </c>
      <c r="K71" s="93"/>
      <c r="L71" s="124">
        <f t="shared" si="136"/>
        <v>0</v>
      </c>
      <c r="M71" s="124">
        <f t="shared" si="137"/>
        <v>0</v>
      </c>
      <c r="N71" s="125">
        <f t="shared" si="138"/>
        <v>0</v>
      </c>
      <c r="O71" s="124">
        <f t="shared" si="139"/>
        <v>0</v>
      </c>
      <c r="P71" s="124">
        <f t="shared" si="140"/>
        <v>0</v>
      </c>
      <c r="Q71" s="124">
        <f t="shared" si="152"/>
        <v>0</v>
      </c>
      <c r="R71" s="124">
        <f t="shared" si="141"/>
        <v>0</v>
      </c>
      <c r="S71" s="125">
        <f t="shared" si="142"/>
        <v>0</v>
      </c>
      <c r="T71" s="125">
        <f t="shared" si="143"/>
        <v>0</v>
      </c>
      <c r="U71" s="136">
        <f t="shared" si="144"/>
        <v>0</v>
      </c>
      <c r="V71" s="137">
        <v>120</v>
      </c>
      <c r="W71" s="125">
        <f t="shared" si="145"/>
        <v>0</v>
      </c>
      <c r="X71" s="138">
        <f t="shared" si="146"/>
        <v>0</v>
      </c>
      <c r="Y71" s="144">
        <f t="shared" si="147"/>
        <v>0</v>
      </c>
      <c r="Z71" s="66">
        <v>1</v>
      </c>
      <c r="AA71" s="145">
        <f t="shared" si="148"/>
        <v>0</v>
      </c>
      <c r="AB71" s="146">
        <f t="shared" si="149"/>
        <v>0</v>
      </c>
      <c r="AC71" s="146">
        <f t="shared" si="150"/>
        <v>0</v>
      </c>
      <c r="AD71" s="67">
        <f t="shared" si="151"/>
        <v>0</v>
      </c>
    </row>
    <row r="72" s="68" customFormat="1" ht="12" spans="1:30">
      <c r="A72" s="111"/>
      <c r="B72" s="100"/>
      <c r="C72" s="102"/>
      <c r="D72" s="103"/>
      <c r="E72" s="112"/>
      <c r="F72" s="112"/>
      <c r="G72" s="105"/>
      <c r="H72" s="100"/>
      <c r="I72" s="126"/>
      <c r="J72" s="127"/>
      <c r="K72" s="105"/>
      <c r="L72" s="126"/>
      <c r="M72" s="124"/>
      <c r="N72" s="128"/>
      <c r="O72" s="126"/>
      <c r="P72" s="126"/>
      <c r="Q72" s="124">
        <f t="shared" si="152"/>
        <v>0</v>
      </c>
      <c r="R72" s="126"/>
      <c r="S72" s="139">
        <f t="shared" ref="S72:Y72" si="153">SUM(S64:S71)</f>
        <v>12.0169082125604</v>
      </c>
      <c r="T72" s="139">
        <f t="shared" si="153"/>
        <v>20</v>
      </c>
      <c r="U72" s="139">
        <f t="shared" si="153"/>
        <v>20</v>
      </c>
      <c r="V72" s="140">
        <f t="shared" si="153"/>
        <v>900</v>
      </c>
      <c r="W72" s="141">
        <f t="shared" si="153"/>
        <v>2160</v>
      </c>
      <c r="X72" s="139">
        <f t="shared" si="153"/>
        <v>1.5</v>
      </c>
      <c r="Y72" s="139">
        <f t="shared" si="153"/>
        <v>13.5169082125604</v>
      </c>
      <c r="Z72" s="147"/>
      <c r="AA72" s="148"/>
      <c r="AB72" s="149"/>
      <c r="AC72" s="149"/>
      <c r="AD72" s="67"/>
    </row>
    <row r="73" s="67" customFormat="1" ht="33.75" spans="1:30">
      <c r="A73" s="96">
        <v>11</v>
      </c>
      <c r="B73" s="91" t="s">
        <v>127</v>
      </c>
      <c r="C73" s="97" t="s">
        <v>32</v>
      </c>
      <c r="D73" s="92" t="s">
        <v>504</v>
      </c>
      <c r="E73" s="94"/>
      <c r="F73" s="98" t="s">
        <v>505</v>
      </c>
      <c r="G73" s="93" t="s">
        <v>35</v>
      </c>
      <c r="H73" s="91">
        <v>55</v>
      </c>
      <c r="I73" s="123">
        <f t="shared" ref="I73:I83" si="154">60*60*11.5/H73</f>
        <v>752.727272727273</v>
      </c>
      <c r="J73" s="120">
        <f t="shared" ref="J73:J83" si="155">+I73*2</f>
        <v>1505.45454545455</v>
      </c>
      <c r="K73" s="93">
        <v>1000</v>
      </c>
      <c r="L73" s="124">
        <f t="shared" ref="L73:L83" si="156">K73/26</f>
        <v>38.4615384615385</v>
      </c>
      <c r="M73" s="124">
        <f t="shared" ref="M73:M83" si="157">L73*3</f>
        <v>115.384615384615</v>
      </c>
      <c r="N73" s="125">
        <f t="shared" ref="N73:N83" si="158">M73/J73</f>
        <v>0.076644370122631</v>
      </c>
      <c r="O73" s="124">
        <f t="shared" ref="O73:O83" si="159">N73*L73</f>
        <v>2.94786038933196</v>
      </c>
      <c r="P73" s="124">
        <f t="shared" ref="P73:P83" si="160">O73+M73</f>
        <v>118.332475773947</v>
      </c>
      <c r="Q73" s="124">
        <f t="shared" si="152"/>
        <v>250</v>
      </c>
      <c r="R73" s="124">
        <f t="shared" ref="R73:R83" si="161">IF(P73&gt;J73,P73,Q73)</f>
        <v>250</v>
      </c>
      <c r="S73" s="125">
        <f t="shared" ref="S73:S83" si="162">K73/J73</f>
        <v>0.664251207729469</v>
      </c>
      <c r="T73" s="125">
        <f t="shared" ref="T73:T83" si="163">IF(K73=0,0,K73/R73)</f>
        <v>4</v>
      </c>
      <c r="U73" s="136">
        <f t="shared" ref="U73:U83" si="164">CEILING(T73,1)</f>
        <v>4</v>
      </c>
      <c r="V73" s="137">
        <v>120</v>
      </c>
      <c r="W73" s="125">
        <f t="shared" ref="W73:W83" si="165">U73*V73</f>
        <v>480</v>
      </c>
      <c r="X73" s="138">
        <f t="shared" ref="X73:X83" si="166">+(W73/60)/24</f>
        <v>0.333333333333333</v>
      </c>
      <c r="Y73" s="144">
        <f t="shared" ref="Y73:Y83" si="167">+X73+S73</f>
        <v>0.997584541062802</v>
      </c>
      <c r="Z73" s="66">
        <v>1</v>
      </c>
      <c r="AA73" s="145">
        <f t="shared" ref="AA73:AA83" si="168">Z73*S73</f>
        <v>0.664251207729469</v>
      </c>
      <c r="AB73" s="146">
        <f t="shared" ref="AB73:AB83" si="169">Y73*Z73</f>
        <v>0.997584541062802</v>
      </c>
      <c r="AC73" s="146">
        <f t="shared" ref="AC73:AC83" si="170">AB73*2</f>
        <v>1.9951690821256</v>
      </c>
      <c r="AD73" s="67">
        <f t="shared" ref="AD73:AD83" si="171">ROUND(AC73,0)</f>
        <v>2</v>
      </c>
    </row>
    <row r="74" s="67" customFormat="1" ht="33.75" spans="1:30">
      <c r="A74" s="99"/>
      <c r="B74" s="91"/>
      <c r="C74" s="97" t="s">
        <v>32</v>
      </c>
      <c r="D74" s="92" t="s">
        <v>128</v>
      </c>
      <c r="E74" s="94"/>
      <c r="F74" s="98" t="s">
        <v>34</v>
      </c>
      <c r="G74" s="93" t="s">
        <v>35</v>
      </c>
      <c r="H74" s="91">
        <v>50</v>
      </c>
      <c r="I74" s="123">
        <f t="shared" si="154"/>
        <v>828</v>
      </c>
      <c r="J74" s="120">
        <f t="shared" si="155"/>
        <v>1656</v>
      </c>
      <c r="K74" s="93">
        <v>1000</v>
      </c>
      <c r="L74" s="124">
        <f t="shared" si="156"/>
        <v>38.4615384615385</v>
      </c>
      <c r="M74" s="124">
        <f t="shared" si="157"/>
        <v>115.384615384615</v>
      </c>
      <c r="N74" s="125">
        <f t="shared" si="158"/>
        <v>0.0696767001114827</v>
      </c>
      <c r="O74" s="124">
        <f t="shared" si="159"/>
        <v>2.67987308121087</v>
      </c>
      <c r="P74" s="124">
        <f t="shared" si="160"/>
        <v>118.064488465826</v>
      </c>
      <c r="Q74" s="124">
        <f t="shared" si="152"/>
        <v>250</v>
      </c>
      <c r="R74" s="124">
        <f t="shared" si="161"/>
        <v>250</v>
      </c>
      <c r="S74" s="125">
        <f t="shared" si="162"/>
        <v>0.603864734299517</v>
      </c>
      <c r="T74" s="125">
        <f t="shared" si="163"/>
        <v>4</v>
      </c>
      <c r="U74" s="136">
        <f t="shared" si="164"/>
        <v>4</v>
      </c>
      <c r="V74" s="137">
        <v>120</v>
      </c>
      <c r="W74" s="125">
        <f t="shared" si="165"/>
        <v>480</v>
      </c>
      <c r="X74" s="138">
        <f t="shared" si="166"/>
        <v>0.333333333333333</v>
      </c>
      <c r="Y74" s="144">
        <f t="shared" si="167"/>
        <v>0.93719806763285</v>
      </c>
      <c r="Z74" s="66">
        <v>2</v>
      </c>
      <c r="AA74" s="145">
        <f t="shared" si="168"/>
        <v>1.20772946859903</v>
      </c>
      <c r="AB74" s="146">
        <f t="shared" si="169"/>
        <v>1.8743961352657</v>
      </c>
      <c r="AC74" s="146">
        <f t="shared" si="170"/>
        <v>3.7487922705314</v>
      </c>
      <c r="AD74" s="67">
        <f t="shared" si="171"/>
        <v>4</v>
      </c>
    </row>
    <row r="75" s="67" customFormat="1" ht="33.75" spans="1:30">
      <c r="A75" s="99"/>
      <c r="B75" s="91"/>
      <c r="C75" s="97" t="s">
        <v>32</v>
      </c>
      <c r="D75" s="92" t="s">
        <v>161</v>
      </c>
      <c r="E75" s="94"/>
      <c r="F75" s="98" t="s">
        <v>34</v>
      </c>
      <c r="G75" s="93" t="s">
        <v>35</v>
      </c>
      <c r="H75" s="91">
        <v>45</v>
      </c>
      <c r="I75" s="123">
        <f t="shared" si="154"/>
        <v>920</v>
      </c>
      <c r="J75" s="120">
        <f t="shared" si="155"/>
        <v>1840</v>
      </c>
      <c r="K75" s="93">
        <v>1000</v>
      </c>
      <c r="L75" s="124">
        <f t="shared" si="156"/>
        <v>38.4615384615385</v>
      </c>
      <c r="M75" s="124">
        <f t="shared" si="157"/>
        <v>115.384615384615</v>
      </c>
      <c r="N75" s="125">
        <f t="shared" si="158"/>
        <v>0.0627090301003344</v>
      </c>
      <c r="O75" s="124">
        <f t="shared" si="159"/>
        <v>2.41188577308979</v>
      </c>
      <c r="P75" s="124">
        <f t="shared" si="160"/>
        <v>117.796501157705</v>
      </c>
      <c r="Q75" s="124">
        <f t="shared" si="152"/>
        <v>250</v>
      </c>
      <c r="R75" s="124">
        <f t="shared" si="161"/>
        <v>250</v>
      </c>
      <c r="S75" s="125">
        <f t="shared" si="162"/>
        <v>0.543478260869565</v>
      </c>
      <c r="T75" s="125">
        <f t="shared" si="163"/>
        <v>4</v>
      </c>
      <c r="U75" s="136">
        <f t="shared" si="164"/>
        <v>4</v>
      </c>
      <c r="V75" s="137">
        <v>120</v>
      </c>
      <c r="W75" s="125">
        <f t="shared" si="165"/>
        <v>480</v>
      </c>
      <c r="X75" s="138">
        <f t="shared" si="166"/>
        <v>0.333333333333333</v>
      </c>
      <c r="Y75" s="144">
        <f t="shared" si="167"/>
        <v>0.876811594202898</v>
      </c>
      <c r="Z75" s="66">
        <v>2</v>
      </c>
      <c r="AA75" s="145">
        <f t="shared" si="168"/>
        <v>1.08695652173913</v>
      </c>
      <c r="AB75" s="146">
        <f t="shared" si="169"/>
        <v>1.7536231884058</v>
      </c>
      <c r="AC75" s="146">
        <f t="shared" si="170"/>
        <v>3.50724637681159</v>
      </c>
      <c r="AD75" s="67">
        <f t="shared" si="171"/>
        <v>4</v>
      </c>
    </row>
    <row r="76" s="67" customFormat="1" ht="33.75" spans="1:30">
      <c r="A76" s="99"/>
      <c r="B76" s="91"/>
      <c r="C76" s="97" t="s">
        <v>32</v>
      </c>
      <c r="D76" s="92" t="s">
        <v>506</v>
      </c>
      <c r="E76" s="94"/>
      <c r="F76" s="98" t="s">
        <v>34</v>
      </c>
      <c r="G76" s="93" t="s">
        <v>35</v>
      </c>
      <c r="H76" s="91">
        <v>60</v>
      </c>
      <c r="I76" s="123">
        <f t="shared" si="154"/>
        <v>690</v>
      </c>
      <c r="J76" s="120">
        <f t="shared" si="155"/>
        <v>1380</v>
      </c>
      <c r="K76" s="93">
        <v>1500</v>
      </c>
      <c r="L76" s="124">
        <f t="shared" si="156"/>
        <v>57.6923076923077</v>
      </c>
      <c r="M76" s="124">
        <f t="shared" si="157"/>
        <v>173.076923076923</v>
      </c>
      <c r="N76" s="125">
        <f t="shared" si="158"/>
        <v>0.125418060200669</v>
      </c>
      <c r="O76" s="124">
        <f t="shared" si="159"/>
        <v>7.23565731926936</v>
      </c>
      <c r="P76" s="124">
        <f t="shared" si="160"/>
        <v>180.312580396192</v>
      </c>
      <c r="Q76" s="124">
        <f t="shared" si="152"/>
        <v>375</v>
      </c>
      <c r="R76" s="124">
        <f t="shared" si="161"/>
        <v>375</v>
      </c>
      <c r="S76" s="125">
        <f t="shared" si="162"/>
        <v>1.08695652173913</v>
      </c>
      <c r="T76" s="125">
        <f t="shared" si="163"/>
        <v>4</v>
      </c>
      <c r="U76" s="136">
        <f t="shared" si="164"/>
        <v>4</v>
      </c>
      <c r="V76" s="137">
        <v>120</v>
      </c>
      <c r="W76" s="125">
        <f t="shared" si="165"/>
        <v>480</v>
      </c>
      <c r="X76" s="138">
        <f t="shared" si="166"/>
        <v>0.333333333333333</v>
      </c>
      <c r="Y76" s="144">
        <f t="shared" si="167"/>
        <v>1.42028985507246</v>
      </c>
      <c r="Z76" s="66">
        <v>1</v>
      </c>
      <c r="AA76" s="145">
        <f t="shared" si="168"/>
        <v>1.08695652173913</v>
      </c>
      <c r="AB76" s="146">
        <f t="shared" si="169"/>
        <v>1.42028985507246</v>
      </c>
      <c r="AC76" s="146">
        <f t="shared" si="170"/>
        <v>2.84057971014493</v>
      </c>
      <c r="AD76" s="67">
        <f t="shared" si="171"/>
        <v>3</v>
      </c>
    </row>
    <row r="77" s="67" customFormat="1" ht="33.75" spans="1:30">
      <c r="A77" s="99"/>
      <c r="B77" s="91"/>
      <c r="C77" s="97" t="s">
        <v>32</v>
      </c>
      <c r="D77" s="92" t="s">
        <v>129</v>
      </c>
      <c r="E77" s="98"/>
      <c r="F77" s="98" t="s">
        <v>130</v>
      </c>
      <c r="G77" s="93" t="s">
        <v>35</v>
      </c>
      <c r="H77" s="91">
        <v>45</v>
      </c>
      <c r="I77" s="123">
        <f t="shared" si="154"/>
        <v>920</v>
      </c>
      <c r="J77" s="120">
        <f t="shared" si="155"/>
        <v>1840</v>
      </c>
      <c r="K77" s="93">
        <v>1500</v>
      </c>
      <c r="L77" s="124">
        <f t="shared" si="156"/>
        <v>57.6923076923077</v>
      </c>
      <c r="M77" s="124">
        <f t="shared" si="157"/>
        <v>173.076923076923</v>
      </c>
      <c r="N77" s="125">
        <f t="shared" si="158"/>
        <v>0.0940635451505017</v>
      </c>
      <c r="O77" s="124">
        <f t="shared" si="159"/>
        <v>5.42674298945202</v>
      </c>
      <c r="P77" s="124">
        <f t="shared" si="160"/>
        <v>178.503666066375</v>
      </c>
      <c r="Q77" s="124">
        <f t="shared" si="152"/>
        <v>375</v>
      </c>
      <c r="R77" s="124">
        <f t="shared" si="161"/>
        <v>375</v>
      </c>
      <c r="S77" s="125">
        <f t="shared" si="162"/>
        <v>0.815217391304348</v>
      </c>
      <c r="T77" s="125">
        <f t="shared" si="163"/>
        <v>4</v>
      </c>
      <c r="U77" s="136">
        <f t="shared" si="164"/>
        <v>4</v>
      </c>
      <c r="V77" s="137">
        <v>120</v>
      </c>
      <c r="W77" s="125">
        <f t="shared" si="165"/>
        <v>480</v>
      </c>
      <c r="X77" s="138">
        <f t="shared" si="166"/>
        <v>0.333333333333333</v>
      </c>
      <c r="Y77" s="144">
        <f t="shared" si="167"/>
        <v>1.14855072463768</v>
      </c>
      <c r="Z77" s="66">
        <v>1</v>
      </c>
      <c r="AA77" s="145">
        <f t="shared" si="168"/>
        <v>0.815217391304348</v>
      </c>
      <c r="AB77" s="146">
        <f t="shared" si="169"/>
        <v>1.14855072463768</v>
      </c>
      <c r="AC77" s="146">
        <f t="shared" si="170"/>
        <v>2.29710144927536</v>
      </c>
      <c r="AD77" s="67">
        <f t="shared" si="171"/>
        <v>2</v>
      </c>
    </row>
    <row r="78" s="67" customFormat="1" ht="12" spans="1:30">
      <c r="A78" s="99"/>
      <c r="B78" s="91"/>
      <c r="C78" s="97" t="s">
        <v>117</v>
      </c>
      <c r="D78" s="92" t="s">
        <v>488</v>
      </c>
      <c r="E78" s="98">
        <v>6600141468</v>
      </c>
      <c r="F78" s="98"/>
      <c r="G78" s="93" t="s">
        <v>35</v>
      </c>
      <c r="H78" s="91">
        <v>38</v>
      </c>
      <c r="I78" s="123">
        <f t="shared" si="154"/>
        <v>1089.47368421053</v>
      </c>
      <c r="J78" s="120">
        <f t="shared" si="155"/>
        <v>2178.94736842105</v>
      </c>
      <c r="K78" s="93">
        <v>6000</v>
      </c>
      <c r="L78" s="124">
        <f t="shared" si="156"/>
        <v>230.769230769231</v>
      </c>
      <c r="M78" s="124">
        <f t="shared" si="157"/>
        <v>692.307692307692</v>
      </c>
      <c r="N78" s="125">
        <f t="shared" si="158"/>
        <v>0.317725752508361</v>
      </c>
      <c r="O78" s="124">
        <f t="shared" si="159"/>
        <v>73.3213275019295</v>
      </c>
      <c r="P78" s="124">
        <f t="shared" si="160"/>
        <v>765.629019809622</v>
      </c>
      <c r="Q78" s="124">
        <f t="shared" si="152"/>
        <v>1500</v>
      </c>
      <c r="R78" s="124">
        <f t="shared" si="161"/>
        <v>1500</v>
      </c>
      <c r="S78" s="125">
        <f t="shared" si="162"/>
        <v>2.7536231884058</v>
      </c>
      <c r="T78" s="125">
        <f t="shared" si="163"/>
        <v>4</v>
      </c>
      <c r="U78" s="136">
        <f t="shared" si="164"/>
        <v>4</v>
      </c>
      <c r="V78" s="137">
        <v>120</v>
      </c>
      <c r="W78" s="125">
        <f t="shared" si="165"/>
        <v>480</v>
      </c>
      <c r="X78" s="138">
        <f t="shared" si="166"/>
        <v>0.333333333333333</v>
      </c>
      <c r="Y78" s="144">
        <f t="shared" si="167"/>
        <v>3.08695652173913</v>
      </c>
      <c r="Z78" s="66">
        <v>1</v>
      </c>
      <c r="AA78" s="145">
        <f t="shared" si="168"/>
        <v>2.7536231884058</v>
      </c>
      <c r="AB78" s="146">
        <f t="shared" si="169"/>
        <v>3.08695652173913</v>
      </c>
      <c r="AC78" s="146">
        <f t="shared" si="170"/>
        <v>6.17391304347826</v>
      </c>
      <c r="AD78" s="67">
        <f t="shared" si="171"/>
        <v>6</v>
      </c>
    </row>
    <row r="79" s="67" customFormat="1" ht="33.75" spans="1:30">
      <c r="A79" s="96"/>
      <c r="B79" s="91"/>
      <c r="C79" s="97" t="s">
        <v>32</v>
      </c>
      <c r="D79" s="107" t="s">
        <v>148</v>
      </c>
      <c r="E79" s="94"/>
      <c r="F79" s="155" t="s">
        <v>34</v>
      </c>
      <c r="G79" s="156" t="s">
        <v>35</v>
      </c>
      <c r="H79" s="118">
        <v>45</v>
      </c>
      <c r="I79" s="123">
        <f t="shared" si="154"/>
        <v>920</v>
      </c>
      <c r="J79" s="120">
        <f t="shared" si="155"/>
        <v>1840</v>
      </c>
      <c r="K79" s="93">
        <v>1500</v>
      </c>
      <c r="L79" s="124">
        <f t="shared" si="156"/>
        <v>57.6923076923077</v>
      </c>
      <c r="M79" s="124">
        <f t="shared" si="157"/>
        <v>173.076923076923</v>
      </c>
      <c r="N79" s="125">
        <f t="shared" si="158"/>
        <v>0.0940635451505017</v>
      </c>
      <c r="O79" s="124">
        <f t="shared" si="159"/>
        <v>5.42674298945202</v>
      </c>
      <c r="P79" s="124">
        <f t="shared" si="160"/>
        <v>178.503666066375</v>
      </c>
      <c r="Q79" s="124">
        <f t="shared" si="152"/>
        <v>375</v>
      </c>
      <c r="R79" s="124">
        <f t="shared" si="161"/>
        <v>375</v>
      </c>
      <c r="S79" s="125">
        <f t="shared" si="162"/>
        <v>0.815217391304348</v>
      </c>
      <c r="T79" s="125">
        <f t="shared" si="163"/>
        <v>4</v>
      </c>
      <c r="U79" s="136">
        <f t="shared" si="164"/>
        <v>4</v>
      </c>
      <c r="V79" s="137">
        <v>120</v>
      </c>
      <c r="W79" s="125">
        <f t="shared" si="165"/>
        <v>480</v>
      </c>
      <c r="X79" s="138">
        <f t="shared" si="166"/>
        <v>0.333333333333333</v>
      </c>
      <c r="Y79" s="144">
        <f t="shared" si="167"/>
        <v>1.14855072463768</v>
      </c>
      <c r="Z79" s="66">
        <v>1</v>
      </c>
      <c r="AA79" s="145">
        <f t="shared" si="168"/>
        <v>0.815217391304348</v>
      </c>
      <c r="AB79" s="146">
        <f t="shared" si="169"/>
        <v>1.14855072463768</v>
      </c>
      <c r="AC79" s="146">
        <f t="shared" si="170"/>
        <v>2.29710144927536</v>
      </c>
      <c r="AD79" s="67">
        <f t="shared" si="171"/>
        <v>2</v>
      </c>
    </row>
    <row r="80" s="67" customFormat="1" ht="12" spans="1:30">
      <c r="A80" s="96"/>
      <c r="B80" s="91"/>
      <c r="C80" s="97" t="s">
        <v>36</v>
      </c>
      <c r="D80" s="109" t="s">
        <v>507</v>
      </c>
      <c r="E80" s="110" t="s">
        <v>134</v>
      </c>
      <c r="F80" s="98"/>
      <c r="G80" s="93" t="s">
        <v>35</v>
      </c>
      <c r="H80" s="91">
        <v>65</v>
      </c>
      <c r="I80" s="123">
        <f t="shared" si="154"/>
        <v>636.923076923077</v>
      </c>
      <c r="J80" s="120">
        <f t="shared" si="155"/>
        <v>1273.84615384615</v>
      </c>
      <c r="K80" s="124">
        <v>14300</v>
      </c>
      <c r="L80" s="124">
        <f t="shared" si="156"/>
        <v>550</v>
      </c>
      <c r="M80" s="124">
        <f t="shared" si="157"/>
        <v>1650</v>
      </c>
      <c r="N80" s="125">
        <f t="shared" si="158"/>
        <v>1.29528985507246</v>
      </c>
      <c r="O80" s="124">
        <f t="shared" si="159"/>
        <v>712.409420289855</v>
      </c>
      <c r="P80" s="124">
        <f t="shared" si="160"/>
        <v>2362.40942028986</v>
      </c>
      <c r="Q80" s="124">
        <f t="shared" si="152"/>
        <v>3575</v>
      </c>
      <c r="R80" s="124">
        <f t="shared" si="161"/>
        <v>2362.40942028986</v>
      </c>
      <c r="S80" s="125">
        <f t="shared" si="162"/>
        <v>11.225845410628</v>
      </c>
      <c r="T80" s="125">
        <f t="shared" si="163"/>
        <v>6.05314213412062</v>
      </c>
      <c r="U80" s="136">
        <f t="shared" si="164"/>
        <v>7</v>
      </c>
      <c r="V80" s="137">
        <v>60</v>
      </c>
      <c r="W80" s="125">
        <f t="shared" si="165"/>
        <v>420</v>
      </c>
      <c r="X80" s="138">
        <f t="shared" si="166"/>
        <v>0.291666666666667</v>
      </c>
      <c r="Y80" s="144">
        <f t="shared" si="167"/>
        <v>11.5175120772947</v>
      </c>
      <c r="Z80" s="66">
        <v>1</v>
      </c>
      <c r="AA80" s="145">
        <f t="shared" si="168"/>
        <v>11.225845410628</v>
      </c>
      <c r="AB80" s="146">
        <f t="shared" si="169"/>
        <v>11.5175120772947</v>
      </c>
      <c r="AC80" s="146">
        <f t="shared" si="170"/>
        <v>23.0350241545894</v>
      </c>
      <c r="AD80" s="67">
        <f t="shared" si="171"/>
        <v>23</v>
      </c>
    </row>
    <row r="81" s="67" customFormat="1" ht="12" spans="1:30">
      <c r="A81" s="99"/>
      <c r="B81" s="91"/>
      <c r="C81" s="97" t="s">
        <v>36</v>
      </c>
      <c r="D81" s="107" t="s">
        <v>135</v>
      </c>
      <c r="E81" s="108" t="s">
        <v>136</v>
      </c>
      <c r="F81" s="98"/>
      <c r="G81" s="93" t="s">
        <v>35</v>
      </c>
      <c r="H81" s="91">
        <v>45</v>
      </c>
      <c r="I81" s="123">
        <f t="shared" si="154"/>
        <v>920</v>
      </c>
      <c r="J81" s="120">
        <f t="shared" si="155"/>
        <v>1840</v>
      </c>
      <c r="K81" s="93">
        <v>6800</v>
      </c>
      <c r="L81" s="124">
        <f t="shared" si="156"/>
        <v>261.538461538462</v>
      </c>
      <c r="M81" s="124">
        <f t="shared" si="157"/>
        <v>784.615384615385</v>
      </c>
      <c r="N81" s="125">
        <f t="shared" si="158"/>
        <v>0.426421404682274</v>
      </c>
      <c r="O81" s="124">
        <f t="shared" si="159"/>
        <v>111.525598147672</v>
      </c>
      <c r="P81" s="124">
        <f t="shared" si="160"/>
        <v>896.140982763056</v>
      </c>
      <c r="Q81" s="124">
        <f t="shared" si="152"/>
        <v>1700</v>
      </c>
      <c r="R81" s="124">
        <f t="shared" si="161"/>
        <v>1700</v>
      </c>
      <c r="S81" s="125">
        <f t="shared" si="162"/>
        <v>3.69565217391304</v>
      </c>
      <c r="T81" s="125">
        <f t="shared" si="163"/>
        <v>4</v>
      </c>
      <c r="U81" s="136">
        <f t="shared" si="164"/>
        <v>4</v>
      </c>
      <c r="V81" s="137">
        <v>60</v>
      </c>
      <c r="W81" s="125">
        <f t="shared" si="165"/>
        <v>240</v>
      </c>
      <c r="X81" s="138">
        <f t="shared" si="166"/>
        <v>0.166666666666667</v>
      </c>
      <c r="Y81" s="144">
        <f t="shared" si="167"/>
        <v>3.86231884057971</v>
      </c>
      <c r="Z81" s="66">
        <v>4</v>
      </c>
      <c r="AA81" s="145">
        <f t="shared" si="168"/>
        <v>14.7826086956522</v>
      </c>
      <c r="AB81" s="146">
        <f t="shared" si="169"/>
        <v>15.4492753623188</v>
      </c>
      <c r="AC81" s="146">
        <f t="shared" si="170"/>
        <v>30.8985507246377</v>
      </c>
      <c r="AD81" s="67">
        <f t="shared" si="171"/>
        <v>31</v>
      </c>
    </row>
    <row r="82" s="67" customFormat="1" ht="22.5" spans="1:30">
      <c r="A82" s="99"/>
      <c r="B82" s="91"/>
      <c r="C82" s="97" t="s">
        <v>70</v>
      </c>
      <c r="D82" s="92" t="s">
        <v>508</v>
      </c>
      <c r="E82" s="98" t="s">
        <v>509</v>
      </c>
      <c r="F82" s="94" t="s">
        <v>72</v>
      </c>
      <c r="G82" s="93" t="s">
        <v>35</v>
      </c>
      <c r="H82" s="106">
        <v>40</v>
      </c>
      <c r="I82" s="123">
        <f t="shared" si="154"/>
        <v>1035</v>
      </c>
      <c r="J82" s="120">
        <f t="shared" si="155"/>
        <v>2070</v>
      </c>
      <c r="K82" s="93">
        <v>4000</v>
      </c>
      <c r="L82" s="124">
        <f t="shared" si="156"/>
        <v>153.846153846154</v>
      </c>
      <c r="M82" s="124">
        <f t="shared" si="157"/>
        <v>461.538461538462</v>
      </c>
      <c r="N82" s="125">
        <f t="shared" si="158"/>
        <v>0.222965440356745</v>
      </c>
      <c r="O82" s="124">
        <f t="shared" si="159"/>
        <v>34.3023754394992</v>
      </c>
      <c r="P82" s="124">
        <f t="shared" si="160"/>
        <v>495.840836977961</v>
      </c>
      <c r="Q82" s="124">
        <f t="shared" si="152"/>
        <v>1000</v>
      </c>
      <c r="R82" s="124">
        <f t="shared" si="161"/>
        <v>1000</v>
      </c>
      <c r="S82" s="125">
        <f t="shared" si="162"/>
        <v>1.93236714975845</v>
      </c>
      <c r="T82" s="125">
        <f t="shared" si="163"/>
        <v>4</v>
      </c>
      <c r="U82" s="136">
        <f t="shared" si="164"/>
        <v>4</v>
      </c>
      <c r="V82" s="137">
        <v>120</v>
      </c>
      <c r="W82" s="125">
        <f t="shared" si="165"/>
        <v>480</v>
      </c>
      <c r="X82" s="138">
        <f t="shared" si="166"/>
        <v>0.333333333333333</v>
      </c>
      <c r="Y82" s="144">
        <f t="shared" si="167"/>
        <v>2.26570048309179</v>
      </c>
      <c r="Z82" s="66"/>
      <c r="AA82" s="145">
        <f t="shared" si="168"/>
        <v>0</v>
      </c>
      <c r="AB82" s="146">
        <f t="shared" si="169"/>
        <v>0</v>
      </c>
      <c r="AC82" s="146">
        <f t="shared" si="170"/>
        <v>0</v>
      </c>
      <c r="AD82" s="67">
        <f t="shared" si="171"/>
        <v>0</v>
      </c>
    </row>
    <row r="83" s="67" customFormat="1" ht="12" spans="1:30">
      <c r="A83" s="99"/>
      <c r="B83" s="91"/>
      <c r="C83" s="97"/>
      <c r="D83" s="92"/>
      <c r="E83" s="94"/>
      <c r="F83" s="94"/>
      <c r="G83" s="93"/>
      <c r="H83" s="91">
        <v>90</v>
      </c>
      <c r="I83" s="123">
        <f t="shared" si="154"/>
        <v>460</v>
      </c>
      <c r="J83" s="120">
        <f t="shared" si="155"/>
        <v>920</v>
      </c>
      <c r="K83" s="93"/>
      <c r="L83" s="124">
        <f t="shared" si="156"/>
        <v>0</v>
      </c>
      <c r="M83" s="124">
        <f t="shared" si="157"/>
        <v>0</v>
      </c>
      <c r="N83" s="125">
        <f t="shared" si="158"/>
        <v>0</v>
      </c>
      <c r="O83" s="124">
        <f t="shared" si="159"/>
        <v>0</v>
      </c>
      <c r="P83" s="124">
        <f t="shared" si="160"/>
        <v>0</v>
      </c>
      <c r="Q83" s="124">
        <f t="shared" si="152"/>
        <v>0</v>
      </c>
      <c r="R83" s="124">
        <f t="shared" si="161"/>
        <v>0</v>
      </c>
      <c r="S83" s="125">
        <f t="shared" si="162"/>
        <v>0</v>
      </c>
      <c r="T83" s="125">
        <f t="shared" si="163"/>
        <v>0</v>
      </c>
      <c r="U83" s="136">
        <f t="shared" si="164"/>
        <v>0</v>
      </c>
      <c r="V83" s="137">
        <v>120</v>
      </c>
      <c r="W83" s="125">
        <f t="shared" si="165"/>
        <v>0</v>
      </c>
      <c r="X83" s="138">
        <f t="shared" si="166"/>
        <v>0</v>
      </c>
      <c r="Y83" s="144">
        <f t="shared" si="167"/>
        <v>0</v>
      </c>
      <c r="Z83" s="66"/>
      <c r="AA83" s="145">
        <f t="shared" si="168"/>
        <v>0</v>
      </c>
      <c r="AB83" s="146">
        <f t="shared" si="169"/>
        <v>0</v>
      </c>
      <c r="AC83" s="146">
        <f t="shared" si="170"/>
        <v>0</v>
      </c>
      <c r="AD83" s="67">
        <f t="shared" si="171"/>
        <v>0</v>
      </c>
    </row>
    <row r="84" s="67" customFormat="1" ht="12" spans="1:29">
      <c r="A84" s="111"/>
      <c r="B84" s="100"/>
      <c r="C84" s="102"/>
      <c r="D84" s="103"/>
      <c r="E84" s="112"/>
      <c r="F84" s="112"/>
      <c r="G84" s="105"/>
      <c r="H84" s="100"/>
      <c r="I84" s="126"/>
      <c r="J84" s="127"/>
      <c r="K84" s="105"/>
      <c r="L84" s="126"/>
      <c r="M84" s="124"/>
      <c r="N84" s="128"/>
      <c r="O84" s="126"/>
      <c r="P84" s="126"/>
      <c r="Q84" s="124">
        <f t="shared" si="152"/>
        <v>0</v>
      </c>
      <c r="R84" s="126"/>
      <c r="S84" s="139">
        <f t="shared" ref="S84:Y84" si="172">SUM(S73:S83)</f>
        <v>24.1364734299517</v>
      </c>
      <c r="T84" s="139">
        <f t="shared" si="172"/>
        <v>42.0531421341206</v>
      </c>
      <c r="U84" s="139">
        <f t="shared" si="172"/>
        <v>43</v>
      </c>
      <c r="V84" s="140">
        <f t="shared" si="172"/>
        <v>1200</v>
      </c>
      <c r="W84" s="141">
        <f t="shared" si="172"/>
        <v>4500</v>
      </c>
      <c r="X84" s="139">
        <f t="shared" si="172"/>
        <v>3.125</v>
      </c>
      <c r="Y84" s="139">
        <f t="shared" si="172"/>
        <v>27.2614734299517</v>
      </c>
      <c r="Z84" s="66"/>
      <c r="AA84" s="145"/>
      <c r="AB84" s="146"/>
      <c r="AC84" s="146"/>
    </row>
    <row r="85" s="67" customFormat="1" ht="12" spans="1:30">
      <c r="A85" s="96">
        <v>12</v>
      </c>
      <c r="B85" s="91" t="s">
        <v>138</v>
      </c>
      <c r="C85" s="97" t="s">
        <v>477</v>
      </c>
      <c r="D85" s="92" t="s">
        <v>510</v>
      </c>
      <c r="E85" s="98"/>
      <c r="F85" s="98" t="s">
        <v>351</v>
      </c>
      <c r="G85" s="93" t="s">
        <v>35</v>
      </c>
      <c r="H85" s="91">
        <v>50</v>
      </c>
      <c r="I85" s="123">
        <f t="shared" ref="I85:I94" si="173">60*60*11.5/H85</f>
        <v>828</v>
      </c>
      <c r="J85" s="120">
        <f t="shared" ref="J85:J94" si="174">+I85*2</f>
        <v>1656</v>
      </c>
      <c r="K85" s="93"/>
      <c r="L85" s="124">
        <f t="shared" ref="L85:L94" si="175">K85/26</f>
        <v>0</v>
      </c>
      <c r="M85" s="124">
        <f t="shared" ref="M85:M94" si="176">L85*3</f>
        <v>0</v>
      </c>
      <c r="N85" s="125">
        <f t="shared" ref="N85:N94" si="177">M85/J85</f>
        <v>0</v>
      </c>
      <c r="O85" s="124">
        <f t="shared" ref="O85:O94" si="178">N85*L85</f>
        <v>0</v>
      </c>
      <c r="P85" s="124">
        <f t="shared" ref="P85:P94" si="179">O85+M85</f>
        <v>0</v>
      </c>
      <c r="Q85" s="124">
        <f t="shared" si="152"/>
        <v>0</v>
      </c>
      <c r="R85" s="124">
        <f t="shared" ref="R85:R94" si="180">IF(P85&gt;J85,P85,Q85)</f>
        <v>0</v>
      </c>
      <c r="S85" s="125">
        <f t="shared" ref="S85:S94" si="181">K85/J85</f>
        <v>0</v>
      </c>
      <c r="T85" s="125">
        <f t="shared" ref="T85:T94" si="182">IF(K85=0,0,K85/R85)</f>
        <v>0</v>
      </c>
      <c r="U85" s="136">
        <f t="shared" ref="U85:U94" si="183">CEILING(T85,1)</f>
        <v>0</v>
      </c>
      <c r="V85" s="137">
        <v>120</v>
      </c>
      <c r="W85" s="125">
        <f t="shared" ref="W85:W94" si="184">U85*V85</f>
        <v>0</v>
      </c>
      <c r="X85" s="138">
        <f t="shared" ref="X85:X94" si="185">+(W85/60)/24</f>
        <v>0</v>
      </c>
      <c r="Y85" s="144">
        <f t="shared" ref="Y85:Y94" si="186">+X85+S85</f>
        <v>0</v>
      </c>
      <c r="Z85" s="66">
        <v>3</v>
      </c>
      <c r="AA85" s="145">
        <f t="shared" ref="AA85:AA94" si="187">Z85*S85</f>
        <v>0</v>
      </c>
      <c r="AB85" s="146">
        <f t="shared" ref="AB85:AB94" si="188">Y85*Z85</f>
        <v>0</v>
      </c>
      <c r="AC85" s="146">
        <f t="shared" ref="AC85:AC94" si="189">AB85*2</f>
        <v>0</v>
      </c>
      <c r="AD85" s="67">
        <f t="shared" ref="AD85:AD94" si="190">ROUND(AC85,0)</f>
        <v>0</v>
      </c>
    </row>
    <row r="86" s="67" customFormat="1" ht="12" spans="1:30">
      <c r="A86" s="99"/>
      <c r="B86" s="91"/>
      <c r="C86" s="97" t="s">
        <v>477</v>
      </c>
      <c r="D86" s="92" t="s">
        <v>511</v>
      </c>
      <c r="E86" s="98"/>
      <c r="F86" s="98" t="s">
        <v>351</v>
      </c>
      <c r="G86" s="93" t="s">
        <v>35</v>
      </c>
      <c r="H86" s="118">
        <v>50</v>
      </c>
      <c r="I86" s="123">
        <f t="shared" si="173"/>
        <v>828</v>
      </c>
      <c r="J86" s="120">
        <f t="shared" si="174"/>
        <v>1656</v>
      </c>
      <c r="K86" s="93"/>
      <c r="L86" s="124">
        <f t="shared" si="175"/>
        <v>0</v>
      </c>
      <c r="M86" s="124">
        <f t="shared" si="176"/>
        <v>0</v>
      </c>
      <c r="N86" s="125">
        <f t="shared" si="177"/>
        <v>0</v>
      </c>
      <c r="O86" s="124">
        <f t="shared" si="178"/>
        <v>0</v>
      </c>
      <c r="P86" s="124">
        <f t="shared" si="179"/>
        <v>0</v>
      </c>
      <c r="Q86" s="124">
        <f t="shared" si="152"/>
        <v>0</v>
      </c>
      <c r="R86" s="124">
        <f t="shared" si="180"/>
        <v>0</v>
      </c>
      <c r="S86" s="125">
        <f t="shared" si="181"/>
        <v>0</v>
      </c>
      <c r="T86" s="125">
        <f t="shared" si="182"/>
        <v>0</v>
      </c>
      <c r="U86" s="136">
        <f t="shared" si="183"/>
        <v>0</v>
      </c>
      <c r="V86" s="137">
        <v>120</v>
      </c>
      <c r="W86" s="125">
        <f t="shared" si="184"/>
        <v>0</v>
      </c>
      <c r="X86" s="138">
        <f t="shared" si="185"/>
        <v>0</v>
      </c>
      <c r="Y86" s="144">
        <f t="shared" si="186"/>
        <v>0</v>
      </c>
      <c r="Z86" s="66">
        <v>1</v>
      </c>
      <c r="AA86" s="145">
        <f t="shared" si="187"/>
        <v>0</v>
      </c>
      <c r="AB86" s="146">
        <f t="shared" si="188"/>
        <v>0</v>
      </c>
      <c r="AC86" s="146">
        <f t="shared" si="189"/>
        <v>0</v>
      </c>
      <c r="AD86" s="67">
        <f t="shared" si="190"/>
        <v>0</v>
      </c>
    </row>
    <row r="87" s="67" customFormat="1" ht="12" spans="1:30">
      <c r="A87" s="99"/>
      <c r="B87" s="91"/>
      <c r="C87" s="97" t="s">
        <v>62</v>
      </c>
      <c r="D87" s="157" t="s">
        <v>512</v>
      </c>
      <c r="E87" s="94" t="s">
        <v>513</v>
      </c>
      <c r="F87" s="94"/>
      <c r="G87" s="93" t="s">
        <v>145</v>
      </c>
      <c r="H87" s="118">
        <v>45</v>
      </c>
      <c r="I87" s="123">
        <f t="shared" si="173"/>
        <v>920</v>
      </c>
      <c r="J87" s="120">
        <f t="shared" si="174"/>
        <v>1840</v>
      </c>
      <c r="K87" s="93">
        <v>4000</v>
      </c>
      <c r="L87" s="124">
        <f t="shared" si="175"/>
        <v>153.846153846154</v>
      </c>
      <c r="M87" s="124">
        <f t="shared" si="176"/>
        <v>461.538461538462</v>
      </c>
      <c r="N87" s="125">
        <f t="shared" si="177"/>
        <v>0.250836120401338</v>
      </c>
      <c r="O87" s="124">
        <f t="shared" si="178"/>
        <v>38.5901723694366</v>
      </c>
      <c r="P87" s="124">
        <f t="shared" si="179"/>
        <v>500.128633907898</v>
      </c>
      <c r="Q87" s="124">
        <f t="shared" si="152"/>
        <v>1000</v>
      </c>
      <c r="R87" s="124">
        <f t="shared" si="180"/>
        <v>1000</v>
      </c>
      <c r="S87" s="125">
        <f t="shared" si="181"/>
        <v>2.17391304347826</v>
      </c>
      <c r="T87" s="125">
        <f t="shared" si="182"/>
        <v>4</v>
      </c>
      <c r="U87" s="136">
        <f t="shared" si="183"/>
        <v>4</v>
      </c>
      <c r="V87" s="137">
        <v>120</v>
      </c>
      <c r="W87" s="125">
        <f t="shared" si="184"/>
        <v>480</v>
      </c>
      <c r="X87" s="138">
        <f t="shared" si="185"/>
        <v>0.333333333333333</v>
      </c>
      <c r="Y87" s="144">
        <f t="shared" si="186"/>
        <v>2.50724637681159</v>
      </c>
      <c r="Z87" s="66">
        <v>1</v>
      </c>
      <c r="AA87" s="145">
        <f t="shared" si="187"/>
        <v>2.17391304347826</v>
      </c>
      <c r="AB87" s="146">
        <f t="shared" si="188"/>
        <v>2.50724637681159</v>
      </c>
      <c r="AC87" s="146">
        <f t="shared" si="189"/>
        <v>5.01449275362319</v>
      </c>
      <c r="AD87" s="67">
        <f t="shared" si="190"/>
        <v>5</v>
      </c>
    </row>
    <row r="88" s="67" customFormat="1" ht="33.75" spans="1:30">
      <c r="A88" s="96"/>
      <c r="B88" s="91"/>
      <c r="C88" s="97" t="s">
        <v>32</v>
      </c>
      <c r="D88" s="92" t="s">
        <v>140</v>
      </c>
      <c r="E88" s="98"/>
      <c r="F88" s="98" t="s">
        <v>141</v>
      </c>
      <c r="G88" s="93" t="s">
        <v>142</v>
      </c>
      <c r="H88" s="91">
        <v>40</v>
      </c>
      <c r="I88" s="123">
        <f t="shared" si="173"/>
        <v>1035</v>
      </c>
      <c r="J88" s="120">
        <f t="shared" si="174"/>
        <v>2070</v>
      </c>
      <c r="K88" s="93">
        <v>1800</v>
      </c>
      <c r="L88" s="124">
        <f t="shared" si="175"/>
        <v>69.2307692307692</v>
      </c>
      <c r="M88" s="124">
        <f t="shared" si="176"/>
        <v>207.692307692308</v>
      </c>
      <c r="N88" s="125">
        <f t="shared" si="177"/>
        <v>0.100334448160535</v>
      </c>
      <c r="O88" s="124">
        <f t="shared" si="178"/>
        <v>6.94623102649858</v>
      </c>
      <c r="P88" s="124">
        <f t="shared" si="179"/>
        <v>214.638538718806</v>
      </c>
      <c r="Q88" s="124">
        <f t="shared" si="152"/>
        <v>450</v>
      </c>
      <c r="R88" s="124">
        <f t="shared" si="180"/>
        <v>450</v>
      </c>
      <c r="S88" s="125">
        <f t="shared" si="181"/>
        <v>0.869565217391304</v>
      </c>
      <c r="T88" s="125">
        <f t="shared" si="182"/>
        <v>4</v>
      </c>
      <c r="U88" s="136">
        <f t="shared" si="183"/>
        <v>4</v>
      </c>
      <c r="V88" s="137">
        <v>120</v>
      </c>
      <c r="W88" s="125">
        <f t="shared" si="184"/>
        <v>480</v>
      </c>
      <c r="X88" s="138">
        <f t="shared" si="185"/>
        <v>0.333333333333333</v>
      </c>
      <c r="Y88" s="144">
        <f t="shared" si="186"/>
        <v>1.20289855072464</v>
      </c>
      <c r="Z88" s="66">
        <v>3</v>
      </c>
      <c r="AA88" s="145">
        <f t="shared" si="187"/>
        <v>2.60869565217391</v>
      </c>
      <c r="AB88" s="146">
        <f t="shared" si="188"/>
        <v>3.60869565217391</v>
      </c>
      <c r="AC88" s="146">
        <f t="shared" si="189"/>
        <v>7.21739130434783</v>
      </c>
      <c r="AD88" s="67">
        <f t="shared" si="190"/>
        <v>7</v>
      </c>
    </row>
    <row r="89" s="67" customFormat="1" ht="33.75" spans="1:30">
      <c r="A89" s="99"/>
      <c r="B89" s="91"/>
      <c r="C89" s="97" t="s">
        <v>32</v>
      </c>
      <c r="D89" s="92" t="s">
        <v>143</v>
      </c>
      <c r="E89" s="98"/>
      <c r="F89" s="98" t="s">
        <v>144</v>
      </c>
      <c r="G89" s="93" t="s">
        <v>145</v>
      </c>
      <c r="H89" s="118">
        <v>50</v>
      </c>
      <c r="I89" s="123">
        <f t="shared" si="173"/>
        <v>828</v>
      </c>
      <c r="J89" s="120">
        <f t="shared" si="174"/>
        <v>1656</v>
      </c>
      <c r="K89" s="93">
        <v>1800</v>
      </c>
      <c r="L89" s="124">
        <f t="shared" si="175"/>
        <v>69.2307692307692</v>
      </c>
      <c r="M89" s="124">
        <f t="shared" si="176"/>
        <v>207.692307692308</v>
      </c>
      <c r="N89" s="125">
        <f t="shared" si="177"/>
        <v>0.125418060200669</v>
      </c>
      <c r="O89" s="124">
        <f t="shared" si="178"/>
        <v>8.68278878312323</v>
      </c>
      <c r="P89" s="124">
        <f t="shared" si="179"/>
        <v>216.375096475431</v>
      </c>
      <c r="Q89" s="124">
        <f t="shared" si="152"/>
        <v>450</v>
      </c>
      <c r="R89" s="124">
        <f t="shared" si="180"/>
        <v>450</v>
      </c>
      <c r="S89" s="125">
        <f t="shared" si="181"/>
        <v>1.08695652173913</v>
      </c>
      <c r="T89" s="125">
        <f t="shared" si="182"/>
        <v>4</v>
      </c>
      <c r="U89" s="136">
        <f t="shared" si="183"/>
        <v>4</v>
      </c>
      <c r="V89" s="137">
        <v>120</v>
      </c>
      <c r="W89" s="125">
        <f t="shared" si="184"/>
        <v>480</v>
      </c>
      <c r="X89" s="138">
        <f t="shared" si="185"/>
        <v>0.333333333333333</v>
      </c>
      <c r="Y89" s="144">
        <f t="shared" si="186"/>
        <v>1.42028985507246</v>
      </c>
      <c r="Z89" s="66">
        <v>2</v>
      </c>
      <c r="AA89" s="145">
        <f t="shared" si="187"/>
        <v>2.17391304347826</v>
      </c>
      <c r="AB89" s="146">
        <f t="shared" si="188"/>
        <v>2.84057971014493</v>
      </c>
      <c r="AC89" s="146">
        <f t="shared" si="189"/>
        <v>5.68115942028985</v>
      </c>
      <c r="AD89" s="67">
        <f t="shared" si="190"/>
        <v>6</v>
      </c>
    </row>
    <row r="90" s="67" customFormat="1" ht="33.75" spans="1:30">
      <c r="A90" s="99"/>
      <c r="B90" s="91"/>
      <c r="C90" s="97" t="s">
        <v>32</v>
      </c>
      <c r="D90" s="92" t="s">
        <v>146</v>
      </c>
      <c r="E90" s="94"/>
      <c r="F90" s="98" t="s">
        <v>144</v>
      </c>
      <c r="G90" s="93" t="s">
        <v>145</v>
      </c>
      <c r="H90" s="118">
        <v>50</v>
      </c>
      <c r="I90" s="123">
        <f t="shared" si="173"/>
        <v>828</v>
      </c>
      <c r="J90" s="120">
        <f t="shared" si="174"/>
        <v>1656</v>
      </c>
      <c r="K90" s="93">
        <v>1800</v>
      </c>
      <c r="L90" s="124">
        <f t="shared" si="175"/>
        <v>69.2307692307692</v>
      </c>
      <c r="M90" s="124">
        <f t="shared" si="176"/>
        <v>207.692307692308</v>
      </c>
      <c r="N90" s="125">
        <f t="shared" si="177"/>
        <v>0.125418060200669</v>
      </c>
      <c r="O90" s="124">
        <f t="shared" si="178"/>
        <v>8.68278878312323</v>
      </c>
      <c r="P90" s="124">
        <f t="shared" si="179"/>
        <v>216.375096475431</v>
      </c>
      <c r="Q90" s="124">
        <f t="shared" si="152"/>
        <v>450</v>
      </c>
      <c r="R90" s="124">
        <f t="shared" si="180"/>
        <v>450</v>
      </c>
      <c r="S90" s="125">
        <f t="shared" si="181"/>
        <v>1.08695652173913</v>
      </c>
      <c r="T90" s="125">
        <f t="shared" si="182"/>
        <v>4</v>
      </c>
      <c r="U90" s="136">
        <f t="shared" si="183"/>
        <v>4</v>
      </c>
      <c r="V90" s="137">
        <v>120</v>
      </c>
      <c r="W90" s="125">
        <f t="shared" si="184"/>
        <v>480</v>
      </c>
      <c r="X90" s="138">
        <f t="shared" si="185"/>
        <v>0.333333333333333</v>
      </c>
      <c r="Y90" s="144">
        <f t="shared" si="186"/>
        <v>1.42028985507246</v>
      </c>
      <c r="Z90" s="66">
        <v>2</v>
      </c>
      <c r="AA90" s="145">
        <f t="shared" si="187"/>
        <v>2.17391304347826</v>
      </c>
      <c r="AB90" s="146">
        <f t="shared" si="188"/>
        <v>2.84057971014493</v>
      </c>
      <c r="AC90" s="146">
        <f t="shared" si="189"/>
        <v>5.68115942028985</v>
      </c>
      <c r="AD90" s="67">
        <f t="shared" si="190"/>
        <v>6</v>
      </c>
    </row>
    <row r="91" s="67" customFormat="1" ht="12" spans="1:30">
      <c r="A91" s="99"/>
      <c r="B91" s="91"/>
      <c r="C91" s="97" t="s">
        <v>36</v>
      </c>
      <c r="D91" s="114" t="s">
        <v>37</v>
      </c>
      <c r="E91" s="116" t="s">
        <v>38</v>
      </c>
      <c r="F91" s="94" t="s">
        <v>39</v>
      </c>
      <c r="G91" s="93" t="s">
        <v>35</v>
      </c>
      <c r="H91" s="118">
        <v>22.5</v>
      </c>
      <c r="I91" s="123">
        <f t="shared" si="173"/>
        <v>1840</v>
      </c>
      <c r="J91" s="120">
        <f t="shared" si="174"/>
        <v>3680</v>
      </c>
      <c r="K91" s="93"/>
      <c r="L91" s="124">
        <f t="shared" si="175"/>
        <v>0</v>
      </c>
      <c r="M91" s="124">
        <f t="shared" si="176"/>
        <v>0</v>
      </c>
      <c r="N91" s="125">
        <f t="shared" si="177"/>
        <v>0</v>
      </c>
      <c r="O91" s="124">
        <f t="shared" si="178"/>
        <v>0</v>
      </c>
      <c r="P91" s="124">
        <f t="shared" si="179"/>
        <v>0</v>
      </c>
      <c r="Q91" s="124">
        <f t="shared" si="152"/>
        <v>0</v>
      </c>
      <c r="R91" s="124">
        <f t="shared" si="180"/>
        <v>0</v>
      </c>
      <c r="S91" s="125">
        <f t="shared" si="181"/>
        <v>0</v>
      </c>
      <c r="T91" s="125">
        <f t="shared" si="182"/>
        <v>0</v>
      </c>
      <c r="U91" s="136">
        <f t="shared" si="183"/>
        <v>0</v>
      </c>
      <c r="V91" s="137">
        <v>60</v>
      </c>
      <c r="W91" s="125">
        <f t="shared" si="184"/>
        <v>0</v>
      </c>
      <c r="X91" s="138">
        <f t="shared" si="185"/>
        <v>0</v>
      </c>
      <c r="Y91" s="144">
        <f t="shared" si="186"/>
        <v>0</v>
      </c>
      <c r="Z91" s="66">
        <v>1</v>
      </c>
      <c r="AA91" s="145">
        <f t="shared" si="187"/>
        <v>0</v>
      </c>
      <c r="AB91" s="146">
        <f t="shared" si="188"/>
        <v>0</v>
      </c>
      <c r="AC91" s="146">
        <f t="shared" si="189"/>
        <v>0</v>
      </c>
      <c r="AD91" s="67">
        <f t="shared" si="190"/>
        <v>0</v>
      </c>
    </row>
    <row r="92" s="67" customFormat="1" ht="22.5" spans="1:30">
      <c r="A92" s="99"/>
      <c r="B92" s="91"/>
      <c r="C92" s="97" t="s">
        <v>36</v>
      </c>
      <c r="D92" s="114" t="s">
        <v>494</v>
      </c>
      <c r="E92" s="119" t="s">
        <v>495</v>
      </c>
      <c r="F92" s="94" t="s">
        <v>42</v>
      </c>
      <c r="G92" s="93" t="s">
        <v>35</v>
      </c>
      <c r="H92" s="118">
        <v>45</v>
      </c>
      <c r="I92" s="123">
        <f t="shared" si="173"/>
        <v>920</v>
      </c>
      <c r="J92" s="120">
        <f t="shared" si="174"/>
        <v>1840</v>
      </c>
      <c r="K92" s="93"/>
      <c r="L92" s="124">
        <f t="shared" si="175"/>
        <v>0</v>
      </c>
      <c r="M92" s="124">
        <f t="shared" si="176"/>
        <v>0</v>
      </c>
      <c r="N92" s="125">
        <f t="shared" si="177"/>
        <v>0</v>
      </c>
      <c r="O92" s="124">
        <f t="shared" si="178"/>
        <v>0</v>
      </c>
      <c r="P92" s="124">
        <f t="shared" si="179"/>
        <v>0</v>
      </c>
      <c r="Q92" s="124">
        <f t="shared" si="152"/>
        <v>0</v>
      </c>
      <c r="R92" s="124">
        <f t="shared" si="180"/>
        <v>0</v>
      </c>
      <c r="S92" s="125">
        <f t="shared" si="181"/>
        <v>0</v>
      </c>
      <c r="T92" s="125">
        <f t="shared" si="182"/>
        <v>0</v>
      </c>
      <c r="U92" s="136">
        <f t="shared" si="183"/>
        <v>0</v>
      </c>
      <c r="V92" s="137">
        <v>60</v>
      </c>
      <c r="W92" s="125">
        <f t="shared" si="184"/>
        <v>0</v>
      </c>
      <c r="X92" s="138">
        <f t="shared" si="185"/>
        <v>0</v>
      </c>
      <c r="Y92" s="144">
        <f t="shared" si="186"/>
        <v>0</v>
      </c>
      <c r="Z92" s="66">
        <v>1</v>
      </c>
      <c r="AA92" s="145">
        <f t="shared" si="187"/>
        <v>0</v>
      </c>
      <c r="AB92" s="146">
        <f t="shared" si="188"/>
        <v>0</v>
      </c>
      <c r="AC92" s="146">
        <f t="shared" si="189"/>
        <v>0</v>
      </c>
      <c r="AD92" s="67">
        <f t="shared" si="190"/>
        <v>0</v>
      </c>
    </row>
    <row r="93" s="67" customFormat="1" ht="12" spans="1:30">
      <c r="A93" s="99"/>
      <c r="B93" s="91"/>
      <c r="C93" s="97" t="s">
        <v>70</v>
      </c>
      <c r="D93" s="157" t="s">
        <v>149</v>
      </c>
      <c r="E93" s="94">
        <v>8892096181</v>
      </c>
      <c r="F93" s="94" t="s">
        <v>150</v>
      </c>
      <c r="G93" s="156" t="s">
        <v>151</v>
      </c>
      <c r="H93" s="118">
        <v>46</v>
      </c>
      <c r="I93" s="123">
        <f t="shared" si="173"/>
        <v>900</v>
      </c>
      <c r="J93" s="120">
        <f t="shared" si="174"/>
        <v>1800</v>
      </c>
      <c r="K93" s="93">
        <v>4000</v>
      </c>
      <c r="L93" s="124">
        <f t="shared" si="175"/>
        <v>153.846153846154</v>
      </c>
      <c r="M93" s="124">
        <f t="shared" si="176"/>
        <v>461.538461538462</v>
      </c>
      <c r="N93" s="125">
        <f t="shared" si="177"/>
        <v>0.256410256410256</v>
      </c>
      <c r="O93" s="124">
        <f t="shared" si="178"/>
        <v>39.4477317554241</v>
      </c>
      <c r="P93" s="124">
        <f t="shared" si="179"/>
        <v>500.986193293886</v>
      </c>
      <c r="Q93" s="124">
        <f t="shared" si="152"/>
        <v>1000</v>
      </c>
      <c r="R93" s="124">
        <f t="shared" si="180"/>
        <v>1000</v>
      </c>
      <c r="S93" s="125">
        <f t="shared" si="181"/>
        <v>2.22222222222222</v>
      </c>
      <c r="T93" s="125">
        <f t="shared" si="182"/>
        <v>4</v>
      </c>
      <c r="U93" s="136">
        <f t="shared" si="183"/>
        <v>4</v>
      </c>
      <c r="V93" s="137">
        <v>120</v>
      </c>
      <c r="W93" s="125">
        <f t="shared" si="184"/>
        <v>480</v>
      </c>
      <c r="X93" s="138">
        <f t="shared" si="185"/>
        <v>0.333333333333333</v>
      </c>
      <c r="Y93" s="144">
        <f t="shared" si="186"/>
        <v>2.55555555555556</v>
      </c>
      <c r="Z93" s="66">
        <v>3</v>
      </c>
      <c r="AA93" s="145">
        <f t="shared" si="187"/>
        <v>6.66666666666667</v>
      </c>
      <c r="AB93" s="146">
        <f t="shared" si="188"/>
        <v>7.66666666666667</v>
      </c>
      <c r="AC93" s="146">
        <f t="shared" si="189"/>
        <v>15.3333333333333</v>
      </c>
      <c r="AD93" s="67">
        <f t="shared" si="190"/>
        <v>15</v>
      </c>
    </row>
    <row r="94" s="67" customFormat="1" ht="12" spans="1:30">
      <c r="A94" s="99"/>
      <c r="B94" s="91"/>
      <c r="C94" s="97"/>
      <c r="D94" s="113"/>
      <c r="E94" s="94"/>
      <c r="F94" s="94"/>
      <c r="G94" s="156"/>
      <c r="H94" s="117">
        <v>52</v>
      </c>
      <c r="I94" s="123">
        <f t="shared" si="173"/>
        <v>796.153846153846</v>
      </c>
      <c r="J94" s="120">
        <f t="shared" si="174"/>
        <v>1592.30769230769</v>
      </c>
      <c r="K94" s="93"/>
      <c r="L94" s="124">
        <f t="shared" si="175"/>
        <v>0</v>
      </c>
      <c r="M94" s="124">
        <f t="shared" si="176"/>
        <v>0</v>
      </c>
      <c r="N94" s="125">
        <f t="shared" si="177"/>
        <v>0</v>
      </c>
      <c r="O94" s="124">
        <f t="shared" si="178"/>
        <v>0</v>
      </c>
      <c r="P94" s="124">
        <f t="shared" si="179"/>
        <v>0</v>
      </c>
      <c r="Q94" s="124">
        <f t="shared" si="152"/>
        <v>0</v>
      </c>
      <c r="R94" s="124">
        <f t="shared" si="180"/>
        <v>0</v>
      </c>
      <c r="S94" s="125">
        <f t="shared" si="181"/>
        <v>0</v>
      </c>
      <c r="T94" s="125">
        <f t="shared" si="182"/>
        <v>0</v>
      </c>
      <c r="U94" s="136">
        <f t="shared" si="183"/>
        <v>0</v>
      </c>
      <c r="V94" s="137">
        <v>120</v>
      </c>
      <c r="W94" s="125">
        <f t="shared" si="184"/>
        <v>0</v>
      </c>
      <c r="X94" s="138">
        <f t="shared" si="185"/>
        <v>0</v>
      </c>
      <c r="Y94" s="144">
        <f t="shared" si="186"/>
        <v>0</v>
      </c>
      <c r="Z94" s="66"/>
      <c r="AA94" s="145">
        <f t="shared" si="187"/>
        <v>0</v>
      </c>
      <c r="AB94" s="146">
        <f t="shared" si="188"/>
        <v>0</v>
      </c>
      <c r="AC94" s="146">
        <f t="shared" si="189"/>
        <v>0</v>
      </c>
      <c r="AD94" s="67">
        <f t="shared" si="190"/>
        <v>0</v>
      </c>
    </row>
    <row r="95" s="68" customFormat="1" spans="1:16384">
      <c r="A95" s="111"/>
      <c r="B95" s="102"/>
      <c r="C95" s="102"/>
      <c r="D95" s="158"/>
      <c r="E95" s="112"/>
      <c r="F95" s="112"/>
      <c r="G95" s="159"/>
      <c r="H95" s="160"/>
      <c r="I95" s="126"/>
      <c r="J95" s="127"/>
      <c r="K95" s="105"/>
      <c r="L95" s="126"/>
      <c r="M95" s="124"/>
      <c r="N95" s="128"/>
      <c r="O95" s="126"/>
      <c r="P95" s="126"/>
      <c r="Q95" s="124">
        <f t="shared" si="152"/>
        <v>0</v>
      </c>
      <c r="R95" s="126"/>
      <c r="S95" s="139">
        <f t="shared" ref="S95:Y95" si="191">SUM(S85:S94)</f>
        <v>7.43961352657005</v>
      </c>
      <c r="T95" s="139">
        <f t="shared" si="191"/>
        <v>20</v>
      </c>
      <c r="U95" s="139">
        <f t="shared" si="191"/>
        <v>20</v>
      </c>
      <c r="V95" s="140">
        <f t="shared" si="191"/>
        <v>1080</v>
      </c>
      <c r="W95" s="141">
        <f t="shared" si="191"/>
        <v>2400</v>
      </c>
      <c r="X95" s="139">
        <f t="shared" si="191"/>
        <v>1.66666666666667</v>
      </c>
      <c r="Y95" s="139">
        <f t="shared" si="191"/>
        <v>9.10628019323672</v>
      </c>
      <c r="Z95" s="180"/>
      <c r="AA95" s="148"/>
      <c r="AB95" s="149"/>
      <c r="AC95" s="149"/>
      <c r="AD95" s="67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  <c r="AT95" s="181"/>
      <c r="AU95" s="181"/>
      <c r="AV95" s="181"/>
      <c r="AW95" s="181"/>
      <c r="AX95" s="181"/>
      <c r="AY95" s="181"/>
      <c r="AZ95" s="181"/>
      <c r="BA95" s="181"/>
      <c r="BB95" s="181"/>
      <c r="BC95" s="181"/>
      <c r="BD95" s="181"/>
      <c r="BE95" s="181"/>
      <c r="BF95" s="181"/>
      <c r="BG95" s="181"/>
      <c r="BH95" s="181"/>
      <c r="BI95" s="181"/>
      <c r="BJ95" s="181"/>
      <c r="BK95" s="181"/>
      <c r="BL95" s="181"/>
      <c r="BM95" s="181"/>
      <c r="BN95" s="181"/>
      <c r="BO95" s="181"/>
      <c r="BP95" s="181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181"/>
      <c r="DB95" s="181"/>
      <c r="DC95" s="181"/>
      <c r="DD95" s="181"/>
      <c r="DE95" s="181"/>
      <c r="DF95" s="181"/>
      <c r="DG95" s="181"/>
      <c r="DH95" s="181"/>
      <c r="DI95" s="181"/>
      <c r="DJ95" s="181"/>
      <c r="DK95" s="181"/>
      <c r="DL95" s="181"/>
      <c r="DM95" s="181"/>
      <c r="DN95" s="181"/>
      <c r="DO95" s="181"/>
      <c r="DP95" s="181"/>
      <c r="DQ95" s="181"/>
      <c r="DR95" s="181"/>
      <c r="DS95" s="181"/>
      <c r="DT95" s="181"/>
      <c r="DU95" s="181"/>
      <c r="DV95" s="181"/>
      <c r="DW95" s="181"/>
      <c r="DX95" s="181"/>
      <c r="DY95" s="181"/>
      <c r="DZ95" s="181"/>
      <c r="EA95" s="181"/>
      <c r="EB95" s="181"/>
      <c r="EC95" s="181"/>
      <c r="ED95" s="181"/>
      <c r="EE95" s="181"/>
      <c r="EF95" s="181"/>
      <c r="EG95" s="181"/>
      <c r="EH95" s="181"/>
      <c r="EI95" s="181"/>
      <c r="EJ95" s="181"/>
      <c r="EK95" s="181"/>
      <c r="EL95" s="181"/>
      <c r="EM95" s="181"/>
      <c r="EN95" s="181"/>
      <c r="EO95" s="181"/>
      <c r="EP95" s="181"/>
      <c r="EQ95" s="181"/>
      <c r="ER95" s="181"/>
      <c r="ES95" s="181"/>
      <c r="ET95" s="181"/>
      <c r="EU95" s="181"/>
      <c r="EV95" s="181"/>
      <c r="EW95" s="181"/>
      <c r="EX95" s="181"/>
      <c r="EY95" s="181"/>
      <c r="EZ95" s="181"/>
      <c r="FA95" s="181"/>
      <c r="FB95" s="181"/>
      <c r="FC95" s="181"/>
      <c r="FD95" s="181"/>
      <c r="FE95" s="181"/>
      <c r="FF95" s="181"/>
      <c r="FG95" s="181"/>
      <c r="FH95" s="181"/>
      <c r="FI95" s="181"/>
      <c r="FJ95" s="181"/>
      <c r="FK95" s="181"/>
      <c r="FL95" s="181"/>
      <c r="FM95" s="181"/>
      <c r="FN95" s="181"/>
      <c r="FO95" s="181"/>
      <c r="FP95" s="181"/>
      <c r="FQ95" s="181"/>
      <c r="FR95" s="181"/>
      <c r="FS95" s="181"/>
      <c r="FT95" s="181"/>
      <c r="FU95" s="181"/>
      <c r="FV95" s="181"/>
      <c r="FW95" s="181"/>
      <c r="FX95" s="181"/>
      <c r="FY95" s="181"/>
      <c r="FZ95" s="181"/>
      <c r="GA95" s="181"/>
      <c r="GB95" s="181"/>
      <c r="GC95" s="181"/>
      <c r="GD95" s="181"/>
      <c r="GE95" s="181"/>
      <c r="GF95" s="181"/>
      <c r="GG95" s="181"/>
      <c r="GH95" s="181"/>
      <c r="GI95" s="181"/>
      <c r="GJ95" s="181"/>
      <c r="GK95" s="181"/>
      <c r="GL95" s="181"/>
      <c r="GM95" s="181"/>
      <c r="GN95" s="181"/>
      <c r="GO95" s="181"/>
      <c r="GP95" s="181"/>
      <c r="GQ95" s="181"/>
      <c r="GR95" s="181"/>
      <c r="GS95" s="181"/>
      <c r="GT95" s="181"/>
      <c r="GU95" s="181"/>
      <c r="GV95" s="181"/>
      <c r="GW95" s="181"/>
      <c r="GX95" s="181"/>
      <c r="GY95" s="181"/>
      <c r="GZ95" s="181"/>
      <c r="HA95" s="181"/>
      <c r="HB95" s="181"/>
      <c r="HC95" s="181"/>
      <c r="HD95" s="181"/>
      <c r="HE95" s="181"/>
      <c r="HF95" s="181"/>
      <c r="HG95" s="181"/>
      <c r="HH95" s="181"/>
      <c r="HI95" s="181"/>
      <c r="HJ95" s="181"/>
      <c r="HK95" s="181"/>
      <c r="HL95" s="181"/>
      <c r="HM95" s="181"/>
      <c r="HN95" s="181"/>
      <c r="HO95" s="181"/>
      <c r="HP95" s="181"/>
      <c r="HQ95" s="181"/>
      <c r="HR95" s="181"/>
      <c r="HS95" s="181"/>
      <c r="HT95" s="181"/>
      <c r="HU95" s="181"/>
      <c r="HV95" s="181"/>
      <c r="HW95" s="181"/>
      <c r="HX95" s="181"/>
      <c r="HY95" s="181"/>
      <c r="HZ95" s="181"/>
      <c r="IA95" s="181"/>
      <c r="IB95" s="181"/>
      <c r="IC95" s="181"/>
      <c r="ID95" s="181"/>
      <c r="IE95" s="181"/>
      <c r="IF95" s="181"/>
      <c r="IG95" s="181"/>
      <c r="IH95" s="181"/>
      <c r="II95" s="181"/>
      <c r="IJ95" s="181"/>
      <c r="IK95" s="181"/>
      <c r="IL95" s="181"/>
      <c r="IM95" s="181"/>
      <c r="IN95" s="181"/>
      <c r="IO95" s="181"/>
      <c r="IP95" s="181"/>
      <c r="IQ95" s="181"/>
      <c r="IR95" s="181"/>
      <c r="IS95" s="181"/>
      <c r="IT95" s="181"/>
      <c r="IU95" s="181"/>
      <c r="IV95" s="181"/>
      <c r="IW95" s="181"/>
      <c r="IX95" s="181"/>
      <c r="IY95" s="181"/>
      <c r="IZ95" s="181"/>
      <c r="JA95" s="181"/>
      <c r="JB95" s="181"/>
      <c r="JC95" s="181"/>
      <c r="JD95" s="181"/>
      <c r="JE95" s="181"/>
      <c r="JF95" s="181"/>
      <c r="JG95" s="181"/>
      <c r="JH95" s="181"/>
      <c r="JI95" s="181"/>
      <c r="JJ95" s="181"/>
      <c r="JK95" s="181"/>
      <c r="JL95" s="181"/>
      <c r="JM95" s="181"/>
      <c r="JN95" s="181"/>
      <c r="JO95" s="181"/>
      <c r="JP95" s="181"/>
      <c r="JQ95" s="181"/>
      <c r="JR95" s="181"/>
      <c r="JS95" s="181"/>
      <c r="JT95" s="181"/>
      <c r="JU95" s="181"/>
      <c r="JV95" s="181"/>
      <c r="JW95" s="181"/>
      <c r="JX95" s="181"/>
      <c r="JY95" s="181"/>
      <c r="JZ95" s="181"/>
      <c r="KA95" s="181"/>
      <c r="KB95" s="181"/>
      <c r="KC95" s="181"/>
      <c r="KD95" s="181"/>
      <c r="KE95" s="181"/>
      <c r="KF95" s="181"/>
      <c r="KG95" s="181"/>
      <c r="KH95" s="181"/>
      <c r="KI95" s="181"/>
      <c r="KJ95" s="181"/>
      <c r="KK95" s="181"/>
      <c r="KL95" s="181"/>
      <c r="KM95" s="181"/>
      <c r="KN95" s="181"/>
      <c r="KO95" s="181"/>
      <c r="KP95" s="181"/>
      <c r="KQ95" s="181"/>
      <c r="KR95" s="181"/>
      <c r="KS95" s="181"/>
      <c r="KT95" s="181"/>
      <c r="KU95" s="181"/>
      <c r="KV95" s="181"/>
      <c r="KW95" s="181"/>
      <c r="KX95" s="181"/>
      <c r="KY95" s="181"/>
      <c r="KZ95" s="181"/>
      <c r="LA95" s="181"/>
      <c r="LB95" s="181"/>
      <c r="LC95" s="181"/>
      <c r="LD95" s="181"/>
      <c r="LE95" s="181"/>
      <c r="LF95" s="181"/>
      <c r="LG95" s="181"/>
      <c r="LH95" s="181"/>
      <c r="LI95" s="181"/>
      <c r="LJ95" s="181"/>
      <c r="LK95" s="181"/>
      <c r="LL95" s="181"/>
      <c r="LM95" s="181"/>
      <c r="LN95" s="181"/>
      <c r="LO95" s="181"/>
      <c r="LP95" s="181"/>
      <c r="LQ95" s="181"/>
      <c r="LR95" s="181"/>
      <c r="LS95" s="181"/>
      <c r="LT95" s="181"/>
      <c r="LU95" s="181"/>
      <c r="LV95" s="181"/>
      <c r="LW95" s="181"/>
      <c r="LX95" s="181"/>
      <c r="LY95" s="181"/>
      <c r="LZ95" s="181"/>
      <c r="MA95" s="181"/>
      <c r="MB95" s="181"/>
      <c r="MC95" s="181"/>
      <c r="MD95" s="181"/>
      <c r="ME95" s="181"/>
      <c r="MF95" s="181"/>
      <c r="MG95" s="181"/>
      <c r="MH95" s="181"/>
      <c r="MI95" s="181"/>
      <c r="MJ95" s="181"/>
      <c r="MK95" s="181"/>
      <c r="ML95" s="181"/>
      <c r="MM95" s="181"/>
      <c r="MN95" s="181"/>
      <c r="MO95" s="181"/>
      <c r="MP95" s="181"/>
      <c r="MQ95" s="181"/>
      <c r="MR95" s="181"/>
      <c r="MS95" s="181"/>
      <c r="MT95" s="181"/>
      <c r="MU95" s="181"/>
      <c r="MV95" s="181"/>
      <c r="MW95" s="181"/>
      <c r="MX95" s="181"/>
      <c r="MY95" s="181"/>
      <c r="MZ95" s="181"/>
      <c r="NA95" s="181"/>
      <c r="NB95" s="181"/>
      <c r="NC95" s="181"/>
      <c r="ND95" s="181"/>
      <c r="NE95" s="181"/>
      <c r="NF95" s="181"/>
      <c r="NG95" s="181"/>
      <c r="NH95" s="181"/>
      <c r="NI95" s="181"/>
      <c r="NJ95" s="181"/>
      <c r="NK95" s="181"/>
      <c r="NL95" s="181"/>
      <c r="NM95" s="181"/>
      <c r="NN95" s="181"/>
      <c r="NO95" s="181"/>
      <c r="NP95" s="181"/>
      <c r="NQ95" s="181"/>
      <c r="NR95" s="181"/>
      <c r="NS95" s="181"/>
      <c r="NT95" s="181"/>
      <c r="NU95" s="181"/>
      <c r="NV95" s="181"/>
      <c r="NW95" s="181"/>
      <c r="NX95" s="181"/>
      <c r="NY95" s="181"/>
      <c r="NZ95" s="181"/>
      <c r="OA95" s="181"/>
      <c r="OB95" s="181"/>
      <c r="OC95" s="181"/>
      <c r="OD95" s="181"/>
      <c r="OE95" s="181"/>
      <c r="OF95" s="181"/>
      <c r="OG95" s="181"/>
      <c r="OH95" s="181"/>
      <c r="OI95" s="181"/>
      <c r="OJ95" s="181"/>
      <c r="OK95" s="181"/>
      <c r="OL95" s="181"/>
      <c r="OM95" s="181"/>
      <c r="ON95" s="181"/>
      <c r="OO95" s="181"/>
      <c r="OP95" s="181"/>
      <c r="OQ95" s="181"/>
      <c r="OR95" s="181"/>
      <c r="OS95" s="181"/>
      <c r="OT95" s="181"/>
      <c r="OU95" s="181"/>
      <c r="OV95" s="181"/>
      <c r="OW95" s="181"/>
      <c r="OX95" s="181"/>
      <c r="OY95" s="181"/>
      <c r="OZ95" s="181"/>
      <c r="PA95" s="181"/>
      <c r="PB95" s="181"/>
      <c r="PC95" s="181"/>
      <c r="PD95" s="181"/>
      <c r="PE95" s="181"/>
      <c r="PF95" s="181"/>
      <c r="PG95" s="181"/>
      <c r="PH95" s="181"/>
      <c r="PI95" s="181"/>
      <c r="PJ95" s="181"/>
      <c r="PK95" s="181"/>
      <c r="PL95" s="181"/>
      <c r="PM95" s="181"/>
      <c r="PN95" s="181"/>
      <c r="PO95" s="181"/>
      <c r="PP95" s="181"/>
      <c r="PQ95" s="181"/>
      <c r="PR95" s="181"/>
      <c r="PS95" s="181"/>
      <c r="PT95" s="181"/>
      <c r="PU95" s="181"/>
      <c r="PV95" s="181"/>
      <c r="PW95" s="181"/>
      <c r="PX95" s="181"/>
      <c r="PY95" s="181"/>
      <c r="PZ95" s="181"/>
      <c r="QA95" s="181"/>
      <c r="QB95" s="181"/>
      <c r="QC95" s="181"/>
      <c r="QD95" s="181"/>
      <c r="QE95" s="181"/>
      <c r="QF95" s="181"/>
      <c r="QG95" s="181"/>
      <c r="QH95" s="181"/>
      <c r="QI95" s="181"/>
      <c r="QJ95" s="181"/>
      <c r="QK95" s="181"/>
      <c r="QL95" s="181"/>
      <c r="QM95" s="181"/>
      <c r="QN95" s="181"/>
      <c r="QO95" s="181"/>
      <c r="QP95" s="181"/>
      <c r="QQ95" s="181"/>
      <c r="QR95" s="181"/>
      <c r="QS95" s="181"/>
      <c r="QT95" s="181"/>
      <c r="QU95" s="181"/>
      <c r="QV95" s="181"/>
      <c r="QW95" s="181"/>
      <c r="QX95" s="181"/>
      <c r="QY95" s="181"/>
      <c r="QZ95" s="181"/>
      <c r="RA95" s="181"/>
      <c r="RB95" s="181"/>
      <c r="RC95" s="181"/>
      <c r="RD95" s="181"/>
      <c r="RE95" s="181"/>
      <c r="RF95" s="181"/>
      <c r="RG95" s="181"/>
      <c r="RH95" s="181"/>
      <c r="RI95" s="181"/>
      <c r="RJ95" s="181"/>
      <c r="RK95" s="181"/>
      <c r="RL95" s="181"/>
      <c r="RM95" s="181"/>
      <c r="RN95" s="181"/>
      <c r="RO95" s="181"/>
      <c r="RP95" s="181"/>
      <c r="RQ95" s="181"/>
      <c r="RR95" s="181"/>
      <c r="RS95" s="181"/>
      <c r="RT95" s="181"/>
      <c r="RU95" s="181"/>
      <c r="RV95" s="181"/>
      <c r="RW95" s="181"/>
      <c r="RX95" s="181"/>
      <c r="RY95" s="181"/>
      <c r="RZ95" s="181"/>
      <c r="SA95" s="181"/>
      <c r="SB95" s="181"/>
      <c r="SC95" s="181"/>
      <c r="SD95" s="181"/>
      <c r="SE95" s="181"/>
      <c r="SF95" s="181"/>
      <c r="SG95" s="181"/>
      <c r="SH95" s="181"/>
      <c r="SI95" s="181"/>
      <c r="SJ95" s="181"/>
      <c r="SK95" s="181"/>
      <c r="SL95" s="181"/>
      <c r="SM95" s="181"/>
      <c r="SN95" s="181"/>
      <c r="SO95" s="181"/>
      <c r="SP95" s="181"/>
      <c r="SQ95" s="181"/>
      <c r="SR95" s="181"/>
      <c r="SS95" s="181"/>
      <c r="ST95" s="181"/>
      <c r="SU95" s="181"/>
      <c r="SV95" s="181"/>
      <c r="SW95" s="181"/>
      <c r="SX95" s="181"/>
      <c r="SY95" s="181"/>
      <c r="SZ95" s="181"/>
      <c r="TA95" s="181"/>
      <c r="TB95" s="181"/>
      <c r="TC95" s="181"/>
      <c r="TD95" s="181"/>
      <c r="TE95" s="181"/>
      <c r="TF95" s="181"/>
      <c r="TG95" s="181"/>
      <c r="TH95" s="181"/>
      <c r="TI95" s="181"/>
      <c r="TJ95" s="181"/>
      <c r="TK95" s="181"/>
      <c r="TL95" s="181"/>
      <c r="TM95" s="181"/>
      <c r="TN95" s="181"/>
      <c r="TO95" s="181"/>
      <c r="TP95" s="181"/>
      <c r="TQ95" s="181"/>
      <c r="TR95" s="181"/>
      <c r="TS95" s="181"/>
      <c r="TT95" s="181"/>
      <c r="TU95" s="181"/>
      <c r="TV95" s="181"/>
      <c r="TW95" s="181"/>
      <c r="TX95" s="181"/>
      <c r="TY95" s="181"/>
      <c r="TZ95" s="181"/>
      <c r="UA95" s="181"/>
      <c r="UB95" s="181"/>
      <c r="UC95" s="181"/>
      <c r="UD95" s="181"/>
      <c r="UE95" s="181"/>
      <c r="UF95" s="181"/>
      <c r="UG95" s="181"/>
      <c r="UH95" s="181"/>
      <c r="UI95" s="181"/>
      <c r="UJ95" s="181"/>
      <c r="UK95" s="181"/>
      <c r="UL95" s="181"/>
      <c r="UM95" s="181"/>
      <c r="UN95" s="181"/>
      <c r="UO95" s="181"/>
      <c r="UP95" s="181"/>
      <c r="UQ95" s="181"/>
      <c r="UR95" s="181"/>
      <c r="US95" s="181"/>
      <c r="UT95" s="181"/>
      <c r="UU95" s="181"/>
      <c r="UV95" s="181"/>
      <c r="UW95" s="181"/>
      <c r="UX95" s="181"/>
      <c r="UY95" s="181"/>
      <c r="UZ95" s="181"/>
      <c r="VA95" s="181"/>
      <c r="VB95" s="181"/>
      <c r="VC95" s="181"/>
      <c r="VD95" s="181"/>
      <c r="VE95" s="181"/>
      <c r="VF95" s="181"/>
      <c r="VG95" s="181"/>
      <c r="VH95" s="181"/>
      <c r="VI95" s="181"/>
      <c r="VJ95" s="181"/>
      <c r="VK95" s="181"/>
      <c r="VL95" s="181"/>
      <c r="VM95" s="181"/>
      <c r="VN95" s="181"/>
      <c r="VO95" s="181"/>
      <c r="VP95" s="181"/>
      <c r="VQ95" s="181"/>
      <c r="VR95" s="181"/>
      <c r="VS95" s="181"/>
      <c r="VT95" s="181"/>
      <c r="VU95" s="181"/>
      <c r="VV95" s="181"/>
      <c r="VW95" s="181"/>
      <c r="VX95" s="181"/>
      <c r="VY95" s="181"/>
      <c r="VZ95" s="181"/>
      <c r="WA95" s="181"/>
      <c r="WB95" s="181"/>
      <c r="WC95" s="181"/>
      <c r="WD95" s="181"/>
      <c r="WE95" s="181"/>
      <c r="WF95" s="181"/>
      <c r="WG95" s="181"/>
      <c r="WH95" s="181"/>
      <c r="WI95" s="181"/>
      <c r="WJ95" s="181"/>
      <c r="WK95" s="181"/>
      <c r="WL95" s="181"/>
      <c r="WM95" s="181"/>
      <c r="WN95" s="181"/>
      <c r="WO95" s="181"/>
      <c r="WP95" s="181"/>
      <c r="WQ95" s="181"/>
      <c r="WR95" s="181"/>
      <c r="WS95" s="181"/>
      <c r="WT95" s="181"/>
      <c r="WU95" s="181"/>
      <c r="WV95" s="181"/>
      <c r="WW95" s="181"/>
      <c r="WX95" s="181"/>
      <c r="WY95" s="181"/>
      <c r="WZ95" s="181"/>
      <c r="XA95" s="181"/>
      <c r="XB95" s="181"/>
      <c r="XC95" s="181"/>
      <c r="XD95" s="181"/>
      <c r="XE95" s="181"/>
      <c r="XF95" s="181"/>
      <c r="XG95" s="181"/>
      <c r="XH95" s="181"/>
      <c r="XI95" s="181"/>
      <c r="XJ95" s="181"/>
      <c r="XK95" s="181"/>
      <c r="XL95" s="181"/>
      <c r="XM95" s="181"/>
      <c r="XN95" s="181"/>
      <c r="XO95" s="181"/>
      <c r="XP95" s="181"/>
      <c r="XQ95" s="181"/>
      <c r="XR95" s="181"/>
      <c r="XS95" s="181"/>
      <c r="XT95" s="181"/>
      <c r="XU95" s="181"/>
      <c r="XV95" s="181"/>
      <c r="XW95" s="181"/>
      <c r="XX95" s="181"/>
      <c r="XY95" s="181"/>
      <c r="XZ95" s="181"/>
      <c r="YA95" s="181"/>
      <c r="YB95" s="181"/>
      <c r="YC95" s="181"/>
      <c r="YD95" s="181"/>
      <c r="YE95" s="181"/>
      <c r="YF95" s="181"/>
      <c r="YG95" s="181"/>
      <c r="YH95" s="181"/>
      <c r="YI95" s="181"/>
      <c r="YJ95" s="181"/>
      <c r="YK95" s="181"/>
      <c r="YL95" s="181"/>
      <c r="YM95" s="181"/>
      <c r="YN95" s="181"/>
      <c r="YO95" s="181"/>
      <c r="YP95" s="181"/>
      <c r="YQ95" s="181"/>
      <c r="YR95" s="181"/>
      <c r="YS95" s="181"/>
      <c r="YT95" s="181"/>
      <c r="YU95" s="181"/>
      <c r="YV95" s="181"/>
      <c r="YW95" s="181"/>
      <c r="YX95" s="181"/>
      <c r="YY95" s="181"/>
      <c r="YZ95" s="181"/>
      <c r="ZA95" s="181"/>
      <c r="ZB95" s="181"/>
      <c r="ZC95" s="181"/>
      <c r="ZD95" s="181"/>
      <c r="ZE95" s="181"/>
      <c r="ZF95" s="181"/>
      <c r="ZG95" s="181"/>
      <c r="ZH95" s="181"/>
      <c r="ZI95" s="181"/>
      <c r="ZJ95" s="181"/>
      <c r="ZK95" s="181"/>
      <c r="ZL95" s="181"/>
      <c r="ZM95" s="181"/>
      <c r="ZN95" s="181"/>
      <c r="ZO95" s="181"/>
      <c r="ZP95" s="181"/>
      <c r="ZQ95" s="181"/>
      <c r="ZR95" s="181"/>
      <c r="ZS95" s="181"/>
      <c r="ZT95" s="181"/>
      <c r="ZU95" s="181"/>
      <c r="ZV95" s="181"/>
      <c r="ZW95" s="181"/>
      <c r="ZX95" s="181"/>
      <c r="ZY95" s="181"/>
      <c r="ZZ95" s="181"/>
      <c r="AAA95" s="181"/>
      <c r="AAB95" s="181"/>
      <c r="AAC95" s="181"/>
      <c r="AAD95" s="181"/>
      <c r="AAE95" s="181"/>
      <c r="AAF95" s="181"/>
      <c r="AAG95" s="181"/>
      <c r="AAH95" s="181"/>
      <c r="AAI95" s="181"/>
      <c r="AAJ95" s="181"/>
      <c r="AAK95" s="181"/>
      <c r="AAL95" s="181"/>
      <c r="AAM95" s="181"/>
      <c r="AAN95" s="181"/>
      <c r="AAO95" s="181"/>
      <c r="AAP95" s="181"/>
      <c r="AAQ95" s="181"/>
      <c r="AAR95" s="181"/>
      <c r="AAS95" s="181"/>
      <c r="AAT95" s="181"/>
      <c r="AAU95" s="181"/>
      <c r="AAV95" s="181"/>
      <c r="AAW95" s="181"/>
      <c r="AAX95" s="181"/>
      <c r="AAY95" s="181"/>
      <c r="AAZ95" s="181"/>
      <c r="ABA95" s="181"/>
      <c r="ABB95" s="181"/>
      <c r="ABC95" s="181"/>
      <c r="ABD95" s="181"/>
      <c r="ABE95" s="181"/>
      <c r="ABF95" s="181"/>
      <c r="ABG95" s="181"/>
      <c r="ABH95" s="181"/>
      <c r="ABI95" s="181"/>
      <c r="ABJ95" s="181"/>
      <c r="ABK95" s="181"/>
      <c r="ABL95" s="181"/>
      <c r="ABM95" s="181"/>
      <c r="ABN95" s="181"/>
      <c r="ABO95" s="181"/>
      <c r="ABP95" s="181"/>
      <c r="ABQ95" s="181"/>
      <c r="ABR95" s="181"/>
      <c r="ABS95" s="181"/>
      <c r="ABT95" s="181"/>
      <c r="ABU95" s="181"/>
      <c r="ABV95" s="181"/>
      <c r="ABW95" s="181"/>
      <c r="ABX95" s="181"/>
      <c r="ABY95" s="181"/>
      <c r="ABZ95" s="181"/>
      <c r="ACA95" s="181"/>
      <c r="ACB95" s="181"/>
      <c r="ACC95" s="181"/>
      <c r="ACD95" s="181"/>
      <c r="ACE95" s="181"/>
      <c r="ACF95" s="181"/>
      <c r="ACG95" s="181"/>
      <c r="ACH95" s="181"/>
      <c r="ACI95" s="181"/>
      <c r="ACJ95" s="181"/>
      <c r="ACK95" s="181"/>
      <c r="ACL95" s="181"/>
      <c r="ACM95" s="181"/>
      <c r="ACN95" s="181"/>
      <c r="ACO95" s="181"/>
      <c r="ACP95" s="181"/>
      <c r="ACQ95" s="181"/>
      <c r="ACR95" s="181"/>
      <c r="ACS95" s="181"/>
      <c r="ACT95" s="181"/>
      <c r="ACU95" s="181"/>
      <c r="ACV95" s="181"/>
      <c r="ACW95" s="181"/>
      <c r="ACX95" s="181"/>
      <c r="ACY95" s="181"/>
      <c r="ACZ95" s="181"/>
      <c r="ADA95" s="181"/>
      <c r="ADB95" s="181"/>
      <c r="ADC95" s="181"/>
      <c r="ADD95" s="181"/>
      <c r="ADE95" s="181"/>
      <c r="ADF95" s="181"/>
      <c r="ADG95" s="181"/>
      <c r="ADH95" s="181"/>
      <c r="ADI95" s="181"/>
      <c r="ADJ95" s="181"/>
      <c r="ADK95" s="181"/>
      <c r="ADL95" s="181"/>
      <c r="ADM95" s="181"/>
      <c r="ADN95" s="181"/>
      <c r="ADO95" s="181"/>
      <c r="ADP95" s="181"/>
      <c r="ADQ95" s="181"/>
      <c r="ADR95" s="181"/>
      <c r="ADS95" s="181"/>
      <c r="ADT95" s="181"/>
      <c r="ADU95" s="181"/>
      <c r="ADV95" s="181"/>
      <c r="ADW95" s="181"/>
      <c r="ADX95" s="181"/>
      <c r="ADY95" s="181"/>
      <c r="ADZ95" s="181"/>
      <c r="AEA95" s="181"/>
      <c r="AEB95" s="181"/>
      <c r="AEC95" s="181"/>
      <c r="AED95" s="181"/>
      <c r="AEE95" s="181"/>
      <c r="AEF95" s="181"/>
      <c r="AEG95" s="181"/>
      <c r="AEH95" s="181"/>
      <c r="AEI95" s="181"/>
      <c r="AEJ95" s="181"/>
      <c r="AEK95" s="181"/>
      <c r="AEL95" s="181"/>
      <c r="AEM95" s="181"/>
      <c r="AEN95" s="181"/>
      <c r="AEO95" s="181"/>
      <c r="AEP95" s="181"/>
      <c r="AEQ95" s="181"/>
      <c r="AER95" s="181"/>
      <c r="AES95" s="181"/>
      <c r="AET95" s="181"/>
      <c r="AEU95" s="181"/>
      <c r="AEV95" s="181"/>
      <c r="AEW95" s="181"/>
      <c r="AEX95" s="181"/>
      <c r="AEY95" s="181"/>
      <c r="AEZ95" s="181"/>
      <c r="AFA95" s="181"/>
      <c r="AFB95" s="181"/>
      <c r="AFC95" s="181"/>
      <c r="AFD95" s="181"/>
      <c r="AFE95" s="181"/>
      <c r="AFF95" s="181"/>
      <c r="AFG95" s="181"/>
      <c r="AFH95" s="181"/>
      <c r="AFI95" s="181"/>
      <c r="AFJ95" s="181"/>
      <c r="AFK95" s="181"/>
      <c r="AFL95" s="181"/>
      <c r="AFM95" s="181"/>
      <c r="AFN95" s="181"/>
      <c r="AFO95" s="181"/>
      <c r="AFP95" s="181"/>
      <c r="AFQ95" s="181"/>
      <c r="AFR95" s="181"/>
      <c r="AFS95" s="181"/>
      <c r="AFT95" s="181"/>
      <c r="AFU95" s="181"/>
      <c r="AFV95" s="181"/>
      <c r="AFW95" s="181"/>
      <c r="AFX95" s="181"/>
      <c r="AFY95" s="181"/>
      <c r="AFZ95" s="181"/>
      <c r="AGA95" s="181"/>
      <c r="AGB95" s="181"/>
      <c r="AGC95" s="181"/>
      <c r="AGD95" s="181"/>
      <c r="AGE95" s="181"/>
      <c r="AGF95" s="181"/>
      <c r="AGG95" s="181"/>
      <c r="AGH95" s="181"/>
      <c r="AGI95" s="181"/>
      <c r="AGJ95" s="181"/>
      <c r="AGK95" s="181"/>
      <c r="AGL95" s="181"/>
      <c r="AGM95" s="181"/>
      <c r="AGN95" s="181"/>
      <c r="AGO95" s="181"/>
      <c r="AGP95" s="181"/>
      <c r="AGQ95" s="181"/>
      <c r="AGR95" s="181"/>
      <c r="AGS95" s="181"/>
      <c r="AGT95" s="181"/>
      <c r="AGU95" s="181"/>
      <c r="AGV95" s="181"/>
      <c r="AGW95" s="181"/>
      <c r="AGX95" s="181"/>
      <c r="AGY95" s="181"/>
      <c r="AGZ95" s="181"/>
      <c r="AHA95" s="181"/>
      <c r="AHB95" s="181"/>
      <c r="AHC95" s="181"/>
      <c r="AHD95" s="181"/>
      <c r="AHE95" s="181"/>
      <c r="AHF95" s="181"/>
      <c r="AHG95" s="181"/>
      <c r="AHH95" s="181"/>
      <c r="AHI95" s="181"/>
      <c r="AHJ95" s="181"/>
      <c r="AHK95" s="181"/>
      <c r="AHL95" s="181"/>
      <c r="AHM95" s="181"/>
      <c r="AHN95" s="181"/>
      <c r="AHO95" s="181"/>
      <c r="AHP95" s="181"/>
      <c r="AHQ95" s="181"/>
      <c r="AHR95" s="181"/>
      <c r="AHS95" s="181"/>
      <c r="AHT95" s="181"/>
      <c r="AHU95" s="181"/>
      <c r="AHV95" s="181"/>
      <c r="AHW95" s="181"/>
      <c r="AHX95" s="181"/>
      <c r="AHY95" s="181"/>
      <c r="AHZ95" s="181"/>
      <c r="AIA95" s="181"/>
      <c r="AIB95" s="181"/>
      <c r="AIC95" s="181"/>
      <c r="AID95" s="181"/>
      <c r="AIE95" s="181"/>
      <c r="AIF95" s="181"/>
      <c r="AIG95" s="181"/>
      <c r="AIH95" s="181"/>
      <c r="AII95" s="181"/>
      <c r="AIJ95" s="181"/>
      <c r="AIK95" s="181"/>
      <c r="AIL95" s="181"/>
      <c r="AIM95" s="181"/>
      <c r="AIN95" s="181"/>
      <c r="AIO95" s="181"/>
      <c r="AIP95" s="181"/>
      <c r="AIQ95" s="181"/>
      <c r="AIR95" s="181"/>
      <c r="AIS95" s="181"/>
      <c r="AIT95" s="181"/>
      <c r="AIU95" s="181"/>
      <c r="AIV95" s="181"/>
      <c r="AIW95" s="181"/>
      <c r="AIX95" s="181"/>
      <c r="AIY95" s="181"/>
      <c r="AIZ95" s="181"/>
      <c r="AJA95" s="181"/>
      <c r="AJB95" s="181"/>
      <c r="AJC95" s="181"/>
      <c r="AJD95" s="181"/>
      <c r="AJE95" s="181"/>
      <c r="AJF95" s="181"/>
      <c r="AJG95" s="181"/>
      <c r="AJH95" s="181"/>
      <c r="AJI95" s="181"/>
      <c r="AJJ95" s="181"/>
      <c r="AJK95" s="181"/>
      <c r="AJL95" s="181"/>
      <c r="AJM95" s="181"/>
      <c r="AJN95" s="181"/>
      <c r="AJO95" s="181"/>
      <c r="AJP95" s="181"/>
      <c r="AJQ95" s="181"/>
      <c r="AJR95" s="181"/>
      <c r="AJS95" s="181"/>
      <c r="AJT95" s="181"/>
      <c r="AJU95" s="181"/>
      <c r="AJV95" s="181"/>
      <c r="AJW95" s="181"/>
      <c r="AJX95" s="181"/>
      <c r="AJY95" s="181"/>
      <c r="AJZ95" s="181"/>
      <c r="AKA95" s="181"/>
      <c r="AKB95" s="181"/>
      <c r="AKC95" s="181"/>
      <c r="AKD95" s="181"/>
      <c r="AKE95" s="181"/>
      <c r="AKF95" s="181"/>
      <c r="AKG95" s="181"/>
      <c r="AKH95" s="181"/>
      <c r="AKI95" s="181"/>
      <c r="AKJ95" s="181"/>
      <c r="AKK95" s="181"/>
      <c r="AKL95" s="181"/>
      <c r="AKM95" s="181"/>
      <c r="AKN95" s="181"/>
      <c r="AKO95" s="181"/>
      <c r="AKP95" s="181"/>
      <c r="AKQ95" s="181"/>
      <c r="AKR95" s="181"/>
      <c r="AKS95" s="181"/>
      <c r="AKT95" s="181"/>
      <c r="AKU95" s="181"/>
      <c r="AKV95" s="181"/>
      <c r="AKW95" s="181"/>
      <c r="AKX95" s="181"/>
      <c r="AKY95" s="181"/>
      <c r="AKZ95" s="181"/>
      <c r="ALA95" s="181"/>
      <c r="ALB95" s="181"/>
      <c r="ALC95" s="181"/>
      <c r="ALD95" s="181"/>
      <c r="ALE95" s="181"/>
      <c r="ALF95" s="181"/>
      <c r="ALG95" s="181"/>
      <c r="ALH95" s="181"/>
      <c r="ALI95" s="181"/>
      <c r="ALJ95" s="181"/>
      <c r="ALK95" s="181"/>
      <c r="ALL95" s="181"/>
      <c r="ALM95" s="181"/>
      <c r="ALN95" s="181"/>
      <c r="ALO95" s="181"/>
      <c r="ALP95" s="181"/>
      <c r="ALQ95" s="181"/>
      <c r="ALR95" s="181"/>
      <c r="ALS95" s="181"/>
      <c r="ALT95" s="181"/>
      <c r="ALU95" s="181"/>
      <c r="ALV95" s="181"/>
      <c r="ALW95" s="181"/>
      <c r="ALX95" s="181"/>
      <c r="ALY95" s="181"/>
      <c r="ALZ95" s="181"/>
      <c r="AMA95" s="181"/>
      <c r="AMB95" s="181"/>
      <c r="AMC95" s="181"/>
      <c r="AMD95" s="181"/>
      <c r="AME95" s="181"/>
      <c r="AMF95" s="181"/>
      <c r="AMG95" s="181"/>
      <c r="AMH95" s="181"/>
      <c r="AMI95" s="181"/>
      <c r="AMJ95" s="181"/>
      <c r="AMK95" s="181"/>
      <c r="AML95" s="181"/>
      <c r="AMM95" s="181"/>
      <c r="AMN95" s="181"/>
      <c r="AMO95" s="181"/>
      <c r="AMP95" s="181"/>
      <c r="AMQ95" s="181"/>
      <c r="AMR95" s="181"/>
      <c r="AMS95" s="181"/>
      <c r="AMT95" s="181"/>
      <c r="AMU95" s="181"/>
      <c r="AMV95" s="181"/>
      <c r="AMW95" s="181"/>
      <c r="AMX95" s="181"/>
      <c r="AMY95" s="181"/>
      <c r="AMZ95" s="181"/>
      <c r="ANA95" s="181"/>
      <c r="ANB95" s="181"/>
      <c r="ANC95" s="181"/>
      <c r="AND95" s="181"/>
      <c r="ANE95" s="181"/>
      <c r="ANF95" s="181"/>
      <c r="ANG95" s="181"/>
      <c r="ANH95" s="181"/>
      <c r="ANI95" s="181"/>
      <c r="ANJ95" s="181"/>
      <c r="ANK95" s="181"/>
      <c r="ANL95" s="181"/>
      <c r="ANM95" s="181"/>
      <c r="ANN95" s="181"/>
      <c r="ANO95" s="181"/>
      <c r="ANP95" s="181"/>
      <c r="ANQ95" s="181"/>
      <c r="ANR95" s="181"/>
      <c r="ANS95" s="181"/>
      <c r="ANT95" s="181"/>
      <c r="ANU95" s="181"/>
      <c r="ANV95" s="181"/>
      <c r="ANW95" s="181"/>
      <c r="ANX95" s="181"/>
      <c r="ANY95" s="181"/>
      <c r="ANZ95" s="181"/>
      <c r="AOA95" s="181"/>
      <c r="AOB95" s="181"/>
      <c r="AOC95" s="181"/>
      <c r="AOD95" s="181"/>
      <c r="AOE95" s="181"/>
      <c r="AOF95" s="181"/>
      <c r="AOG95" s="181"/>
      <c r="AOH95" s="181"/>
      <c r="AOI95" s="181"/>
      <c r="AOJ95" s="181"/>
      <c r="AOK95" s="181"/>
      <c r="AOL95" s="181"/>
      <c r="AOM95" s="181"/>
      <c r="AON95" s="181"/>
      <c r="AOO95" s="181"/>
      <c r="AOP95" s="181"/>
      <c r="AOQ95" s="181"/>
      <c r="AOR95" s="181"/>
      <c r="AOS95" s="181"/>
      <c r="AOT95" s="181"/>
      <c r="AOU95" s="181"/>
      <c r="AOV95" s="181"/>
      <c r="AOW95" s="181"/>
      <c r="AOX95" s="181"/>
      <c r="AOY95" s="181"/>
      <c r="AOZ95" s="181"/>
      <c r="APA95" s="181"/>
      <c r="APB95" s="181"/>
      <c r="APC95" s="181"/>
      <c r="APD95" s="181"/>
      <c r="APE95" s="181"/>
      <c r="APF95" s="181"/>
      <c r="APG95" s="181"/>
      <c r="APH95" s="181"/>
      <c r="API95" s="181"/>
      <c r="APJ95" s="181"/>
      <c r="APK95" s="181"/>
      <c r="APL95" s="181"/>
      <c r="APM95" s="181"/>
      <c r="APN95" s="181"/>
      <c r="APO95" s="181"/>
      <c r="APP95" s="181"/>
      <c r="APQ95" s="181"/>
      <c r="APR95" s="181"/>
      <c r="APS95" s="181"/>
      <c r="APT95" s="181"/>
      <c r="APU95" s="181"/>
      <c r="APV95" s="181"/>
      <c r="APW95" s="181"/>
      <c r="APX95" s="181"/>
      <c r="APY95" s="181"/>
      <c r="APZ95" s="181"/>
      <c r="AQA95" s="181"/>
      <c r="AQB95" s="181"/>
      <c r="AQC95" s="181"/>
      <c r="AQD95" s="181"/>
      <c r="AQE95" s="181"/>
      <c r="AQF95" s="181"/>
      <c r="AQG95" s="181"/>
      <c r="AQH95" s="181"/>
      <c r="AQI95" s="181"/>
      <c r="AQJ95" s="181"/>
      <c r="AQK95" s="181"/>
      <c r="AQL95" s="181"/>
      <c r="AQM95" s="181"/>
      <c r="AQN95" s="181"/>
      <c r="AQO95" s="181"/>
      <c r="AQP95" s="181"/>
      <c r="AQQ95" s="181"/>
      <c r="AQR95" s="181"/>
      <c r="AQS95" s="181"/>
      <c r="AQT95" s="181"/>
      <c r="AQU95" s="181"/>
      <c r="AQV95" s="181"/>
      <c r="AQW95" s="181"/>
      <c r="AQX95" s="181"/>
      <c r="AQY95" s="181"/>
      <c r="AQZ95" s="181"/>
      <c r="ARA95" s="181"/>
      <c r="ARB95" s="181"/>
      <c r="ARC95" s="181"/>
      <c r="ARD95" s="181"/>
      <c r="ARE95" s="181"/>
      <c r="ARF95" s="181"/>
      <c r="ARG95" s="181"/>
      <c r="ARH95" s="181"/>
      <c r="ARI95" s="181"/>
      <c r="ARJ95" s="181"/>
      <c r="ARK95" s="181"/>
      <c r="ARL95" s="181"/>
      <c r="ARM95" s="181"/>
      <c r="ARN95" s="181"/>
      <c r="ARO95" s="181"/>
      <c r="ARP95" s="181"/>
      <c r="ARQ95" s="181"/>
      <c r="ARR95" s="181"/>
      <c r="ARS95" s="181"/>
      <c r="ART95" s="181"/>
      <c r="ARU95" s="181"/>
      <c r="ARV95" s="181"/>
      <c r="ARW95" s="181"/>
      <c r="ARX95" s="181"/>
      <c r="ARY95" s="181"/>
      <c r="ARZ95" s="181"/>
      <c r="ASA95" s="181"/>
      <c r="ASB95" s="181"/>
      <c r="ASC95" s="181"/>
      <c r="ASD95" s="181"/>
      <c r="ASE95" s="181"/>
      <c r="ASF95" s="181"/>
      <c r="ASG95" s="181"/>
      <c r="ASH95" s="181"/>
      <c r="ASI95" s="181"/>
      <c r="ASJ95" s="181"/>
      <c r="ASK95" s="181"/>
      <c r="ASL95" s="181"/>
      <c r="ASM95" s="181"/>
      <c r="ASN95" s="181"/>
      <c r="ASO95" s="181"/>
      <c r="ASP95" s="181"/>
      <c r="ASQ95" s="181"/>
      <c r="ASR95" s="181"/>
      <c r="ASS95" s="181"/>
      <c r="AST95" s="181"/>
      <c r="ASU95" s="181"/>
      <c r="ASV95" s="181"/>
      <c r="ASW95" s="181"/>
      <c r="ASX95" s="181"/>
      <c r="ASY95" s="181"/>
      <c r="ASZ95" s="181"/>
      <c r="ATA95" s="181"/>
      <c r="ATB95" s="181"/>
      <c r="ATC95" s="181"/>
      <c r="ATD95" s="181"/>
      <c r="ATE95" s="181"/>
      <c r="ATF95" s="181"/>
      <c r="ATG95" s="181"/>
      <c r="ATH95" s="181"/>
      <c r="ATI95" s="181"/>
      <c r="ATJ95" s="181"/>
      <c r="ATK95" s="181"/>
      <c r="ATL95" s="181"/>
      <c r="ATM95" s="181"/>
      <c r="ATN95" s="181"/>
      <c r="ATO95" s="181"/>
      <c r="ATP95" s="181"/>
      <c r="ATQ95" s="181"/>
      <c r="ATR95" s="181"/>
      <c r="ATS95" s="181"/>
      <c r="ATT95" s="181"/>
      <c r="ATU95" s="181"/>
      <c r="ATV95" s="181"/>
      <c r="ATW95" s="181"/>
      <c r="ATX95" s="181"/>
      <c r="ATY95" s="181"/>
      <c r="ATZ95" s="181"/>
      <c r="AUA95" s="181"/>
      <c r="AUB95" s="181"/>
      <c r="AUC95" s="181"/>
      <c r="AUD95" s="181"/>
      <c r="AUE95" s="181"/>
      <c r="AUF95" s="181"/>
      <c r="AUG95" s="181"/>
      <c r="AUH95" s="181"/>
      <c r="AUI95" s="181"/>
      <c r="AUJ95" s="181"/>
      <c r="AUK95" s="181"/>
      <c r="AUL95" s="181"/>
      <c r="AUM95" s="181"/>
      <c r="AUN95" s="181"/>
      <c r="AUO95" s="181"/>
      <c r="AUP95" s="181"/>
      <c r="AUQ95" s="181"/>
      <c r="AUR95" s="181"/>
      <c r="AUS95" s="181"/>
      <c r="AUT95" s="181"/>
      <c r="AUU95" s="181"/>
      <c r="AUV95" s="181"/>
      <c r="AUW95" s="181"/>
      <c r="AUX95" s="181"/>
      <c r="AUY95" s="181"/>
      <c r="AUZ95" s="181"/>
      <c r="AVA95" s="181"/>
      <c r="AVB95" s="181"/>
      <c r="AVC95" s="181"/>
      <c r="AVD95" s="181"/>
      <c r="AVE95" s="181"/>
      <c r="AVF95" s="181"/>
      <c r="AVG95" s="181"/>
      <c r="AVH95" s="181"/>
      <c r="AVI95" s="181"/>
      <c r="AVJ95" s="181"/>
      <c r="AVK95" s="181"/>
      <c r="AVL95" s="181"/>
      <c r="AVM95" s="181"/>
      <c r="AVN95" s="181"/>
      <c r="AVO95" s="181"/>
      <c r="AVP95" s="181"/>
      <c r="AVQ95" s="181"/>
      <c r="AVR95" s="181"/>
      <c r="AVS95" s="181"/>
      <c r="AVT95" s="181"/>
      <c r="AVU95" s="181"/>
      <c r="AVV95" s="181"/>
      <c r="AVW95" s="181"/>
      <c r="AVX95" s="181"/>
      <c r="AVY95" s="181"/>
      <c r="AVZ95" s="181"/>
      <c r="AWA95" s="181"/>
      <c r="AWB95" s="181"/>
      <c r="AWC95" s="181"/>
      <c r="AWD95" s="181"/>
      <c r="AWE95" s="181"/>
      <c r="AWF95" s="181"/>
      <c r="AWG95" s="181"/>
      <c r="AWH95" s="181"/>
      <c r="AWI95" s="181"/>
      <c r="AWJ95" s="181"/>
      <c r="AWK95" s="181"/>
      <c r="AWL95" s="181"/>
      <c r="AWM95" s="181"/>
      <c r="AWN95" s="181"/>
      <c r="AWO95" s="181"/>
      <c r="AWP95" s="181"/>
      <c r="AWQ95" s="181"/>
      <c r="AWR95" s="181"/>
      <c r="AWS95" s="181"/>
      <c r="AWT95" s="181"/>
      <c r="AWU95" s="181"/>
      <c r="AWV95" s="181"/>
      <c r="AWW95" s="181"/>
      <c r="AWX95" s="181"/>
      <c r="AWY95" s="181"/>
      <c r="AWZ95" s="181"/>
      <c r="AXA95" s="181"/>
      <c r="AXB95" s="181"/>
      <c r="AXC95" s="181"/>
      <c r="AXD95" s="181"/>
      <c r="AXE95" s="181"/>
      <c r="AXF95" s="181"/>
      <c r="AXG95" s="181"/>
      <c r="AXH95" s="181"/>
      <c r="AXI95" s="181"/>
      <c r="AXJ95" s="181"/>
      <c r="AXK95" s="181"/>
      <c r="AXL95" s="181"/>
      <c r="AXM95" s="181"/>
      <c r="AXN95" s="181"/>
      <c r="AXO95" s="181"/>
      <c r="AXP95" s="181"/>
      <c r="AXQ95" s="181"/>
      <c r="AXR95" s="181"/>
      <c r="AXS95" s="181"/>
      <c r="AXT95" s="181"/>
      <c r="AXU95" s="181"/>
      <c r="AXV95" s="181"/>
      <c r="AXW95" s="181"/>
      <c r="AXX95" s="181"/>
      <c r="AXY95" s="181"/>
      <c r="AXZ95" s="181"/>
      <c r="AYA95" s="181"/>
      <c r="AYB95" s="181"/>
      <c r="AYC95" s="181"/>
      <c r="AYD95" s="181"/>
      <c r="AYE95" s="181"/>
      <c r="AYF95" s="181"/>
      <c r="AYG95" s="181"/>
      <c r="AYH95" s="181"/>
      <c r="AYI95" s="181"/>
      <c r="AYJ95" s="181"/>
      <c r="AYK95" s="181"/>
      <c r="AYL95" s="181"/>
      <c r="AYM95" s="181"/>
      <c r="AYN95" s="181"/>
      <c r="AYO95" s="181"/>
      <c r="AYP95" s="181"/>
      <c r="AYQ95" s="181"/>
      <c r="AYR95" s="181"/>
      <c r="AYS95" s="181"/>
      <c r="AYT95" s="181"/>
      <c r="AYU95" s="181"/>
      <c r="AYV95" s="181"/>
      <c r="AYW95" s="181"/>
      <c r="AYX95" s="181"/>
      <c r="AYY95" s="181"/>
      <c r="AYZ95" s="181"/>
      <c r="AZA95" s="181"/>
      <c r="AZB95" s="181"/>
      <c r="AZC95" s="181"/>
      <c r="AZD95" s="181"/>
      <c r="AZE95" s="181"/>
      <c r="AZF95" s="181"/>
      <c r="AZG95" s="181"/>
      <c r="AZH95" s="181"/>
      <c r="AZI95" s="181"/>
      <c r="AZJ95" s="181"/>
      <c r="AZK95" s="181"/>
      <c r="AZL95" s="181"/>
      <c r="AZM95" s="181"/>
      <c r="AZN95" s="181"/>
      <c r="AZO95" s="181"/>
      <c r="AZP95" s="181"/>
      <c r="AZQ95" s="181"/>
      <c r="AZR95" s="181"/>
      <c r="AZS95" s="181"/>
      <c r="AZT95" s="181"/>
      <c r="AZU95" s="181"/>
      <c r="AZV95" s="181"/>
      <c r="AZW95" s="181"/>
      <c r="AZX95" s="181"/>
      <c r="AZY95" s="181"/>
      <c r="AZZ95" s="181"/>
      <c r="BAA95" s="181"/>
      <c r="BAB95" s="181"/>
      <c r="BAC95" s="181"/>
      <c r="BAD95" s="181"/>
      <c r="BAE95" s="181"/>
      <c r="BAF95" s="181"/>
      <c r="BAG95" s="181"/>
      <c r="BAH95" s="181"/>
      <c r="BAI95" s="181"/>
      <c r="BAJ95" s="181"/>
      <c r="BAK95" s="181"/>
      <c r="BAL95" s="181"/>
      <c r="BAM95" s="181"/>
      <c r="BAN95" s="181"/>
      <c r="BAO95" s="181"/>
      <c r="BAP95" s="181"/>
      <c r="BAQ95" s="181"/>
      <c r="BAR95" s="181"/>
      <c r="BAS95" s="181"/>
      <c r="BAT95" s="181"/>
      <c r="BAU95" s="181"/>
      <c r="BAV95" s="181"/>
      <c r="BAW95" s="181"/>
      <c r="BAX95" s="181"/>
      <c r="BAY95" s="181"/>
      <c r="BAZ95" s="181"/>
      <c r="BBA95" s="181"/>
      <c r="BBB95" s="181"/>
      <c r="BBC95" s="181"/>
      <c r="BBD95" s="181"/>
      <c r="BBE95" s="181"/>
      <c r="BBF95" s="181"/>
      <c r="BBG95" s="181"/>
      <c r="BBH95" s="181"/>
      <c r="BBI95" s="181"/>
      <c r="BBJ95" s="181"/>
      <c r="BBK95" s="181"/>
      <c r="BBL95" s="181"/>
      <c r="BBM95" s="181"/>
      <c r="BBN95" s="181"/>
      <c r="BBO95" s="181"/>
      <c r="BBP95" s="181"/>
      <c r="BBQ95" s="181"/>
      <c r="BBR95" s="181"/>
      <c r="BBS95" s="181"/>
      <c r="BBT95" s="181"/>
      <c r="BBU95" s="181"/>
      <c r="BBV95" s="181"/>
      <c r="BBW95" s="181"/>
      <c r="BBX95" s="181"/>
      <c r="BBY95" s="181"/>
      <c r="BBZ95" s="181"/>
      <c r="BCA95" s="181"/>
      <c r="BCB95" s="181"/>
      <c r="BCC95" s="181"/>
      <c r="BCD95" s="181"/>
      <c r="BCE95" s="181"/>
      <c r="BCF95" s="181"/>
      <c r="BCG95" s="181"/>
      <c r="BCH95" s="181"/>
      <c r="BCI95" s="181"/>
      <c r="BCJ95" s="181"/>
      <c r="BCK95" s="181"/>
      <c r="BCL95" s="181"/>
      <c r="BCM95" s="181"/>
      <c r="BCN95" s="181"/>
      <c r="BCO95" s="181"/>
      <c r="BCP95" s="181"/>
      <c r="BCQ95" s="181"/>
      <c r="BCR95" s="181"/>
      <c r="BCS95" s="181"/>
      <c r="BCT95" s="181"/>
      <c r="BCU95" s="181"/>
      <c r="BCV95" s="181"/>
      <c r="BCW95" s="181"/>
      <c r="BCX95" s="181"/>
      <c r="BCY95" s="181"/>
      <c r="BCZ95" s="181"/>
      <c r="BDA95" s="181"/>
      <c r="BDB95" s="181"/>
      <c r="BDC95" s="181"/>
      <c r="BDD95" s="181"/>
      <c r="BDE95" s="181"/>
      <c r="BDF95" s="181"/>
      <c r="BDG95" s="181"/>
      <c r="BDH95" s="181"/>
      <c r="BDI95" s="181"/>
      <c r="BDJ95" s="181"/>
      <c r="BDK95" s="181"/>
      <c r="BDL95" s="181"/>
      <c r="BDM95" s="181"/>
      <c r="BDN95" s="181"/>
      <c r="BDO95" s="181"/>
      <c r="BDP95" s="181"/>
      <c r="BDQ95" s="181"/>
      <c r="BDR95" s="181"/>
      <c r="BDS95" s="181"/>
      <c r="BDT95" s="181"/>
      <c r="BDU95" s="181"/>
      <c r="BDV95" s="181"/>
      <c r="BDW95" s="181"/>
      <c r="BDX95" s="181"/>
      <c r="BDY95" s="181"/>
      <c r="BDZ95" s="181"/>
      <c r="BEA95" s="181"/>
      <c r="BEB95" s="181"/>
      <c r="BEC95" s="181"/>
      <c r="BED95" s="181"/>
      <c r="BEE95" s="181"/>
      <c r="BEF95" s="181"/>
      <c r="BEG95" s="181"/>
      <c r="BEH95" s="181"/>
      <c r="BEI95" s="181"/>
      <c r="BEJ95" s="181"/>
      <c r="BEK95" s="181"/>
      <c r="BEL95" s="181"/>
      <c r="BEM95" s="181"/>
      <c r="BEN95" s="181"/>
      <c r="BEO95" s="181"/>
      <c r="BEP95" s="181"/>
      <c r="BEQ95" s="181"/>
      <c r="BER95" s="181"/>
      <c r="BES95" s="181"/>
      <c r="BET95" s="181"/>
      <c r="BEU95" s="181"/>
      <c r="BEV95" s="181"/>
      <c r="BEW95" s="181"/>
      <c r="BEX95" s="181"/>
      <c r="BEY95" s="181"/>
      <c r="BEZ95" s="181"/>
      <c r="BFA95" s="181"/>
      <c r="BFB95" s="181"/>
      <c r="BFC95" s="181"/>
      <c r="BFD95" s="181"/>
      <c r="BFE95" s="181"/>
      <c r="BFF95" s="181"/>
      <c r="BFG95" s="181"/>
      <c r="BFH95" s="181"/>
      <c r="BFI95" s="181"/>
      <c r="BFJ95" s="181"/>
      <c r="BFK95" s="181"/>
      <c r="BFL95" s="181"/>
      <c r="BFM95" s="181"/>
      <c r="BFN95" s="181"/>
      <c r="BFO95" s="181"/>
      <c r="BFP95" s="181"/>
      <c r="BFQ95" s="181"/>
      <c r="BFR95" s="181"/>
      <c r="BFS95" s="181"/>
      <c r="BFT95" s="181"/>
      <c r="BFU95" s="181"/>
      <c r="BFV95" s="181"/>
      <c r="BFW95" s="181"/>
      <c r="BFX95" s="181"/>
      <c r="BFY95" s="181"/>
      <c r="BFZ95" s="181"/>
      <c r="BGA95" s="181"/>
      <c r="BGB95" s="181"/>
      <c r="BGC95" s="181"/>
      <c r="BGD95" s="181"/>
      <c r="BGE95" s="181"/>
      <c r="BGF95" s="181"/>
      <c r="BGG95" s="181"/>
      <c r="BGH95" s="181"/>
      <c r="BGI95" s="181"/>
      <c r="BGJ95" s="181"/>
      <c r="BGK95" s="181"/>
      <c r="BGL95" s="181"/>
      <c r="BGM95" s="181"/>
      <c r="BGN95" s="181"/>
      <c r="BGO95" s="181"/>
      <c r="BGP95" s="181"/>
      <c r="BGQ95" s="181"/>
      <c r="BGR95" s="181"/>
      <c r="BGS95" s="181"/>
      <c r="BGT95" s="181"/>
      <c r="BGU95" s="181"/>
      <c r="BGV95" s="181"/>
      <c r="BGW95" s="181"/>
      <c r="BGX95" s="181"/>
      <c r="BGY95" s="181"/>
      <c r="BGZ95" s="181"/>
      <c r="BHA95" s="181"/>
      <c r="BHB95" s="181"/>
      <c r="BHC95" s="181"/>
      <c r="BHD95" s="181"/>
      <c r="BHE95" s="181"/>
      <c r="BHF95" s="181"/>
      <c r="BHG95" s="181"/>
      <c r="BHH95" s="181"/>
      <c r="BHI95" s="181"/>
      <c r="BHJ95" s="181"/>
      <c r="BHK95" s="181"/>
      <c r="BHL95" s="181"/>
      <c r="BHM95" s="181"/>
      <c r="BHN95" s="181"/>
      <c r="BHO95" s="181"/>
      <c r="BHP95" s="181"/>
      <c r="BHQ95" s="181"/>
      <c r="BHR95" s="181"/>
      <c r="BHS95" s="181"/>
      <c r="BHT95" s="181"/>
      <c r="BHU95" s="181"/>
      <c r="BHV95" s="181"/>
      <c r="BHW95" s="181"/>
      <c r="BHX95" s="181"/>
      <c r="BHY95" s="181"/>
      <c r="BHZ95" s="181"/>
      <c r="BIA95" s="181"/>
      <c r="BIB95" s="181"/>
      <c r="BIC95" s="181"/>
      <c r="BID95" s="181"/>
      <c r="BIE95" s="181"/>
      <c r="BIF95" s="181"/>
      <c r="BIG95" s="181"/>
      <c r="BIH95" s="181"/>
      <c r="BII95" s="181"/>
      <c r="BIJ95" s="181"/>
      <c r="BIK95" s="181"/>
      <c r="BIL95" s="181"/>
      <c r="BIM95" s="181"/>
      <c r="BIN95" s="181"/>
      <c r="BIO95" s="181"/>
      <c r="BIP95" s="181"/>
      <c r="BIQ95" s="181"/>
      <c r="BIR95" s="181"/>
      <c r="BIS95" s="181"/>
      <c r="BIT95" s="181"/>
      <c r="BIU95" s="181"/>
      <c r="BIV95" s="181"/>
      <c r="BIW95" s="181"/>
      <c r="BIX95" s="181"/>
      <c r="BIY95" s="181"/>
      <c r="BIZ95" s="181"/>
      <c r="BJA95" s="181"/>
      <c r="BJB95" s="181"/>
      <c r="BJC95" s="181"/>
      <c r="BJD95" s="181"/>
      <c r="BJE95" s="181"/>
      <c r="BJF95" s="181"/>
      <c r="BJG95" s="181"/>
      <c r="BJH95" s="181"/>
      <c r="BJI95" s="181"/>
      <c r="BJJ95" s="181"/>
      <c r="BJK95" s="181"/>
      <c r="BJL95" s="181"/>
      <c r="BJM95" s="181"/>
      <c r="BJN95" s="181"/>
      <c r="BJO95" s="181"/>
      <c r="BJP95" s="181"/>
      <c r="BJQ95" s="181"/>
      <c r="BJR95" s="181"/>
      <c r="BJS95" s="181"/>
      <c r="BJT95" s="181"/>
      <c r="BJU95" s="181"/>
      <c r="BJV95" s="181"/>
      <c r="BJW95" s="181"/>
      <c r="BJX95" s="181"/>
      <c r="BJY95" s="181"/>
      <c r="BJZ95" s="181"/>
      <c r="BKA95" s="181"/>
      <c r="BKB95" s="181"/>
      <c r="BKC95" s="181"/>
      <c r="BKD95" s="181"/>
      <c r="BKE95" s="181"/>
      <c r="BKF95" s="181"/>
      <c r="BKG95" s="181"/>
      <c r="BKH95" s="181"/>
      <c r="BKI95" s="181"/>
      <c r="BKJ95" s="181"/>
      <c r="BKK95" s="181"/>
      <c r="BKL95" s="181"/>
      <c r="BKM95" s="181"/>
      <c r="BKN95" s="181"/>
      <c r="BKO95" s="181"/>
      <c r="BKP95" s="181"/>
      <c r="BKQ95" s="181"/>
      <c r="BKR95" s="181"/>
      <c r="BKS95" s="181"/>
      <c r="BKT95" s="181"/>
      <c r="BKU95" s="181"/>
      <c r="BKV95" s="181"/>
      <c r="BKW95" s="181"/>
      <c r="BKX95" s="181"/>
      <c r="BKY95" s="181"/>
      <c r="BKZ95" s="181"/>
      <c r="BLA95" s="181"/>
      <c r="BLB95" s="181"/>
      <c r="BLC95" s="181"/>
      <c r="BLD95" s="181"/>
      <c r="BLE95" s="181"/>
      <c r="BLF95" s="181"/>
      <c r="BLG95" s="181"/>
      <c r="BLH95" s="181"/>
      <c r="BLI95" s="181"/>
      <c r="BLJ95" s="181"/>
      <c r="BLK95" s="181"/>
      <c r="BLL95" s="181"/>
      <c r="BLM95" s="181"/>
      <c r="BLN95" s="181"/>
      <c r="BLO95" s="181"/>
      <c r="BLP95" s="181"/>
      <c r="BLQ95" s="181"/>
      <c r="BLR95" s="181"/>
      <c r="BLS95" s="181"/>
      <c r="BLT95" s="181"/>
      <c r="BLU95" s="181"/>
      <c r="BLV95" s="181"/>
      <c r="BLW95" s="181"/>
      <c r="BLX95" s="181"/>
      <c r="BLY95" s="181"/>
      <c r="BLZ95" s="181"/>
      <c r="BMA95" s="181"/>
      <c r="BMB95" s="181"/>
      <c r="BMC95" s="181"/>
      <c r="BMD95" s="181"/>
      <c r="BME95" s="181"/>
      <c r="BMF95" s="181"/>
      <c r="BMG95" s="181"/>
      <c r="BMH95" s="181"/>
      <c r="BMI95" s="181"/>
      <c r="BMJ95" s="181"/>
      <c r="BMK95" s="181"/>
      <c r="BML95" s="181"/>
      <c r="BMM95" s="181"/>
      <c r="BMN95" s="181"/>
      <c r="BMO95" s="181"/>
      <c r="BMP95" s="181"/>
      <c r="BMQ95" s="181"/>
      <c r="BMR95" s="181"/>
      <c r="BMS95" s="181"/>
      <c r="BMT95" s="181"/>
      <c r="BMU95" s="181"/>
      <c r="BMV95" s="181"/>
      <c r="BMW95" s="181"/>
      <c r="BMX95" s="181"/>
      <c r="BMY95" s="181"/>
      <c r="BMZ95" s="181"/>
      <c r="BNA95" s="181"/>
      <c r="BNB95" s="181"/>
      <c r="BNC95" s="181"/>
      <c r="BND95" s="181"/>
      <c r="BNE95" s="181"/>
      <c r="BNF95" s="181"/>
      <c r="BNG95" s="181"/>
      <c r="BNH95" s="181"/>
      <c r="BNI95" s="181"/>
      <c r="BNJ95" s="181"/>
      <c r="BNK95" s="181"/>
      <c r="BNL95" s="181"/>
      <c r="BNM95" s="181"/>
      <c r="BNN95" s="181"/>
      <c r="BNO95" s="181"/>
      <c r="BNP95" s="181"/>
      <c r="BNQ95" s="181"/>
      <c r="BNR95" s="181"/>
      <c r="BNS95" s="181"/>
      <c r="BNT95" s="181"/>
      <c r="BNU95" s="181"/>
      <c r="BNV95" s="181"/>
      <c r="BNW95" s="181"/>
      <c r="BNX95" s="181"/>
      <c r="BNY95" s="181"/>
      <c r="BNZ95" s="181"/>
      <c r="BOA95" s="181"/>
      <c r="BOB95" s="181"/>
      <c r="BOC95" s="181"/>
      <c r="BOD95" s="181"/>
      <c r="BOE95" s="181"/>
      <c r="BOF95" s="181"/>
      <c r="BOG95" s="181"/>
      <c r="BOH95" s="181"/>
      <c r="BOI95" s="181"/>
      <c r="BOJ95" s="181"/>
      <c r="BOK95" s="181"/>
      <c r="BOL95" s="181"/>
      <c r="BOM95" s="181"/>
      <c r="BON95" s="181"/>
      <c r="BOO95" s="181"/>
      <c r="BOP95" s="181"/>
      <c r="BOQ95" s="181"/>
      <c r="BOR95" s="181"/>
      <c r="BOS95" s="181"/>
      <c r="BOT95" s="181"/>
      <c r="BOU95" s="181"/>
      <c r="BOV95" s="181"/>
      <c r="BOW95" s="181"/>
      <c r="BOX95" s="181"/>
      <c r="BOY95" s="181"/>
      <c r="BOZ95" s="181"/>
      <c r="BPA95" s="181"/>
      <c r="BPB95" s="181"/>
      <c r="BPC95" s="181"/>
      <c r="BPD95" s="181"/>
      <c r="BPE95" s="181"/>
      <c r="BPF95" s="181"/>
      <c r="BPG95" s="181"/>
      <c r="BPH95" s="181"/>
      <c r="BPI95" s="181"/>
      <c r="BPJ95" s="181"/>
      <c r="BPK95" s="181"/>
      <c r="BPL95" s="181"/>
      <c r="BPM95" s="181"/>
      <c r="BPN95" s="181"/>
      <c r="BPO95" s="181"/>
      <c r="BPP95" s="181"/>
      <c r="BPQ95" s="181"/>
      <c r="BPR95" s="181"/>
      <c r="BPS95" s="181"/>
      <c r="BPT95" s="181"/>
      <c r="BPU95" s="181"/>
      <c r="BPV95" s="181"/>
      <c r="BPW95" s="181"/>
      <c r="BPX95" s="181"/>
      <c r="BPY95" s="181"/>
      <c r="BPZ95" s="181"/>
      <c r="BQA95" s="181"/>
      <c r="BQB95" s="181"/>
      <c r="BQC95" s="181"/>
      <c r="BQD95" s="181"/>
      <c r="BQE95" s="181"/>
      <c r="BQF95" s="181"/>
      <c r="BQG95" s="181"/>
      <c r="BQH95" s="181"/>
      <c r="BQI95" s="181"/>
      <c r="BQJ95" s="181"/>
      <c r="BQK95" s="181"/>
      <c r="BQL95" s="181"/>
      <c r="BQM95" s="181"/>
      <c r="BQN95" s="181"/>
      <c r="BQO95" s="181"/>
      <c r="BQP95" s="181"/>
      <c r="BQQ95" s="181"/>
      <c r="BQR95" s="181"/>
      <c r="BQS95" s="181"/>
      <c r="BQT95" s="181"/>
      <c r="BQU95" s="181"/>
      <c r="BQV95" s="181"/>
      <c r="BQW95" s="181"/>
      <c r="BQX95" s="181"/>
      <c r="BQY95" s="181"/>
      <c r="BQZ95" s="181"/>
      <c r="BRA95" s="181"/>
      <c r="BRB95" s="181"/>
      <c r="BRC95" s="181"/>
      <c r="BRD95" s="181"/>
      <c r="BRE95" s="181"/>
      <c r="BRF95" s="181"/>
      <c r="BRG95" s="181"/>
      <c r="BRH95" s="181"/>
      <c r="BRI95" s="181"/>
      <c r="BRJ95" s="181"/>
      <c r="BRK95" s="181"/>
      <c r="BRL95" s="181"/>
      <c r="BRM95" s="181"/>
      <c r="BRN95" s="181"/>
      <c r="BRO95" s="181"/>
      <c r="BRP95" s="181"/>
      <c r="BRQ95" s="181"/>
      <c r="BRR95" s="181"/>
      <c r="BRS95" s="181"/>
      <c r="BRT95" s="181"/>
      <c r="BRU95" s="181"/>
      <c r="BRV95" s="181"/>
      <c r="BRW95" s="181"/>
      <c r="BRX95" s="181"/>
      <c r="BRY95" s="181"/>
      <c r="BRZ95" s="181"/>
      <c r="BSA95" s="181"/>
      <c r="BSB95" s="181"/>
      <c r="BSC95" s="181"/>
      <c r="BSD95" s="181"/>
      <c r="BSE95" s="181"/>
      <c r="BSF95" s="181"/>
      <c r="BSG95" s="181"/>
      <c r="BSH95" s="181"/>
      <c r="BSI95" s="181"/>
      <c r="BSJ95" s="181"/>
      <c r="BSK95" s="181"/>
      <c r="BSL95" s="181"/>
      <c r="BSM95" s="181"/>
      <c r="BSN95" s="181"/>
      <c r="BSO95" s="181"/>
      <c r="BSP95" s="181"/>
      <c r="BSQ95" s="181"/>
      <c r="BSR95" s="181"/>
      <c r="BSS95" s="181"/>
      <c r="BST95" s="181"/>
      <c r="BSU95" s="181"/>
      <c r="BSV95" s="181"/>
      <c r="BSW95" s="181"/>
      <c r="BSX95" s="181"/>
      <c r="BSY95" s="181"/>
      <c r="BSZ95" s="181"/>
      <c r="BTA95" s="181"/>
      <c r="BTB95" s="181"/>
      <c r="BTC95" s="181"/>
      <c r="BTD95" s="181"/>
      <c r="BTE95" s="181"/>
      <c r="BTF95" s="181"/>
      <c r="BTG95" s="181"/>
      <c r="BTH95" s="181"/>
      <c r="BTI95" s="181"/>
      <c r="BTJ95" s="181"/>
      <c r="BTK95" s="181"/>
      <c r="BTL95" s="181"/>
      <c r="BTM95" s="181"/>
      <c r="BTN95" s="181"/>
      <c r="BTO95" s="181"/>
      <c r="BTP95" s="181"/>
      <c r="BTQ95" s="181"/>
      <c r="BTR95" s="181"/>
      <c r="BTS95" s="181"/>
      <c r="BTT95" s="181"/>
      <c r="BTU95" s="181"/>
      <c r="BTV95" s="181"/>
      <c r="BTW95" s="181"/>
      <c r="BTX95" s="181"/>
      <c r="BTY95" s="181"/>
      <c r="BTZ95" s="181"/>
      <c r="BUA95" s="181"/>
      <c r="BUB95" s="181"/>
      <c r="BUC95" s="181"/>
      <c r="BUD95" s="181"/>
      <c r="BUE95" s="181"/>
      <c r="BUF95" s="181"/>
      <c r="BUG95" s="181"/>
      <c r="BUH95" s="181"/>
      <c r="BUI95" s="181"/>
      <c r="BUJ95" s="181"/>
      <c r="BUK95" s="181"/>
      <c r="BUL95" s="181"/>
      <c r="BUM95" s="181"/>
      <c r="BUN95" s="181"/>
      <c r="BUO95" s="181"/>
      <c r="BUP95" s="181"/>
      <c r="BUQ95" s="181"/>
      <c r="BUR95" s="181"/>
      <c r="BUS95" s="181"/>
      <c r="BUT95" s="181"/>
      <c r="BUU95" s="181"/>
      <c r="BUV95" s="181"/>
      <c r="BUW95" s="181"/>
      <c r="BUX95" s="181"/>
      <c r="BUY95" s="181"/>
      <c r="BUZ95" s="181"/>
      <c r="BVA95" s="181"/>
      <c r="BVB95" s="181"/>
      <c r="BVC95" s="181"/>
      <c r="BVD95" s="181"/>
      <c r="BVE95" s="181"/>
      <c r="BVF95" s="181"/>
      <c r="BVG95" s="181"/>
      <c r="BVH95" s="181"/>
      <c r="BVI95" s="181"/>
      <c r="BVJ95" s="181"/>
      <c r="BVK95" s="181"/>
      <c r="BVL95" s="181"/>
      <c r="BVM95" s="181"/>
      <c r="BVN95" s="181"/>
      <c r="BVO95" s="181"/>
      <c r="BVP95" s="181"/>
      <c r="BVQ95" s="181"/>
      <c r="BVR95" s="181"/>
      <c r="BVS95" s="181"/>
      <c r="BVT95" s="181"/>
      <c r="BVU95" s="181"/>
      <c r="BVV95" s="181"/>
      <c r="BVW95" s="181"/>
      <c r="BVX95" s="181"/>
      <c r="BVY95" s="181"/>
      <c r="BVZ95" s="181"/>
      <c r="BWA95" s="181"/>
      <c r="BWB95" s="181"/>
      <c r="BWC95" s="181"/>
      <c r="BWD95" s="181"/>
      <c r="BWE95" s="181"/>
      <c r="BWF95" s="181"/>
      <c r="BWG95" s="181"/>
      <c r="BWH95" s="181"/>
      <c r="BWI95" s="181"/>
      <c r="BWJ95" s="181"/>
      <c r="BWK95" s="181"/>
      <c r="BWL95" s="181"/>
      <c r="BWM95" s="181"/>
      <c r="BWN95" s="181"/>
      <c r="BWO95" s="181"/>
      <c r="BWP95" s="181"/>
      <c r="BWQ95" s="181"/>
      <c r="BWR95" s="181"/>
      <c r="BWS95" s="181"/>
      <c r="BWT95" s="181"/>
      <c r="BWU95" s="181"/>
      <c r="BWV95" s="181"/>
      <c r="BWW95" s="181"/>
      <c r="BWX95" s="181"/>
      <c r="BWY95" s="181"/>
      <c r="BWZ95" s="181"/>
      <c r="BXA95" s="181"/>
      <c r="BXB95" s="181"/>
      <c r="BXC95" s="181"/>
      <c r="BXD95" s="181"/>
      <c r="BXE95" s="181"/>
      <c r="BXF95" s="181"/>
      <c r="BXG95" s="181"/>
      <c r="BXH95" s="181"/>
      <c r="BXI95" s="181"/>
      <c r="BXJ95" s="181"/>
      <c r="BXK95" s="181"/>
      <c r="BXL95" s="181"/>
      <c r="BXM95" s="181"/>
      <c r="BXN95" s="181"/>
      <c r="BXO95" s="181"/>
      <c r="BXP95" s="181"/>
      <c r="BXQ95" s="181"/>
      <c r="BXR95" s="181"/>
      <c r="BXS95" s="181"/>
      <c r="BXT95" s="181"/>
      <c r="BXU95" s="181"/>
      <c r="BXV95" s="181"/>
      <c r="BXW95" s="181"/>
      <c r="BXX95" s="181"/>
      <c r="BXY95" s="181"/>
      <c r="BXZ95" s="181"/>
      <c r="BYA95" s="181"/>
      <c r="BYB95" s="181"/>
      <c r="BYC95" s="181"/>
      <c r="BYD95" s="181"/>
      <c r="BYE95" s="181"/>
      <c r="BYF95" s="181"/>
      <c r="BYG95" s="181"/>
      <c r="BYH95" s="181"/>
      <c r="BYI95" s="181"/>
      <c r="BYJ95" s="181"/>
      <c r="BYK95" s="181"/>
      <c r="BYL95" s="181"/>
      <c r="BYM95" s="181"/>
      <c r="BYN95" s="181"/>
      <c r="BYO95" s="181"/>
      <c r="BYP95" s="181"/>
      <c r="BYQ95" s="181"/>
      <c r="BYR95" s="181"/>
      <c r="BYS95" s="181"/>
      <c r="BYT95" s="181"/>
      <c r="BYU95" s="181"/>
      <c r="BYV95" s="181"/>
      <c r="BYW95" s="181"/>
      <c r="BYX95" s="181"/>
      <c r="BYY95" s="181"/>
      <c r="BYZ95" s="181"/>
      <c r="BZA95" s="181"/>
      <c r="BZB95" s="181"/>
      <c r="BZC95" s="181"/>
      <c r="BZD95" s="181"/>
      <c r="BZE95" s="181"/>
      <c r="BZF95" s="181"/>
      <c r="BZG95" s="181"/>
      <c r="BZH95" s="181"/>
      <c r="BZI95" s="181"/>
      <c r="BZJ95" s="181"/>
      <c r="BZK95" s="181"/>
      <c r="BZL95" s="181"/>
      <c r="BZM95" s="181"/>
      <c r="BZN95" s="181"/>
      <c r="BZO95" s="181"/>
      <c r="BZP95" s="181"/>
      <c r="BZQ95" s="181"/>
      <c r="BZR95" s="181"/>
      <c r="BZS95" s="181"/>
      <c r="BZT95" s="181"/>
      <c r="BZU95" s="181"/>
      <c r="BZV95" s="181"/>
      <c r="BZW95" s="181"/>
      <c r="BZX95" s="181"/>
      <c r="BZY95" s="181"/>
      <c r="BZZ95" s="181"/>
      <c r="CAA95" s="181"/>
      <c r="CAB95" s="181"/>
      <c r="CAC95" s="181"/>
      <c r="CAD95" s="181"/>
      <c r="CAE95" s="181"/>
      <c r="CAF95" s="181"/>
      <c r="CAG95" s="181"/>
      <c r="CAH95" s="181"/>
      <c r="CAI95" s="181"/>
      <c r="CAJ95" s="181"/>
      <c r="CAK95" s="181"/>
      <c r="CAL95" s="181"/>
      <c r="CAM95" s="181"/>
      <c r="CAN95" s="181"/>
      <c r="CAO95" s="181"/>
      <c r="CAP95" s="181"/>
      <c r="CAQ95" s="181"/>
      <c r="CAR95" s="181"/>
      <c r="CAS95" s="181"/>
      <c r="CAT95" s="181"/>
      <c r="CAU95" s="181"/>
      <c r="CAV95" s="181"/>
      <c r="CAW95" s="181"/>
      <c r="CAX95" s="181"/>
      <c r="CAY95" s="181"/>
      <c r="CAZ95" s="181"/>
      <c r="CBA95" s="181"/>
      <c r="CBB95" s="181"/>
      <c r="CBC95" s="181"/>
      <c r="CBD95" s="181"/>
      <c r="CBE95" s="181"/>
      <c r="CBF95" s="181"/>
      <c r="CBG95" s="181"/>
      <c r="CBH95" s="181"/>
      <c r="CBI95" s="181"/>
      <c r="CBJ95" s="181"/>
      <c r="CBK95" s="181"/>
      <c r="CBL95" s="181"/>
      <c r="CBM95" s="181"/>
      <c r="CBN95" s="181"/>
      <c r="CBO95" s="181"/>
      <c r="CBP95" s="181"/>
      <c r="CBQ95" s="181"/>
      <c r="CBR95" s="181"/>
      <c r="CBS95" s="181"/>
      <c r="CBT95" s="181"/>
      <c r="CBU95" s="181"/>
      <c r="CBV95" s="181"/>
      <c r="CBW95" s="181"/>
      <c r="CBX95" s="181"/>
      <c r="CBY95" s="181"/>
      <c r="CBZ95" s="181"/>
      <c r="CCA95" s="181"/>
      <c r="CCB95" s="181"/>
      <c r="CCC95" s="181"/>
      <c r="CCD95" s="181"/>
      <c r="CCE95" s="181"/>
      <c r="CCF95" s="181"/>
      <c r="CCG95" s="181"/>
      <c r="CCH95" s="181"/>
      <c r="CCI95" s="181"/>
      <c r="CCJ95" s="181"/>
      <c r="CCK95" s="181"/>
      <c r="CCL95" s="181"/>
      <c r="CCM95" s="181"/>
      <c r="CCN95" s="181"/>
      <c r="CCO95" s="181"/>
      <c r="CCP95" s="181"/>
      <c r="CCQ95" s="181"/>
      <c r="CCR95" s="181"/>
      <c r="CCS95" s="181"/>
      <c r="CCT95" s="181"/>
      <c r="CCU95" s="181"/>
      <c r="CCV95" s="181"/>
      <c r="CCW95" s="181"/>
      <c r="CCX95" s="181"/>
      <c r="CCY95" s="181"/>
      <c r="CCZ95" s="181"/>
      <c r="CDA95" s="181"/>
      <c r="CDB95" s="181"/>
      <c r="CDC95" s="181"/>
      <c r="CDD95" s="181"/>
      <c r="CDE95" s="181"/>
      <c r="CDF95" s="181"/>
      <c r="CDG95" s="181"/>
      <c r="CDH95" s="181"/>
      <c r="CDI95" s="181"/>
      <c r="CDJ95" s="181"/>
      <c r="CDK95" s="181"/>
      <c r="CDL95" s="181"/>
      <c r="CDM95" s="181"/>
      <c r="CDN95" s="181"/>
      <c r="CDO95" s="181"/>
      <c r="CDP95" s="181"/>
      <c r="CDQ95" s="181"/>
      <c r="CDR95" s="181"/>
      <c r="CDS95" s="181"/>
      <c r="CDT95" s="181"/>
      <c r="CDU95" s="181"/>
      <c r="CDV95" s="181"/>
      <c r="CDW95" s="181"/>
      <c r="CDX95" s="181"/>
      <c r="CDY95" s="181"/>
      <c r="CDZ95" s="181"/>
      <c r="CEA95" s="181"/>
      <c r="CEB95" s="181"/>
      <c r="CEC95" s="181"/>
      <c r="CED95" s="181"/>
      <c r="CEE95" s="181"/>
      <c r="CEF95" s="181"/>
      <c r="CEG95" s="181"/>
      <c r="CEH95" s="181"/>
      <c r="CEI95" s="181"/>
      <c r="CEJ95" s="181"/>
      <c r="CEK95" s="181"/>
      <c r="CEL95" s="181"/>
      <c r="CEM95" s="181"/>
      <c r="CEN95" s="181"/>
      <c r="CEO95" s="181"/>
      <c r="CEP95" s="181"/>
      <c r="CEQ95" s="181"/>
      <c r="CER95" s="181"/>
      <c r="CES95" s="181"/>
      <c r="CET95" s="181"/>
      <c r="CEU95" s="181"/>
      <c r="CEV95" s="181"/>
      <c r="CEW95" s="181"/>
      <c r="CEX95" s="181"/>
      <c r="CEY95" s="181"/>
      <c r="CEZ95" s="181"/>
      <c r="CFA95" s="181"/>
      <c r="CFB95" s="181"/>
      <c r="CFC95" s="181"/>
      <c r="CFD95" s="181"/>
      <c r="CFE95" s="181"/>
      <c r="CFF95" s="181"/>
      <c r="CFG95" s="181"/>
      <c r="CFH95" s="181"/>
      <c r="CFI95" s="181"/>
      <c r="CFJ95" s="181"/>
      <c r="CFK95" s="181"/>
      <c r="CFL95" s="181"/>
      <c r="CFM95" s="181"/>
      <c r="CFN95" s="181"/>
      <c r="CFO95" s="181"/>
      <c r="CFP95" s="181"/>
      <c r="CFQ95" s="181"/>
      <c r="CFR95" s="181"/>
      <c r="CFS95" s="181"/>
      <c r="CFT95" s="181"/>
      <c r="CFU95" s="181"/>
      <c r="CFV95" s="181"/>
      <c r="CFW95" s="181"/>
      <c r="CFX95" s="181"/>
      <c r="CFY95" s="181"/>
      <c r="CFZ95" s="181"/>
      <c r="CGA95" s="181"/>
      <c r="CGB95" s="181"/>
      <c r="CGC95" s="181"/>
      <c r="CGD95" s="181"/>
      <c r="CGE95" s="181"/>
      <c r="CGF95" s="181"/>
      <c r="CGG95" s="181"/>
      <c r="CGH95" s="181"/>
      <c r="CGI95" s="181"/>
      <c r="CGJ95" s="181"/>
      <c r="CGK95" s="181"/>
      <c r="CGL95" s="181"/>
      <c r="CGM95" s="181"/>
      <c r="CGN95" s="181"/>
      <c r="CGO95" s="181"/>
      <c r="CGP95" s="181"/>
      <c r="CGQ95" s="181"/>
      <c r="CGR95" s="181"/>
      <c r="CGS95" s="181"/>
      <c r="CGT95" s="181"/>
      <c r="CGU95" s="181"/>
      <c r="CGV95" s="181"/>
      <c r="CGW95" s="181"/>
      <c r="CGX95" s="181"/>
      <c r="CGY95" s="181"/>
      <c r="CGZ95" s="181"/>
      <c r="CHA95" s="181"/>
      <c r="CHB95" s="181"/>
      <c r="CHC95" s="181"/>
      <c r="CHD95" s="181"/>
      <c r="CHE95" s="181"/>
      <c r="CHF95" s="181"/>
      <c r="CHG95" s="181"/>
      <c r="CHH95" s="181"/>
      <c r="CHI95" s="181"/>
      <c r="CHJ95" s="181"/>
      <c r="CHK95" s="181"/>
      <c r="CHL95" s="181"/>
      <c r="CHM95" s="181"/>
      <c r="CHN95" s="181"/>
      <c r="CHO95" s="181"/>
      <c r="CHP95" s="181"/>
      <c r="CHQ95" s="181"/>
      <c r="CHR95" s="181"/>
      <c r="CHS95" s="181"/>
      <c r="CHT95" s="181"/>
      <c r="CHU95" s="181"/>
      <c r="CHV95" s="181"/>
      <c r="CHW95" s="181"/>
      <c r="CHX95" s="181"/>
      <c r="CHY95" s="181"/>
      <c r="CHZ95" s="181"/>
      <c r="CIA95" s="181"/>
      <c r="CIB95" s="181"/>
      <c r="CIC95" s="181"/>
      <c r="CID95" s="181"/>
      <c r="CIE95" s="181"/>
      <c r="CIF95" s="181"/>
      <c r="CIG95" s="181"/>
      <c r="CIH95" s="181"/>
      <c r="CII95" s="181"/>
      <c r="CIJ95" s="181"/>
      <c r="CIK95" s="181"/>
      <c r="CIL95" s="181"/>
      <c r="CIM95" s="181"/>
      <c r="CIN95" s="181"/>
      <c r="CIO95" s="181"/>
      <c r="CIP95" s="181"/>
      <c r="CIQ95" s="181"/>
      <c r="CIR95" s="181"/>
      <c r="CIS95" s="181"/>
      <c r="CIT95" s="181"/>
      <c r="CIU95" s="181"/>
      <c r="CIV95" s="181"/>
      <c r="CIW95" s="181"/>
      <c r="CIX95" s="181"/>
      <c r="CIY95" s="181"/>
      <c r="CIZ95" s="181"/>
      <c r="CJA95" s="181"/>
      <c r="CJB95" s="181"/>
      <c r="CJC95" s="181"/>
      <c r="CJD95" s="181"/>
      <c r="CJE95" s="181"/>
      <c r="CJF95" s="181"/>
      <c r="CJG95" s="181"/>
      <c r="CJH95" s="181"/>
      <c r="CJI95" s="181"/>
      <c r="CJJ95" s="181"/>
      <c r="CJK95" s="181"/>
      <c r="CJL95" s="181"/>
      <c r="CJM95" s="181"/>
      <c r="CJN95" s="181"/>
      <c r="CJO95" s="181"/>
      <c r="CJP95" s="181"/>
      <c r="CJQ95" s="181"/>
      <c r="CJR95" s="181"/>
      <c r="CJS95" s="181"/>
      <c r="CJT95" s="181"/>
      <c r="CJU95" s="181"/>
      <c r="CJV95" s="181"/>
      <c r="CJW95" s="181"/>
      <c r="CJX95" s="181"/>
      <c r="CJY95" s="181"/>
      <c r="CJZ95" s="181"/>
      <c r="CKA95" s="181"/>
      <c r="CKB95" s="181"/>
      <c r="CKC95" s="181"/>
      <c r="CKD95" s="181"/>
      <c r="CKE95" s="181"/>
      <c r="CKF95" s="181"/>
      <c r="CKG95" s="181"/>
      <c r="CKH95" s="181"/>
      <c r="CKI95" s="181"/>
      <c r="CKJ95" s="181"/>
      <c r="CKK95" s="181"/>
      <c r="CKL95" s="181"/>
      <c r="CKM95" s="181"/>
      <c r="CKN95" s="181"/>
      <c r="CKO95" s="181"/>
      <c r="CKP95" s="181"/>
      <c r="CKQ95" s="181"/>
      <c r="CKR95" s="181"/>
      <c r="CKS95" s="181"/>
      <c r="CKT95" s="181"/>
      <c r="CKU95" s="181"/>
      <c r="CKV95" s="181"/>
      <c r="CKW95" s="181"/>
      <c r="CKX95" s="181"/>
      <c r="CKY95" s="181"/>
      <c r="CKZ95" s="181"/>
      <c r="CLA95" s="181"/>
      <c r="CLB95" s="181"/>
      <c r="CLC95" s="181"/>
      <c r="CLD95" s="181"/>
      <c r="CLE95" s="181"/>
      <c r="CLF95" s="181"/>
      <c r="CLG95" s="181"/>
      <c r="CLH95" s="181"/>
      <c r="CLI95" s="181"/>
      <c r="CLJ95" s="181"/>
      <c r="CLK95" s="181"/>
      <c r="CLL95" s="181"/>
      <c r="CLM95" s="181"/>
      <c r="CLN95" s="181"/>
      <c r="CLO95" s="181"/>
      <c r="CLP95" s="181"/>
      <c r="CLQ95" s="181"/>
      <c r="CLR95" s="181"/>
      <c r="CLS95" s="181"/>
      <c r="CLT95" s="181"/>
      <c r="CLU95" s="181"/>
      <c r="CLV95" s="181"/>
      <c r="CLW95" s="181"/>
      <c r="CLX95" s="181"/>
      <c r="CLY95" s="181"/>
      <c r="CLZ95" s="181"/>
      <c r="CMA95" s="181"/>
      <c r="CMB95" s="181"/>
      <c r="CMC95" s="181"/>
      <c r="CMD95" s="181"/>
      <c r="CME95" s="181"/>
      <c r="CMF95" s="181"/>
      <c r="CMG95" s="181"/>
      <c r="CMH95" s="181"/>
      <c r="CMI95" s="181"/>
      <c r="CMJ95" s="181"/>
      <c r="CMK95" s="181"/>
      <c r="CML95" s="181"/>
      <c r="CMM95" s="181"/>
      <c r="CMN95" s="181"/>
      <c r="CMO95" s="181"/>
      <c r="CMP95" s="181"/>
      <c r="CMQ95" s="181"/>
      <c r="CMR95" s="181"/>
      <c r="CMS95" s="181"/>
      <c r="CMT95" s="181"/>
      <c r="CMU95" s="181"/>
      <c r="CMV95" s="181"/>
      <c r="CMW95" s="181"/>
      <c r="CMX95" s="181"/>
      <c r="CMY95" s="181"/>
      <c r="CMZ95" s="181"/>
      <c r="CNA95" s="181"/>
      <c r="CNB95" s="181"/>
      <c r="CNC95" s="181"/>
      <c r="CND95" s="181"/>
      <c r="CNE95" s="181"/>
      <c r="CNF95" s="181"/>
      <c r="CNG95" s="181"/>
      <c r="CNH95" s="181"/>
      <c r="CNI95" s="181"/>
      <c r="CNJ95" s="181"/>
      <c r="CNK95" s="181"/>
      <c r="CNL95" s="181"/>
      <c r="CNM95" s="181"/>
      <c r="CNN95" s="181"/>
      <c r="CNO95" s="181"/>
      <c r="CNP95" s="181"/>
      <c r="CNQ95" s="181"/>
      <c r="CNR95" s="181"/>
      <c r="CNS95" s="181"/>
      <c r="CNT95" s="181"/>
      <c r="CNU95" s="181"/>
      <c r="CNV95" s="181"/>
      <c r="CNW95" s="181"/>
      <c r="CNX95" s="181"/>
      <c r="CNY95" s="181"/>
      <c r="CNZ95" s="181"/>
      <c r="COA95" s="181"/>
      <c r="COB95" s="181"/>
      <c r="COC95" s="181"/>
      <c r="COD95" s="181"/>
      <c r="COE95" s="181"/>
      <c r="COF95" s="181"/>
      <c r="COG95" s="181"/>
      <c r="COH95" s="181"/>
      <c r="COI95" s="181"/>
      <c r="COJ95" s="181"/>
      <c r="COK95" s="181"/>
      <c r="COL95" s="181"/>
      <c r="COM95" s="181"/>
      <c r="CON95" s="181"/>
      <c r="COO95" s="181"/>
      <c r="COP95" s="181"/>
      <c r="COQ95" s="181"/>
      <c r="COR95" s="181"/>
      <c r="COS95" s="181"/>
      <c r="COT95" s="181"/>
      <c r="COU95" s="181"/>
      <c r="COV95" s="181"/>
      <c r="COW95" s="181"/>
      <c r="COX95" s="181"/>
      <c r="COY95" s="181"/>
      <c r="COZ95" s="181"/>
      <c r="CPA95" s="181"/>
      <c r="CPB95" s="181"/>
      <c r="CPC95" s="181"/>
      <c r="CPD95" s="181"/>
      <c r="CPE95" s="181"/>
      <c r="CPF95" s="181"/>
      <c r="CPG95" s="181"/>
      <c r="CPH95" s="181"/>
      <c r="CPI95" s="181"/>
      <c r="CPJ95" s="181"/>
      <c r="CPK95" s="181"/>
      <c r="CPL95" s="181"/>
      <c r="CPM95" s="181"/>
      <c r="CPN95" s="181"/>
      <c r="CPO95" s="181"/>
      <c r="CPP95" s="181"/>
      <c r="CPQ95" s="181"/>
      <c r="CPR95" s="181"/>
      <c r="CPS95" s="181"/>
      <c r="CPT95" s="181"/>
      <c r="CPU95" s="181"/>
      <c r="CPV95" s="181"/>
      <c r="CPW95" s="181"/>
      <c r="CPX95" s="181"/>
      <c r="CPY95" s="181"/>
      <c r="CPZ95" s="181"/>
      <c r="CQA95" s="181"/>
      <c r="CQB95" s="181"/>
      <c r="CQC95" s="181"/>
      <c r="CQD95" s="181"/>
      <c r="CQE95" s="181"/>
      <c r="CQF95" s="181"/>
      <c r="CQG95" s="181"/>
      <c r="CQH95" s="181"/>
      <c r="CQI95" s="181"/>
      <c r="CQJ95" s="181"/>
      <c r="CQK95" s="181"/>
      <c r="CQL95" s="181"/>
      <c r="CQM95" s="181"/>
      <c r="CQN95" s="181"/>
      <c r="CQO95" s="181"/>
      <c r="CQP95" s="181"/>
      <c r="CQQ95" s="181"/>
      <c r="CQR95" s="181"/>
      <c r="CQS95" s="181"/>
      <c r="CQT95" s="181"/>
      <c r="CQU95" s="181"/>
      <c r="CQV95" s="181"/>
      <c r="CQW95" s="181"/>
      <c r="CQX95" s="181"/>
      <c r="CQY95" s="181"/>
      <c r="CQZ95" s="181"/>
      <c r="CRA95" s="181"/>
      <c r="CRB95" s="181"/>
      <c r="CRC95" s="181"/>
      <c r="CRD95" s="181"/>
      <c r="CRE95" s="181"/>
      <c r="CRF95" s="181"/>
      <c r="CRG95" s="181"/>
      <c r="CRH95" s="181"/>
      <c r="CRI95" s="181"/>
      <c r="CRJ95" s="181"/>
      <c r="CRK95" s="181"/>
      <c r="CRL95" s="181"/>
      <c r="CRM95" s="181"/>
      <c r="CRN95" s="181"/>
      <c r="CRO95" s="181"/>
      <c r="CRP95" s="181"/>
      <c r="CRQ95" s="181"/>
      <c r="CRR95" s="181"/>
      <c r="CRS95" s="181"/>
      <c r="CRT95" s="181"/>
      <c r="CRU95" s="181"/>
      <c r="CRV95" s="181"/>
      <c r="CRW95" s="181"/>
      <c r="CRX95" s="181"/>
      <c r="CRY95" s="181"/>
      <c r="CRZ95" s="181"/>
      <c r="CSA95" s="181"/>
      <c r="CSB95" s="181"/>
      <c r="CSC95" s="181"/>
      <c r="CSD95" s="181"/>
      <c r="CSE95" s="181"/>
      <c r="CSF95" s="181"/>
      <c r="CSG95" s="181"/>
      <c r="CSH95" s="181"/>
      <c r="CSI95" s="181"/>
      <c r="CSJ95" s="181"/>
      <c r="CSK95" s="181"/>
      <c r="CSL95" s="181"/>
      <c r="CSM95" s="181"/>
      <c r="CSN95" s="181"/>
      <c r="CSO95" s="181"/>
      <c r="CSP95" s="181"/>
      <c r="CSQ95" s="181"/>
      <c r="CSR95" s="181"/>
      <c r="CSS95" s="181"/>
      <c r="CST95" s="181"/>
      <c r="CSU95" s="181"/>
      <c r="CSV95" s="181"/>
      <c r="CSW95" s="181"/>
      <c r="CSX95" s="181"/>
      <c r="CSY95" s="181"/>
      <c r="CSZ95" s="181"/>
      <c r="CTA95" s="181"/>
      <c r="CTB95" s="181"/>
      <c r="CTC95" s="181"/>
      <c r="CTD95" s="181"/>
      <c r="CTE95" s="181"/>
      <c r="CTF95" s="181"/>
      <c r="CTG95" s="181"/>
      <c r="CTH95" s="181"/>
      <c r="CTI95" s="181"/>
      <c r="CTJ95" s="181"/>
      <c r="CTK95" s="181"/>
      <c r="CTL95" s="181"/>
      <c r="CTM95" s="181"/>
      <c r="CTN95" s="181"/>
      <c r="CTO95" s="181"/>
      <c r="CTP95" s="181"/>
      <c r="CTQ95" s="181"/>
      <c r="CTR95" s="181"/>
      <c r="CTS95" s="181"/>
      <c r="CTT95" s="181"/>
      <c r="CTU95" s="181"/>
      <c r="CTV95" s="181"/>
      <c r="CTW95" s="181"/>
      <c r="CTX95" s="181"/>
      <c r="CTY95" s="181"/>
      <c r="CTZ95" s="181"/>
      <c r="CUA95" s="181"/>
      <c r="CUB95" s="181"/>
      <c r="CUC95" s="181"/>
      <c r="CUD95" s="181"/>
      <c r="CUE95" s="181"/>
      <c r="CUF95" s="181"/>
      <c r="CUG95" s="181"/>
      <c r="CUH95" s="181"/>
      <c r="CUI95" s="181"/>
      <c r="CUJ95" s="181"/>
      <c r="CUK95" s="181"/>
      <c r="CUL95" s="181"/>
      <c r="CUM95" s="181"/>
      <c r="CUN95" s="181"/>
      <c r="CUO95" s="181"/>
      <c r="CUP95" s="181"/>
      <c r="CUQ95" s="181"/>
      <c r="CUR95" s="181"/>
      <c r="CUS95" s="181"/>
      <c r="CUT95" s="181"/>
      <c r="CUU95" s="181"/>
      <c r="CUV95" s="181"/>
      <c r="CUW95" s="181"/>
      <c r="CUX95" s="181"/>
      <c r="CUY95" s="181"/>
      <c r="CUZ95" s="181"/>
      <c r="CVA95" s="181"/>
      <c r="CVB95" s="181"/>
      <c r="CVC95" s="181"/>
      <c r="CVD95" s="181"/>
      <c r="CVE95" s="181"/>
      <c r="CVF95" s="181"/>
      <c r="CVG95" s="181"/>
      <c r="CVH95" s="181"/>
      <c r="CVI95" s="181"/>
      <c r="CVJ95" s="181"/>
      <c r="CVK95" s="181"/>
      <c r="CVL95" s="181"/>
      <c r="CVM95" s="181"/>
      <c r="CVN95" s="181"/>
      <c r="CVO95" s="181"/>
      <c r="CVP95" s="181"/>
      <c r="CVQ95" s="181"/>
      <c r="CVR95" s="181"/>
      <c r="CVS95" s="181"/>
      <c r="CVT95" s="181"/>
      <c r="CVU95" s="181"/>
      <c r="CVV95" s="181"/>
      <c r="CVW95" s="181"/>
      <c r="CVX95" s="181"/>
      <c r="CVY95" s="181"/>
      <c r="CVZ95" s="181"/>
      <c r="CWA95" s="181"/>
      <c r="CWB95" s="181"/>
      <c r="CWC95" s="181"/>
      <c r="CWD95" s="181"/>
      <c r="CWE95" s="181"/>
      <c r="CWF95" s="181"/>
      <c r="CWG95" s="181"/>
      <c r="CWH95" s="181"/>
      <c r="CWI95" s="181"/>
      <c r="CWJ95" s="181"/>
      <c r="CWK95" s="181"/>
      <c r="CWL95" s="181"/>
      <c r="CWM95" s="181"/>
      <c r="CWN95" s="181"/>
      <c r="CWO95" s="181"/>
      <c r="CWP95" s="181"/>
      <c r="CWQ95" s="181"/>
      <c r="CWR95" s="181"/>
      <c r="CWS95" s="181"/>
      <c r="CWT95" s="181"/>
      <c r="CWU95" s="181"/>
      <c r="CWV95" s="181"/>
      <c r="CWW95" s="181"/>
      <c r="CWX95" s="181"/>
      <c r="CWY95" s="181"/>
      <c r="CWZ95" s="181"/>
      <c r="CXA95" s="181"/>
      <c r="CXB95" s="181"/>
      <c r="CXC95" s="181"/>
      <c r="CXD95" s="181"/>
      <c r="CXE95" s="181"/>
      <c r="CXF95" s="181"/>
      <c r="CXG95" s="181"/>
      <c r="CXH95" s="181"/>
      <c r="CXI95" s="181"/>
      <c r="CXJ95" s="181"/>
      <c r="CXK95" s="181"/>
      <c r="CXL95" s="181"/>
      <c r="CXM95" s="181"/>
      <c r="CXN95" s="181"/>
      <c r="CXO95" s="181"/>
      <c r="CXP95" s="181"/>
      <c r="CXQ95" s="181"/>
      <c r="CXR95" s="181"/>
      <c r="CXS95" s="181"/>
      <c r="CXT95" s="181"/>
      <c r="CXU95" s="181"/>
      <c r="CXV95" s="181"/>
      <c r="CXW95" s="181"/>
      <c r="CXX95" s="181"/>
      <c r="CXY95" s="181"/>
      <c r="CXZ95" s="181"/>
      <c r="CYA95" s="181"/>
      <c r="CYB95" s="181"/>
      <c r="CYC95" s="181"/>
      <c r="CYD95" s="181"/>
      <c r="CYE95" s="181"/>
      <c r="CYF95" s="181"/>
      <c r="CYG95" s="181"/>
      <c r="CYH95" s="181"/>
      <c r="CYI95" s="181"/>
      <c r="CYJ95" s="181"/>
      <c r="CYK95" s="181"/>
      <c r="CYL95" s="181"/>
      <c r="CYM95" s="181"/>
      <c r="CYN95" s="181"/>
      <c r="CYO95" s="181"/>
      <c r="CYP95" s="181"/>
      <c r="CYQ95" s="181"/>
      <c r="CYR95" s="181"/>
      <c r="CYS95" s="181"/>
      <c r="CYT95" s="181"/>
      <c r="CYU95" s="181"/>
      <c r="CYV95" s="181"/>
      <c r="CYW95" s="181"/>
      <c r="CYX95" s="181"/>
      <c r="CYY95" s="181"/>
      <c r="CYZ95" s="181"/>
      <c r="CZA95" s="181"/>
      <c r="CZB95" s="181"/>
      <c r="CZC95" s="181"/>
      <c r="CZD95" s="181"/>
      <c r="CZE95" s="181"/>
      <c r="CZF95" s="181"/>
      <c r="CZG95" s="181"/>
      <c r="CZH95" s="181"/>
      <c r="CZI95" s="181"/>
      <c r="CZJ95" s="181"/>
      <c r="CZK95" s="181"/>
      <c r="CZL95" s="181"/>
      <c r="CZM95" s="181"/>
      <c r="CZN95" s="181"/>
      <c r="CZO95" s="181"/>
      <c r="CZP95" s="181"/>
      <c r="CZQ95" s="181"/>
      <c r="CZR95" s="181"/>
      <c r="CZS95" s="181"/>
      <c r="CZT95" s="181"/>
      <c r="CZU95" s="181"/>
      <c r="CZV95" s="181"/>
      <c r="CZW95" s="181"/>
      <c r="CZX95" s="181"/>
      <c r="CZY95" s="181"/>
      <c r="CZZ95" s="181"/>
      <c r="DAA95" s="181"/>
      <c r="DAB95" s="181"/>
      <c r="DAC95" s="181"/>
      <c r="DAD95" s="181"/>
      <c r="DAE95" s="181"/>
      <c r="DAF95" s="181"/>
      <c r="DAG95" s="181"/>
      <c r="DAH95" s="181"/>
      <c r="DAI95" s="181"/>
      <c r="DAJ95" s="181"/>
      <c r="DAK95" s="181"/>
      <c r="DAL95" s="181"/>
      <c r="DAM95" s="181"/>
      <c r="DAN95" s="181"/>
      <c r="DAO95" s="181"/>
      <c r="DAP95" s="181"/>
      <c r="DAQ95" s="181"/>
      <c r="DAR95" s="181"/>
      <c r="DAS95" s="181"/>
      <c r="DAT95" s="181"/>
      <c r="DAU95" s="181"/>
      <c r="DAV95" s="181"/>
      <c r="DAW95" s="181"/>
      <c r="DAX95" s="181"/>
      <c r="DAY95" s="181"/>
      <c r="DAZ95" s="181"/>
      <c r="DBA95" s="181"/>
      <c r="DBB95" s="181"/>
      <c r="DBC95" s="181"/>
      <c r="DBD95" s="181"/>
      <c r="DBE95" s="181"/>
      <c r="DBF95" s="181"/>
      <c r="DBG95" s="181"/>
      <c r="DBH95" s="181"/>
      <c r="DBI95" s="181"/>
      <c r="DBJ95" s="181"/>
      <c r="DBK95" s="181"/>
      <c r="DBL95" s="181"/>
      <c r="DBM95" s="181"/>
      <c r="DBN95" s="181"/>
      <c r="DBO95" s="181"/>
      <c r="DBP95" s="181"/>
      <c r="DBQ95" s="181"/>
      <c r="DBR95" s="181"/>
      <c r="DBS95" s="181"/>
      <c r="DBT95" s="181"/>
      <c r="DBU95" s="181"/>
      <c r="DBV95" s="181"/>
      <c r="DBW95" s="181"/>
      <c r="DBX95" s="181"/>
      <c r="DBY95" s="181"/>
      <c r="DBZ95" s="181"/>
      <c r="DCA95" s="181"/>
      <c r="DCB95" s="181"/>
      <c r="DCC95" s="181"/>
      <c r="DCD95" s="181"/>
      <c r="DCE95" s="181"/>
      <c r="DCF95" s="181"/>
      <c r="DCG95" s="181"/>
      <c r="DCH95" s="181"/>
      <c r="DCI95" s="181"/>
      <c r="DCJ95" s="181"/>
      <c r="DCK95" s="181"/>
      <c r="DCL95" s="181"/>
      <c r="DCM95" s="181"/>
      <c r="DCN95" s="181"/>
      <c r="DCO95" s="181"/>
      <c r="DCP95" s="181"/>
      <c r="DCQ95" s="181"/>
      <c r="DCR95" s="181"/>
      <c r="DCS95" s="181"/>
      <c r="DCT95" s="181"/>
      <c r="DCU95" s="181"/>
      <c r="DCV95" s="181"/>
      <c r="DCW95" s="181"/>
      <c r="DCX95" s="181"/>
      <c r="DCY95" s="181"/>
      <c r="DCZ95" s="181"/>
      <c r="DDA95" s="181"/>
      <c r="DDB95" s="181"/>
      <c r="DDC95" s="181"/>
      <c r="DDD95" s="181"/>
      <c r="DDE95" s="181"/>
      <c r="DDF95" s="181"/>
      <c r="DDG95" s="181"/>
      <c r="DDH95" s="181"/>
      <c r="DDI95" s="181"/>
      <c r="DDJ95" s="181"/>
      <c r="DDK95" s="181"/>
      <c r="DDL95" s="181"/>
      <c r="DDM95" s="181"/>
      <c r="DDN95" s="181"/>
      <c r="DDO95" s="181"/>
      <c r="DDP95" s="181"/>
      <c r="DDQ95" s="181"/>
      <c r="DDR95" s="181"/>
      <c r="DDS95" s="181"/>
      <c r="DDT95" s="181"/>
      <c r="DDU95" s="181"/>
      <c r="DDV95" s="181"/>
      <c r="DDW95" s="181"/>
      <c r="DDX95" s="181"/>
      <c r="DDY95" s="181"/>
      <c r="DDZ95" s="181"/>
      <c r="DEA95" s="181"/>
      <c r="DEB95" s="181"/>
      <c r="DEC95" s="181"/>
      <c r="DED95" s="181"/>
      <c r="DEE95" s="181"/>
      <c r="DEF95" s="181"/>
      <c r="DEG95" s="181"/>
      <c r="DEH95" s="181"/>
      <c r="DEI95" s="181"/>
      <c r="DEJ95" s="181"/>
      <c r="DEK95" s="181"/>
      <c r="DEL95" s="181"/>
      <c r="DEM95" s="181"/>
      <c r="DEN95" s="181"/>
      <c r="DEO95" s="181"/>
      <c r="DEP95" s="181"/>
      <c r="DEQ95" s="181"/>
      <c r="DER95" s="181"/>
      <c r="DES95" s="181"/>
      <c r="DET95" s="181"/>
      <c r="DEU95" s="181"/>
      <c r="DEV95" s="181"/>
      <c r="DEW95" s="181"/>
      <c r="DEX95" s="181"/>
      <c r="DEY95" s="181"/>
      <c r="DEZ95" s="181"/>
      <c r="DFA95" s="181"/>
      <c r="DFB95" s="181"/>
      <c r="DFC95" s="181"/>
      <c r="DFD95" s="181"/>
      <c r="DFE95" s="181"/>
      <c r="DFF95" s="181"/>
      <c r="DFG95" s="181"/>
      <c r="DFH95" s="181"/>
      <c r="DFI95" s="181"/>
      <c r="DFJ95" s="181"/>
      <c r="DFK95" s="181"/>
      <c r="DFL95" s="181"/>
      <c r="DFM95" s="181"/>
      <c r="DFN95" s="181"/>
      <c r="DFO95" s="181"/>
      <c r="DFP95" s="181"/>
      <c r="DFQ95" s="181"/>
      <c r="DFR95" s="181"/>
      <c r="DFS95" s="181"/>
      <c r="DFT95" s="181"/>
      <c r="DFU95" s="181"/>
      <c r="DFV95" s="181"/>
      <c r="DFW95" s="181"/>
      <c r="DFX95" s="181"/>
      <c r="DFY95" s="181"/>
      <c r="DFZ95" s="181"/>
      <c r="DGA95" s="181"/>
      <c r="DGB95" s="181"/>
      <c r="DGC95" s="181"/>
      <c r="DGD95" s="181"/>
      <c r="DGE95" s="181"/>
      <c r="DGF95" s="181"/>
      <c r="DGG95" s="181"/>
      <c r="DGH95" s="181"/>
      <c r="DGI95" s="181"/>
      <c r="DGJ95" s="181"/>
      <c r="DGK95" s="181"/>
      <c r="DGL95" s="181"/>
      <c r="DGM95" s="181"/>
      <c r="DGN95" s="181"/>
      <c r="DGO95" s="181"/>
      <c r="DGP95" s="181"/>
      <c r="DGQ95" s="181"/>
      <c r="DGR95" s="181"/>
      <c r="DGS95" s="181"/>
      <c r="DGT95" s="181"/>
      <c r="DGU95" s="181"/>
      <c r="DGV95" s="181"/>
      <c r="DGW95" s="181"/>
      <c r="DGX95" s="181"/>
      <c r="DGY95" s="181"/>
      <c r="DGZ95" s="181"/>
      <c r="DHA95" s="181"/>
      <c r="DHB95" s="181"/>
      <c r="DHC95" s="181"/>
      <c r="DHD95" s="181"/>
      <c r="DHE95" s="181"/>
      <c r="DHF95" s="181"/>
      <c r="DHG95" s="181"/>
      <c r="DHH95" s="181"/>
      <c r="DHI95" s="181"/>
      <c r="DHJ95" s="181"/>
      <c r="DHK95" s="181"/>
      <c r="DHL95" s="181"/>
      <c r="DHM95" s="181"/>
      <c r="DHN95" s="181"/>
      <c r="DHO95" s="181"/>
      <c r="DHP95" s="181"/>
      <c r="DHQ95" s="181"/>
      <c r="DHR95" s="181"/>
      <c r="DHS95" s="181"/>
      <c r="DHT95" s="181"/>
      <c r="DHU95" s="181"/>
      <c r="DHV95" s="181"/>
      <c r="DHW95" s="181"/>
      <c r="DHX95" s="181"/>
      <c r="DHY95" s="181"/>
      <c r="DHZ95" s="181"/>
      <c r="DIA95" s="181"/>
      <c r="DIB95" s="181"/>
      <c r="DIC95" s="181"/>
      <c r="DID95" s="181"/>
      <c r="DIE95" s="181"/>
      <c r="DIF95" s="181"/>
      <c r="DIG95" s="181"/>
      <c r="DIH95" s="181"/>
      <c r="DII95" s="181"/>
      <c r="DIJ95" s="181"/>
      <c r="DIK95" s="181"/>
      <c r="DIL95" s="181"/>
      <c r="DIM95" s="181"/>
      <c r="DIN95" s="181"/>
      <c r="DIO95" s="181"/>
      <c r="DIP95" s="181"/>
      <c r="DIQ95" s="181"/>
      <c r="DIR95" s="181"/>
      <c r="DIS95" s="181"/>
      <c r="DIT95" s="181"/>
      <c r="DIU95" s="181"/>
      <c r="DIV95" s="181"/>
      <c r="DIW95" s="181"/>
      <c r="DIX95" s="181"/>
      <c r="DIY95" s="181"/>
      <c r="DIZ95" s="181"/>
      <c r="DJA95" s="181"/>
      <c r="DJB95" s="181"/>
      <c r="DJC95" s="181"/>
      <c r="DJD95" s="181"/>
      <c r="DJE95" s="181"/>
      <c r="DJF95" s="181"/>
      <c r="DJG95" s="181"/>
      <c r="DJH95" s="181"/>
      <c r="DJI95" s="181"/>
      <c r="DJJ95" s="181"/>
      <c r="DJK95" s="181"/>
      <c r="DJL95" s="181"/>
      <c r="DJM95" s="181"/>
      <c r="DJN95" s="181"/>
      <c r="DJO95" s="181"/>
      <c r="DJP95" s="181"/>
      <c r="DJQ95" s="181"/>
      <c r="DJR95" s="181"/>
      <c r="DJS95" s="181"/>
      <c r="DJT95" s="181"/>
      <c r="DJU95" s="181"/>
      <c r="DJV95" s="181"/>
      <c r="DJW95" s="181"/>
      <c r="DJX95" s="181"/>
      <c r="DJY95" s="181"/>
      <c r="DJZ95" s="181"/>
      <c r="DKA95" s="181"/>
      <c r="DKB95" s="181"/>
      <c r="DKC95" s="181"/>
      <c r="DKD95" s="181"/>
      <c r="DKE95" s="181"/>
      <c r="DKF95" s="181"/>
      <c r="DKG95" s="181"/>
      <c r="DKH95" s="181"/>
      <c r="DKI95" s="181"/>
      <c r="DKJ95" s="181"/>
      <c r="DKK95" s="181"/>
      <c r="DKL95" s="181"/>
      <c r="DKM95" s="181"/>
      <c r="DKN95" s="181"/>
      <c r="DKO95" s="181"/>
      <c r="DKP95" s="181"/>
      <c r="DKQ95" s="181"/>
      <c r="DKR95" s="181"/>
      <c r="DKS95" s="181"/>
      <c r="DKT95" s="181"/>
      <c r="DKU95" s="181"/>
      <c r="DKV95" s="181"/>
      <c r="DKW95" s="181"/>
      <c r="DKX95" s="181"/>
      <c r="DKY95" s="181"/>
      <c r="DKZ95" s="181"/>
      <c r="DLA95" s="181"/>
      <c r="DLB95" s="181"/>
      <c r="DLC95" s="181"/>
      <c r="DLD95" s="181"/>
      <c r="DLE95" s="181"/>
      <c r="DLF95" s="181"/>
      <c r="DLG95" s="181"/>
      <c r="DLH95" s="181"/>
      <c r="DLI95" s="181"/>
      <c r="DLJ95" s="181"/>
      <c r="DLK95" s="181"/>
      <c r="DLL95" s="181"/>
      <c r="DLM95" s="181"/>
      <c r="DLN95" s="181"/>
      <c r="DLO95" s="181"/>
      <c r="DLP95" s="181"/>
      <c r="DLQ95" s="181"/>
      <c r="DLR95" s="181"/>
      <c r="DLS95" s="181"/>
      <c r="DLT95" s="181"/>
      <c r="DLU95" s="181"/>
      <c r="DLV95" s="181"/>
      <c r="DLW95" s="181"/>
      <c r="DLX95" s="181"/>
      <c r="DLY95" s="181"/>
      <c r="DLZ95" s="181"/>
      <c r="DMA95" s="181"/>
      <c r="DMB95" s="181"/>
      <c r="DMC95" s="181"/>
      <c r="DMD95" s="181"/>
      <c r="DME95" s="181"/>
      <c r="DMF95" s="181"/>
      <c r="DMG95" s="181"/>
      <c r="DMH95" s="181"/>
      <c r="DMI95" s="181"/>
      <c r="DMJ95" s="181"/>
      <c r="DMK95" s="181"/>
      <c r="DML95" s="181"/>
      <c r="DMM95" s="181"/>
      <c r="DMN95" s="181"/>
      <c r="DMO95" s="181"/>
      <c r="DMP95" s="181"/>
      <c r="DMQ95" s="181"/>
      <c r="DMR95" s="181"/>
      <c r="DMS95" s="181"/>
      <c r="DMT95" s="181"/>
      <c r="DMU95" s="181"/>
      <c r="DMV95" s="181"/>
      <c r="DMW95" s="181"/>
      <c r="DMX95" s="181"/>
      <c r="DMY95" s="181"/>
      <c r="DMZ95" s="181"/>
      <c r="DNA95" s="181"/>
      <c r="DNB95" s="181"/>
      <c r="DNC95" s="181"/>
      <c r="DND95" s="181"/>
      <c r="DNE95" s="181"/>
      <c r="DNF95" s="181"/>
      <c r="DNG95" s="181"/>
      <c r="DNH95" s="181"/>
      <c r="DNI95" s="181"/>
      <c r="DNJ95" s="181"/>
      <c r="DNK95" s="181"/>
      <c r="DNL95" s="181"/>
      <c r="DNM95" s="181"/>
      <c r="DNN95" s="181"/>
      <c r="DNO95" s="181"/>
      <c r="DNP95" s="181"/>
      <c r="DNQ95" s="181"/>
      <c r="DNR95" s="181"/>
      <c r="DNS95" s="181"/>
      <c r="DNT95" s="181"/>
      <c r="DNU95" s="181"/>
      <c r="DNV95" s="181"/>
      <c r="DNW95" s="181"/>
      <c r="DNX95" s="181"/>
      <c r="DNY95" s="181"/>
      <c r="DNZ95" s="181"/>
      <c r="DOA95" s="181"/>
      <c r="DOB95" s="181"/>
      <c r="DOC95" s="181"/>
      <c r="DOD95" s="181"/>
      <c r="DOE95" s="181"/>
      <c r="DOF95" s="181"/>
      <c r="DOG95" s="181"/>
      <c r="DOH95" s="181"/>
      <c r="DOI95" s="181"/>
      <c r="DOJ95" s="181"/>
      <c r="DOK95" s="181"/>
      <c r="DOL95" s="181"/>
      <c r="DOM95" s="181"/>
      <c r="DON95" s="181"/>
      <c r="DOO95" s="181"/>
      <c r="DOP95" s="181"/>
      <c r="DOQ95" s="181"/>
      <c r="DOR95" s="181"/>
      <c r="DOS95" s="181"/>
      <c r="DOT95" s="181"/>
      <c r="DOU95" s="181"/>
      <c r="DOV95" s="181"/>
      <c r="DOW95" s="181"/>
      <c r="DOX95" s="181"/>
      <c r="DOY95" s="181"/>
      <c r="DOZ95" s="181"/>
      <c r="DPA95" s="181"/>
      <c r="DPB95" s="181"/>
      <c r="DPC95" s="181"/>
      <c r="DPD95" s="181"/>
      <c r="DPE95" s="181"/>
      <c r="DPF95" s="181"/>
      <c r="DPG95" s="181"/>
      <c r="DPH95" s="181"/>
      <c r="DPI95" s="181"/>
      <c r="DPJ95" s="181"/>
      <c r="DPK95" s="181"/>
      <c r="DPL95" s="181"/>
      <c r="DPM95" s="181"/>
      <c r="DPN95" s="181"/>
      <c r="DPO95" s="181"/>
      <c r="DPP95" s="181"/>
      <c r="DPQ95" s="181"/>
      <c r="DPR95" s="181"/>
      <c r="DPS95" s="181"/>
      <c r="DPT95" s="181"/>
      <c r="DPU95" s="181"/>
      <c r="DPV95" s="181"/>
      <c r="DPW95" s="181"/>
      <c r="DPX95" s="181"/>
      <c r="DPY95" s="181"/>
      <c r="DPZ95" s="181"/>
      <c r="DQA95" s="181"/>
      <c r="DQB95" s="181"/>
      <c r="DQC95" s="181"/>
      <c r="DQD95" s="181"/>
      <c r="DQE95" s="181"/>
      <c r="DQF95" s="181"/>
      <c r="DQG95" s="181"/>
      <c r="DQH95" s="181"/>
      <c r="DQI95" s="181"/>
      <c r="DQJ95" s="181"/>
      <c r="DQK95" s="181"/>
      <c r="DQL95" s="181"/>
      <c r="DQM95" s="181"/>
      <c r="DQN95" s="181"/>
      <c r="DQO95" s="181"/>
      <c r="DQP95" s="181"/>
      <c r="DQQ95" s="181"/>
      <c r="DQR95" s="181"/>
      <c r="DQS95" s="181"/>
      <c r="DQT95" s="181"/>
      <c r="DQU95" s="181"/>
      <c r="DQV95" s="181"/>
      <c r="DQW95" s="181"/>
      <c r="DQX95" s="181"/>
      <c r="DQY95" s="181"/>
      <c r="DQZ95" s="181"/>
      <c r="DRA95" s="181"/>
      <c r="DRB95" s="181"/>
      <c r="DRC95" s="181"/>
      <c r="DRD95" s="181"/>
      <c r="DRE95" s="181"/>
      <c r="DRF95" s="181"/>
      <c r="DRG95" s="181"/>
      <c r="DRH95" s="181"/>
      <c r="DRI95" s="181"/>
      <c r="DRJ95" s="181"/>
      <c r="DRK95" s="181"/>
      <c r="DRL95" s="181"/>
      <c r="DRM95" s="181"/>
      <c r="DRN95" s="181"/>
      <c r="DRO95" s="181"/>
      <c r="DRP95" s="181"/>
      <c r="DRQ95" s="181"/>
      <c r="DRR95" s="181"/>
      <c r="DRS95" s="181"/>
      <c r="DRT95" s="181"/>
      <c r="DRU95" s="181"/>
      <c r="DRV95" s="181"/>
      <c r="DRW95" s="181"/>
      <c r="DRX95" s="181"/>
      <c r="DRY95" s="181"/>
      <c r="DRZ95" s="181"/>
      <c r="DSA95" s="181"/>
      <c r="DSB95" s="181"/>
      <c r="DSC95" s="181"/>
      <c r="DSD95" s="181"/>
      <c r="DSE95" s="181"/>
      <c r="DSF95" s="181"/>
      <c r="DSG95" s="181"/>
      <c r="DSH95" s="181"/>
      <c r="DSI95" s="181"/>
      <c r="DSJ95" s="181"/>
      <c r="DSK95" s="181"/>
      <c r="DSL95" s="181"/>
      <c r="DSM95" s="181"/>
      <c r="DSN95" s="181"/>
      <c r="DSO95" s="181"/>
      <c r="DSP95" s="181"/>
      <c r="DSQ95" s="181"/>
      <c r="DSR95" s="181"/>
      <c r="DSS95" s="181"/>
      <c r="DST95" s="181"/>
      <c r="DSU95" s="181"/>
      <c r="DSV95" s="181"/>
      <c r="DSW95" s="181"/>
      <c r="DSX95" s="181"/>
      <c r="DSY95" s="181"/>
      <c r="DSZ95" s="181"/>
      <c r="DTA95" s="181"/>
      <c r="DTB95" s="181"/>
      <c r="DTC95" s="181"/>
      <c r="DTD95" s="181"/>
      <c r="DTE95" s="181"/>
      <c r="DTF95" s="181"/>
      <c r="DTG95" s="181"/>
      <c r="DTH95" s="181"/>
      <c r="DTI95" s="181"/>
      <c r="DTJ95" s="181"/>
      <c r="DTK95" s="181"/>
      <c r="DTL95" s="181"/>
      <c r="DTM95" s="181"/>
      <c r="DTN95" s="181"/>
      <c r="DTO95" s="181"/>
      <c r="DTP95" s="181"/>
      <c r="DTQ95" s="181"/>
      <c r="DTR95" s="181"/>
      <c r="DTS95" s="181"/>
      <c r="DTT95" s="181"/>
      <c r="DTU95" s="181"/>
      <c r="DTV95" s="181"/>
      <c r="DTW95" s="181"/>
      <c r="DTX95" s="181"/>
      <c r="DTY95" s="181"/>
      <c r="DTZ95" s="181"/>
      <c r="DUA95" s="181"/>
      <c r="DUB95" s="181"/>
      <c r="DUC95" s="181"/>
      <c r="DUD95" s="181"/>
      <c r="DUE95" s="181"/>
      <c r="DUF95" s="181"/>
      <c r="DUG95" s="181"/>
      <c r="DUH95" s="181"/>
      <c r="DUI95" s="181"/>
      <c r="DUJ95" s="181"/>
      <c r="DUK95" s="181"/>
      <c r="DUL95" s="181"/>
      <c r="DUM95" s="181"/>
      <c r="DUN95" s="181"/>
      <c r="DUO95" s="181"/>
      <c r="DUP95" s="181"/>
      <c r="DUQ95" s="181"/>
      <c r="DUR95" s="181"/>
      <c r="DUS95" s="181"/>
      <c r="DUT95" s="181"/>
      <c r="DUU95" s="181"/>
      <c r="DUV95" s="181"/>
      <c r="DUW95" s="181"/>
      <c r="DUX95" s="181"/>
      <c r="DUY95" s="181"/>
      <c r="DUZ95" s="181"/>
      <c r="DVA95" s="181"/>
      <c r="DVB95" s="181"/>
      <c r="DVC95" s="181"/>
      <c r="DVD95" s="181"/>
      <c r="DVE95" s="181"/>
      <c r="DVF95" s="181"/>
      <c r="DVG95" s="181"/>
      <c r="DVH95" s="181"/>
      <c r="DVI95" s="181"/>
      <c r="DVJ95" s="181"/>
      <c r="DVK95" s="181"/>
      <c r="DVL95" s="181"/>
      <c r="DVM95" s="181"/>
      <c r="DVN95" s="181"/>
      <c r="DVO95" s="181"/>
      <c r="DVP95" s="181"/>
      <c r="DVQ95" s="181"/>
      <c r="DVR95" s="181"/>
      <c r="DVS95" s="181"/>
      <c r="DVT95" s="181"/>
      <c r="DVU95" s="181"/>
      <c r="DVV95" s="181"/>
      <c r="DVW95" s="181"/>
      <c r="DVX95" s="181"/>
      <c r="DVY95" s="181"/>
      <c r="DVZ95" s="181"/>
      <c r="DWA95" s="181"/>
      <c r="DWB95" s="181"/>
      <c r="DWC95" s="181"/>
      <c r="DWD95" s="181"/>
      <c r="DWE95" s="181"/>
      <c r="DWF95" s="181"/>
      <c r="DWG95" s="181"/>
      <c r="DWH95" s="181"/>
      <c r="DWI95" s="181"/>
      <c r="DWJ95" s="181"/>
      <c r="DWK95" s="181"/>
      <c r="DWL95" s="181"/>
      <c r="DWM95" s="181"/>
      <c r="DWN95" s="181"/>
      <c r="DWO95" s="181"/>
      <c r="DWP95" s="181"/>
      <c r="DWQ95" s="181"/>
      <c r="DWR95" s="181"/>
      <c r="DWS95" s="181"/>
      <c r="DWT95" s="181"/>
      <c r="DWU95" s="181"/>
      <c r="DWV95" s="181"/>
      <c r="DWW95" s="181"/>
      <c r="DWX95" s="181"/>
      <c r="DWY95" s="181"/>
      <c r="DWZ95" s="181"/>
      <c r="DXA95" s="181"/>
      <c r="DXB95" s="181"/>
      <c r="DXC95" s="181"/>
      <c r="DXD95" s="181"/>
      <c r="DXE95" s="181"/>
      <c r="DXF95" s="181"/>
      <c r="DXG95" s="181"/>
      <c r="DXH95" s="181"/>
      <c r="DXI95" s="181"/>
      <c r="DXJ95" s="181"/>
      <c r="DXK95" s="181"/>
      <c r="DXL95" s="181"/>
      <c r="DXM95" s="181"/>
      <c r="DXN95" s="181"/>
      <c r="DXO95" s="181"/>
      <c r="DXP95" s="181"/>
      <c r="DXQ95" s="181"/>
      <c r="DXR95" s="181"/>
      <c r="DXS95" s="181"/>
      <c r="DXT95" s="181"/>
      <c r="DXU95" s="181"/>
      <c r="DXV95" s="181"/>
      <c r="DXW95" s="181"/>
      <c r="DXX95" s="181"/>
      <c r="DXY95" s="181"/>
      <c r="DXZ95" s="181"/>
      <c r="DYA95" s="181"/>
      <c r="DYB95" s="181"/>
      <c r="DYC95" s="181"/>
      <c r="DYD95" s="181"/>
      <c r="DYE95" s="181"/>
      <c r="DYF95" s="181"/>
      <c r="DYG95" s="181"/>
      <c r="DYH95" s="181"/>
      <c r="DYI95" s="181"/>
      <c r="DYJ95" s="181"/>
      <c r="DYK95" s="181"/>
      <c r="DYL95" s="181"/>
      <c r="DYM95" s="181"/>
      <c r="DYN95" s="181"/>
      <c r="DYO95" s="181"/>
      <c r="DYP95" s="181"/>
      <c r="DYQ95" s="181"/>
      <c r="DYR95" s="181"/>
      <c r="DYS95" s="181"/>
      <c r="DYT95" s="181"/>
      <c r="DYU95" s="181"/>
      <c r="DYV95" s="181"/>
      <c r="DYW95" s="181"/>
      <c r="DYX95" s="181"/>
      <c r="DYY95" s="181"/>
      <c r="DYZ95" s="181"/>
      <c r="DZA95" s="181"/>
      <c r="DZB95" s="181"/>
      <c r="DZC95" s="181"/>
      <c r="DZD95" s="181"/>
      <c r="DZE95" s="181"/>
      <c r="DZF95" s="181"/>
      <c r="DZG95" s="181"/>
      <c r="DZH95" s="181"/>
      <c r="DZI95" s="181"/>
      <c r="DZJ95" s="181"/>
      <c r="DZK95" s="181"/>
      <c r="DZL95" s="181"/>
      <c r="DZM95" s="181"/>
      <c r="DZN95" s="181"/>
      <c r="DZO95" s="181"/>
      <c r="DZP95" s="181"/>
      <c r="DZQ95" s="181"/>
      <c r="DZR95" s="181"/>
      <c r="DZS95" s="181"/>
      <c r="DZT95" s="181"/>
      <c r="DZU95" s="181"/>
      <c r="DZV95" s="181"/>
      <c r="DZW95" s="181"/>
      <c r="DZX95" s="181"/>
      <c r="DZY95" s="181"/>
      <c r="DZZ95" s="181"/>
      <c r="EAA95" s="181"/>
      <c r="EAB95" s="181"/>
      <c r="EAC95" s="181"/>
      <c r="EAD95" s="181"/>
      <c r="EAE95" s="181"/>
      <c r="EAF95" s="181"/>
      <c r="EAG95" s="181"/>
      <c r="EAH95" s="181"/>
      <c r="EAI95" s="181"/>
      <c r="EAJ95" s="181"/>
      <c r="EAK95" s="181"/>
      <c r="EAL95" s="181"/>
      <c r="EAM95" s="181"/>
      <c r="EAN95" s="181"/>
      <c r="EAO95" s="181"/>
      <c r="EAP95" s="181"/>
      <c r="EAQ95" s="181"/>
      <c r="EAR95" s="181"/>
      <c r="EAS95" s="181"/>
      <c r="EAT95" s="181"/>
      <c r="EAU95" s="181"/>
      <c r="EAV95" s="181"/>
      <c r="EAW95" s="181"/>
      <c r="EAX95" s="181"/>
      <c r="EAY95" s="181"/>
      <c r="EAZ95" s="181"/>
      <c r="EBA95" s="181"/>
      <c r="EBB95" s="181"/>
      <c r="EBC95" s="181"/>
      <c r="EBD95" s="181"/>
      <c r="EBE95" s="181"/>
      <c r="EBF95" s="181"/>
      <c r="EBG95" s="181"/>
      <c r="EBH95" s="181"/>
      <c r="EBI95" s="181"/>
      <c r="EBJ95" s="181"/>
      <c r="EBK95" s="181"/>
      <c r="EBL95" s="181"/>
      <c r="EBM95" s="181"/>
      <c r="EBN95" s="181"/>
      <c r="EBO95" s="181"/>
      <c r="EBP95" s="181"/>
      <c r="EBQ95" s="181"/>
      <c r="EBR95" s="181"/>
      <c r="EBS95" s="181"/>
      <c r="EBT95" s="181"/>
      <c r="EBU95" s="181"/>
      <c r="EBV95" s="181"/>
      <c r="EBW95" s="181"/>
      <c r="EBX95" s="181"/>
      <c r="EBY95" s="181"/>
      <c r="EBZ95" s="181"/>
      <c r="ECA95" s="181"/>
      <c r="ECB95" s="181"/>
      <c r="ECC95" s="181"/>
      <c r="ECD95" s="181"/>
      <c r="ECE95" s="181"/>
      <c r="ECF95" s="181"/>
      <c r="ECG95" s="181"/>
      <c r="ECH95" s="181"/>
      <c r="ECI95" s="181"/>
      <c r="ECJ95" s="181"/>
      <c r="ECK95" s="181"/>
      <c r="ECL95" s="181"/>
      <c r="ECM95" s="181"/>
      <c r="ECN95" s="181"/>
      <c r="ECO95" s="181"/>
      <c r="ECP95" s="181"/>
      <c r="ECQ95" s="181"/>
      <c r="ECR95" s="181"/>
      <c r="ECS95" s="181"/>
      <c r="ECT95" s="181"/>
      <c r="ECU95" s="181"/>
      <c r="ECV95" s="181"/>
      <c r="ECW95" s="181"/>
      <c r="ECX95" s="181"/>
      <c r="ECY95" s="181"/>
      <c r="ECZ95" s="181"/>
      <c r="EDA95" s="181"/>
      <c r="EDB95" s="181"/>
      <c r="EDC95" s="181"/>
      <c r="EDD95" s="181"/>
      <c r="EDE95" s="181"/>
      <c r="EDF95" s="181"/>
      <c r="EDG95" s="181"/>
      <c r="EDH95" s="181"/>
      <c r="EDI95" s="181"/>
      <c r="EDJ95" s="181"/>
      <c r="EDK95" s="181"/>
      <c r="EDL95" s="181"/>
      <c r="EDM95" s="181"/>
      <c r="EDN95" s="181"/>
      <c r="EDO95" s="181"/>
      <c r="EDP95" s="181"/>
      <c r="EDQ95" s="181"/>
      <c r="EDR95" s="181"/>
      <c r="EDS95" s="181"/>
      <c r="EDT95" s="181"/>
      <c r="EDU95" s="181"/>
      <c r="EDV95" s="181"/>
      <c r="EDW95" s="181"/>
      <c r="EDX95" s="181"/>
      <c r="EDY95" s="181"/>
      <c r="EDZ95" s="181"/>
      <c r="EEA95" s="181"/>
      <c r="EEB95" s="181"/>
      <c r="EEC95" s="181"/>
      <c r="EED95" s="181"/>
      <c r="EEE95" s="181"/>
      <c r="EEF95" s="181"/>
      <c r="EEG95" s="181"/>
      <c r="EEH95" s="181"/>
      <c r="EEI95" s="181"/>
      <c r="EEJ95" s="181"/>
      <c r="EEK95" s="181"/>
      <c r="EEL95" s="181"/>
      <c r="EEM95" s="181"/>
      <c r="EEN95" s="181"/>
      <c r="EEO95" s="181"/>
      <c r="EEP95" s="181"/>
      <c r="EEQ95" s="181"/>
      <c r="EER95" s="181"/>
      <c r="EES95" s="181"/>
      <c r="EET95" s="181"/>
      <c r="EEU95" s="181"/>
      <c r="EEV95" s="181"/>
      <c r="EEW95" s="181"/>
      <c r="EEX95" s="181"/>
      <c r="EEY95" s="181"/>
      <c r="EEZ95" s="181"/>
      <c r="EFA95" s="181"/>
      <c r="EFB95" s="181"/>
      <c r="EFC95" s="181"/>
      <c r="EFD95" s="181"/>
      <c r="EFE95" s="181"/>
      <c r="EFF95" s="181"/>
      <c r="EFG95" s="181"/>
      <c r="EFH95" s="181"/>
      <c r="EFI95" s="181"/>
      <c r="EFJ95" s="181"/>
      <c r="EFK95" s="181"/>
      <c r="EFL95" s="181"/>
      <c r="EFM95" s="181"/>
      <c r="EFN95" s="181"/>
      <c r="EFO95" s="181"/>
      <c r="EFP95" s="181"/>
      <c r="EFQ95" s="181"/>
      <c r="EFR95" s="181"/>
      <c r="EFS95" s="181"/>
      <c r="EFT95" s="181"/>
      <c r="EFU95" s="181"/>
      <c r="EFV95" s="181"/>
      <c r="EFW95" s="181"/>
      <c r="EFX95" s="181"/>
      <c r="EFY95" s="181"/>
      <c r="EFZ95" s="181"/>
      <c r="EGA95" s="181"/>
      <c r="EGB95" s="181"/>
      <c r="EGC95" s="181"/>
      <c r="EGD95" s="181"/>
      <c r="EGE95" s="181"/>
      <c r="EGF95" s="181"/>
      <c r="EGG95" s="181"/>
      <c r="EGH95" s="181"/>
      <c r="EGI95" s="181"/>
      <c r="EGJ95" s="181"/>
      <c r="EGK95" s="181"/>
      <c r="EGL95" s="181"/>
      <c r="EGM95" s="181"/>
      <c r="EGN95" s="181"/>
      <c r="EGO95" s="181"/>
      <c r="EGP95" s="181"/>
      <c r="EGQ95" s="181"/>
      <c r="EGR95" s="181"/>
      <c r="EGS95" s="181"/>
      <c r="EGT95" s="181"/>
      <c r="EGU95" s="181"/>
      <c r="EGV95" s="181"/>
      <c r="EGW95" s="181"/>
      <c r="EGX95" s="181"/>
      <c r="EGY95" s="181"/>
      <c r="EGZ95" s="181"/>
      <c r="EHA95" s="181"/>
      <c r="EHB95" s="181"/>
      <c r="EHC95" s="181"/>
      <c r="EHD95" s="181"/>
      <c r="EHE95" s="181"/>
      <c r="EHF95" s="181"/>
      <c r="EHG95" s="181"/>
      <c r="EHH95" s="181"/>
      <c r="EHI95" s="181"/>
      <c r="EHJ95" s="181"/>
      <c r="EHK95" s="181"/>
      <c r="EHL95" s="181"/>
      <c r="EHM95" s="181"/>
      <c r="EHN95" s="181"/>
      <c r="EHO95" s="181"/>
      <c r="EHP95" s="181"/>
      <c r="EHQ95" s="181"/>
      <c r="EHR95" s="181"/>
      <c r="EHS95" s="181"/>
      <c r="EHT95" s="181"/>
      <c r="EHU95" s="181"/>
      <c r="EHV95" s="181"/>
      <c r="EHW95" s="181"/>
      <c r="EHX95" s="181"/>
      <c r="EHY95" s="181"/>
      <c r="EHZ95" s="181"/>
      <c r="EIA95" s="181"/>
      <c r="EIB95" s="181"/>
      <c r="EIC95" s="181"/>
      <c r="EID95" s="181"/>
      <c r="EIE95" s="181"/>
      <c r="EIF95" s="181"/>
      <c r="EIG95" s="181"/>
      <c r="EIH95" s="181"/>
      <c r="EII95" s="181"/>
      <c r="EIJ95" s="181"/>
      <c r="EIK95" s="181"/>
      <c r="EIL95" s="181"/>
      <c r="EIM95" s="181"/>
      <c r="EIN95" s="181"/>
      <c r="EIO95" s="181"/>
      <c r="EIP95" s="181"/>
      <c r="EIQ95" s="181"/>
      <c r="EIR95" s="181"/>
      <c r="EIS95" s="181"/>
      <c r="EIT95" s="181"/>
      <c r="EIU95" s="181"/>
      <c r="EIV95" s="181"/>
      <c r="EIW95" s="181"/>
      <c r="EIX95" s="181"/>
      <c r="EIY95" s="181"/>
      <c r="EIZ95" s="181"/>
      <c r="EJA95" s="181"/>
      <c r="EJB95" s="181"/>
      <c r="EJC95" s="181"/>
      <c r="EJD95" s="181"/>
      <c r="EJE95" s="181"/>
      <c r="EJF95" s="181"/>
      <c r="EJG95" s="181"/>
      <c r="EJH95" s="181"/>
      <c r="EJI95" s="181"/>
      <c r="EJJ95" s="181"/>
      <c r="EJK95" s="181"/>
      <c r="EJL95" s="181"/>
      <c r="EJM95" s="181"/>
      <c r="EJN95" s="181"/>
      <c r="EJO95" s="181"/>
      <c r="EJP95" s="181"/>
      <c r="EJQ95" s="181"/>
      <c r="EJR95" s="181"/>
      <c r="EJS95" s="181"/>
      <c r="EJT95" s="181"/>
      <c r="EJU95" s="181"/>
      <c r="EJV95" s="181"/>
      <c r="EJW95" s="181"/>
      <c r="EJX95" s="181"/>
      <c r="EJY95" s="181"/>
      <c r="EJZ95" s="181"/>
      <c r="EKA95" s="181"/>
      <c r="EKB95" s="181"/>
      <c r="EKC95" s="181"/>
      <c r="EKD95" s="181"/>
      <c r="EKE95" s="181"/>
      <c r="EKF95" s="181"/>
      <c r="EKG95" s="181"/>
      <c r="EKH95" s="181"/>
      <c r="EKI95" s="181"/>
      <c r="EKJ95" s="181"/>
      <c r="EKK95" s="181"/>
      <c r="EKL95" s="181"/>
      <c r="EKM95" s="181"/>
      <c r="EKN95" s="181"/>
      <c r="EKO95" s="181"/>
      <c r="EKP95" s="181"/>
      <c r="EKQ95" s="181"/>
      <c r="EKR95" s="181"/>
      <c r="EKS95" s="181"/>
      <c r="EKT95" s="181"/>
      <c r="EKU95" s="181"/>
      <c r="EKV95" s="181"/>
      <c r="EKW95" s="181"/>
      <c r="EKX95" s="181"/>
      <c r="EKY95" s="181"/>
      <c r="EKZ95" s="181"/>
      <c r="ELA95" s="181"/>
      <c r="ELB95" s="181"/>
      <c r="ELC95" s="181"/>
      <c r="ELD95" s="181"/>
      <c r="ELE95" s="181"/>
      <c r="ELF95" s="181"/>
      <c r="ELG95" s="181"/>
      <c r="ELH95" s="181"/>
      <c r="ELI95" s="181"/>
      <c r="ELJ95" s="181"/>
      <c r="ELK95" s="181"/>
      <c r="ELL95" s="181"/>
      <c r="ELM95" s="181"/>
      <c r="ELN95" s="181"/>
      <c r="ELO95" s="181"/>
      <c r="ELP95" s="181"/>
      <c r="ELQ95" s="181"/>
      <c r="ELR95" s="181"/>
      <c r="ELS95" s="181"/>
      <c r="ELT95" s="181"/>
      <c r="ELU95" s="181"/>
      <c r="ELV95" s="181"/>
      <c r="ELW95" s="181"/>
      <c r="ELX95" s="181"/>
      <c r="ELY95" s="181"/>
      <c r="ELZ95" s="181"/>
      <c r="EMA95" s="181"/>
      <c r="EMB95" s="181"/>
      <c r="EMC95" s="181"/>
      <c r="EMD95" s="181"/>
      <c r="EME95" s="181"/>
      <c r="EMF95" s="181"/>
      <c r="EMG95" s="181"/>
      <c r="EMH95" s="181"/>
      <c r="EMI95" s="181"/>
      <c r="EMJ95" s="181"/>
      <c r="EMK95" s="181"/>
      <c r="EML95" s="181"/>
      <c r="EMM95" s="181"/>
      <c r="EMN95" s="181"/>
      <c r="EMO95" s="181"/>
      <c r="EMP95" s="181"/>
      <c r="EMQ95" s="181"/>
      <c r="EMR95" s="181"/>
      <c r="EMS95" s="181"/>
      <c r="EMT95" s="181"/>
      <c r="EMU95" s="181"/>
      <c r="EMV95" s="181"/>
      <c r="EMW95" s="181"/>
      <c r="EMX95" s="181"/>
      <c r="EMY95" s="181"/>
      <c r="EMZ95" s="181"/>
      <c r="ENA95" s="181"/>
      <c r="ENB95" s="181"/>
      <c r="ENC95" s="181"/>
      <c r="END95" s="181"/>
      <c r="ENE95" s="181"/>
      <c r="ENF95" s="181"/>
      <c r="ENG95" s="181"/>
      <c r="ENH95" s="181"/>
      <c r="ENI95" s="181"/>
      <c r="ENJ95" s="181"/>
      <c r="ENK95" s="181"/>
      <c r="ENL95" s="181"/>
      <c r="ENM95" s="181"/>
      <c r="ENN95" s="181"/>
      <c r="ENO95" s="181"/>
      <c r="ENP95" s="181"/>
      <c r="ENQ95" s="181"/>
      <c r="ENR95" s="181"/>
      <c r="ENS95" s="181"/>
      <c r="ENT95" s="181"/>
      <c r="ENU95" s="181"/>
      <c r="ENV95" s="181"/>
      <c r="ENW95" s="181"/>
      <c r="ENX95" s="181"/>
      <c r="ENY95" s="181"/>
      <c r="ENZ95" s="181"/>
      <c r="EOA95" s="181"/>
      <c r="EOB95" s="181"/>
      <c r="EOC95" s="181"/>
      <c r="EOD95" s="181"/>
      <c r="EOE95" s="181"/>
      <c r="EOF95" s="181"/>
      <c r="EOG95" s="181"/>
      <c r="EOH95" s="181"/>
      <c r="EOI95" s="181"/>
      <c r="EOJ95" s="181"/>
      <c r="EOK95" s="181"/>
      <c r="EOL95" s="181"/>
      <c r="EOM95" s="181"/>
      <c r="EON95" s="181"/>
      <c r="EOO95" s="181"/>
      <c r="EOP95" s="181"/>
      <c r="EOQ95" s="181"/>
      <c r="EOR95" s="181"/>
      <c r="EOS95" s="181"/>
      <c r="EOT95" s="181"/>
      <c r="EOU95" s="181"/>
      <c r="EOV95" s="181"/>
      <c r="EOW95" s="181"/>
      <c r="EOX95" s="181"/>
      <c r="EOY95" s="181"/>
      <c r="EOZ95" s="181"/>
      <c r="EPA95" s="181"/>
      <c r="EPB95" s="181"/>
      <c r="EPC95" s="181"/>
      <c r="EPD95" s="181"/>
      <c r="EPE95" s="181"/>
      <c r="EPF95" s="181"/>
      <c r="EPG95" s="181"/>
      <c r="EPH95" s="181"/>
      <c r="EPI95" s="181"/>
      <c r="EPJ95" s="181"/>
      <c r="EPK95" s="181"/>
      <c r="EPL95" s="181"/>
      <c r="EPM95" s="181"/>
      <c r="EPN95" s="181"/>
      <c r="EPO95" s="181"/>
      <c r="EPP95" s="181"/>
      <c r="EPQ95" s="181"/>
      <c r="EPR95" s="181"/>
      <c r="EPS95" s="181"/>
      <c r="EPT95" s="181"/>
      <c r="EPU95" s="181"/>
      <c r="EPV95" s="181"/>
      <c r="EPW95" s="181"/>
      <c r="EPX95" s="181"/>
      <c r="EPY95" s="181"/>
      <c r="EPZ95" s="181"/>
      <c r="EQA95" s="181"/>
      <c r="EQB95" s="181"/>
      <c r="EQC95" s="181"/>
      <c r="EQD95" s="181"/>
      <c r="EQE95" s="181"/>
      <c r="EQF95" s="181"/>
      <c r="EQG95" s="181"/>
      <c r="EQH95" s="181"/>
      <c r="EQI95" s="181"/>
      <c r="EQJ95" s="181"/>
      <c r="EQK95" s="181"/>
      <c r="EQL95" s="181"/>
      <c r="EQM95" s="181"/>
      <c r="EQN95" s="181"/>
      <c r="EQO95" s="181"/>
      <c r="EQP95" s="181"/>
      <c r="EQQ95" s="181"/>
      <c r="EQR95" s="181"/>
      <c r="EQS95" s="181"/>
      <c r="EQT95" s="181"/>
      <c r="EQU95" s="181"/>
      <c r="EQV95" s="181"/>
      <c r="EQW95" s="181"/>
      <c r="EQX95" s="181"/>
      <c r="EQY95" s="181"/>
      <c r="EQZ95" s="181"/>
      <c r="ERA95" s="181"/>
      <c r="ERB95" s="181"/>
      <c r="ERC95" s="181"/>
      <c r="ERD95" s="181"/>
      <c r="ERE95" s="181"/>
      <c r="ERF95" s="181"/>
      <c r="ERG95" s="181"/>
      <c r="ERH95" s="181"/>
      <c r="ERI95" s="181"/>
      <c r="ERJ95" s="181"/>
      <c r="ERK95" s="181"/>
      <c r="ERL95" s="181"/>
      <c r="ERM95" s="181"/>
      <c r="ERN95" s="181"/>
      <c r="ERO95" s="181"/>
      <c r="ERP95" s="181"/>
      <c r="ERQ95" s="181"/>
      <c r="ERR95" s="181"/>
      <c r="ERS95" s="181"/>
      <c r="ERT95" s="181"/>
      <c r="ERU95" s="181"/>
      <c r="ERV95" s="181"/>
      <c r="ERW95" s="181"/>
      <c r="ERX95" s="181"/>
      <c r="ERY95" s="181"/>
      <c r="ERZ95" s="181"/>
      <c r="ESA95" s="181"/>
      <c r="ESB95" s="181"/>
      <c r="ESC95" s="181"/>
      <c r="ESD95" s="181"/>
      <c r="ESE95" s="181"/>
      <c r="ESF95" s="181"/>
      <c r="ESG95" s="181"/>
      <c r="ESH95" s="181"/>
      <c r="ESI95" s="181"/>
      <c r="ESJ95" s="181"/>
      <c r="ESK95" s="181"/>
      <c r="ESL95" s="181"/>
      <c r="ESM95" s="181"/>
      <c r="ESN95" s="181"/>
      <c r="ESO95" s="181"/>
      <c r="ESP95" s="181"/>
      <c r="ESQ95" s="181"/>
      <c r="ESR95" s="181"/>
      <c r="ESS95" s="181"/>
      <c r="EST95" s="181"/>
      <c r="ESU95" s="181"/>
      <c r="ESV95" s="181"/>
      <c r="ESW95" s="181"/>
      <c r="ESX95" s="181"/>
      <c r="ESY95" s="181"/>
      <c r="ESZ95" s="181"/>
      <c r="ETA95" s="181"/>
      <c r="ETB95" s="181"/>
      <c r="ETC95" s="181"/>
      <c r="ETD95" s="181"/>
      <c r="ETE95" s="181"/>
      <c r="ETF95" s="181"/>
      <c r="ETG95" s="181"/>
      <c r="ETH95" s="181"/>
      <c r="ETI95" s="181"/>
      <c r="ETJ95" s="181"/>
      <c r="ETK95" s="181"/>
      <c r="ETL95" s="181"/>
      <c r="ETM95" s="181"/>
      <c r="ETN95" s="181"/>
      <c r="ETO95" s="181"/>
      <c r="ETP95" s="181"/>
      <c r="ETQ95" s="181"/>
      <c r="ETR95" s="181"/>
      <c r="ETS95" s="181"/>
      <c r="ETT95" s="181"/>
      <c r="ETU95" s="181"/>
      <c r="ETV95" s="181"/>
      <c r="ETW95" s="181"/>
      <c r="ETX95" s="181"/>
      <c r="ETY95" s="181"/>
      <c r="ETZ95" s="181"/>
      <c r="EUA95" s="181"/>
      <c r="EUB95" s="181"/>
      <c r="EUC95" s="181"/>
      <c r="EUD95" s="181"/>
      <c r="EUE95" s="181"/>
      <c r="EUF95" s="181"/>
      <c r="EUG95" s="181"/>
      <c r="EUH95" s="181"/>
      <c r="EUI95" s="181"/>
      <c r="EUJ95" s="181"/>
      <c r="EUK95" s="181"/>
      <c r="EUL95" s="181"/>
      <c r="EUM95" s="181"/>
      <c r="EUN95" s="181"/>
      <c r="EUO95" s="181"/>
      <c r="EUP95" s="181"/>
      <c r="EUQ95" s="181"/>
      <c r="EUR95" s="181"/>
      <c r="EUS95" s="181"/>
      <c r="EUT95" s="181"/>
      <c r="EUU95" s="181"/>
      <c r="EUV95" s="181"/>
      <c r="EUW95" s="181"/>
      <c r="EUX95" s="181"/>
      <c r="EUY95" s="181"/>
      <c r="EUZ95" s="181"/>
      <c r="EVA95" s="181"/>
      <c r="EVB95" s="181"/>
      <c r="EVC95" s="181"/>
      <c r="EVD95" s="181"/>
      <c r="EVE95" s="181"/>
      <c r="EVF95" s="181"/>
      <c r="EVG95" s="181"/>
      <c r="EVH95" s="181"/>
      <c r="EVI95" s="181"/>
      <c r="EVJ95" s="181"/>
      <c r="EVK95" s="181"/>
      <c r="EVL95" s="181"/>
      <c r="EVM95" s="181"/>
      <c r="EVN95" s="181"/>
      <c r="EVO95" s="181"/>
      <c r="EVP95" s="181"/>
      <c r="EVQ95" s="181"/>
      <c r="EVR95" s="181"/>
      <c r="EVS95" s="181"/>
      <c r="EVT95" s="181"/>
      <c r="EVU95" s="181"/>
      <c r="EVV95" s="181"/>
      <c r="EVW95" s="181"/>
      <c r="EVX95" s="181"/>
      <c r="EVY95" s="181"/>
      <c r="EVZ95" s="181"/>
      <c r="EWA95" s="181"/>
      <c r="EWB95" s="181"/>
      <c r="EWC95" s="181"/>
      <c r="EWD95" s="181"/>
      <c r="EWE95" s="181"/>
      <c r="EWF95" s="181"/>
      <c r="EWG95" s="181"/>
      <c r="EWH95" s="181"/>
      <c r="EWI95" s="181"/>
      <c r="EWJ95" s="181"/>
      <c r="EWK95" s="181"/>
      <c r="EWL95" s="181"/>
      <c r="EWM95" s="181"/>
      <c r="EWN95" s="181"/>
      <c r="EWO95" s="181"/>
      <c r="EWP95" s="181"/>
      <c r="EWQ95" s="181"/>
      <c r="EWR95" s="181"/>
      <c r="EWS95" s="181"/>
      <c r="EWT95" s="181"/>
      <c r="EWU95" s="181"/>
      <c r="EWV95" s="181"/>
      <c r="EWW95" s="181"/>
      <c r="EWX95" s="181"/>
      <c r="EWY95" s="181"/>
      <c r="EWZ95" s="181"/>
      <c r="EXA95" s="181"/>
      <c r="EXB95" s="181"/>
      <c r="EXC95" s="181"/>
      <c r="EXD95" s="181"/>
      <c r="EXE95" s="181"/>
      <c r="EXF95" s="181"/>
      <c r="EXG95" s="181"/>
      <c r="EXH95" s="181"/>
      <c r="EXI95" s="181"/>
      <c r="EXJ95" s="181"/>
      <c r="EXK95" s="181"/>
      <c r="EXL95" s="181"/>
      <c r="EXM95" s="181"/>
      <c r="EXN95" s="181"/>
      <c r="EXO95" s="181"/>
      <c r="EXP95" s="181"/>
      <c r="EXQ95" s="181"/>
      <c r="EXR95" s="181"/>
      <c r="EXS95" s="181"/>
      <c r="EXT95" s="181"/>
      <c r="EXU95" s="181"/>
      <c r="EXV95" s="181"/>
      <c r="EXW95" s="181"/>
      <c r="EXX95" s="181"/>
      <c r="EXY95" s="181"/>
      <c r="EXZ95" s="181"/>
      <c r="EYA95" s="181"/>
      <c r="EYB95" s="181"/>
      <c r="EYC95" s="181"/>
      <c r="EYD95" s="181"/>
      <c r="EYE95" s="181"/>
      <c r="EYF95" s="181"/>
      <c r="EYG95" s="181"/>
      <c r="EYH95" s="181"/>
      <c r="EYI95" s="181"/>
      <c r="EYJ95" s="181"/>
      <c r="EYK95" s="181"/>
      <c r="EYL95" s="181"/>
      <c r="EYM95" s="181"/>
      <c r="EYN95" s="181"/>
      <c r="EYO95" s="181"/>
      <c r="EYP95" s="181"/>
      <c r="EYQ95" s="181"/>
      <c r="EYR95" s="181"/>
      <c r="EYS95" s="181"/>
      <c r="EYT95" s="181"/>
      <c r="EYU95" s="181"/>
      <c r="EYV95" s="181"/>
      <c r="EYW95" s="181"/>
      <c r="EYX95" s="181"/>
      <c r="EYY95" s="181"/>
      <c r="EYZ95" s="181"/>
      <c r="EZA95" s="181"/>
      <c r="EZB95" s="181"/>
      <c r="EZC95" s="181"/>
      <c r="EZD95" s="181"/>
      <c r="EZE95" s="181"/>
      <c r="EZF95" s="181"/>
      <c r="EZG95" s="181"/>
      <c r="EZH95" s="181"/>
      <c r="EZI95" s="181"/>
      <c r="EZJ95" s="181"/>
      <c r="EZK95" s="181"/>
      <c r="EZL95" s="181"/>
      <c r="EZM95" s="181"/>
      <c r="EZN95" s="181"/>
      <c r="EZO95" s="181"/>
      <c r="EZP95" s="181"/>
      <c r="EZQ95" s="181"/>
      <c r="EZR95" s="181"/>
      <c r="EZS95" s="181"/>
      <c r="EZT95" s="181"/>
      <c r="EZU95" s="181"/>
      <c r="EZV95" s="181"/>
      <c r="EZW95" s="181"/>
      <c r="EZX95" s="181"/>
      <c r="EZY95" s="181"/>
      <c r="EZZ95" s="181"/>
      <c r="FAA95" s="181"/>
      <c r="FAB95" s="181"/>
      <c r="FAC95" s="181"/>
      <c r="FAD95" s="181"/>
      <c r="FAE95" s="181"/>
      <c r="FAF95" s="181"/>
      <c r="FAG95" s="181"/>
      <c r="FAH95" s="181"/>
      <c r="FAI95" s="181"/>
      <c r="FAJ95" s="181"/>
      <c r="FAK95" s="181"/>
      <c r="FAL95" s="181"/>
      <c r="FAM95" s="181"/>
      <c r="FAN95" s="181"/>
      <c r="FAO95" s="181"/>
      <c r="FAP95" s="181"/>
      <c r="FAQ95" s="181"/>
      <c r="FAR95" s="181"/>
      <c r="FAS95" s="181"/>
      <c r="FAT95" s="181"/>
      <c r="FAU95" s="181"/>
      <c r="FAV95" s="181"/>
      <c r="FAW95" s="181"/>
      <c r="FAX95" s="181"/>
      <c r="FAY95" s="181"/>
      <c r="FAZ95" s="181"/>
      <c r="FBA95" s="181"/>
      <c r="FBB95" s="181"/>
      <c r="FBC95" s="181"/>
      <c r="FBD95" s="181"/>
      <c r="FBE95" s="181"/>
      <c r="FBF95" s="181"/>
      <c r="FBG95" s="181"/>
      <c r="FBH95" s="181"/>
      <c r="FBI95" s="181"/>
      <c r="FBJ95" s="181"/>
      <c r="FBK95" s="181"/>
      <c r="FBL95" s="181"/>
      <c r="FBM95" s="181"/>
      <c r="FBN95" s="181"/>
      <c r="FBO95" s="181"/>
      <c r="FBP95" s="181"/>
      <c r="FBQ95" s="181"/>
      <c r="FBR95" s="181"/>
      <c r="FBS95" s="181"/>
      <c r="FBT95" s="181"/>
      <c r="FBU95" s="181"/>
      <c r="FBV95" s="181"/>
      <c r="FBW95" s="181"/>
      <c r="FBX95" s="181"/>
      <c r="FBY95" s="181"/>
      <c r="FBZ95" s="181"/>
      <c r="FCA95" s="181"/>
      <c r="FCB95" s="181"/>
      <c r="FCC95" s="181"/>
      <c r="FCD95" s="181"/>
      <c r="FCE95" s="181"/>
      <c r="FCF95" s="181"/>
      <c r="FCG95" s="181"/>
      <c r="FCH95" s="181"/>
      <c r="FCI95" s="181"/>
      <c r="FCJ95" s="181"/>
      <c r="FCK95" s="181"/>
      <c r="FCL95" s="181"/>
      <c r="FCM95" s="181"/>
      <c r="FCN95" s="181"/>
      <c r="FCO95" s="181"/>
      <c r="FCP95" s="181"/>
      <c r="FCQ95" s="181"/>
      <c r="FCR95" s="181"/>
      <c r="FCS95" s="181"/>
      <c r="FCT95" s="181"/>
      <c r="FCU95" s="181"/>
      <c r="FCV95" s="181"/>
      <c r="FCW95" s="181"/>
      <c r="FCX95" s="181"/>
      <c r="FCY95" s="181"/>
      <c r="FCZ95" s="181"/>
      <c r="FDA95" s="181"/>
      <c r="FDB95" s="181"/>
      <c r="FDC95" s="181"/>
      <c r="FDD95" s="181"/>
      <c r="FDE95" s="181"/>
      <c r="FDF95" s="181"/>
      <c r="FDG95" s="181"/>
      <c r="FDH95" s="181"/>
      <c r="FDI95" s="181"/>
      <c r="FDJ95" s="181"/>
      <c r="FDK95" s="181"/>
      <c r="FDL95" s="181"/>
      <c r="FDM95" s="181"/>
      <c r="FDN95" s="181"/>
      <c r="FDO95" s="181"/>
      <c r="FDP95" s="181"/>
      <c r="FDQ95" s="181"/>
      <c r="FDR95" s="181"/>
      <c r="FDS95" s="181"/>
      <c r="FDT95" s="181"/>
      <c r="FDU95" s="181"/>
      <c r="FDV95" s="181"/>
      <c r="FDW95" s="181"/>
      <c r="FDX95" s="181"/>
      <c r="FDY95" s="181"/>
      <c r="FDZ95" s="181"/>
      <c r="FEA95" s="181"/>
      <c r="FEB95" s="181"/>
      <c r="FEC95" s="181"/>
      <c r="FED95" s="181"/>
      <c r="FEE95" s="181"/>
      <c r="FEF95" s="181"/>
      <c r="FEG95" s="181"/>
      <c r="FEH95" s="181"/>
      <c r="FEI95" s="181"/>
      <c r="FEJ95" s="181"/>
      <c r="FEK95" s="181"/>
      <c r="FEL95" s="181"/>
      <c r="FEM95" s="181"/>
      <c r="FEN95" s="181"/>
      <c r="FEO95" s="181"/>
      <c r="FEP95" s="181"/>
      <c r="FEQ95" s="181"/>
      <c r="FER95" s="181"/>
      <c r="FES95" s="181"/>
      <c r="FET95" s="181"/>
      <c r="FEU95" s="181"/>
      <c r="FEV95" s="181"/>
      <c r="FEW95" s="181"/>
      <c r="FEX95" s="181"/>
      <c r="FEY95" s="181"/>
      <c r="FEZ95" s="181"/>
      <c r="FFA95" s="181"/>
      <c r="FFB95" s="181"/>
      <c r="FFC95" s="181"/>
      <c r="FFD95" s="181"/>
      <c r="FFE95" s="181"/>
      <c r="FFF95" s="181"/>
      <c r="FFG95" s="181"/>
      <c r="FFH95" s="181"/>
      <c r="FFI95" s="181"/>
      <c r="FFJ95" s="181"/>
      <c r="FFK95" s="181"/>
      <c r="FFL95" s="181"/>
      <c r="FFM95" s="181"/>
      <c r="FFN95" s="181"/>
      <c r="FFO95" s="181"/>
      <c r="FFP95" s="181"/>
      <c r="FFQ95" s="181"/>
      <c r="FFR95" s="181"/>
      <c r="FFS95" s="181"/>
      <c r="FFT95" s="181"/>
      <c r="FFU95" s="181"/>
      <c r="FFV95" s="181"/>
      <c r="FFW95" s="181"/>
      <c r="FFX95" s="181"/>
      <c r="FFY95" s="181"/>
      <c r="FFZ95" s="181"/>
      <c r="FGA95" s="181"/>
      <c r="FGB95" s="181"/>
      <c r="FGC95" s="181"/>
      <c r="FGD95" s="181"/>
      <c r="FGE95" s="181"/>
      <c r="FGF95" s="181"/>
      <c r="FGG95" s="181"/>
      <c r="FGH95" s="181"/>
      <c r="FGI95" s="181"/>
      <c r="FGJ95" s="181"/>
      <c r="FGK95" s="181"/>
      <c r="FGL95" s="181"/>
      <c r="FGM95" s="181"/>
      <c r="FGN95" s="181"/>
      <c r="FGO95" s="181"/>
      <c r="FGP95" s="181"/>
      <c r="FGQ95" s="181"/>
      <c r="FGR95" s="181"/>
      <c r="FGS95" s="181"/>
      <c r="FGT95" s="181"/>
      <c r="FGU95" s="181"/>
      <c r="FGV95" s="181"/>
      <c r="FGW95" s="181"/>
      <c r="FGX95" s="181"/>
      <c r="FGY95" s="181"/>
      <c r="FGZ95" s="181"/>
      <c r="FHA95" s="181"/>
      <c r="FHB95" s="181"/>
      <c r="FHC95" s="181"/>
      <c r="FHD95" s="181"/>
      <c r="FHE95" s="181"/>
      <c r="FHF95" s="181"/>
      <c r="FHG95" s="181"/>
      <c r="FHH95" s="181"/>
      <c r="FHI95" s="181"/>
      <c r="FHJ95" s="181"/>
      <c r="FHK95" s="181"/>
      <c r="FHL95" s="181"/>
      <c r="FHM95" s="181"/>
      <c r="FHN95" s="181"/>
      <c r="FHO95" s="181"/>
      <c r="FHP95" s="181"/>
      <c r="FHQ95" s="181"/>
      <c r="FHR95" s="181"/>
      <c r="FHS95" s="181"/>
      <c r="FHT95" s="181"/>
      <c r="FHU95" s="181"/>
      <c r="FHV95" s="181"/>
      <c r="FHW95" s="181"/>
      <c r="FHX95" s="181"/>
      <c r="FHY95" s="181"/>
      <c r="FHZ95" s="181"/>
      <c r="FIA95" s="181"/>
      <c r="FIB95" s="181"/>
      <c r="FIC95" s="181"/>
      <c r="FID95" s="181"/>
      <c r="FIE95" s="181"/>
      <c r="FIF95" s="181"/>
      <c r="FIG95" s="181"/>
      <c r="FIH95" s="181"/>
      <c r="FII95" s="181"/>
      <c r="FIJ95" s="181"/>
      <c r="FIK95" s="181"/>
      <c r="FIL95" s="181"/>
      <c r="FIM95" s="181"/>
      <c r="FIN95" s="181"/>
      <c r="FIO95" s="181"/>
      <c r="FIP95" s="181"/>
      <c r="FIQ95" s="181"/>
      <c r="FIR95" s="181"/>
      <c r="FIS95" s="181"/>
      <c r="FIT95" s="181"/>
      <c r="FIU95" s="181"/>
      <c r="FIV95" s="181"/>
      <c r="FIW95" s="181"/>
      <c r="FIX95" s="181"/>
      <c r="FIY95" s="181"/>
      <c r="FIZ95" s="181"/>
      <c r="FJA95" s="181"/>
      <c r="FJB95" s="181"/>
      <c r="FJC95" s="181"/>
      <c r="FJD95" s="181"/>
      <c r="FJE95" s="181"/>
      <c r="FJF95" s="181"/>
      <c r="FJG95" s="181"/>
      <c r="FJH95" s="181"/>
      <c r="FJI95" s="181"/>
      <c r="FJJ95" s="181"/>
      <c r="FJK95" s="181"/>
      <c r="FJL95" s="181"/>
      <c r="FJM95" s="181"/>
      <c r="FJN95" s="181"/>
      <c r="FJO95" s="181"/>
      <c r="FJP95" s="181"/>
      <c r="FJQ95" s="181"/>
      <c r="FJR95" s="181"/>
      <c r="FJS95" s="181"/>
      <c r="FJT95" s="181"/>
      <c r="FJU95" s="181"/>
      <c r="FJV95" s="181"/>
      <c r="FJW95" s="181"/>
      <c r="FJX95" s="181"/>
      <c r="FJY95" s="181"/>
      <c r="FJZ95" s="181"/>
      <c r="FKA95" s="181"/>
      <c r="FKB95" s="181"/>
      <c r="FKC95" s="181"/>
      <c r="FKD95" s="181"/>
      <c r="FKE95" s="181"/>
      <c r="FKF95" s="181"/>
      <c r="FKG95" s="181"/>
      <c r="FKH95" s="181"/>
      <c r="FKI95" s="181"/>
      <c r="FKJ95" s="181"/>
      <c r="FKK95" s="181"/>
      <c r="FKL95" s="181"/>
      <c r="FKM95" s="181"/>
      <c r="FKN95" s="181"/>
      <c r="FKO95" s="181"/>
      <c r="FKP95" s="181"/>
      <c r="FKQ95" s="181"/>
      <c r="FKR95" s="181"/>
      <c r="FKS95" s="181"/>
      <c r="FKT95" s="181"/>
      <c r="FKU95" s="181"/>
      <c r="FKV95" s="181"/>
      <c r="FKW95" s="181"/>
      <c r="FKX95" s="181"/>
      <c r="FKY95" s="181"/>
      <c r="FKZ95" s="181"/>
      <c r="FLA95" s="181"/>
      <c r="FLB95" s="181"/>
      <c r="FLC95" s="181"/>
      <c r="FLD95" s="181"/>
      <c r="FLE95" s="181"/>
      <c r="FLF95" s="181"/>
      <c r="FLG95" s="181"/>
      <c r="FLH95" s="181"/>
      <c r="FLI95" s="181"/>
      <c r="FLJ95" s="181"/>
      <c r="FLK95" s="181"/>
      <c r="FLL95" s="181"/>
      <c r="FLM95" s="181"/>
      <c r="FLN95" s="181"/>
      <c r="FLO95" s="181"/>
      <c r="FLP95" s="181"/>
      <c r="FLQ95" s="181"/>
      <c r="FLR95" s="181"/>
      <c r="FLS95" s="181"/>
      <c r="FLT95" s="181"/>
      <c r="FLU95" s="181"/>
      <c r="FLV95" s="181"/>
      <c r="FLW95" s="181"/>
      <c r="FLX95" s="181"/>
      <c r="FLY95" s="181"/>
      <c r="FLZ95" s="181"/>
      <c r="FMA95" s="181"/>
      <c r="FMB95" s="181"/>
      <c r="FMC95" s="181"/>
      <c r="FMD95" s="181"/>
      <c r="FME95" s="181"/>
      <c r="FMF95" s="181"/>
      <c r="FMG95" s="181"/>
      <c r="FMH95" s="181"/>
      <c r="FMI95" s="181"/>
      <c r="FMJ95" s="181"/>
      <c r="FMK95" s="181"/>
      <c r="FML95" s="181"/>
      <c r="FMM95" s="181"/>
      <c r="FMN95" s="181"/>
      <c r="FMO95" s="181"/>
      <c r="FMP95" s="181"/>
      <c r="FMQ95" s="181"/>
      <c r="FMR95" s="181"/>
      <c r="FMS95" s="181"/>
      <c r="FMT95" s="181"/>
      <c r="FMU95" s="181"/>
      <c r="FMV95" s="181"/>
      <c r="FMW95" s="181"/>
      <c r="FMX95" s="181"/>
      <c r="FMY95" s="181"/>
      <c r="FMZ95" s="181"/>
      <c r="FNA95" s="181"/>
      <c r="FNB95" s="181"/>
      <c r="FNC95" s="181"/>
      <c r="FND95" s="181"/>
      <c r="FNE95" s="181"/>
      <c r="FNF95" s="181"/>
      <c r="FNG95" s="181"/>
      <c r="FNH95" s="181"/>
      <c r="FNI95" s="181"/>
      <c r="FNJ95" s="181"/>
      <c r="FNK95" s="181"/>
      <c r="FNL95" s="181"/>
      <c r="FNM95" s="181"/>
      <c r="FNN95" s="181"/>
      <c r="FNO95" s="181"/>
      <c r="FNP95" s="181"/>
      <c r="FNQ95" s="181"/>
      <c r="FNR95" s="181"/>
      <c r="FNS95" s="181"/>
      <c r="FNT95" s="181"/>
      <c r="FNU95" s="181"/>
      <c r="FNV95" s="181"/>
      <c r="FNW95" s="181"/>
      <c r="FNX95" s="181"/>
      <c r="FNY95" s="181"/>
      <c r="FNZ95" s="181"/>
      <c r="FOA95" s="181"/>
      <c r="FOB95" s="181"/>
      <c r="FOC95" s="181"/>
      <c r="FOD95" s="181"/>
      <c r="FOE95" s="181"/>
      <c r="FOF95" s="181"/>
      <c r="FOG95" s="181"/>
      <c r="FOH95" s="181"/>
      <c r="FOI95" s="181"/>
      <c r="FOJ95" s="181"/>
      <c r="FOK95" s="181"/>
      <c r="FOL95" s="181"/>
      <c r="FOM95" s="181"/>
      <c r="FON95" s="181"/>
      <c r="FOO95" s="181"/>
      <c r="FOP95" s="181"/>
      <c r="FOQ95" s="181"/>
      <c r="FOR95" s="181"/>
      <c r="FOS95" s="181"/>
      <c r="FOT95" s="181"/>
      <c r="FOU95" s="181"/>
      <c r="FOV95" s="181"/>
      <c r="FOW95" s="181"/>
      <c r="FOX95" s="181"/>
      <c r="FOY95" s="181"/>
      <c r="FOZ95" s="181"/>
      <c r="FPA95" s="181"/>
      <c r="FPB95" s="181"/>
      <c r="FPC95" s="181"/>
      <c r="FPD95" s="181"/>
      <c r="FPE95" s="181"/>
      <c r="FPF95" s="181"/>
      <c r="FPG95" s="181"/>
      <c r="FPH95" s="181"/>
      <c r="FPI95" s="181"/>
      <c r="FPJ95" s="181"/>
      <c r="FPK95" s="181"/>
      <c r="FPL95" s="181"/>
      <c r="FPM95" s="181"/>
      <c r="FPN95" s="181"/>
      <c r="FPO95" s="181"/>
      <c r="FPP95" s="181"/>
      <c r="FPQ95" s="181"/>
      <c r="FPR95" s="181"/>
      <c r="FPS95" s="181"/>
      <c r="FPT95" s="181"/>
      <c r="FPU95" s="181"/>
      <c r="FPV95" s="181"/>
      <c r="FPW95" s="181"/>
      <c r="FPX95" s="181"/>
      <c r="FPY95" s="181"/>
      <c r="FPZ95" s="181"/>
      <c r="FQA95" s="181"/>
      <c r="FQB95" s="181"/>
      <c r="FQC95" s="181"/>
      <c r="FQD95" s="181"/>
      <c r="FQE95" s="181"/>
      <c r="FQF95" s="181"/>
      <c r="FQG95" s="181"/>
      <c r="FQH95" s="181"/>
      <c r="FQI95" s="181"/>
      <c r="FQJ95" s="181"/>
      <c r="FQK95" s="181"/>
      <c r="FQL95" s="181"/>
      <c r="FQM95" s="181"/>
      <c r="FQN95" s="181"/>
      <c r="FQO95" s="181"/>
      <c r="FQP95" s="181"/>
      <c r="FQQ95" s="181"/>
      <c r="FQR95" s="181"/>
      <c r="FQS95" s="181"/>
      <c r="FQT95" s="181"/>
      <c r="FQU95" s="181"/>
      <c r="FQV95" s="181"/>
      <c r="FQW95" s="181"/>
      <c r="FQX95" s="181"/>
      <c r="FQY95" s="181"/>
      <c r="FQZ95" s="181"/>
      <c r="FRA95" s="181"/>
      <c r="FRB95" s="181"/>
      <c r="FRC95" s="181"/>
      <c r="FRD95" s="181"/>
      <c r="FRE95" s="181"/>
      <c r="FRF95" s="181"/>
      <c r="FRG95" s="181"/>
      <c r="FRH95" s="181"/>
      <c r="FRI95" s="181"/>
      <c r="FRJ95" s="181"/>
      <c r="FRK95" s="181"/>
      <c r="FRL95" s="181"/>
      <c r="FRM95" s="181"/>
      <c r="FRN95" s="181"/>
      <c r="FRO95" s="181"/>
      <c r="FRP95" s="181"/>
      <c r="FRQ95" s="181"/>
      <c r="FRR95" s="181"/>
      <c r="FRS95" s="181"/>
      <c r="FRT95" s="181"/>
      <c r="FRU95" s="181"/>
      <c r="FRV95" s="181"/>
      <c r="FRW95" s="181"/>
      <c r="FRX95" s="181"/>
      <c r="FRY95" s="181"/>
      <c r="FRZ95" s="181"/>
      <c r="FSA95" s="181"/>
      <c r="FSB95" s="181"/>
      <c r="FSC95" s="181"/>
      <c r="FSD95" s="181"/>
      <c r="FSE95" s="181"/>
      <c r="FSF95" s="181"/>
      <c r="FSG95" s="181"/>
      <c r="FSH95" s="181"/>
      <c r="FSI95" s="181"/>
      <c r="FSJ95" s="181"/>
      <c r="FSK95" s="181"/>
      <c r="FSL95" s="181"/>
      <c r="FSM95" s="181"/>
      <c r="FSN95" s="181"/>
      <c r="FSO95" s="181"/>
      <c r="FSP95" s="181"/>
      <c r="FSQ95" s="181"/>
      <c r="FSR95" s="181"/>
      <c r="FSS95" s="181"/>
      <c r="FST95" s="181"/>
      <c r="FSU95" s="181"/>
      <c r="FSV95" s="181"/>
      <c r="FSW95" s="181"/>
      <c r="FSX95" s="181"/>
      <c r="FSY95" s="181"/>
      <c r="FSZ95" s="181"/>
      <c r="FTA95" s="181"/>
      <c r="FTB95" s="181"/>
      <c r="FTC95" s="181"/>
      <c r="FTD95" s="181"/>
      <c r="FTE95" s="181"/>
      <c r="FTF95" s="181"/>
      <c r="FTG95" s="181"/>
      <c r="FTH95" s="181"/>
      <c r="FTI95" s="181"/>
      <c r="FTJ95" s="181"/>
      <c r="FTK95" s="181"/>
      <c r="FTL95" s="181"/>
      <c r="FTM95" s="181"/>
      <c r="FTN95" s="181"/>
      <c r="FTO95" s="181"/>
      <c r="FTP95" s="181"/>
      <c r="FTQ95" s="181"/>
      <c r="FTR95" s="181"/>
      <c r="FTS95" s="181"/>
      <c r="FTT95" s="181"/>
      <c r="FTU95" s="181"/>
      <c r="FTV95" s="181"/>
      <c r="FTW95" s="181"/>
      <c r="FTX95" s="181"/>
      <c r="FTY95" s="181"/>
      <c r="FTZ95" s="181"/>
      <c r="FUA95" s="181"/>
      <c r="FUB95" s="181"/>
      <c r="FUC95" s="181"/>
      <c r="FUD95" s="181"/>
      <c r="FUE95" s="181"/>
      <c r="FUF95" s="181"/>
      <c r="FUG95" s="181"/>
      <c r="FUH95" s="181"/>
      <c r="FUI95" s="181"/>
      <c r="FUJ95" s="181"/>
      <c r="FUK95" s="181"/>
      <c r="FUL95" s="181"/>
      <c r="FUM95" s="181"/>
      <c r="FUN95" s="181"/>
      <c r="FUO95" s="181"/>
      <c r="FUP95" s="181"/>
      <c r="FUQ95" s="181"/>
      <c r="FUR95" s="181"/>
      <c r="FUS95" s="181"/>
      <c r="FUT95" s="181"/>
      <c r="FUU95" s="181"/>
      <c r="FUV95" s="181"/>
      <c r="FUW95" s="181"/>
      <c r="FUX95" s="181"/>
      <c r="FUY95" s="181"/>
      <c r="FUZ95" s="181"/>
      <c r="FVA95" s="181"/>
      <c r="FVB95" s="181"/>
      <c r="FVC95" s="181"/>
      <c r="FVD95" s="181"/>
      <c r="FVE95" s="181"/>
      <c r="FVF95" s="181"/>
      <c r="FVG95" s="181"/>
      <c r="FVH95" s="181"/>
      <c r="FVI95" s="181"/>
      <c r="FVJ95" s="181"/>
      <c r="FVK95" s="181"/>
      <c r="FVL95" s="181"/>
      <c r="FVM95" s="181"/>
      <c r="FVN95" s="181"/>
      <c r="FVO95" s="181"/>
      <c r="FVP95" s="181"/>
      <c r="FVQ95" s="181"/>
      <c r="FVR95" s="181"/>
      <c r="FVS95" s="181"/>
      <c r="FVT95" s="181"/>
      <c r="FVU95" s="181"/>
      <c r="FVV95" s="181"/>
      <c r="FVW95" s="181"/>
      <c r="FVX95" s="181"/>
      <c r="FVY95" s="181"/>
      <c r="FVZ95" s="181"/>
      <c r="FWA95" s="181"/>
      <c r="FWB95" s="181"/>
      <c r="FWC95" s="181"/>
      <c r="FWD95" s="181"/>
      <c r="FWE95" s="181"/>
      <c r="FWF95" s="181"/>
      <c r="FWG95" s="181"/>
      <c r="FWH95" s="181"/>
      <c r="FWI95" s="181"/>
      <c r="FWJ95" s="181"/>
      <c r="FWK95" s="181"/>
      <c r="FWL95" s="181"/>
      <c r="FWM95" s="181"/>
      <c r="FWN95" s="181"/>
      <c r="FWO95" s="181"/>
      <c r="FWP95" s="181"/>
      <c r="FWQ95" s="181"/>
      <c r="FWR95" s="181"/>
      <c r="FWS95" s="181"/>
      <c r="FWT95" s="181"/>
      <c r="FWU95" s="181"/>
      <c r="FWV95" s="181"/>
      <c r="FWW95" s="181"/>
      <c r="FWX95" s="181"/>
      <c r="FWY95" s="181"/>
      <c r="FWZ95" s="181"/>
      <c r="FXA95" s="181"/>
      <c r="FXB95" s="181"/>
      <c r="FXC95" s="181"/>
      <c r="FXD95" s="181"/>
      <c r="FXE95" s="181"/>
      <c r="FXF95" s="181"/>
      <c r="FXG95" s="181"/>
      <c r="FXH95" s="181"/>
      <c r="FXI95" s="181"/>
      <c r="FXJ95" s="181"/>
      <c r="FXK95" s="181"/>
      <c r="FXL95" s="181"/>
      <c r="FXM95" s="181"/>
      <c r="FXN95" s="181"/>
      <c r="FXO95" s="181"/>
      <c r="FXP95" s="181"/>
      <c r="FXQ95" s="181"/>
      <c r="FXR95" s="181"/>
      <c r="FXS95" s="181"/>
      <c r="FXT95" s="181"/>
      <c r="FXU95" s="181"/>
      <c r="FXV95" s="181"/>
      <c r="FXW95" s="181"/>
      <c r="FXX95" s="181"/>
      <c r="FXY95" s="181"/>
      <c r="FXZ95" s="181"/>
      <c r="FYA95" s="181"/>
      <c r="FYB95" s="181"/>
      <c r="FYC95" s="181"/>
      <c r="FYD95" s="181"/>
      <c r="FYE95" s="181"/>
      <c r="FYF95" s="181"/>
      <c r="FYG95" s="181"/>
      <c r="FYH95" s="181"/>
      <c r="FYI95" s="181"/>
      <c r="FYJ95" s="181"/>
      <c r="FYK95" s="181"/>
      <c r="FYL95" s="181"/>
      <c r="FYM95" s="181"/>
      <c r="FYN95" s="181"/>
      <c r="FYO95" s="181"/>
      <c r="FYP95" s="181"/>
      <c r="FYQ95" s="181"/>
      <c r="FYR95" s="181"/>
      <c r="FYS95" s="181"/>
      <c r="FYT95" s="181"/>
      <c r="FYU95" s="181"/>
      <c r="FYV95" s="181"/>
      <c r="FYW95" s="181"/>
      <c r="FYX95" s="181"/>
      <c r="FYY95" s="181"/>
      <c r="FYZ95" s="181"/>
      <c r="FZA95" s="181"/>
      <c r="FZB95" s="181"/>
      <c r="FZC95" s="181"/>
      <c r="FZD95" s="181"/>
      <c r="FZE95" s="181"/>
      <c r="FZF95" s="181"/>
      <c r="FZG95" s="181"/>
      <c r="FZH95" s="181"/>
      <c r="FZI95" s="181"/>
      <c r="FZJ95" s="181"/>
      <c r="FZK95" s="181"/>
      <c r="FZL95" s="181"/>
      <c r="FZM95" s="181"/>
      <c r="FZN95" s="181"/>
      <c r="FZO95" s="181"/>
      <c r="FZP95" s="181"/>
      <c r="FZQ95" s="181"/>
      <c r="FZR95" s="181"/>
      <c r="FZS95" s="181"/>
      <c r="FZT95" s="181"/>
      <c r="FZU95" s="181"/>
      <c r="FZV95" s="181"/>
      <c r="FZW95" s="181"/>
      <c r="FZX95" s="181"/>
      <c r="FZY95" s="181"/>
      <c r="FZZ95" s="181"/>
      <c r="GAA95" s="181"/>
      <c r="GAB95" s="181"/>
      <c r="GAC95" s="181"/>
      <c r="GAD95" s="181"/>
      <c r="GAE95" s="181"/>
      <c r="GAF95" s="181"/>
      <c r="GAG95" s="181"/>
      <c r="GAH95" s="181"/>
      <c r="GAI95" s="181"/>
      <c r="GAJ95" s="181"/>
      <c r="GAK95" s="181"/>
      <c r="GAL95" s="181"/>
      <c r="GAM95" s="181"/>
      <c r="GAN95" s="181"/>
      <c r="GAO95" s="181"/>
      <c r="GAP95" s="181"/>
      <c r="GAQ95" s="181"/>
      <c r="GAR95" s="181"/>
      <c r="GAS95" s="181"/>
      <c r="GAT95" s="181"/>
      <c r="GAU95" s="181"/>
      <c r="GAV95" s="181"/>
      <c r="GAW95" s="181"/>
      <c r="GAX95" s="181"/>
      <c r="GAY95" s="181"/>
      <c r="GAZ95" s="181"/>
      <c r="GBA95" s="181"/>
      <c r="GBB95" s="181"/>
      <c r="GBC95" s="181"/>
      <c r="GBD95" s="181"/>
      <c r="GBE95" s="181"/>
      <c r="GBF95" s="181"/>
      <c r="GBG95" s="181"/>
      <c r="GBH95" s="181"/>
      <c r="GBI95" s="181"/>
      <c r="GBJ95" s="181"/>
      <c r="GBK95" s="181"/>
      <c r="GBL95" s="181"/>
      <c r="GBM95" s="181"/>
      <c r="GBN95" s="181"/>
      <c r="GBO95" s="181"/>
      <c r="GBP95" s="181"/>
      <c r="GBQ95" s="181"/>
      <c r="GBR95" s="181"/>
      <c r="GBS95" s="181"/>
      <c r="GBT95" s="181"/>
      <c r="GBU95" s="181"/>
      <c r="GBV95" s="181"/>
      <c r="GBW95" s="181"/>
      <c r="GBX95" s="181"/>
      <c r="GBY95" s="181"/>
      <c r="GBZ95" s="181"/>
      <c r="GCA95" s="181"/>
      <c r="GCB95" s="181"/>
      <c r="GCC95" s="181"/>
      <c r="GCD95" s="181"/>
      <c r="GCE95" s="181"/>
      <c r="GCF95" s="181"/>
      <c r="GCG95" s="181"/>
      <c r="GCH95" s="181"/>
      <c r="GCI95" s="181"/>
      <c r="GCJ95" s="181"/>
      <c r="GCK95" s="181"/>
      <c r="GCL95" s="181"/>
      <c r="GCM95" s="181"/>
      <c r="GCN95" s="181"/>
      <c r="GCO95" s="181"/>
      <c r="GCP95" s="181"/>
      <c r="GCQ95" s="181"/>
      <c r="GCR95" s="181"/>
      <c r="GCS95" s="181"/>
      <c r="GCT95" s="181"/>
      <c r="GCU95" s="181"/>
      <c r="GCV95" s="181"/>
      <c r="GCW95" s="181"/>
      <c r="GCX95" s="181"/>
      <c r="GCY95" s="181"/>
      <c r="GCZ95" s="181"/>
      <c r="GDA95" s="181"/>
      <c r="GDB95" s="181"/>
      <c r="GDC95" s="181"/>
      <c r="GDD95" s="181"/>
      <c r="GDE95" s="181"/>
      <c r="GDF95" s="181"/>
      <c r="GDG95" s="181"/>
      <c r="GDH95" s="181"/>
      <c r="GDI95" s="181"/>
      <c r="GDJ95" s="181"/>
      <c r="GDK95" s="181"/>
      <c r="GDL95" s="181"/>
      <c r="GDM95" s="181"/>
      <c r="GDN95" s="181"/>
      <c r="GDO95" s="181"/>
      <c r="GDP95" s="181"/>
      <c r="GDQ95" s="181"/>
      <c r="GDR95" s="181"/>
      <c r="GDS95" s="181"/>
      <c r="GDT95" s="181"/>
      <c r="GDU95" s="181"/>
      <c r="GDV95" s="181"/>
      <c r="GDW95" s="181"/>
      <c r="GDX95" s="181"/>
      <c r="GDY95" s="181"/>
      <c r="GDZ95" s="181"/>
      <c r="GEA95" s="181"/>
      <c r="GEB95" s="181"/>
      <c r="GEC95" s="181"/>
      <c r="GED95" s="181"/>
      <c r="GEE95" s="181"/>
      <c r="GEF95" s="181"/>
      <c r="GEG95" s="181"/>
      <c r="GEH95" s="181"/>
      <c r="GEI95" s="181"/>
      <c r="GEJ95" s="181"/>
      <c r="GEK95" s="181"/>
      <c r="GEL95" s="181"/>
      <c r="GEM95" s="181"/>
      <c r="GEN95" s="181"/>
      <c r="GEO95" s="181"/>
      <c r="GEP95" s="181"/>
      <c r="GEQ95" s="181"/>
      <c r="GER95" s="181"/>
      <c r="GES95" s="181"/>
      <c r="GET95" s="181"/>
      <c r="GEU95" s="181"/>
      <c r="GEV95" s="181"/>
      <c r="GEW95" s="181"/>
      <c r="GEX95" s="181"/>
      <c r="GEY95" s="181"/>
      <c r="GEZ95" s="181"/>
      <c r="GFA95" s="181"/>
      <c r="GFB95" s="181"/>
      <c r="GFC95" s="181"/>
      <c r="GFD95" s="181"/>
      <c r="GFE95" s="181"/>
      <c r="GFF95" s="181"/>
      <c r="GFG95" s="181"/>
      <c r="GFH95" s="181"/>
      <c r="GFI95" s="181"/>
      <c r="GFJ95" s="181"/>
      <c r="GFK95" s="181"/>
      <c r="GFL95" s="181"/>
      <c r="GFM95" s="181"/>
      <c r="GFN95" s="181"/>
      <c r="GFO95" s="181"/>
      <c r="GFP95" s="181"/>
      <c r="GFQ95" s="181"/>
      <c r="GFR95" s="181"/>
      <c r="GFS95" s="181"/>
      <c r="GFT95" s="181"/>
      <c r="GFU95" s="181"/>
      <c r="GFV95" s="181"/>
      <c r="GFW95" s="181"/>
      <c r="GFX95" s="181"/>
      <c r="GFY95" s="181"/>
      <c r="GFZ95" s="181"/>
      <c r="GGA95" s="181"/>
      <c r="GGB95" s="181"/>
      <c r="GGC95" s="181"/>
      <c r="GGD95" s="181"/>
      <c r="GGE95" s="181"/>
      <c r="GGF95" s="181"/>
      <c r="GGG95" s="181"/>
      <c r="GGH95" s="181"/>
      <c r="GGI95" s="181"/>
      <c r="GGJ95" s="181"/>
      <c r="GGK95" s="181"/>
      <c r="GGL95" s="181"/>
      <c r="GGM95" s="181"/>
      <c r="GGN95" s="181"/>
      <c r="GGO95" s="181"/>
      <c r="GGP95" s="181"/>
      <c r="GGQ95" s="181"/>
      <c r="GGR95" s="181"/>
      <c r="GGS95" s="181"/>
      <c r="GGT95" s="181"/>
      <c r="GGU95" s="181"/>
      <c r="GGV95" s="181"/>
      <c r="GGW95" s="181"/>
      <c r="GGX95" s="181"/>
      <c r="GGY95" s="181"/>
      <c r="GGZ95" s="181"/>
      <c r="GHA95" s="181"/>
      <c r="GHB95" s="181"/>
      <c r="GHC95" s="181"/>
      <c r="GHD95" s="181"/>
      <c r="GHE95" s="181"/>
      <c r="GHF95" s="181"/>
      <c r="GHG95" s="181"/>
      <c r="GHH95" s="181"/>
      <c r="GHI95" s="181"/>
      <c r="GHJ95" s="181"/>
      <c r="GHK95" s="181"/>
      <c r="GHL95" s="181"/>
      <c r="GHM95" s="181"/>
      <c r="GHN95" s="181"/>
      <c r="GHO95" s="181"/>
      <c r="GHP95" s="181"/>
      <c r="GHQ95" s="181"/>
      <c r="GHR95" s="181"/>
      <c r="GHS95" s="181"/>
      <c r="GHT95" s="181"/>
      <c r="GHU95" s="181"/>
      <c r="GHV95" s="181"/>
      <c r="GHW95" s="181"/>
      <c r="GHX95" s="181"/>
      <c r="GHY95" s="181"/>
      <c r="GHZ95" s="181"/>
      <c r="GIA95" s="181"/>
      <c r="GIB95" s="181"/>
      <c r="GIC95" s="181"/>
      <c r="GID95" s="181"/>
      <c r="GIE95" s="181"/>
      <c r="GIF95" s="181"/>
      <c r="GIG95" s="181"/>
      <c r="GIH95" s="181"/>
      <c r="GII95" s="181"/>
      <c r="GIJ95" s="181"/>
      <c r="GIK95" s="181"/>
      <c r="GIL95" s="181"/>
      <c r="GIM95" s="181"/>
      <c r="GIN95" s="181"/>
      <c r="GIO95" s="181"/>
      <c r="GIP95" s="181"/>
      <c r="GIQ95" s="181"/>
      <c r="GIR95" s="181"/>
      <c r="GIS95" s="181"/>
      <c r="GIT95" s="181"/>
      <c r="GIU95" s="181"/>
      <c r="GIV95" s="181"/>
      <c r="GIW95" s="181"/>
      <c r="GIX95" s="181"/>
      <c r="GIY95" s="181"/>
      <c r="GIZ95" s="181"/>
      <c r="GJA95" s="181"/>
      <c r="GJB95" s="181"/>
      <c r="GJC95" s="181"/>
      <c r="GJD95" s="181"/>
      <c r="GJE95" s="181"/>
      <c r="GJF95" s="181"/>
      <c r="GJG95" s="181"/>
      <c r="GJH95" s="181"/>
      <c r="GJI95" s="181"/>
      <c r="GJJ95" s="181"/>
      <c r="GJK95" s="181"/>
      <c r="GJL95" s="181"/>
      <c r="GJM95" s="181"/>
      <c r="GJN95" s="181"/>
      <c r="GJO95" s="181"/>
      <c r="GJP95" s="181"/>
      <c r="GJQ95" s="181"/>
      <c r="GJR95" s="181"/>
      <c r="GJS95" s="181"/>
      <c r="GJT95" s="181"/>
      <c r="GJU95" s="181"/>
      <c r="GJV95" s="181"/>
      <c r="GJW95" s="181"/>
      <c r="GJX95" s="181"/>
      <c r="GJY95" s="181"/>
      <c r="GJZ95" s="181"/>
      <c r="GKA95" s="181"/>
      <c r="GKB95" s="181"/>
      <c r="GKC95" s="181"/>
      <c r="GKD95" s="181"/>
      <c r="GKE95" s="181"/>
      <c r="GKF95" s="181"/>
      <c r="GKG95" s="181"/>
      <c r="GKH95" s="181"/>
      <c r="GKI95" s="181"/>
      <c r="GKJ95" s="181"/>
      <c r="GKK95" s="181"/>
      <c r="GKL95" s="181"/>
      <c r="GKM95" s="181"/>
      <c r="GKN95" s="181"/>
      <c r="GKO95" s="181"/>
      <c r="GKP95" s="181"/>
      <c r="GKQ95" s="181"/>
      <c r="GKR95" s="181"/>
      <c r="GKS95" s="181"/>
      <c r="GKT95" s="181"/>
      <c r="GKU95" s="181"/>
      <c r="GKV95" s="181"/>
      <c r="GKW95" s="181"/>
      <c r="GKX95" s="181"/>
      <c r="GKY95" s="181"/>
      <c r="GKZ95" s="181"/>
      <c r="GLA95" s="181"/>
      <c r="GLB95" s="181"/>
      <c r="GLC95" s="181"/>
      <c r="GLD95" s="181"/>
      <c r="GLE95" s="181"/>
      <c r="GLF95" s="181"/>
      <c r="GLG95" s="181"/>
      <c r="GLH95" s="181"/>
      <c r="GLI95" s="181"/>
      <c r="GLJ95" s="181"/>
      <c r="GLK95" s="181"/>
      <c r="GLL95" s="181"/>
      <c r="GLM95" s="181"/>
      <c r="GLN95" s="181"/>
      <c r="GLO95" s="181"/>
      <c r="GLP95" s="181"/>
      <c r="GLQ95" s="181"/>
      <c r="GLR95" s="181"/>
      <c r="GLS95" s="181"/>
      <c r="GLT95" s="181"/>
      <c r="GLU95" s="181"/>
      <c r="GLV95" s="181"/>
      <c r="GLW95" s="181"/>
      <c r="GLX95" s="181"/>
      <c r="GLY95" s="181"/>
      <c r="GLZ95" s="181"/>
      <c r="GMA95" s="181"/>
      <c r="GMB95" s="181"/>
      <c r="GMC95" s="181"/>
      <c r="GMD95" s="181"/>
      <c r="GME95" s="181"/>
      <c r="GMF95" s="181"/>
      <c r="GMG95" s="181"/>
      <c r="GMH95" s="181"/>
      <c r="GMI95" s="181"/>
      <c r="GMJ95" s="181"/>
      <c r="GMK95" s="181"/>
      <c r="GML95" s="181"/>
      <c r="GMM95" s="181"/>
      <c r="GMN95" s="181"/>
      <c r="GMO95" s="181"/>
      <c r="GMP95" s="181"/>
      <c r="GMQ95" s="181"/>
      <c r="GMR95" s="181"/>
      <c r="GMS95" s="181"/>
      <c r="GMT95" s="181"/>
      <c r="GMU95" s="181"/>
      <c r="GMV95" s="181"/>
      <c r="GMW95" s="181"/>
      <c r="GMX95" s="181"/>
      <c r="GMY95" s="181"/>
      <c r="GMZ95" s="181"/>
      <c r="GNA95" s="181"/>
      <c r="GNB95" s="181"/>
      <c r="GNC95" s="181"/>
      <c r="GND95" s="181"/>
      <c r="GNE95" s="181"/>
      <c r="GNF95" s="181"/>
      <c r="GNG95" s="181"/>
      <c r="GNH95" s="181"/>
      <c r="GNI95" s="181"/>
      <c r="GNJ95" s="181"/>
      <c r="GNK95" s="181"/>
      <c r="GNL95" s="181"/>
      <c r="GNM95" s="181"/>
      <c r="GNN95" s="181"/>
      <c r="GNO95" s="181"/>
      <c r="GNP95" s="181"/>
      <c r="GNQ95" s="181"/>
      <c r="GNR95" s="181"/>
      <c r="GNS95" s="181"/>
      <c r="GNT95" s="181"/>
      <c r="GNU95" s="181"/>
      <c r="GNV95" s="181"/>
      <c r="GNW95" s="181"/>
      <c r="GNX95" s="181"/>
      <c r="GNY95" s="181"/>
      <c r="GNZ95" s="181"/>
      <c r="GOA95" s="181"/>
      <c r="GOB95" s="181"/>
      <c r="GOC95" s="181"/>
      <c r="GOD95" s="181"/>
      <c r="GOE95" s="181"/>
      <c r="GOF95" s="181"/>
      <c r="GOG95" s="181"/>
      <c r="GOH95" s="181"/>
      <c r="GOI95" s="181"/>
      <c r="GOJ95" s="181"/>
      <c r="GOK95" s="181"/>
      <c r="GOL95" s="181"/>
      <c r="GOM95" s="181"/>
      <c r="GON95" s="181"/>
      <c r="GOO95" s="181"/>
      <c r="GOP95" s="181"/>
      <c r="GOQ95" s="181"/>
      <c r="GOR95" s="181"/>
      <c r="GOS95" s="181"/>
      <c r="GOT95" s="181"/>
      <c r="GOU95" s="181"/>
      <c r="GOV95" s="181"/>
      <c r="GOW95" s="181"/>
      <c r="GOX95" s="181"/>
      <c r="GOY95" s="181"/>
      <c r="GOZ95" s="181"/>
      <c r="GPA95" s="181"/>
      <c r="GPB95" s="181"/>
      <c r="GPC95" s="181"/>
      <c r="GPD95" s="181"/>
      <c r="GPE95" s="181"/>
      <c r="GPF95" s="181"/>
      <c r="GPG95" s="181"/>
      <c r="GPH95" s="181"/>
      <c r="GPI95" s="181"/>
      <c r="GPJ95" s="181"/>
      <c r="GPK95" s="181"/>
      <c r="GPL95" s="181"/>
      <c r="GPM95" s="181"/>
      <c r="GPN95" s="181"/>
      <c r="GPO95" s="181"/>
      <c r="GPP95" s="181"/>
      <c r="GPQ95" s="181"/>
      <c r="GPR95" s="181"/>
      <c r="GPS95" s="181"/>
      <c r="GPT95" s="181"/>
      <c r="GPU95" s="181"/>
      <c r="GPV95" s="181"/>
      <c r="GPW95" s="181"/>
      <c r="GPX95" s="181"/>
      <c r="GPY95" s="181"/>
      <c r="GPZ95" s="181"/>
      <c r="GQA95" s="181"/>
      <c r="GQB95" s="181"/>
      <c r="GQC95" s="181"/>
      <c r="GQD95" s="181"/>
      <c r="GQE95" s="181"/>
      <c r="GQF95" s="181"/>
      <c r="GQG95" s="181"/>
      <c r="GQH95" s="181"/>
      <c r="GQI95" s="181"/>
      <c r="GQJ95" s="181"/>
      <c r="GQK95" s="181"/>
      <c r="GQL95" s="181"/>
      <c r="GQM95" s="181"/>
      <c r="GQN95" s="181"/>
      <c r="GQO95" s="181"/>
      <c r="GQP95" s="181"/>
      <c r="GQQ95" s="181"/>
      <c r="GQR95" s="181"/>
      <c r="GQS95" s="181"/>
      <c r="GQT95" s="181"/>
      <c r="GQU95" s="181"/>
      <c r="GQV95" s="181"/>
      <c r="GQW95" s="181"/>
      <c r="GQX95" s="181"/>
      <c r="GQY95" s="181"/>
      <c r="GQZ95" s="181"/>
      <c r="GRA95" s="181"/>
      <c r="GRB95" s="181"/>
      <c r="GRC95" s="181"/>
      <c r="GRD95" s="181"/>
      <c r="GRE95" s="181"/>
      <c r="GRF95" s="181"/>
      <c r="GRG95" s="181"/>
      <c r="GRH95" s="181"/>
      <c r="GRI95" s="181"/>
      <c r="GRJ95" s="181"/>
      <c r="GRK95" s="181"/>
      <c r="GRL95" s="181"/>
      <c r="GRM95" s="181"/>
      <c r="GRN95" s="181"/>
      <c r="GRO95" s="181"/>
      <c r="GRP95" s="181"/>
      <c r="GRQ95" s="181"/>
      <c r="GRR95" s="181"/>
      <c r="GRS95" s="181"/>
      <c r="GRT95" s="181"/>
      <c r="GRU95" s="181"/>
      <c r="GRV95" s="181"/>
      <c r="GRW95" s="181"/>
      <c r="GRX95" s="181"/>
      <c r="GRY95" s="181"/>
      <c r="GRZ95" s="181"/>
      <c r="GSA95" s="181"/>
      <c r="GSB95" s="181"/>
      <c r="GSC95" s="181"/>
      <c r="GSD95" s="181"/>
      <c r="GSE95" s="181"/>
      <c r="GSF95" s="181"/>
      <c r="GSG95" s="181"/>
      <c r="GSH95" s="181"/>
      <c r="GSI95" s="181"/>
      <c r="GSJ95" s="181"/>
      <c r="GSK95" s="181"/>
      <c r="GSL95" s="181"/>
      <c r="GSM95" s="181"/>
      <c r="GSN95" s="181"/>
      <c r="GSO95" s="181"/>
      <c r="GSP95" s="181"/>
      <c r="GSQ95" s="181"/>
      <c r="GSR95" s="181"/>
      <c r="GSS95" s="181"/>
      <c r="GST95" s="181"/>
      <c r="GSU95" s="181"/>
      <c r="GSV95" s="181"/>
      <c r="GSW95" s="181"/>
      <c r="GSX95" s="181"/>
      <c r="GSY95" s="181"/>
      <c r="GSZ95" s="181"/>
      <c r="GTA95" s="181"/>
      <c r="GTB95" s="181"/>
      <c r="GTC95" s="181"/>
      <c r="GTD95" s="181"/>
      <c r="GTE95" s="181"/>
      <c r="GTF95" s="181"/>
      <c r="GTG95" s="181"/>
      <c r="GTH95" s="181"/>
      <c r="GTI95" s="181"/>
      <c r="GTJ95" s="181"/>
      <c r="GTK95" s="181"/>
      <c r="GTL95" s="181"/>
      <c r="GTM95" s="181"/>
      <c r="GTN95" s="181"/>
      <c r="GTO95" s="181"/>
      <c r="GTP95" s="181"/>
      <c r="GTQ95" s="181"/>
      <c r="GTR95" s="181"/>
      <c r="GTS95" s="181"/>
      <c r="GTT95" s="181"/>
      <c r="GTU95" s="181"/>
      <c r="GTV95" s="181"/>
      <c r="GTW95" s="181"/>
      <c r="GTX95" s="181"/>
      <c r="GTY95" s="181"/>
      <c r="GTZ95" s="181"/>
      <c r="GUA95" s="181"/>
      <c r="GUB95" s="181"/>
      <c r="GUC95" s="181"/>
      <c r="GUD95" s="181"/>
      <c r="GUE95" s="181"/>
      <c r="GUF95" s="181"/>
      <c r="GUG95" s="181"/>
      <c r="GUH95" s="181"/>
      <c r="GUI95" s="181"/>
      <c r="GUJ95" s="181"/>
      <c r="GUK95" s="181"/>
      <c r="GUL95" s="181"/>
      <c r="GUM95" s="181"/>
      <c r="GUN95" s="181"/>
      <c r="GUO95" s="181"/>
      <c r="GUP95" s="181"/>
      <c r="GUQ95" s="181"/>
      <c r="GUR95" s="181"/>
      <c r="GUS95" s="181"/>
      <c r="GUT95" s="181"/>
      <c r="GUU95" s="181"/>
      <c r="GUV95" s="181"/>
      <c r="GUW95" s="181"/>
      <c r="GUX95" s="181"/>
      <c r="GUY95" s="181"/>
      <c r="GUZ95" s="181"/>
      <c r="GVA95" s="181"/>
      <c r="GVB95" s="181"/>
      <c r="GVC95" s="181"/>
      <c r="GVD95" s="181"/>
      <c r="GVE95" s="181"/>
      <c r="GVF95" s="181"/>
      <c r="GVG95" s="181"/>
      <c r="GVH95" s="181"/>
      <c r="GVI95" s="181"/>
      <c r="GVJ95" s="181"/>
      <c r="GVK95" s="181"/>
      <c r="GVL95" s="181"/>
      <c r="GVM95" s="181"/>
      <c r="GVN95" s="181"/>
      <c r="GVO95" s="181"/>
      <c r="GVP95" s="181"/>
      <c r="GVQ95" s="181"/>
      <c r="GVR95" s="181"/>
      <c r="GVS95" s="181"/>
      <c r="GVT95" s="181"/>
      <c r="GVU95" s="181"/>
      <c r="GVV95" s="181"/>
      <c r="GVW95" s="181"/>
      <c r="GVX95" s="181"/>
      <c r="GVY95" s="181"/>
      <c r="GVZ95" s="181"/>
      <c r="GWA95" s="181"/>
      <c r="GWB95" s="181"/>
      <c r="GWC95" s="181"/>
      <c r="GWD95" s="181"/>
      <c r="GWE95" s="181"/>
      <c r="GWF95" s="181"/>
      <c r="GWG95" s="181"/>
      <c r="GWH95" s="181"/>
      <c r="GWI95" s="181"/>
      <c r="GWJ95" s="181"/>
      <c r="GWK95" s="181"/>
      <c r="GWL95" s="181"/>
      <c r="GWM95" s="181"/>
      <c r="GWN95" s="181"/>
      <c r="GWO95" s="181"/>
      <c r="GWP95" s="181"/>
      <c r="GWQ95" s="181"/>
      <c r="GWR95" s="181"/>
      <c r="GWS95" s="181"/>
      <c r="GWT95" s="181"/>
      <c r="GWU95" s="181"/>
      <c r="GWV95" s="181"/>
      <c r="GWW95" s="181"/>
      <c r="GWX95" s="181"/>
      <c r="GWY95" s="181"/>
      <c r="GWZ95" s="181"/>
      <c r="GXA95" s="181"/>
      <c r="GXB95" s="181"/>
      <c r="GXC95" s="181"/>
      <c r="GXD95" s="181"/>
      <c r="GXE95" s="181"/>
      <c r="GXF95" s="181"/>
      <c r="GXG95" s="181"/>
      <c r="GXH95" s="181"/>
      <c r="GXI95" s="181"/>
      <c r="GXJ95" s="181"/>
      <c r="GXK95" s="181"/>
      <c r="GXL95" s="181"/>
      <c r="GXM95" s="181"/>
      <c r="GXN95" s="181"/>
      <c r="GXO95" s="181"/>
      <c r="GXP95" s="181"/>
      <c r="GXQ95" s="181"/>
      <c r="GXR95" s="181"/>
      <c r="GXS95" s="181"/>
      <c r="GXT95" s="181"/>
      <c r="GXU95" s="181"/>
      <c r="GXV95" s="181"/>
      <c r="GXW95" s="181"/>
      <c r="GXX95" s="181"/>
      <c r="GXY95" s="181"/>
      <c r="GXZ95" s="181"/>
      <c r="GYA95" s="181"/>
      <c r="GYB95" s="181"/>
      <c r="GYC95" s="181"/>
      <c r="GYD95" s="181"/>
      <c r="GYE95" s="181"/>
      <c r="GYF95" s="181"/>
      <c r="GYG95" s="181"/>
      <c r="GYH95" s="181"/>
      <c r="GYI95" s="181"/>
      <c r="GYJ95" s="181"/>
      <c r="GYK95" s="181"/>
      <c r="GYL95" s="181"/>
      <c r="GYM95" s="181"/>
      <c r="GYN95" s="181"/>
      <c r="GYO95" s="181"/>
      <c r="GYP95" s="181"/>
      <c r="GYQ95" s="181"/>
      <c r="GYR95" s="181"/>
      <c r="GYS95" s="181"/>
      <c r="GYT95" s="181"/>
      <c r="GYU95" s="181"/>
      <c r="GYV95" s="181"/>
      <c r="GYW95" s="181"/>
      <c r="GYX95" s="181"/>
      <c r="GYY95" s="181"/>
      <c r="GYZ95" s="181"/>
      <c r="GZA95" s="181"/>
      <c r="GZB95" s="181"/>
      <c r="GZC95" s="181"/>
      <c r="GZD95" s="181"/>
      <c r="GZE95" s="181"/>
      <c r="GZF95" s="181"/>
      <c r="GZG95" s="181"/>
      <c r="GZH95" s="181"/>
      <c r="GZI95" s="181"/>
      <c r="GZJ95" s="181"/>
      <c r="GZK95" s="181"/>
      <c r="GZL95" s="181"/>
      <c r="GZM95" s="181"/>
      <c r="GZN95" s="181"/>
      <c r="GZO95" s="181"/>
      <c r="GZP95" s="181"/>
      <c r="GZQ95" s="181"/>
      <c r="GZR95" s="181"/>
      <c r="GZS95" s="181"/>
      <c r="GZT95" s="181"/>
      <c r="GZU95" s="181"/>
      <c r="GZV95" s="181"/>
      <c r="GZW95" s="181"/>
      <c r="GZX95" s="181"/>
      <c r="GZY95" s="181"/>
      <c r="GZZ95" s="181"/>
      <c r="HAA95" s="181"/>
      <c r="HAB95" s="181"/>
      <c r="HAC95" s="181"/>
      <c r="HAD95" s="181"/>
      <c r="HAE95" s="181"/>
      <c r="HAF95" s="181"/>
      <c r="HAG95" s="181"/>
      <c r="HAH95" s="181"/>
      <c r="HAI95" s="181"/>
      <c r="HAJ95" s="181"/>
      <c r="HAK95" s="181"/>
      <c r="HAL95" s="181"/>
      <c r="HAM95" s="181"/>
      <c r="HAN95" s="181"/>
      <c r="HAO95" s="181"/>
      <c r="HAP95" s="181"/>
      <c r="HAQ95" s="181"/>
      <c r="HAR95" s="181"/>
      <c r="HAS95" s="181"/>
      <c r="HAT95" s="181"/>
      <c r="HAU95" s="181"/>
      <c r="HAV95" s="181"/>
      <c r="HAW95" s="181"/>
      <c r="HAX95" s="181"/>
      <c r="HAY95" s="181"/>
      <c r="HAZ95" s="181"/>
      <c r="HBA95" s="181"/>
      <c r="HBB95" s="181"/>
      <c r="HBC95" s="181"/>
      <c r="HBD95" s="181"/>
      <c r="HBE95" s="181"/>
      <c r="HBF95" s="181"/>
      <c r="HBG95" s="181"/>
      <c r="HBH95" s="181"/>
      <c r="HBI95" s="181"/>
      <c r="HBJ95" s="181"/>
      <c r="HBK95" s="181"/>
      <c r="HBL95" s="181"/>
      <c r="HBM95" s="181"/>
      <c r="HBN95" s="181"/>
      <c r="HBO95" s="181"/>
      <c r="HBP95" s="181"/>
      <c r="HBQ95" s="181"/>
      <c r="HBR95" s="181"/>
      <c r="HBS95" s="181"/>
      <c r="HBT95" s="181"/>
      <c r="HBU95" s="181"/>
      <c r="HBV95" s="181"/>
      <c r="HBW95" s="181"/>
      <c r="HBX95" s="181"/>
      <c r="HBY95" s="181"/>
      <c r="HBZ95" s="181"/>
      <c r="HCA95" s="181"/>
      <c r="HCB95" s="181"/>
      <c r="HCC95" s="181"/>
      <c r="HCD95" s="181"/>
      <c r="HCE95" s="181"/>
      <c r="HCF95" s="181"/>
      <c r="HCG95" s="181"/>
      <c r="HCH95" s="181"/>
      <c r="HCI95" s="181"/>
      <c r="HCJ95" s="181"/>
      <c r="HCK95" s="181"/>
      <c r="HCL95" s="181"/>
      <c r="HCM95" s="181"/>
      <c r="HCN95" s="181"/>
      <c r="HCO95" s="181"/>
      <c r="HCP95" s="181"/>
      <c r="HCQ95" s="181"/>
      <c r="HCR95" s="181"/>
      <c r="HCS95" s="181"/>
      <c r="HCT95" s="181"/>
      <c r="HCU95" s="181"/>
      <c r="HCV95" s="181"/>
      <c r="HCW95" s="181"/>
      <c r="HCX95" s="181"/>
      <c r="HCY95" s="181"/>
      <c r="HCZ95" s="181"/>
      <c r="HDA95" s="181"/>
      <c r="HDB95" s="181"/>
      <c r="HDC95" s="181"/>
      <c r="HDD95" s="181"/>
      <c r="HDE95" s="181"/>
      <c r="HDF95" s="181"/>
      <c r="HDG95" s="181"/>
      <c r="HDH95" s="181"/>
      <c r="HDI95" s="181"/>
      <c r="HDJ95" s="181"/>
      <c r="HDK95" s="181"/>
      <c r="HDL95" s="181"/>
      <c r="HDM95" s="181"/>
      <c r="HDN95" s="181"/>
      <c r="HDO95" s="181"/>
      <c r="HDP95" s="181"/>
      <c r="HDQ95" s="181"/>
      <c r="HDR95" s="181"/>
      <c r="HDS95" s="181"/>
      <c r="HDT95" s="181"/>
      <c r="HDU95" s="181"/>
      <c r="HDV95" s="181"/>
      <c r="HDW95" s="181"/>
      <c r="HDX95" s="181"/>
      <c r="HDY95" s="181"/>
      <c r="HDZ95" s="181"/>
      <c r="HEA95" s="181"/>
      <c r="HEB95" s="181"/>
      <c r="HEC95" s="181"/>
      <c r="HED95" s="181"/>
      <c r="HEE95" s="181"/>
      <c r="HEF95" s="181"/>
      <c r="HEG95" s="181"/>
      <c r="HEH95" s="181"/>
      <c r="HEI95" s="181"/>
      <c r="HEJ95" s="181"/>
      <c r="HEK95" s="181"/>
      <c r="HEL95" s="181"/>
      <c r="HEM95" s="181"/>
      <c r="HEN95" s="181"/>
      <c r="HEO95" s="181"/>
      <c r="HEP95" s="181"/>
      <c r="HEQ95" s="181"/>
      <c r="HER95" s="181"/>
      <c r="HES95" s="181"/>
      <c r="HET95" s="181"/>
      <c r="HEU95" s="181"/>
      <c r="HEV95" s="181"/>
      <c r="HEW95" s="181"/>
      <c r="HEX95" s="181"/>
      <c r="HEY95" s="181"/>
      <c r="HEZ95" s="181"/>
      <c r="HFA95" s="181"/>
      <c r="HFB95" s="181"/>
      <c r="HFC95" s="181"/>
      <c r="HFD95" s="181"/>
      <c r="HFE95" s="181"/>
      <c r="HFF95" s="181"/>
      <c r="HFG95" s="181"/>
      <c r="HFH95" s="181"/>
      <c r="HFI95" s="181"/>
      <c r="HFJ95" s="181"/>
      <c r="HFK95" s="181"/>
      <c r="HFL95" s="181"/>
      <c r="HFM95" s="181"/>
      <c r="HFN95" s="181"/>
      <c r="HFO95" s="181"/>
      <c r="HFP95" s="181"/>
      <c r="HFQ95" s="181"/>
      <c r="HFR95" s="181"/>
      <c r="HFS95" s="181"/>
      <c r="HFT95" s="181"/>
      <c r="HFU95" s="181"/>
      <c r="HFV95" s="181"/>
      <c r="HFW95" s="181"/>
      <c r="HFX95" s="181"/>
      <c r="HFY95" s="181"/>
      <c r="HFZ95" s="181"/>
      <c r="HGA95" s="181"/>
      <c r="HGB95" s="181"/>
      <c r="HGC95" s="181"/>
      <c r="HGD95" s="181"/>
      <c r="HGE95" s="181"/>
      <c r="HGF95" s="181"/>
      <c r="HGG95" s="181"/>
      <c r="HGH95" s="181"/>
      <c r="HGI95" s="181"/>
      <c r="HGJ95" s="181"/>
      <c r="HGK95" s="181"/>
      <c r="HGL95" s="181"/>
      <c r="HGM95" s="181"/>
      <c r="HGN95" s="181"/>
      <c r="HGO95" s="181"/>
      <c r="HGP95" s="181"/>
      <c r="HGQ95" s="181"/>
      <c r="HGR95" s="181"/>
      <c r="HGS95" s="181"/>
      <c r="HGT95" s="181"/>
      <c r="HGU95" s="181"/>
      <c r="HGV95" s="181"/>
      <c r="HGW95" s="181"/>
      <c r="HGX95" s="181"/>
      <c r="HGY95" s="181"/>
      <c r="HGZ95" s="181"/>
      <c r="HHA95" s="181"/>
      <c r="HHB95" s="181"/>
      <c r="HHC95" s="181"/>
      <c r="HHD95" s="181"/>
      <c r="HHE95" s="181"/>
      <c r="HHF95" s="181"/>
      <c r="HHG95" s="181"/>
      <c r="HHH95" s="181"/>
      <c r="HHI95" s="181"/>
      <c r="HHJ95" s="181"/>
      <c r="HHK95" s="181"/>
      <c r="HHL95" s="181"/>
      <c r="HHM95" s="181"/>
      <c r="HHN95" s="181"/>
      <c r="HHO95" s="181"/>
      <c r="HHP95" s="181"/>
      <c r="HHQ95" s="181"/>
      <c r="HHR95" s="181"/>
      <c r="HHS95" s="181"/>
      <c r="HHT95" s="181"/>
      <c r="HHU95" s="181"/>
      <c r="HHV95" s="181"/>
      <c r="HHW95" s="181"/>
      <c r="HHX95" s="181"/>
      <c r="HHY95" s="181"/>
      <c r="HHZ95" s="181"/>
      <c r="HIA95" s="181"/>
      <c r="HIB95" s="181"/>
      <c r="HIC95" s="181"/>
      <c r="HID95" s="181"/>
      <c r="HIE95" s="181"/>
      <c r="HIF95" s="181"/>
      <c r="HIG95" s="181"/>
      <c r="HIH95" s="181"/>
      <c r="HII95" s="181"/>
      <c r="HIJ95" s="181"/>
      <c r="HIK95" s="181"/>
      <c r="HIL95" s="181"/>
      <c r="HIM95" s="181"/>
      <c r="HIN95" s="181"/>
      <c r="HIO95" s="181"/>
      <c r="HIP95" s="181"/>
      <c r="HIQ95" s="181"/>
      <c r="HIR95" s="181"/>
      <c r="HIS95" s="181"/>
      <c r="HIT95" s="181"/>
      <c r="HIU95" s="181"/>
      <c r="HIV95" s="181"/>
      <c r="HIW95" s="181"/>
      <c r="HIX95" s="181"/>
      <c r="HIY95" s="181"/>
      <c r="HIZ95" s="181"/>
      <c r="HJA95" s="181"/>
      <c r="HJB95" s="181"/>
      <c r="HJC95" s="181"/>
      <c r="HJD95" s="181"/>
      <c r="HJE95" s="181"/>
      <c r="HJF95" s="181"/>
      <c r="HJG95" s="181"/>
      <c r="HJH95" s="181"/>
      <c r="HJI95" s="181"/>
      <c r="HJJ95" s="181"/>
      <c r="HJK95" s="181"/>
      <c r="HJL95" s="181"/>
      <c r="HJM95" s="181"/>
      <c r="HJN95" s="181"/>
      <c r="HJO95" s="181"/>
      <c r="HJP95" s="181"/>
      <c r="HJQ95" s="181"/>
      <c r="HJR95" s="181"/>
      <c r="HJS95" s="181"/>
      <c r="HJT95" s="181"/>
      <c r="HJU95" s="181"/>
      <c r="HJV95" s="181"/>
      <c r="HJW95" s="181"/>
      <c r="HJX95" s="181"/>
      <c r="HJY95" s="181"/>
      <c r="HJZ95" s="181"/>
      <c r="HKA95" s="181"/>
      <c r="HKB95" s="181"/>
      <c r="HKC95" s="181"/>
      <c r="HKD95" s="181"/>
      <c r="HKE95" s="181"/>
      <c r="HKF95" s="181"/>
      <c r="HKG95" s="181"/>
      <c r="HKH95" s="181"/>
      <c r="HKI95" s="181"/>
      <c r="HKJ95" s="181"/>
      <c r="HKK95" s="181"/>
      <c r="HKL95" s="181"/>
      <c r="HKM95" s="181"/>
      <c r="HKN95" s="181"/>
      <c r="HKO95" s="181"/>
      <c r="HKP95" s="181"/>
      <c r="HKQ95" s="181"/>
      <c r="HKR95" s="181"/>
      <c r="HKS95" s="181"/>
      <c r="HKT95" s="181"/>
      <c r="HKU95" s="181"/>
      <c r="HKV95" s="181"/>
      <c r="HKW95" s="181"/>
      <c r="HKX95" s="181"/>
      <c r="HKY95" s="181"/>
      <c r="HKZ95" s="181"/>
      <c r="HLA95" s="181"/>
      <c r="HLB95" s="181"/>
      <c r="HLC95" s="181"/>
      <c r="HLD95" s="181"/>
      <c r="HLE95" s="181"/>
      <c r="HLF95" s="181"/>
      <c r="HLG95" s="181"/>
      <c r="HLH95" s="181"/>
      <c r="HLI95" s="181"/>
      <c r="HLJ95" s="181"/>
      <c r="HLK95" s="181"/>
      <c r="HLL95" s="181"/>
      <c r="HLM95" s="181"/>
      <c r="HLN95" s="181"/>
      <c r="HLO95" s="181"/>
      <c r="HLP95" s="181"/>
      <c r="HLQ95" s="181"/>
      <c r="HLR95" s="181"/>
      <c r="HLS95" s="181"/>
      <c r="HLT95" s="181"/>
      <c r="HLU95" s="181"/>
      <c r="HLV95" s="181"/>
      <c r="HLW95" s="181"/>
      <c r="HLX95" s="181"/>
      <c r="HLY95" s="181"/>
      <c r="HLZ95" s="181"/>
      <c r="HMA95" s="181"/>
      <c r="HMB95" s="181"/>
      <c r="HMC95" s="181"/>
      <c r="HMD95" s="181"/>
      <c r="HME95" s="181"/>
      <c r="HMF95" s="181"/>
      <c r="HMG95" s="181"/>
      <c r="HMH95" s="181"/>
      <c r="HMI95" s="181"/>
      <c r="HMJ95" s="181"/>
      <c r="HMK95" s="181"/>
      <c r="HML95" s="181"/>
      <c r="HMM95" s="181"/>
      <c r="HMN95" s="181"/>
      <c r="HMO95" s="181"/>
      <c r="HMP95" s="181"/>
      <c r="HMQ95" s="181"/>
      <c r="HMR95" s="181"/>
      <c r="HMS95" s="181"/>
      <c r="HMT95" s="181"/>
      <c r="HMU95" s="181"/>
      <c r="HMV95" s="181"/>
      <c r="HMW95" s="181"/>
      <c r="HMX95" s="181"/>
      <c r="HMY95" s="181"/>
      <c r="HMZ95" s="181"/>
      <c r="HNA95" s="181"/>
      <c r="HNB95" s="181"/>
      <c r="HNC95" s="181"/>
      <c r="HND95" s="181"/>
      <c r="HNE95" s="181"/>
      <c r="HNF95" s="181"/>
      <c r="HNG95" s="181"/>
      <c r="HNH95" s="181"/>
      <c r="HNI95" s="181"/>
      <c r="HNJ95" s="181"/>
      <c r="HNK95" s="181"/>
      <c r="HNL95" s="181"/>
      <c r="HNM95" s="181"/>
      <c r="HNN95" s="181"/>
      <c r="HNO95" s="181"/>
      <c r="HNP95" s="181"/>
      <c r="HNQ95" s="181"/>
      <c r="HNR95" s="181"/>
      <c r="HNS95" s="181"/>
      <c r="HNT95" s="181"/>
      <c r="HNU95" s="181"/>
      <c r="HNV95" s="181"/>
      <c r="HNW95" s="181"/>
      <c r="HNX95" s="181"/>
      <c r="HNY95" s="181"/>
      <c r="HNZ95" s="181"/>
      <c r="HOA95" s="181"/>
      <c r="HOB95" s="181"/>
      <c r="HOC95" s="181"/>
      <c r="HOD95" s="181"/>
      <c r="HOE95" s="181"/>
      <c r="HOF95" s="181"/>
      <c r="HOG95" s="181"/>
      <c r="HOH95" s="181"/>
      <c r="HOI95" s="181"/>
      <c r="HOJ95" s="181"/>
      <c r="HOK95" s="181"/>
      <c r="HOL95" s="181"/>
      <c r="HOM95" s="181"/>
      <c r="HON95" s="181"/>
      <c r="HOO95" s="181"/>
      <c r="HOP95" s="181"/>
      <c r="HOQ95" s="181"/>
      <c r="HOR95" s="181"/>
      <c r="HOS95" s="181"/>
      <c r="HOT95" s="181"/>
      <c r="HOU95" s="181"/>
      <c r="HOV95" s="181"/>
      <c r="HOW95" s="181"/>
      <c r="HOX95" s="181"/>
      <c r="HOY95" s="181"/>
      <c r="HOZ95" s="181"/>
      <c r="HPA95" s="181"/>
      <c r="HPB95" s="181"/>
      <c r="HPC95" s="181"/>
      <c r="HPD95" s="181"/>
      <c r="HPE95" s="181"/>
      <c r="HPF95" s="181"/>
      <c r="HPG95" s="181"/>
      <c r="HPH95" s="181"/>
      <c r="HPI95" s="181"/>
      <c r="HPJ95" s="181"/>
      <c r="HPK95" s="181"/>
      <c r="HPL95" s="181"/>
      <c r="HPM95" s="181"/>
      <c r="HPN95" s="181"/>
      <c r="HPO95" s="181"/>
      <c r="HPP95" s="181"/>
      <c r="HPQ95" s="181"/>
      <c r="HPR95" s="181"/>
      <c r="HPS95" s="181"/>
      <c r="HPT95" s="181"/>
      <c r="HPU95" s="181"/>
      <c r="HPV95" s="181"/>
      <c r="HPW95" s="181"/>
      <c r="HPX95" s="181"/>
      <c r="HPY95" s="181"/>
      <c r="HPZ95" s="181"/>
      <c r="HQA95" s="181"/>
      <c r="HQB95" s="181"/>
      <c r="HQC95" s="181"/>
      <c r="HQD95" s="181"/>
      <c r="HQE95" s="181"/>
      <c r="HQF95" s="181"/>
      <c r="HQG95" s="181"/>
      <c r="HQH95" s="181"/>
      <c r="HQI95" s="181"/>
      <c r="HQJ95" s="181"/>
      <c r="HQK95" s="181"/>
      <c r="HQL95" s="181"/>
      <c r="HQM95" s="181"/>
      <c r="HQN95" s="181"/>
      <c r="HQO95" s="181"/>
      <c r="HQP95" s="181"/>
      <c r="HQQ95" s="181"/>
      <c r="HQR95" s="181"/>
      <c r="HQS95" s="181"/>
      <c r="HQT95" s="181"/>
      <c r="HQU95" s="181"/>
      <c r="HQV95" s="181"/>
      <c r="HQW95" s="181"/>
      <c r="HQX95" s="181"/>
      <c r="HQY95" s="181"/>
      <c r="HQZ95" s="181"/>
      <c r="HRA95" s="181"/>
      <c r="HRB95" s="181"/>
      <c r="HRC95" s="181"/>
      <c r="HRD95" s="181"/>
      <c r="HRE95" s="181"/>
      <c r="HRF95" s="181"/>
      <c r="HRG95" s="181"/>
      <c r="HRH95" s="181"/>
      <c r="HRI95" s="181"/>
      <c r="HRJ95" s="181"/>
      <c r="HRK95" s="181"/>
      <c r="HRL95" s="181"/>
      <c r="HRM95" s="181"/>
      <c r="HRN95" s="181"/>
      <c r="HRO95" s="181"/>
      <c r="HRP95" s="181"/>
      <c r="HRQ95" s="181"/>
      <c r="HRR95" s="181"/>
      <c r="HRS95" s="181"/>
      <c r="HRT95" s="181"/>
      <c r="HRU95" s="181"/>
      <c r="HRV95" s="181"/>
      <c r="HRW95" s="181"/>
      <c r="HRX95" s="181"/>
      <c r="HRY95" s="181"/>
      <c r="HRZ95" s="181"/>
      <c r="HSA95" s="181"/>
      <c r="HSB95" s="181"/>
      <c r="HSC95" s="181"/>
      <c r="HSD95" s="181"/>
      <c r="HSE95" s="181"/>
      <c r="HSF95" s="181"/>
      <c r="HSG95" s="181"/>
      <c r="HSH95" s="181"/>
      <c r="HSI95" s="181"/>
      <c r="HSJ95" s="181"/>
      <c r="HSK95" s="181"/>
      <c r="HSL95" s="181"/>
      <c r="HSM95" s="181"/>
      <c r="HSN95" s="181"/>
      <c r="HSO95" s="181"/>
      <c r="HSP95" s="181"/>
      <c r="HSQ95" s="181"/>
      <c r="HSR95" s="181"/>
      <c r="HSS95" s="181"/>
      <c r="HST95" s="181"/>
      <c r="HSU95" s="181"/>
      <c r="HSV95" s="181"/>
      <c r="HSW95" s="181"/>
      <c r="HSX95" s="181"/>
      <c r="HSY95" s="181"/>
      <c r="HSZ95" s="181"/>
      <c r="HTA95" s="181"/>
      <c r="HTB95" s="181"/>
      <c r="HTC95" s="181"/>
      <c r="HTD95" s="181"/>
      <c r="HTE95" s="181"/>
      <c r="HTF95" s="181"/>
      <c r="HTG95" s="181"/>
      <c r="HTH95" s="181"/>
      <c r="HTI95" s="181"/>
      <c r="HTJ95" s="181"/>
      <c r="HTK95" s="181"/>
      <c r="HTL95" s="181"/>
      <c r="HTM95" s="181"/>
      <c r="HTN95" s="181"/>
      <c r="HTO95" s="181"/>
      <c r="HTP95" s="181"/>
      <c r="HTQ95" s="181"/>
      <c r="HTR95" s="181"/>
      <c r="HTS95" s="181"/>
      <c r="HTT95" s="181"/>
      <c r="HTU95" s="181"/>
      <c r="HTV95" s="181"/>
      <c r="HTW95" s="181"/>
      <c r="HTX95" s="181"/>
      <c r="HTY95" s="181"/>
      <c r="HTZ95" s="181"/>
      <c r="HUA95" s="181"/>
      <c r="HUB95" s="181"/>
      <c r="HUC95" s="181"/>
      <c r="HUD95" s="181"/>
      <c r="HUE95" s="181"/>
      <c r="HUF95" s="181"/>
      <c r="HUG95" s="181"/>
      <c r="HUH95" s="181"/>
      <c r="HUI95" s="181"/>
      <c r="HUJ95" s="181"/>
      <c r="HUK95" s="181"/>
      <c r="HUL95" s="181"/>
      <c r="HUM95" s="181"/>
      <c r="HUN95" s="181"/>
      <c r="HUO95" s="181"/>
      <c r="HUP95" s="181"/>
      <c r="HUQ95" s="181"/>
      <c r="HUR95" s="181"/>
      <c r="HUS95" s="181"/>
      <c r="HUT95" s="181"/>
      <c r="HUU95" s="181"/>
      <c r="HUV95" s="181"/>
      <c r="HUW95" s="181"/>
      <c r="HUX95" s="181"/>
      <c r="HUY95" s="181"/>
      <c r="HUZ95" s="181"/>
      <c r="HVA95" s="181"/>
      <c r="HVB95" s="181"/>
      <c r="HVC95" s="181"/>
      <c r="HVD95" s="181"/>
      <c r="HVE95" s="181"/>
      <c r="HVF95" s="181"/>
      <c r="HVG95" s="181"/>
      <c r="HVH95" s="181"/>
      <c r="HVI95" s="181"/>
      <c r="HVJ95" s="181"/>
      <c r="HVK95" s="181"/>
      <c r="HVL95" s="181"/>
      <c r="HVM95" s="181"/>
      <c r="HVN95" s="181"/>
      <c r="HVO95" s="181"/>
      <c r="HVP95" s="181"/>
      <c r="HVQ95" s="181"/>
      <c r="HVR95" s="181"/>
      <c r="HVS95" s="181"/>
      <c r="HVT95" s="181"/>
      <c r="HVU95" s="181"/>
      <c r="HVV95" s="181"/>
      <c r="HVW95" s="181"/>
      <c r="HVX95" s="181"/>
      <c r="HVY95" s="181"/>
      <c r="HVZ95" s="181"/>
      <c r="HWA95" s="181"/>
      <c r="HWB95" s="181"/>
      <c r="HWC95" s="181"/>
      <c r="HWD95" s="181"/>
      <c r="HWE95" s="181"/>
      <c r="HWF95" s="181"/>
      <c r="HWG95" s="181"/>
      <c r="HWH95" s="181"/>
      <c r="HWI95" s="181"/>
      <c r="HWJ95" s="181"/>
      <c r="HWK95" s="181"/>
      <c r="HWL95" s="181"/>
      <c r="HWM95" s="181"/>
      <c r="HWN95" s="181"/>
      <c r="HWO95" s="181"/>
      <c r="HWP95" s="181"/>
      <c r="HWQ95" s="181"/>
      <c r="HWR95" s="181"/>
      <c r="HWS95" s="181"/>
      <c r="HWT95" s="181"/>
      <c r="HWU95" s="181"/>
      <c r="HWV95" s="181"/>
      <c r="HWW95" s="181"/>
      <c r="HWX95" s="181"/>
      <c r="HWY95" s="181"/>
      <c r="HWZ95" s="181"/>
      <c r="HXA95" s="181"/>
      <c r="HXB95" s="181"/>
      <c r="HXC95" s="181"/>
      <c r="HXD95" s="181"/>
      <c r="HXE95" s="181"/>
      <c r="HXF95" s="181"/>
      <c r="HXG95" s="181"/>
      <c r="HXH95" s="181"/>
      <c r="HXI95" s="181"/>
      <c r="HXJ95" s="181"/>
      <c r="HXK95" s="181"/>
      <c r="HXL95" s="181"/>
      <c r="HXM95" s="181"/>
      <c r="HXN95" s="181"/>
      <c r="HXO95" s="181"/>
      <c r="HXP95" s="181"/>
      <c r="HXQ95" s="181"/>
      <c r="HXR95" s="181"/>
      <c r="HXS95" s="181"/>
      <c r="HXT95" s="181"/>
      <c r="HXU95" s="181"/>
      <c r="HXV95" s="181"/>
      <c r="HXW95" s="181"/>
      <c r="HXX95" s="181"/>
      <c r="HXY95" s="181"/>
      <c r="HXZ95" s="181"/>
      <c r="HYA95" s="181"/>
      <c r="HYB95" s="181"/>
      <c r="HYC95" s="181"/>
      <c r="HYD95" s="181"/>
      <c r="HYE95" s="181"/>
      <c r="HYF95" s="181"/>
      <c r="HYG95" s="181"/>
      <c r="HYH95" s="181"/>
      <c r="HYI95" s="181"/>
      <c r="HYJ95" s="181"/>
      <c r="HYK95" s="181"/>
      <c r="HYL95" s="181"/>
      <c r="HYM95" s="181"/>
      <c r="HYN95" s="181"/>
      <c r="HYO95" s="181"/>
      <c r="HYP95" s="181"/>
      <c r="HYQ95" s="181"/>
      <c r="HYR95" s="181"/>
      <c r="HYS95" s="181"/>
      <c r="HYT95" s="181"/>
      <c r="HYU95" s="181"/>
      <c r="HYV95" s="181"/>
      <c r="HYW95" s="181"/>
      <c r="HYX95" s="181"/>
      <c r="HYY95" s="181"/>
      <c r="HYZ95" s="181"/>
      <c r="HZA95" s="181"/>
      <c r="HZB95" s="181"/>
      <c r="HZC95" s="181"/>
      <c r="HZD95" s="181"/>
      <c r="HZE95" s="181"/>
      <c r="HZF95" s="181"/>
      <c r="HZG95" s="181"/>
      <c r="HZH95" s="181"/>
      <c r="HZI95" s="181"/>
      <c r="HZJ95" s="181"/>
      <c r="HZK95" s="181"/>
      <c r="HZL95" s="181"/>
      <c r="HZM95" s="181"/>
      <c r="HZN95" s="181"/>
      <c r="HZO95" s="181"/>
      <c r="HZP95" s="181"/>
      <c r="HZQ95" s="181"/>
      <c r="HZR95" s="181"/>
      <c r="HZS95" s="181"/>
      <c r="HZT95" s="181"/>
      <c r="HZU95" s="181"/>
      <c r="HZV95" s="181"/>
      <c r="HZW95" s="181"/>
      <c r="HZX95" s="181"/>
      <c r="HZY95" s="181"/>
      <c r="HZZ95" s="181"/>
      <c r="IAA95" s="181"/>
      <c r="IAB95" s="181"/>
      <c r="IAC95" s="181"/>
      <c r="IAD95" s="181"/>
      <c r="IAE95" s="181"/>
      <c r="IAF95" s="181"/>
      <c r="IAG95" s="181"/>
      <c r="IAH95" s="181"/>
      <c r="IAI95" s="181"/>
      <c r="IAJ95" s="181"/>
      <c r="IAK95" s="181"/>
      <c r="IAL95" s="181"/>
      <c r="IAM95" s="181"/>
      <c r="IAN95" s="181"/>
      <c r="IAO95" s="181"/>
      <c r="IAP95" s="181"/>
      <c r="IAQ95" s="181"/>
      <c r="IAR95" s="181"/>
      <c r="IAS95" s="181"/>
      <c r="IAT95" s="181"/>
      <c r="IAU95" s="181"/>
      <c r="IAV95" s="181"/>
      <c r="IAW95" s="181"/>
      <c r="IAX95" s="181"/>
      <c r="IAY95" s="181"/>
      <c r="IAZ95" s="181"/>
      <c r="IBA95" s="181"/>
      <c r="IBB95" s="181"/>
      <c r="IBC95" s="181"/>
      <c r="IBD95" s="181"/>
      <c r="IBE95" s="181"/>
      <c r="IBF95" s="181"/>
      <c r="IBG95" s="181"/>
      <c r="IBH95" s="181"/>
      <c r="IBI95" s="181"/>
      <c r="IBJ95" s="181"/>
      <c r="IBK95" s="181"/>
      <c r="IBL95" s="181"/>
      <c r="IBM95" s="181"/>
      <c r="IBN95" s="181"/>
      <c r="IBO95" s="181"/>
      <c r="IBP95" s="181"/>
      <c r="IBQ95" s="181"/>
      <c r="IBR95" s="181"/>
      <c r="IBS95" s="181"/>
      <c r="IBT95" s="181"/>
      <c r="IBU95" s="181"/>
      <c r="IBV95" s="181"/>
      <c r="IBW95" s="181"/>
      <c r="IBX95" s="181"/>
      <c r="IBY95" s="181"/>
      <c r="IBZ95" s="181"/>
      <c r="ICA95" s="181"/>
      <c r="ICB95" s="181"/>
      <c r="ICC95" s="181"/>
      <c r="ICD95" s="181"/>
      <c r="ICE95" s="181"/>
      <c r="ICF95" s="181"/>
      <c r="ICG95" s="181"/>
      <c r="ICH95" s="181"/>
      <c r="ICI95" s="181"/>
      <c r="ICJ95" s="181"/>
      <c r="ICK95" s="181"/>
      <c r="ICL95" s="181"/>
      <c r="ICM95" s="181"/>
      <c r="ICN95" s="181"/>
      <c r="ICO95" s="181"/>
      <c r="ICP95" s="181"/>
      <c r="ICQ95" s="181"/>
      <c r="ICR95" s="181"/>
      <c r="ICS95" s="181"/>
      <c r="ICT95" s="181"/>
      <c r="ICU95" s="181"/>
      <c r="ICV95" s="181"/>
      <c r="ICW95" s="181"/>
      <c r="ICX95" s="181"/>
      <c r="ICY95" s="181"/>
      <c r="ICZ95" s="181"/>
      <c r="IDA95" s="181"/>
      <c r="IDB95" s="181"/>
      <c r="IDC95" s="181"/>
      <c r="IDD95" s="181"/>
      <c r="IDE95" s="181"/>
      <c r="IDF95" s="181"/>
      <c r="IDG95" s="181"/>
      <c r="IDH95" s="181"/>
      <c r="IDI95" s="181"/>
      <c r="IDJ95" s="181"/>
      <c r="IDK95" s="181"/>
      <c r="IDL95" s="181"/>
      <c r="IDM95" s="181"/>
      <c r="IDN95" s="181"/>
      <c r="IDO95" s="181"/>
      <c r="IDP95" s="181"/>
      <c r="IDQ95" s="181"/>
      <c r="IDR95" s="181"/>
      <c r="IDS95" s="181"/>
      <c r="IDT95" s="181"/>
      <c r="IDU95" s="181"/>
      <c r="IDV95" s="181"/>
      <c r="IDW95" s="181"/>
      <c r="IDX95" s="181"/>
      <c r="IDY95" s="181"/>
      <c r="IDZ95" s="181"/>
      <c r="IEA95" s="181"/>
      <c r="IEB95" s="181"/>
      <c r="IEC95" s="181"/>
      <c r="IED95" s="181"/>
      <c r="IEE95" s="181"/>
      <c r="IEF95" s="181"/>
      <c r="IEG95" s="181"/>
      <c r="IEH95" s="181"/>
      <c r="IEI95" s="181"/>
      <c r="IEJ95" s="181"/>
      <c r="IEK95" s="181"/>
      <c r="IEL95" s="181"/>
      <c r="IEM95" s="181"/>
      <c r="IEN95" s="181"/>
      <c r="IEO95" s="181"/>
      <c r="IEP95" s="181"/>
      <c r="IEQ95" s="181"/>
      <c r="IER95" s="181"/>
      <c r="IES95" s="181"/>
      <c r="IET95" s="181"/>
      <c r="IEU95" s="181"/>
      <c r="IEV95" s="181"/>
      <c r="IEW95" s="181"/>
      <c r="IEX95" s="181"/>
      <c r="IEY95" s="181"/>
      <c r="IEZ95" s="181"/>
      <c r="IFA95" s="181"/>
      <c r="IFB95" s="181"/>
      <c r="IFC95" s="181"/>
      <c r="IFD95" s="181"/>
      <c r="IFE95" s="181"/>
      <c r="IFF95" s="181"/>
      <c r="IFG95" s="181"/>
      <c r="IFH95" s="181"/>
      <c r="IFI95" s="181"/>
      <c r="IFJ95" s="181"/>
      <c r="IFK95" s="181"/>
      <c r="IFL95" s="181"/>
      <c r="IFM95" s="181"/>
      <c r="IFN95" s="181"/>
      <c r="IFO95" s="181"/>
      <c r="IFP95" s="181"/>
      <c r="IFQ95" s="181"/>
      <c r="IFR95" s="181"/>
      <c r="IFS95" s="181"/>
      <c r="IFT95" s="181"/>
      <c r="IFU95" s="181"/>
      <c r="IFV95" s="181"/>
      <c r="IFW95" s="181"/>
      <c r="IFX95" s="181"/>
      <c r="IFY95" s="181"/>
      <c r="IFZ95" s="181"/>
      <c r="IGA95" s="181"/>
      <c r="IGB95" s="181"/>
      <c r="IGC95" s="181"/>
      <c r="IGD95" s="181"/>
      <c r="IGE95" s="181"/>
      <c r="IGF95" s="181"/>
      <c r="IGG95" s="181"/>
      <c r="IGH95" s="181"/>
      <c r="IGI95" s="181"/>
      <c r="IGJ95" s="181"/>
      <c r="IGK95" s="181"/>
      <c r="IGL95" s="181"/>
      <c r="IGM95" s="181"/>
      <c r="IGN95" s="181"/>
      <c r="IGO95" s="181"/>
      <c r="IGP95" s="181"/>
      <c r="IGQ95" s="181"/>
      <c r="IGR95" s="181"/>
      <c r="IGS95" s="181"/>
      <c r="IGT95" s="181"/>
      <c r="IGU95" s="181"/>
      <c r="IGV95" s="181"/>
      <c r="IGW95" s="181"/>
      <c r="IGX95" s="181"/>
      <c r="IGY95" s="181"/>
      <c r="IGZ95" s="181"/>
      <c r="IHA95" s="181"/>
      <c r="IHB95" s="181"/>
      <c r="IHC95" s="181"/>
      <c r="IHD95" s="181"/>
      <c r="IHE95" s="181"/>
      <c r="IHF95" s="181"/>
      <c r="IHG95" s="181"/>
      <c r="IHH95" s="181"/>
      <c r="IHI95" s="181"/>
      <c r="IHJ95" s="181"/>
      <c r="IHK95" s="181"/>
      <c r="IHL95" s="181"/>
      <c r="IHM95" s="181"/>
      <c r="IHN95" s="181"/>
      <c r="IHO95" s="181"/>
      <c r="IHP95" s="181"/>
      <c r="IHQ95" s="181"/>
      <c r="IHR95" s="181"/>
      <c r="IHS95" s="181"/>
      <c r="IHT95" s="181"/>
      <c r="IHU95" s="181"/>
      <c r="IHV95" s="181"/>
      <c r="IHW95" s="181"/>
      <c r="IHX95" s="181"/>
      <c r="IHY95" s="181"/>
      <c r="IHZ95" s="181"/>
      <c r="IIA95" s="181"/>
      <c r="IIB95" s="181"/>
      <c r="IIC95" s="181"/>
      <c r="IID95" s="181"/>
      <c r="IIE95" s="181"/>
      <c r="IIF95" s="181"/>
      <c r="IIG95" s="181"/>
      <c r="IIH95" s="181"/>
      <c r="III95" s="181"/>
      <c r="IIJ95" s="181"/>
      <c r="IIK95" s="181"/>
      <c r="IIL95" s="181"/>
      <c r="IIM95" s="181"/>
      <c r="IIN95" s="181"/>
      <c r="IIO95" s="181"/>
      <c r="IIP95" s="181"/>
      <c r="IIQ95" s="181"/>
      <c r="IIR95" s="181"/>
      <c r="IIS95" s="181"/>
      <c r="IIT95" s="181"/>
      <c r="IIU95" s="181"/>
      <c r="IIV95" s="181"/>
      <c r="IIW95" s="181"/>
      <c r="IIX95" s="181"/>
      <c r="IIY95" s="181"/>
      <c r="IIZ95" s="181"/>
      <c r="IJA95" s="181"/>
      <c r="IJB95" s="181"/>
      <c r="IJC95" s="181"/>
      <c r="IJD95" s="181"/>
      <c r="IJE95" s="181"/>
      <c r="IJF95" s="181"/>
      <c r="IJG95" s="181"/>
      <c r="IJH95" s="181"/>
      <c r="IJI95" s="181"/>
      <c r="IJJ95" s="181"/>
      <c r="IJK95" s="181"/>
      <c r="IJL95" s="181"/>
      <c r="IJM95" s="181"/>
      <c r="IJN95" s="181"/>
      <c r="IJO95" s="181"/>
      <c r="IJP95" s="181"/>
      <c r="IJQ95" s="181"/>
      <c r="IJR95" s="181"/>
      <c r="IJS95" s="181"/>
      <c r="IJT95" s="181"/>
      <c r="IJU95" s="181"/>
      <c r="IJV95" s="181"/>
      <c r="IJW95" s="181"/>
      <c r="IJX95" s="181"/>
      <c r="IJY95" s="181"/>
      <c r="IJZ95" s="181"/>
      <c r="IKA95" s="181"/>
      <c r="IKB95" s="181"/>
      <c r="IKC95" s="181"/>
      <c r="IKD95" s="181"/>
      <c r="IKE95" s="181"/>
      <c r="IKF95" s="181"/>
      <c r="IKG95" s="181"/>
      <c r="IKH95" s="181"/>
      <c r="IKI95" s="181"/>
      <c r="IKJ95" s="181"/>
      <c r="IKK95" s="181"/>
      <c r="IKL95" s="181"/>
      <c r="IKM95" s="181"/>
      <c r="IKN95" s="181"/>
      <c r="IKO95" s="181"/>
      <c r="IKP95" s="181"/>
      <c r="IKQ95" s="181"/>
      <c r="IKR95" s="181"/>
      <c r="IKS95" s="181"/>
      <c r="IKT95" s="181"/>
      <c r="IKU95" s="181"/>
      <c r="IKV95" s="181"/>
      <c r="IKW95" s="181"/>
      <c r="IKX95" s="181"/>
      <c r="IKY95" s="181"/>
      <c r="IKZ95" s="181"/>
      <c r="ILA95" s="181"/>
      <c r="ILB95" s="181"/>
      <c r="ILC95" s="181"/>
      <c r="ILD95" s="181"/>
      <c r="ILE95" s="181"/>
      <c r="ILF95" s="181"/>
      <c r="ILG95" s="181"/>
      <c r="ILH95" s="181"/>
      <c r="ILI95" s="181"/>
      <c r="ILJ95" s="181"/>
      <c r="ILK95" s="181"/>
      <c r="ILL95" s="181"/>
      <c r="ILM95" s="181"/>
      <c r="ILN95" s="181"/>
      <c r="ILO95" s="181"/>
      <c r="ILP95" s="181"/>
      <c r="ILQ95" s="181"/>
      <c r="ILR95" s="181"/>
      <c r="ILS95" s="181"/>
      <c r="ILT95" s="181"/>
      <c r="ILU95" s="181"/>
      <c r="ILV95" s="181"/>
      <c r="ILW95" s="181"/>
      <c r="ILX95" s="181"/>
      <c r="ILY95" s="181"/>
      <c r="ILZ95" s="181"/>
      <c r="IMA95" s="181"/>
      <c r="IMB95" s="181"/>
      <c r="IMC95" s="181"/>
      <c r="IMD95" s="181"/>
      <c r="IME95" s="181"/>
      <c r="IMF95" s="181"/>
      <c r="IMG95" s="181"/>
      <c r="IMH95" s="181"/>
      <c r="IMI95" s="181"/>
      <c r="IMJ95" s="181"/>
      <c r="IMK95" s="181"/>
      <c r="IML95" s="181"/>
      <c r="IMM95" s="181"/>
      <c r="IMN95" s="181"/>
      <c r="IMO95" s="181"/>
      <c r="IMP95" s="181"/>
      <c r="IMQ95" s="181"/>
      <c r="IMR95" s="181"/>
      <c r="IMS95" s="181"/>
      <c r="IMT95" s="181"/>
      <c r="IMU95" s="181"/>
      <c r="IMV95" s="181"/>
      <c r="IMW95" s="181"/>
      <c r="IMX95" s="181"/>
      <c r="IMY95" s="181"/>
      <c r="IMZ95" s="181"/>
      <c r="INA95" s="181"/>
      <c r="INB95" s="181"/>
      <c r="INC95" s="181"/>
      <c r="IND95" s="181"/>
      <c r="INE95" s="181"/>
      <c r="INF95" s="181"/>
      <c r="ING95" s="181"/>
      <c r="INH95" s="181"/>
      <c r="INI95" s="181"/>
      <c r="INJ95" s="181"/>
      <c r="INK95" s="181"/>
      <c r="INL95" s="181"/>
      <c r="INM95" s="181"/>
      <c r="INN95" s="181"/>
      <c r="INO95" s="181"/>
      <c r="INP95" s="181"/>
      <c r="INQ95" s="181"/>
      <c r="INR95" s="181"/>
      <c r="INS95" s="181"/>
      <c r="INT95" s="181"/>
      <c r="INU95" s="181"/>
      <c r="INV95" s="181"/>
      <c r="INW95" s="181"/>
      <c r="INX95" s="181"/>
      <c r="INY95" s="181"/>
      <c r="INZ95" s="181"/>
      <c r="IOA95" s="181"/>
      <c r="IOB95" s="181"/>
      <c r="IOC95" s="181"/>
      <c r="IOD95" s="181"/>
      <c r="IOE95" s="181"/>
      <c r="IOF95" s="181"/>
      <c r="IOG95" s="181"/>
      <c r="IOH95" s="181"/>
      <c r="IOI95" s="181"/>
      <c r="IOJ95" s="181"/>
      <c r="IOK95" s="181"/>
      <c r="IOL95" s="181"/>
      <c r="IOM95" s="181"/>
      <c r="ION95" s="181"/>
      <c r="IOO95" s="181"/>
      <c r="IOP95" s="181"/>
      <c r="IOQ95" s="181"/>
      <c r="IOR95" s="181"/>
      <c r="IOS95" s="181"/>
      <c r="IOT95" s="181"/>
      <c r="IOU95" s="181"/>
      <c r="IOV95" s="181"/>
      <c r="IOW95" s="181"/>
      <c r="IOX95" s="181"/>
      <c r="IOY95" s="181"/>
      <c r="IOZ95" s="181"/>
      <c r="IPA95" s="181"/>
      <c r="IPB95" s="181"/>
      <c r="IPC95" s="181"/>
      <c r="IPD95" s="181"/>
      <c r="IPE95" s="181"/>
      <c r="IPF95" s="181"/>
      <c r="IPG95" s="181"/>
      <c r="IPH95" s="181"/>
      <c r="IPI95" s="181"/>
      <c r="IPJ95" s="181"/>
      <c r="IPK95" s="181"/>
      <c r="IPL95" s="181"/>
      <c r="IPM95" s="181"/>
      <c r="IPN95" s="181"/>
      <c r="IPO95" s="181"/>
      <c r="IPP95" s="181"/>
      <c r="IPQ95" s="181"/>
      <c r="IPR95" s="181"/>
      <c r="IPS95" s="181"/>
      <c r="IPT95" s="181"/>
      <c r="IPU95" s="181"/>
      <c r="IPV95" s="181"/>
      <c r="IPW95" s="181"/>
      <c r="IPX95" s="181"/>
      <c r="IPY95" s="181"/>
      <c r="IPZ95" s="181"/>
      <c r="IQA95" s="181"/>
      <c r="IQB95" s="181"/>
      <c r="IQC95" s="181"/>
      <c r="IQD95" s="181"/>
      <c r="IQE95" s="181"/>
      <c r="IQF95" s="181"/>
      <c r="IQG95" s="181"/>
      <c r="IQH95" s="181"/>
      <c r="IQI95" s="181"/>
      <c r="IQJ95" s="181"/>
      <c r="IQK95" s="181"/>
      <c r="IQL95" s="181"/>
      <c r="IQM95" s="181"/>
      <c r="IQN95" s="181"/>
      <c r="IQO95" s="181"/>
      <c r="IQP95" s="181"/>
      <c r="IQQ95" s="181"/>
      <c r="IQR95" s="181"/>
      <c r="IQS95" s="181"/>
      <c r="IQT95" s="181"/>
      <c r="IQU95" s="181"/>
      <c r="IQV95" s="181"/>
      <c r="IQW95" s="181"/>
      <c r="IQX95" s="181"/>
      <c r="IQY95" s="181"/>
      <c r="IQZ95" s="181"/>
      <c r="IRA95" s="181"/>
      <c r="IRB95" s="181"/>
      <c r="IRC95" s="181"/>
      <c r="IRD95" s="181"/>
      <c r="IRE95" s="181"/>
      <c r="IRF95" s="181"/>
      <c r="IRG95" s="181"/>
      <c r="IRH95" s="181"/>
      <c r="IRI95" s="181"/>
      <c r="IRJ95" s="181"/>
      <c r="IRK95" s="181"/>
      <c r="IRL95" s="181"/>
      <c r="IRM95" s="181"/>
      <c r="IRN95" s="181"/>
      <c r="IRO95" s="181"/>
      <c r="IRP95" s="181"/>
      <c r="IRQ95" s="181"/>
      <c r="IRR95" s="181"/>
      <c r="IRS95" s="181"/>
      <c r="IRT95" s="181"/>
      <c r="IRU95" s="181"/>
      <c r="IRV95" s="181"/>
      <c r="IRW95" s="181"/>
      <c r="IRX95" s="181"/>
      <c r="IRY95" s="181"/>
      <c r="IRZ95" s="181"/>
      <c r="ISA95" s="181"/>
      <c r="ISB95" s="181"/>
      <c r="ISC95" s="181"/>
      <c r="ISD95" s="181"/>
      <c r="ISE95" s="181"/>
      <c r="ISF95" s="181"/>
      <c r="ISG95" s="181"/>
      <c r="ISH95" s="181"/>
      <c r="ISI95" s="181"/>
      <c r="ISJ95" s="181"/>
      <c r="ISK95" s="181"/>
      <c r="ISL95" s="181"/>
      <c r="ISM95" s="181"/>
      <c r="ISN95" s="181"/>
      <c r="ISO95" s="181"/>
      <c r="ISP95" s="181"/>
      <c r="ISQ95" s="181"/>
      <c r="ISR95" s="181"/>
      <c r="ISS95" s="181"/>
      <c r="IST95" s="181"/>
      <c r="ISU95" s="181"/>
      <c r="ISV95" s="181"/>
      <c r="ISW95" s="181"/>
      <c r="ISX95" s="181"/>
      <c r="ISY95" s="181"/>
      <c r="ISZ95" s="181"/>
      <c r="ITA95" s="181"/>
      <c r="ITB95" s="181"/>
      <c r="ITC95" s="181"/>
      <c r="ITD95" s="181"/>
      <c r="ITE95" s="181"/>
      <c r="ITF95" s="181"/>
      <c r="ITG95" s="181"/>
      <c r="ITH95" s="181"/>
      <c r="ITI95" s="181"/>
      <c r="ITJ95" s="181"/>
      <c r="ITK95" s="181"/>
      <c r="ITL95" s="181"/>
      <c r="ITM95" s="181"/>
      <c r="ITN95" s="181"/>
      <c r="ITO95" s="181"/>
      <c r="ITP95" s="181"/>
      <c r="ITQ95" s="181"/>
      <c r="ITR95" s="181"/>
      <c r="ITS95" s="181"/>
      <c r="ITT95" s="181"/>
      <c r="ITU95" s="181"/>
      <c r="ITV95" s="181"/>
      <c r="ITW95" s="181"/>
      <c r="ITX95" s="181"/>
      <c r="ITY95" s="181"/>
      <c r="ITZ95" s="181"/>
      <c r="IUA95" s="181"/>
      <c r="IUB95" s="181"/>
      <c r="IUC95" s="181"/>
      <c r="IUD95" s="181"/>
      <c r="IUE95" s="181"/>
      <c r="IUF95" s="181"/>
      <c r="IUG95" s="181"/>
      <c r="IUH95" s="181"/>
      <c r="IUI95" s="181"/>
      <c r="IUJ95" s="181"/>
      <c r="IUK95" s="181"/>
      <c r="IUL95" s="181"/>
      <c r="IUM95" s="181"/>
      <c r="IUN95" s="181"/>
      <c r="IUO95" s="181"/>
      <c r="IUP95" s="181"/>
      <c r="IUQ95" s="181"/>
      <c r="IUR95" s="181"/>
      <c r="IUS95" s="181"/>
      <c r="IUT95" s="181"/>
      <c r="IUU95" s="181"/>
      <c r="IUV95" s="181"/>
      <c r="IUW95" s="181"/>
      <c r="IUX95" s="181"/>
      <c r="IUY95" s="181"/>
      <c r="IUZ95" s="181"/>
      <c r="IVA95" s="181"/>
      <c r="IVB95" s="181"/>
      <c r="IVC95" s="181"/>
      <c r="IVD95" s="181"/>
      <c r="IVE95" s="181"/>
      <c r="IVF95" s="181"/>
      <c r="IVG95" s="181"/>
      <c r="IVH95" s="181"/>
      <c r="IVI95" s="181"/>
      <c r="IVJ95" s="181"/>
      <c r="IVK95" s="181"/>
      <c r="IVL95" s="181"/>
      <c r="IVM95" s="181"/>
      <c r="IVN95" s="181"/>
      <c r="IVO95" s="181"/>
      <c r="IVP95" s="181"/>
      <c r="IVQ95" s="181"/>
      <c r="IVR95" s="181"/>
      <c r="IVS95" s="181"/>
      <c r="IVT95" s="181"/>
      <c r="IVU95" s="181"/>
      <c r="IVV95" s="181"/>
      <c r="IVW95" s="181"/>
      <c r="IVX95" s="181"/>
      <c r="IVY95" s="181"/>
      <c r="IVZ95" s="181"/>
      <c r="IWA95" s="181"/>
      <c r="IWB95" s="181"/>
      <c r="IWC95" s="181"/>
      <c r="IWD95" s="181"/>
      <c r="IWE95" s="181"/>
      <c r="IWF95" s="181"/>
      <c r="IWG95" s="181"/>
      <c r="IWH95" s="181"/>
      <c r="IWI95" s="181"/>
      <c r="IWJ95" s="181"/>
      <c r="IWK95" s="181"/>
      <c r="IWL95" s="181"/>
      <c r="IWM95" s="181"/>
      <c r="IWN95" s="181"/>
      <c r="IWO95" s="181"/>
      <c r="IWP95" s="181"/>
      <c r="IWQ95" s="181"/>
      <c r="IWR95" s="181"/>
      <c r="IWS95" s="181"/>
      <c r="IWT95" s="181"/>
      <c r="IWU95" s="181"/>
      <c r="IWV95" s="181"/>
      <c r="IWW95" s="181"/>
      <c r="IWX95" s="181"/>
      <c r="IWY95" s="181"/>
      <c r="IWZ95" s="181"/>
      <c r="IXA95" s="181"/>
      <c r="IXB95" s="181"/>
      <c r="IXC95" s="181"/>
      <c r="IXD95" s="181"/>
      <c r="IXE95" s="181"/>
      <c r="IXF95" s="181"/>
      <c r="IXG95" s="181"/>
      <c r="IXH95" s="181"/>
      <c r="IXI95" s="181"/>
      <c r="IXJ95" s="181"/>
      <c r="IXK95" s="181"/>
      <c r="IXL95" s="181"/>
      <c r="IXM95" s="181"/>
      <c r="IXN95" s="181"/>
      <c r="IXO95" s="181"/>
      <c r="IXP95" s="181"/>
      <c r="IXQ95" s="181"/>
      <c r="IXR95" s="181"/>
      <c r="IXS95" s="181"/>
      <c r="IXT95" s="181"/>
      <c r="IXU95" s="181"/>
      <c r="IXV95" s="181"/>
      <c r="IXW95" s="181"/>
      <c r="IXX95" s="181"/>
      <c r="IXY95" s="181"/>
      <c r="IXZ95" s="181"/>
      <c r="IYA95" s="181"/>
      <c r="IYB95" s="181"/>
      <c r="IYC95" s="181"/>
      <c r="IYD95" s="181"/>
      <c r="IYE95" s="181"/>
      <c r="IYF95" s="181"/>
      <c r="IYG95" s="181"/>
      <c r="IYH95" s="181"/>
      <c r="IYI95" s="181"/>
      <c r="IYJ95" s="181"/>
      <c r="IYK95" s="181"/>
      <c r="IYL95" s="181"/>
      <c r="IYM95" s="181"/>
      <c r="IYN95" s="181"/>
      <c r="IYO95" s="181"/>
      <c r="IYP95" s="181"/>
      <c r="IYQ95" s="181"/>
      <c r="IYR95" s="181"/>
      <c r="IYS95" s="181"/>
      <c r="IYT95" s="181"/>
      <c r="IYU95" s="181"/>
      <c r="IYV95" s="181"/>
      <c r="IYW95" s="181"/>
      <c r="IYX95" s="181"/>
      <c r="IYY95" s="181"/>
      <c r="IYZ95" s="181"/>
      <c r="IZA95" s="181"/>
      <c r="IZB95" s="181"/>
      <c r="IZC95" s="181"/>
      <c r="IZD95" s="181"/>
      <c r="IZE95" s="181"/>
      <c r="IZF95" s="181"/>
      <c r="IZG95" s="181"/>
      <c r="IZH95" s="181"/>
      <c r="IZI95" s="181"/>
      <c r="IZJ95" s="181"/>
      <c r="IZK95" s="181"/>
      <c r="IZL95" s="181"/>
      <c r="IZM95" s="181"/>
      <c r="IZN95" s="181"/>
      <c r="IZO95" s="181"/>
      <c r="IZP95" s="181"/>
      <c r="IZQ95" s="181"/>
      <c r="IZR95" s="181"/>
      <c r="IZS95" s="181"/>
      <c r="IZT95" s="181"/>
      <c r="IZU95" s="181"/>
      <c r="IZV95" s="181"/>
      <c r="IZW95" s="181"/>
      <c r="IZX95" s="181"/>
      <c r="IZY95" s="181"/>
      <c r="IZZ95" s="181"/>
      <c r="JAA95" s="181"/>
      <c r="JAB95" s="181"/>
      <c r="JAC95" s="181"/>
      <c r="JAD95" s="181"/>
      <c r="JAE95" s="181"/>
      <c r="JAF95" s="181"/>
      <c r="JAG95" s="181"/>
      <c r="JAH95" s="181"/>
      <c r="JAI95" s="181"/>
      <c r="JAJ95" s="181"/>
      <c r="JAK95" s="181"/>
      <c r="JAL95" s="181"/>
      <c r="JAM95" s="181"/>
      <c r="JAN95" s="181"/>
      <c r="JAO95" s="181"/>
      <c r="JAP95" s="181"/>
      <c r="JAQ95" s="181"/>
      <c r="JAR95" s="181"/>
      <c r="JAS95" s="181"/>
      <c r="JAT95" s="181"/>
      <c r="JAU95" s="181"/>
      <c r="JAV95" s="181"/>
      <c r="JAW95" s="181"/>
      <c r="JAX95" s="181"/>
      <c r="JAY95" s="181"/>
      <c r="JAZ95" s="181"/>
      <c r="JBA95" s="181"/>
      <c r="JBB95" s="181"/>
      <c r="JBC95" s="181"/>
      <c r="JBD95" s="181"/>
      <c r="JBE95" s="181"/>
      <c r="JBF95" s="181"/>
      <c r="JBG95" s="181"/>
      <c r="JBH95" s="181"/>
      <c r="JBI95" s="181"/>
      <c r="JBJ95" s="181"/>
      <c r="JBK95" s="181"/>
      <c r="JBL95" s="181"/>
      <c r="JBM95" s="181"/>
      <c r="JBN95" s="181"/>
      <c r="JBO95" s="181"/>
      <c r="JBP95" s="181"/>
      <c r="JBQ95" s="181"/>
      <c r="JBR95" s="181"/>
      <c r="JBS95" s="181"/>
      <c r="JBT95" s="181"/>
      <c r="JBU95" s="181"/>
      <c r="JBV95" s="181"/>
      <c r="JBW95" s="181"/>
      <c r="JBX95" s="181"/>
      <c r="JBY95" s="181"/>
      <c r="JBZ95" s="181"/>
      <c r="JCA95" s="181"/>
      <c r="JCB95" s="181"/>
      <c r="JCC95" s="181"/>
      <c r="JCD95" s="181"/>
      <c r="JCE95" s="181"/>
      <c r="JCF95" s="181"/>
      <c r="JCG95" s="181"/>
      <c r="JCH95" s="181"/>
      <c r="JCI95" s="181"/>
      <c r="JCJ95" s="181"/>
      <c r="JCK95" s="181"/>
      <c r="JCL95" s="181"/>
      <c r="JCM95" s="181"/>
      <c r="JCN95" s="181"/>
      <c r="JCO95" s="181"/>
      <c r="JCP95" s="181"/>
      <c r="JCQ95" s="181"/>
      <c r="JCR95" s="181"/>
      <c r="JCS95" s="181"/>
      <c r="JCT95" s="181"/>
      <c r="JCU95" s="181"/>
      <c r="JCV95" s="181"/>
      <c r="JCW95" s="181"/>
      <c r="JCX95" s="181"/>
      <c r="JCY95" s="181"/>
      <c r="JCZ95" s="181"/>
      <c r="JDA95" s="181"/>
      <c r="JDB95" s="181"/>
      <c r="JDC95" s="181"/>
      <c r="JDD95" s="181"/>
      <c r="JDE95" s="181"/>
      <c r="JDF95" s="181"/>
      <c r="JDG95" s="181"/>
      <c r="JDH95" s="181"/>
      <c r="JDI95" s="181"/>
      <c r="JDJ95" s="181"/>
      <c r="JDK95" s="181"/>
      <c r="JDL95" s="181"/>
      <c r="JDM95" s="181"/>
      <c r="JDN95" s="181"/>
      <c r="JDO95" s="181"/>
      <c r="JDP95" s="181"/>
      <c r="JDQ95" s="181"/>
      <c r="JDR95" s="181"/>
      <c r="JDS95" s="181"/>
      <c r="JDT95" s="181"/>
      <c r="JDU95" s="181"/>
      <c r="JDV95" s="181"/>
      <c r="JDW95" s="181"/>
      <c r="JDX95" s="181"/>
      <c r="JDY95" s="181"/>
      <c r="JDZ95" s="181"/>
      <c r="JEA95" s="181"/>
      <c r="JEB95" s="181"/>
      <c r="JEC95" s="181"/>
      <c r="JED95" s="181"/>
      <c r="JEE95" s="181"/>
      <c r="JEF95" s="181"/>
      <c r="JEG95" s="181"/>
      <c r="JEH95" s="181"/>
      <c r="JEI95" s="181"/>
      <c r="JEJ95" s="181"/>
      <c r="JEK95" s="181"/>
      <c r="JEL95" s="181"/>
      <c r="JEM95" s="181"/>
      <c r="JEN95" s="181"/>
      <c r="JEO95" s="181"/>
      <c r="JEP95" s="181"/>
      <c r="JEQ95" s="181"/>
      <c r="JER95" s="181"/>
      <c r="JES95" s="181"/>
      <c r="JET95" s="181"/>
      <c r="JEU95" s="181"/>
      <c r="JEV95" s="181"/>
      <c r="JEW95" s="181"/>
      <c r="JEX95" s="181"/>
      <c r="JEY95" s="181"/>
      <c r="JEZ95" s="181"/>
      <c r="JFA95" s="181"/>
      <c r="JFB95" s="181"/>
      <c r="JFC95" s="181"/>
      <c r="JFD95" s="181"/>
      <c r="JFE95" s="181"/>
      <c r="JFF95" s="181"/>
      <c r="JFG95" s="181"/>
      <c r="JFH95" s="181"/>
      <c r="JFI95" s="181"/>
      <c r="JFJ95" s="181"/>
      <c r="JFK95" s="181"/>
      <c r="JFL95" s="181"/>
      <c r="JFM95" s="181"/>
      <c r="JFN95" s="181"/>
      <c r="JFO95" s="181"/>
      <c r="JFP95" s="181"/>
      <c r="JFQ95" s="181"/>
      <c r="JFR95" s="181"/>
      <c r="JFS95" s="181"/>
      <c r="JFT95" s="181"/>
      <c r="JFU95" s="181"/>
      <c r="JFV95" s="181"/>
      <c r="JFW95" s="181"/>
      <c r="JFX95" s="181"/>
      <c r="JFY95" s="181"/>
      <c r="JFZ95" s="181"/>
      <c r="JGA95" s="181"/>
      <c r="JGB95" s="181"/>
      <c r="JGC95" s="181"/>
      <c r="JGD95" s="181"/>
      <c r="JGE95" s="181"/>
      <c r="JGF95" s="181"/>
      <c r="JGG95" s="181"/>
      <c r="JGH95" s="181"/>
      <c r="JGI95" s="181"/>
      <c r="JGJ95" s="181"/>
      <c r="JGK95" s="181"/>
      <c r="JGL95" s="181"/>
      <c r="JGM95" s="181"/>
      <c r="JGN95" s="181"/>
      <c r="JGO95" s="181"/>
      <c r="JGP95" s="181"/>
      <c r="JGQ95" s="181"/>
      <c r="JGR95" s="181"/>
      <c r="JGS95" s="181"/>
      <c r="JGT95" s="181"/>
      <c r="JGU95" s="181"/>
      <c r="JGV95" s="181"/>
      <c r="JGW95" s="181"/>
      <c r="JGX95" s="181"/>
      <c r="JGY95" s="181"/>
      <c r="JGZ95" s="181"/>
      <c r="JHA95" s="181"/>
      <c r="JHB95" s="181"/>
      <c r="JHC95" s="181"/>
      <c r="JHD95" s="181"/>
      <c r="JHE95" s="181"/>
      <c r="JHF95" s="181"/>
      <c r="JHG95" s="181"/>
      <c r="JHH95" s="181"/>
      <c r="JHI95" s="181"/>
      <c r="JHJ95" s="181"/>
      <c r="JHK95" s="181"/>
      <c r="JHL95" s="181"/>
      <c r="JHM95" s="181"/>
      <c r="JHN95" s="181"/>
      <c r="JHO95" s="181"/>
      <c r="JHP95" s="181"/>
      <c r="JHQ95" s="181"/>
      <c r="JHR95" s="181"/>
      <c r="JHS95" s="181"/>
      <c r="JHT95" s="181"/>
      <c r="JHU95" s="181"/>
      <c r="JHV95" s="181"/>
      <c r="JHW95" s="181"/>
      <c r="JHX95" s="181"/>
      <c r="JHY95" s="181"/>
      <c r="JHZ95" s="181"/>
      <c r="JIA95" s="181"/>
      <c r="JIB95" s="181"/>
      <c r="JIC95" s="181"/>
      <c r="JID95" s="181"/>
      <c r="JIE95" s="181"/>
      <c r="JIF95" s="181"/>
      <c r="JIG95" s="181"/>
      <c r="JIH95" s="181"/>
      <c r="JII95" s="181"/>
      <c r="JIJ95" s="181"/>
      <c r="JIK95" s="181"/>
      <c r="JIL95" s="181"/>
      <c r="JIM95" s="181"/>
      <c r="JIN95" s="181"/>
      <c r="JIO95" s="181"/>
      <c r="JIP95" s="181"/>
      <c r="JIQ95" s="181"/>
      <c r="JIR95" s="181"/>
      <c r="JIS95" s="181"/>
      <c r="JIT95" s="181"/>
      <c r="JIU95" s="181"/>
      <c r="JIV95" s="181"/>
      <c r="JIW95" s="181"/>
      <c r="JIX95" s="181"/>
      <c r="JIY95" s="181"/>
      <c r="JIZ95" s="181"/>
      <c r="JJA95" s="181"/>
      <c r="JJB95" s="181"/>
      <c r="JJC95" s="181"/>
      <c r="JJD95" s="181"/>
      <c r="JJE95" s="181"/>
      <c r="JJF95" s="181"/>
      <c r="JJG95" s="181"/>
      <c r="JJH95" s="181"/>
      <c r="JJI95" s="181"/>
      <c r="JJJ95" s="181"/>
      <c r="JJK95" s="181"/>
      <c r="JJL95" s="181"/>
      <c r="JJM95" s="181"/>
      <c r="JJN95" s="181"/>
      <c r="JJO95" s="181"/>
      <c r="JJP95" s="181"/>
      <c r="JJQ95" s="181"/>
      <c r="JJR95" s="181"/>
      <c r="JJS95" s="181"/>
      <c r="JJT95" s="181"/>
      <c r="JJU95" s="181"/>
      <c r="JJV95" s="181"/>
      <c r="JJW95" s="181"/>
      <c r="JJX95" s="181"/>
      <c r="JJY95" s="181"/>
      <c r="JJZ95" s="181"/>
      <c r="JKA95" s="181"/>
      <c r="JKB95" s="181"/>
      <c r="JKC95" s="181"/>
      <c r="JKD95" s="181"/>
      <c r="JKE95" s="181"/>
      <c r="JKF95" s="181"/>
      <c r="JKG95" s="181"/>
      <c r="JKH95" s="181"/>
      <c r="JKI95" s="181"/>
      <c r="JKJ95" s="181"/>
      <c r="JKK95" s="181"/>
      <c r="JKL95" s="181"/>
      <c r="JKM95" s="181"/>
      <c r="JKN95" s="181"/>
      <c r="JKO95" s="181"/>
      <c r="JKP95" s="181"/>
      <c r="JKQ95" s="181"/>
      <c r="JKR95" s="181"/>
      <c r="JKS95" s="181"/>
      <c r="JKT95" s="181"/>
      <c r="JKU95" s="181"/>
      <c r="JKV95" s="181"/>
      <c r="JKW95" s="181"/>
      <c r="JKX95" s="181"/>
      <c r="JKY95" s="181"/>
      <c r="JKZ95" s="181"/>
      <c r="JLA95" s="181"/>
      <c r="JLB95" s="181"/>
      <c r="JLC95" s="181"/>
      <c r="JLD95" s="181"/>
      <c r="JLE95" s="181"/>
      <c r="JLF95" s="181"/>
      <c r="JLG95" s="181"/>
      <c r="JLH95" s="181"/>
      <c r="JLI95" s="181"/>
      <c r="JLJ95" s="181"/>
      <c r="JLK95" s="181"/>
      <c r="JLL95" s="181"/>
      <c r="JLM95" s="181"/>
      <c r="JLN95" s="181"/>
      <c r="JLO95" s="181"/>
      <c r="JLP95" s="181"/>
      <c r="JLQ95" s="181"/>
      <c r="JLR95" s="181"/>
      <c r="JLS95" s="181"/>
      <c r="JLT95" s="181"/>
      <c r="JLU95" s="181"/>
      <c r="JLV95" s="181"/>
      <c r="JLW95" s="181"/>
      <c r="JLX95" s="181"/>
      <c r="JLY95" s="181"/>
      <c r="JLZ95" s="181"/>
      <c r="JMA95" s="181"/>
      <c r="JMB95" s="181"/>
      <c r="JMC95" s="181"/>
      <c r="JMD95" s="181"/>
      <c r="JME95" s="181"/>
      <c r="JMF95" s="181"/>
      <c r="JMG95" s="181"/>
      <c r="JMH95" s="181"/>
      <c r="JMI95" s="181"/>
      <c r="JMJ95" s="181"/>
      <c r="JMK95" s="181"/>
      <c r="JML95" s="181"/>
      <c r="JMM95" s="181"/>
      <c r="JMN95" s="181"/>
      <c r="JMO95" s="181"/>
      <c r="JMP95" s="181"/>
      <c r="JMQ95" s="181"/>
      <c r="JMR95" s="181"/>
      <c r="JMS95" s="181"/>
      <c r="JMT95" s="181"/>
      <c r="JMU95" s="181"/>
      <c r="JMV95" s="181"/>
      <c r="JMW95" s="181"/>
      <c r="JMX95" s="181"/>
      <c r="JMY95" s="181"/>
      <c r="JMZ95" s="181"/>
      <c r="JNA95" s="181"/>
      <c r="JNB95" s="181"/>
      <c r="JNC95" s="181"/>
      <c r="JND95" s="181"/>
      <c r="JNE95" s="181"/>
      <c r="JNF95" s="181"/>
      <c r="JNG95" s="181"/>
      <c r="JNH95" s="181"/>
      <c r="JNI95" s="181"/>
      <c r="JNJ95" s="181"/>
      <c r="JNK95" s="181"/>
      <c r="JNL95" s="181"/>
      <c r="JNM95" s="181"/>
      <c r="JNN95" s="181"/>
      <c r="JNO95" s="181"/>
      <c r="JNP95" s="181"/>
      <c r="JNQ95" s="181"/>
      <c r="JNR95" s="181"/>
      <c r="JNS95" s="181"/>
      <c r="JNT95" s="181"/>
      <c r="JNU95" s="181"/>
      <c r="JNV95" s="181"/>
      <c r="JNW95" s="181"/>
      <c r="JNX95" s="181"/>
      <c r="JNY95" s="181"/>
      <c r="JNZ95" s="181"/>
      <c r="JOA95" s="181"/>
      <c r="JOB95" s="181"/>
      <c r="JOC95" s="181"/>
      <c r="JOD95" s="181"/>
      <c r="JOE95" s="181"/>
      <c r="JOF95" s="181"/>
      <c r="JOG95" s="181"/>
      <c r="JOH95" s="181"/>
      <c r="JOI95" s="181"/>
      <c r="JOJ95" s="181"/>
      <c r="JOK95" s="181"/>
      <c r="JOL95" s="181"/>
      <c r="JOM95" s="181"/>
      <c r="JON95" s="181"/>
      <c r="JOO95" s="181"/>
      <c r="JOP95" s="181"/>
      <c r="JOQ95" s="181"/>
      <c r="JOR95" s="181"/>
      <c r="JOS95" s="181"/>
      <c r="JOT95" s="181"/>
      <c r="JOU95" s="181"/>
      <c r="JOV95" s="181"/>
      <c r="JOW95" s="181"/>
      <c r="JOX95" s="181"/>
      <c r="JOY95" s="181"/>
      <c r="JOZ95" s="181"/>
      <c r="JPA95" s="181"/>
      <c r="JPB95" s="181"/>
      <c r="JPC95" s="181"/>
      <c r="JPD95" s="181"/>
      <c r="JPE95" s="181"/>
      <c r="JPF95" s="181"/>
      <c r="JPG95" s="181"/>
      <c r="JPH95" s="181"/>
      <c r="JPI95" s="181"/>
      <c r="JPJ95" s="181"/>
      <c r="JPK95" s="181"/>
      <c r="JPL95" s="181"/>
      <c r="JPM95" s="181"/>
      <c r="JPN95" s="181"/>
      <c r="JPO95" s="181"/>
      <c r="JPP95" s="181"/>
      <c r="JPQ95" s="181"/>
      <c r="JPR95" s="181"/>
      <c r="JPS95" s="181"/>
      <c r="JPT95" s="181"/>
      <c r="JPU95" s="181"/>
      <c r="JPV95" s="181"/>
      <c r="JPW95" s="181"/>
      <c r="JPX95" s="181"/>
      <c r="JPY95" s="181"/>
      <c r="JPZ95" s="181"/>
      <c r="JQA95" s="181"/>
      <c r="JQB95" s="181"/>
      <c r="JQC95" s="181"/>
      <c r="JQD95" s="181"/>
      <c r="JQE95" s="181"/>
      <c r="JQF95" s="181"/>
      <c r="JQG95" s="181"/>
      <c r="JQH95" s="181"/>
      <c r="JQI95" s="181"/>
      <c r="JQJ95" s="181"/>
      <c r="JQK95" s="181"/>
      <c r="JQL95" s="181"/>
      <c r="JQM95" s="181"/>
      <c r="JQN95" s="181"/>
      <c r="JQO95" s="181"/>
      <c r="JQP95" s="181"/>
      <c r="JQQ95" s="181"/>
      <c r="JQR95" s="181"/>
      <c r="JQS95" s="181"/>
      <c r="JQT95" s="181"/>
      <c r="JQU95" s="181"/>
      <c r="JQV95" s="181"/>
      <c r="JQW95" s="181"/>
      <c r="JQX95" s="181"/>
      <c r="JQY95" s="181"/>
      <c r="JQZ95" s="181"/>
      <c r="JRA95" s="181"/>
      <c r="JRB95" s="181"/>
      <c r="JRC95" s="181"/>
      <c r="JRD95" s="181"/>
      <c r="JRE95" s="181"/>
      <c r="JRF95" s="181"/>
      <c r="JRG95" s="181"/>
      <c r="JRH95" s="181"/>
      <c r="JRI95" s="181"/>
      <c r="JRJ95" s="181"/>
      <c r="JRK95" s="181"/>
      <c r="JRL95" s="181"/>
      <c r="JRM95" s="181"/>
      <c r="JRN95" s="181"/>
      <c r="JRO95" s="181"/>
      <c r="JRP95" s="181"/>
      <c r="JRQ95" s="181"/>
      <c r="JRR95" s="181"/>
      <c r="JRS95" s="181"/>
      <c r="JRT95" s="181"/>
      <c r="JRU95" s="181"/>
      <c r="JRV95" s="181"/>
      <c r="JRW95" s="181"/>
      <c r="JRX95" s="181"/>
      <c r="JRY95" s="181"/>
      <c r="JRZ95" s="181"/>
      <c r="JSA95" s="181"/>
      <c r="JSB95" s="181"/>
      <c r="JSC95" s="181"/>
      <c r="JSD95" s="181"/>
      <c r="JSE95" s="181"/>
      <c r="JSF95" s="181"/>
      <c r="JSG95" s="181"/>
      <c r="JSH95" s="181"/>
      <c r="JSI95" s="181"/>
      <c r="JSJ95" s="181"/>
      <c r="JSK95" s="181"/>
      <c r="JSL95" s="181"/>
      <c r="JSM95" s="181"/>
      <c r="JSN95" s="181"/>
      <c r="JSO95" s="181"/>
      <c r="JSP95" s="181"/>
      <c r="JSQ95" s="181"/>
      <c r="JSR95" s="181"/>
      <c r="JSS95" s="181"/>
      <c r="JST95" s="181"/>
      <c r="JSU95" s="181"/>
      <c r="JSV95" s="181"/>
      <c r="JSW95" s="181"/>
      <c r="JSX95" s="181"/>
      <c r="JSY95" s="181"/>
      <c r="JSZ95" s="181"/>
      <c r="JTA95" s="181"/>
      <c r="JTB95" s="181"/>
      <c r="JTC95" s="181"/>
      <c r="JTD95" s="181"/>
      <c r="JTE95" s="181"/>
      <c r="JTF95" s="181"/>
      <c r="JTG95" s="181"/>
      <c r="JTH95" s="181"/>
      <c r="JTI95" s="181"/>
      <c r="JTJ95" s="181"/>
      <c r="JTK95" s="181"/>
      <c r="JTL95" s="181"/>
      <c r="JTM95" s="181"/>
      <c r="JTN95" s="181"/>
      <c r="JTO95" s="181"/>
      <c r="JTP95" s="181"/>
      <c r="JTQ95" s="181"/>
      <c r="JTR95" s="181"/>
      <c r="JTS95" s="181"/>
      <c r="JTT95" s="181"/>
      <c r="JTU95" s="181"/>
      <c r="JTV95" s="181"/>
      <c r="JTW95" s="181"/>
      <c r="JTX95" s="181"/>
      <c r="JTY95" s="181"/>
      <c r="JTZ95" s="181"/>
      <c r="JUA95" s="181"/>
      <c r="JUB95" s="181"/>
      <c r="JUC95" s="181"/>
      <c r="JUD95" s="181"/>
      <c r="JUE95" s="181"/>
      <c r="JUF95" s="181"/>
      <c r="JUG95" s="181"/>
      <c r="JUH95" s="181"/>
      <c r="JUI95" s="181"/>
      <c r="JUJ95" s="181"/>
      <c r="JUK95" s="181"/>
      <c r="JUL95" s="181"/>
      <c r="JUM95" s="181"/>
      <c r="JUN95" s="181"/>
      <c r="JUO95" s="181"/>
      <c r="JUP95" s="181"/>
      <c r="JUQ95" s="181"/>
      <c r="JUR95" s="181"/>
      <c r="JUS95" s="181"/>
      <c r="JUT95" s="181"/>
      <c r="JUU95" s="181"/>
      <c r="JUV95" s="181"/>
      <c r="JUW95" s="181"/>
      <c r="JUX95" s="181"/>
      <c r="JUY95" s="181"/>
      <c r="JUZ95" s="181"/>
      <c r="JVA95" s="181"/>
      <c r="JVB95" s="181"/>
      <c r="JVC95" s="181"/>
      <c r="JVD95" s="181"/>
      <c r="JVE95" s="181"/>
      <c r="JVF95" s="181"/>
      <c r="JVG95" s="181"/>
      <c r="JVH95" s="181"/>
      <c r="JVI95" s="181"/>
      <c r="JVJ95" s="181"/>
      <c r="JVK95" s="181"/>
      <c r="JVL95" s="181"/>
      <c r="JVM95" s="181"/>
      <c r="JVN95" s="181"/>
      <c r="JVO95" s="181"/>
      <c r="JVP95" s="181"/>
      <c r="JVQ95" s="181"/>
      <c r="JVR95" s="181"/>
      <c r="JVS95" s="181"/>
      <c r="JVT95" s="181"/>
      <c r="JVU95" s="181"/>
      <c r="JVV95" s="181"/>
      <c r="JVW95" s="181"/>
      <c r="JVX95" s="181"/>
      <c r="JVY95" s="181"/>
      <c r="JVZ95" s="181"/>
      <c r="JWA95" s="181"/>
      <c r="JWB95" s="181"/>
      <c r="JWC95" s="181"/>
      <c r="JWD95" s="181"/>
      <c r="JWE95" s="181"/>
      <c r="JWF95" s="181"/>
      <c r="JWG95" s="181"/>
      <c r="JWH95" s="181"/>
      <c r="JWI95" s="181"/>
      <c r="JWJ95" s="181"/>
      <c r="JWK95" s="181"/>
      <c r="JWL95" s="181"/>
      <c r="JWM95" s="181"/>
      <c r="JWN95" s="181"/>
      <c r="JWO95" s="181"/>
      <c r="JWP95" s="181"/>
      <c r="JWQ95" s="181"/>
      <c r="JWR95" s="181"/>
      <c r="JWS95" s="181"/>
      <c r="JWT95" s="181"/>
      <c r="JWU95" s="181"/>
      <c r="JWV95" s="181"/>
      <c r="JWW95" s="181"/>
      <c r="JWX95" s="181"/>
      <c r="JWY95" s="181"/>
      <c r="JWZ95" s="181"/>
      <c r="JXA95" s="181"/>
      <c r="JXB95" s="181"/>
      <c r="JXC95" s="181"/>
      <c r="JXD95" s="181"/>
      <c r="JXE95" s="181"/>
      <c r="JXF95" s="181"/>
      <c r="JXG95" s="181"/>
      <c r="JXH95" s="181"/>
      <c r="JXI95" s="181"/>
      <c r="JXJ95" s="181"/>
      <c r="JXK95" s="181"/>
      <c r="JXL95" s="181"/>
      <c r="JXM95" s="181"/>
      <c r="JXN95" s="181"/>
      <c r="JXO95" s="181"/>
      <c r="JXP95" s="181"/>
      <c r="JXQ95" s="181"/>
      <c r="JXR95" s="181"/>
      <c r="JXS95" s="181"/>
      <c r="JXT95" s="181"/>
      <c r="JXU95" s="181"/>
      <c r="JXV95" s="181"/>
      <c r="JXW95" s="181"/>
      <c r="JXX95" s="181"/>
      <c r="JXY95" s="181"/>
      <c r="JXZ95" s="181"/>
      <c r="JYA95" s="181"/>
      <c r="JYB95" s="181"/>
      <c r="JYC95" s="181"/>
      <c r="JYD95" s="181"/>
      <c r="JYE95" s="181"/>
      <c r="JYF95" s="181"/>
      <c r="JYG95" s="181"/>
      <c r="JYH95" s="181"/>
      <c r="JYI95" s="181"/>
      <c r="JYJ95" s="181"/>
      <c r="JYK95" s="181"/>
      <c r="JYL95" s="181"/>
      <c r="JYM95" s="181"/>
      <c r="JYN95" s="181"/>
      <c r="JYO95" s="181"/>
      <c r="JYP95" s="181"/>
      <c r="JYQ95" s="181"/>
      <c r="JYR95" s="181"/>
      <c r="JYS95" s="181"/>
      <c r="JYT95" s="181"/>
      <c r="JYU95" s="181"/>
      <c r="JYV95" s="181"/>
      <c r="JYW95" s="181"/>
      <c r="JYX95" s="181"/>
      <c r="JYY95" s="181"/>
      <c r="JYZ95" s="181"/>
      <c r="JZA95" s="181"/>
      <c r="JZB95" s="181"/>
      <c r="JZC95" s="181"/>
      <c r="JZD95" s="181"/>
      <c r="JZE95" s="181"/>
      <c r="JZF95" s="181"/>
      <c r="JZG95" s="181"/>
      <c r="JZH95" s="181"/>
      <c r="JZI95" s="181"/>
      <c r="JZJ95" s="181"/>
      <c r="JZK95" s="181"/>
      <c r="JZL95" s="181"/>
      <c r="JZM95" s="181"/>
      <c r="JZN95" s="181"/>
      <c r="JZO95" s="181"/>
      <c r="JZP95" s="181"/>
      <c r="JZQ95" s="181"/>
      <c r="JZR95" s="181"/>
      <c r="JZS95" s="181"/>
      <c r="JZT95" s="181"/>
      <c r="JZU95" s="181"/>
      <c r="JZV95" s="181"/>
      <c r="JZW95" s="181"/>
      <c r="JZX95" s="181"/>
      <c r="JZY95" s="181"/>
      <c r="JZZ95" s="181"/>
      <c r="KAA95" s="181"/>
      <c r="KAB95" s="181"/>
      <c r="KAC95" s="181"/>
      <c r="KAD95" s="181"/>
      <c r="KAE95" s="181"/>
      <c r="KAF95" s="181"/>
      <c r="KAG95" s="181"/>
      <c r="KAH95" s="181"/>
      <c r="KAI95" s="181"/>
      <c r="KAJ95" s="181"/>
      <c r="KAK95" s="181"/>
      <c r="KAL95" s="181"/>
      <c r="KAM95" s="181"/>
      <c r="KAN95" s="181"/>
      <c r="KAO95" s="181"/>
      <c r="KAP95" s="181"/>
      <c r="KAQ95" s="181"/>
      <c r="KAR95" s="181"/>
      <c r="KAS95" s="181"/>
      <c r="KAT95" s="181"/>
      <c r="KAU95" s="181"/>
      <c r="KAV95" s="181"/>
      <c r="KAW95" s="181"/>
      <c r="KAX95" s="181"/>
      <c r="KAY95" s="181"/>
      <c r="KAZ95" s="181"/>
      <c r="KBA95" s="181"/>
      <c r="KBB95" s="181"/>
      <c r="KBC95" s="181"/>
      <c r="KBD95" s="181"/>
      <c r="KBE95" s="181"/>
      <c r="KBF95" s="181"/>
      <c r="KBG95" s="181"/>
      <c r="KBH95" s="181"/>
      <c r="KBI95" s="181"/>
      <c r="KBJ95" s="181"/>
      <c r="KBK95" s="181"/>
      <c r="KBL95" s="181"/>
      <c r="KBM95" s="181"/>
      <c r="KBN95" s="181"/>
      <c r="KBO95" s="181"/>
      <c r="KBP95" s="181"/>
      <c r="KBQ95" s="181"/>
      <c r="KBR95" s="181"/>
      <c r="KBS95" s="181"/>
      <c r="KBT95" s="181"/>
      <c r="KBU95" s="181"/>
      <c r="KBV95" s="181"/>
      <c r="KBW95" s="181"/>
      <c r="KBX95" s="181"/>
      <c r="KBY95" s="181"/>
      <c r="KBZ95" s="181"/>
      <c r="KCA95" s="181"/>
      <c r="KCB95" s="181"/>
      <c r="KCC95" s="181"/>
      <c r="KCD95" s="181"/>
      <c r="KCE95" s="181"/>
      <c r="KCF95" s="181"/>
      <c r="KCG95" s="181"/>
      <c r="KCH95" s="181"/>
      <c r="KCI95" s="181"/>
      <c r="KCJ95" s="181"/>
      <c r="KCK95" s="181"/>
      <c r="KCL95" s="181"/>
      <c r="KCM95" s="181"/>
      <c r="KCN95" s="181"/>
      <c r="KCO95" s="181"/>
      <c r="KCP95" s="181"/>
      <c r="KCQ95" s="181"/>
      <c r="KCR95" s="181"/>
      <c r="KCS95" s="181"/>
      <c r="KCT95" s="181"/>
      <c r="KCU95" s="181"/>
      <c r="KCV95" s="181"/>
      <c r="KCW95" s="181"/>
      <c r="KCX95" s="181"/>
      <c r="KCY95" s="181"/>
      <c r="KCZ95" s="181"/>
      <c r="KDA95" s="181"/>
      <c r="KDB95" s="181"/>
      <c r="KDC95" s="181"/>
      <c r="KDD95" s="181"/>
      <c r="KDE95" s="181"/>
      <c r="KDF95" s="181"/>
      <c r="KDG95" s="181"/>
      <c r="KDH95" s="181"/>
      <c r="KDI95" s="181"/>
      <c r="KDJ95" s="181"/>
      <c r="KDK95" s="181"/>
      <c r="KDL95" s="181"/>
      <c r="KDM95" s="181"/>
      <c r="KDN95" s="181"/>
      <c r="KDO95" s="181"/>
      <c r="KDP95" s="181"/>
      <c r="KDQ95" s="181"/>
      <c r="KDR95" s="181"/>
      <c r="KDS95" s="181"/>
      <c r="KDT95" s="181"/>
      <c r="KDU95" s="181"/>
      <c r="KDV95" s="181"/>
      <c r="KDW95" s="181"/>
      <c r="KDX95" s="181"/>
      <c r="KDY95" s="181"/>
      <c r="KDZ95" s="181"/>
      <c r="KEA95" s="181"/>
      <c r="KEB95" s="181"/>
      <c r="KEC95" s="181"/>
      <c r="KED95" s="181"/>
      <c r="KEE95" s="181"/>
      <c r="KEF95" s="181"/>
      <c r="KEG95" s="181"/>
      <c r="KEH95" s="181"/>
      <c r="KEI95" s="181"/>
      <c r="KEJ95" s="181"/>
      <c r="KEK95" s="181"/>
      <c r="KEL95" s="181"/>
      <c r="KEM95" s="181"/>
      <c r="KEN95" s="181"/>
      <c r="KEO95" s="181"/>
      <c r="KEP95" s="181"/>
      <c r="KEQ95" s="181"/>
      <c r="KER95" s="181"/>
      <c r="KES95" s="181"/>
      <c r="KET95" s="181"/>
      <c r="KEU95" s="181"/>
      <c r="KEV95" s="181"/>
      <c r="KEW95" s="181"/>
      <c r="KEX95" s="181"/>
      <c r="KEY95" s="181"/>
      <c r="KEZ95" s="181"/>
      <c r="KFA95" s="181"/>
      <c r="KFB95" s="181"/>
      <c r="KFC95" s="181"/>
      <c r="KFD95" s="181"/>
      <c r="KFE95" s="181"/>
      <c r="KFF95" s="181"/>
      <c r="KFG95" s="181"/>
      <c r="KFH95" s="181"/>
      <c r="KFI95" s="181"/>
      <c r="KFJ95" s="181"/>
      <c r="KFK95" s="181"/>
      <c r="KFL95" s="181"/>
      <c r="KFM95" s="181"/>
      <c r="KFN95" s="181"/>
      <c r="KFO95" s="181"/>
      <c r="KFP95" s="181"/>
      <c r="KFQ95" s="181"/>
      <c r="KFR95" s="181"/>
      <c r="KFS95" s="181"/>
      <c r="KFT95" s="181"/>
      <c r="KFU95" s="181"/>
      <c r="KFV95" s="181"/>
      <c r="KFW95" s="181"/>
      <c r="KFX95" s="181"/>
      <c r="KFY95" s="181"/>
      <c r="KFZ95" s="181"/>
      <c r="KGA95" s="181"/>
      <c r="KGB95" s="181"/>
      <c r="KGC95" s="181"/>
      <c r="KGD95" s="181"/>
      <c r="KGE95" s="181"/>
      <c r="KGF95" s="181"/>
      <c r="KGG95" s="181"/>
      <c r="KGH95" s="181"/>
      <c r="KGI95" s="181"/>
      <c r="KGJ95" s="181"/>
      <c r="KGK95" s="181"/>
      <c r="KGL95" s="181"/>
      <c r="KGM95" s="181"/>
      <c r="KGN95" s="181"/>
      <c r="KGO95" s="181"/>
      <c r="KGP95" s="181"/>
      <c r="KGQ95" s="181"/>
      <c r="KGR95" s="181"/>
      <c r="KGS95" s="181"/>
      <c r="KGT95" s="181"/>
      <c r="KGU95" s="181"/>
      <c r="KGV95" s="181"/>
      <c r="KGW95" s="181"/>
      <c r="KGX95" s="181"/>
      <c r="KGY95" s="181"/>
      <c r="KGZ95" s="181"/>
      <c r="KHA95" s="181"/>
      <c r="KHB95" s="181"/>
      <c r="KHC95" s="181"/>
      <c r="KHD95" s="181"/>
      <c r="KHE95" s="181"/>
      <c r="KHF95" s="181"/>
      <c r="KHG95" s="181"/>
      <c r="KHH95" s="181"/>
      <c r="KHI95" s="181"/>
      <c r="KHJ95" s="181"/>
      <c r="KHK95" s="181"/>
      <c r="KHL95" s="181"/>
      <c r="KHM95" s="181"/>
      <c r="KHN95" s="181"/>
      <c r="KHO95" s="181"/>
      <c r="KHP95" s="181"/>
      <c r="KHQ95" s="181"/>
      <c r="KHR95" s="181"/>
      <c r="KHS95" s="181"/>
      <c r="KHT95" s="181"/>
      <c r="KHU95" s="181"/>
      <c r="KHV95" s="181"/>
      <c r="KHW95" s="181"/>
      <c r="KHX95" s="181"/>
      <c r="KHY95" s="181"/>
      <c r="KHZ95" s="181"/>
      <c r="KIA95" s="181"/>
      <c r="KIB95" s="181"/>
      <c r="KIC95" s="181"/>
      <c r="KID95" s="181"/>
      <c r="KIE95" s="181"/>
      <c r="KIF95" s="181"/>
      <c r="KIG95" s="181"/>
      <c r="KIH95" s="181"/>
      <c r="KII95" s="181"/>
      <c r="KIJ95" s="181"/>
      <c r="KIK95" s="181"/>
      <c r="KIL95" s="181"/>
      <c r="KIM95" s="181"/>
      <c r="KIN95" s="181"/>
      <c r="KIO95" s="181"/>
      <c r="KIP95" s="181"/>
      <c r="KIQ95" s="181"/>
      <c r="KIR95" s="181"/>
      <c r="KIS95" s="181"/>
      <c r="KIT95" s="181"/>
      <c r="KIU95" s="181"/>
      <c r="KIV95" s="181"/>
      <c r="KIW95" s="181"/>
      <c r="KIX95" s="181"/>
      <c r="KIY95" s="181"/>
      <c r="KIZ95" s="181"/>
      <c r="KJA95" s="181"/>
      <c r="KJB95" s="181"/>
      <c r="KJC95" s="181"/>
      <c r="KJD95" s="181"/>
      <c r="KJE95" s="181"/>
      <c r="KJF95" s="181"/>
      <c r="KJG95" s="181"/>
      <c r="KJH95" s="181"/>
      <c r="KJI95" s="181"/>
      <c r="KJJ95" s="181"/>
      <c r="KJK95" s="181"/>
      <c r="KJL95" s="181"/>
      <c r="KJM95" s="181"/>
      <c r="KJN95" s="181"/>
      <c r="KJO95" s="181"/>
      <c r="KJP95" s="181"/>
      <c r="KJQ95" s="181"/>
      <c r="KJR95" s="181"/>
      <c r="KJS95" s="181"/>
      <c r="KJT95" s="181"/>
      <c r="KJU95" s="181"/>
      <c r="KJV95" s="181"/>
      <c r="KJW95" s="181"/>
      <c r="KJX95" s="181"/>
      <c r="KJY95" s="181"/>
      <c r="KJZ95" s="181"/>
      <c r="KKA95" s="181"/>
      <c r="KKB95" s="181"/>
      <c r="KKC95" s="181"/>
      <c r="KKD95" s="181"/>
      <c r="KKE95" s="181"/>
      <c r="KKF95" s="181"/>
      <c r="KKG95" s="181"/>
      <c r="KKH95" s="181"/>
      <c r="KKI95" s="181"/>
      <c r="KKJ95" s="181"/>
      <c r="KKK95" s="181"/>
      <c r="KKL95" s="181"/>
      <c r="KKM95" s="181"/>
      <c r="KKN95" s="181"/>
      <c r="KKO95" s="181"/>
      <c r="KKP95" s="181"/>
      <c r="KKQ95" s="181"/>
      <c r="KKR95" s="181"/>
      <c r="KKS95" s="181"/>
      <c r="KKT95" s="181"/>
      <c r="KKU95" s="181"/>
      <c r="KKV95" s="181"/>
      <c r="KKW95" s="181"/>
      <c r="KKX95" s="181"/>
      <c r="KKY95" s="181"/>
      <c r="KKZ95" s="181"/>
      <c r="KLA95" s="181"/>
      <c r="KLB95" s="181"/>
      <c r="KLC95" s="181"/>
      <c r="KLD95" s="181"/>
      <c r="KLE95" s="181"/>
      <c r="KLF95" s="181"/>
      <c r="KLG95" s="181"/>
      <c r="KLH95" s="181"/>
      <c r="KLI95" s="181"/>
      <c r="KLJ95" s="181"/>
      <c r="KLK95" s="181"/>
      <c r="KLL95" s="181"/>
      <c r="KLM95" s="181"/>
      <c r="KLN95" s="181"/>
      <c r="KLO95" s="181"/>
      <c r="KLP95" s="181"/>
      <c r="KLQ95" s="181"/>
      <c r="KLR95" s="181"/>
      <c r="KLS95" s="181"/>
      <c r="KLT95" s="181"/>
      <c r="KLU95" s="181"/>
      <c r="KLV95" s="181"/>
      <c r="KLW95" s="181"/>
      <c r="KLX95" s="181"/>
      <c r="KLY95" s="181"/>
      <c r="KLZ95" s="181"/>
      <c r="KMA95" s="181"/>
      <c r="KMB95" s="181"/>
      <c r="KMC95" s="181"/>
      <c r="KMD95" s="181"/>
      <c r="KME95" s="181"/>
      <c r="KMF95" s="181"/>
      <c r="KMG95" s="181"/>
      <c r="KMH95" s="181"/>
      <c r="KMI95" s="181"/>
      <c r="KMJ95" s="181"/>
      <c r="KMK95" s="181"/>
      <c r="KML95" s="181"/>
      <c r="KMM95" s="181"/>
      <c r="KMN95" s="181"/>
      <c r="KMO95" s="181"/>
      <c r="KMP95" s="181"/>
      <c r="KMQ95" s="181"/>
      <c r="KMR95" s="181"/>
      <c r="KMS95" s="181"/>
      <c r="KMT95" s="181"/>
      <c r="KMU95" s="181"/>
      <c r="KMV95" s="181"/>
      <c r="KMW95" s="181"/>
      <c r="KMX95" s="181"/>
      <c r="KMY95" s="181"/>
      <c r="KMZ95" s="181"/>
      <c r="KNA95" s="181"/>
      <c r="KNB95" s="181"/>
      <c r="KNC95" s="181"/>
      <c r="KND95" s="181"/>
      <c r="KNE95" s="181"/>
      <c r="KNF95" s="181"/>
      <c r="KNG95" s="181"/>
      <c r="KNH95" s="181"/>
      <c r="KNI95" s="181"/>
      <c r="KNJ95" s="181"/>
      <c r="KNK95" s="181"/>
      <c r="KNL95" s="181"/>
      <c r="KNM95" s="181"/>
      <c r="KNN95" s="181"/>
      <c r="KNO95" s="181"/>
      <c r="KNP95" s="181"/>
      <c r="KNQ95" s="181"/>
      <c r="KNR95" s="181"/>
      <c r="KNS95" s="181"/>
      <c r="KNT95" s="181"/>
      <c r="KNU95" s="181"/>
      <c r="KNV95" s="181"/>
      <c r="KNW95" s="181"/>
      <c r="KNX95" s="181"/>
      <c r="KNY95" s="181"/>
      <c r="KNZ95" s="181"/>
      <c r="KOA95" s="181"/>
      <c r="KOB95" s="181"/>
      <c r="KOC95" s="181"/>
      <c r="KOD95" s="181"/>
      <c r="KOE95" s="181"/>
      <c r="KOF95" s="181"/>
      <c r="KOG95" s="181"/>
      <c r="KOH95" s="181"/>
      <c r="KOI95" s="181"/>
      <c r="KOJ95" s="181"/>
      <c r="KOK95" s="181"/>
      <c r="KOL95" s="181"/>
      <c r="KOM95" s="181"/>
      <c r="KON95" s="181"/>
      <c r="KOO95" s="181"/>
      <c r="KOP95" s="181"/>
      <c r="KOQ95" s="181"/>
      <c r="KOR95" s="181"/>
      <c r="KOS95" s="181"/>
      <c r="KOT95" s="181"/>
      <c r="KOU95" s="181"/>
      <c r="KOV95" s="181"/>
      <c r="KOW95" s="181"/>
      <c r="KOX95" s="181"/>
      <c r="KOY95" s="181"/>
      <c r="KOZ95" s="181"/>
      <c r="KPA95" s="181"/>
      <c r="KPB95" s="181"/>
      <c r="KPC95" s="181"/>
      <c r="KPD95" s="181"/>
      <c r="KPE95" s="181"/>
      <c r="KPF95" s="181"/>
      <c r="KPG95" s="181"/>
      <c r="KPH95" s="181"/>
      <c r="KPI95" s="181"/>
      <c r="KPJ95" s="181"/>
      <c r="KPK95" s="181"/>
      <c r="KPL95" s="181"/>
      <c r="KPM95" s="181"/>
      <c r="KPN95" s="181"/>
      <c r="KPO95" s="181"/>
      <c r="KPP95" s="181"/>
      <c r="KPQ95" s="181"/>
      <c r="KPR95" s="181"/>
      <c r="KPS95" s="181"/>
      <c r="KPT95" s="181"/>
      <c r="KPU95" s="181"/>
      <c r="KPV95" s="181"/>
      <c r="KPW95" s="181"/>
      <c r="KPX95" s="181"/>
      <c r="KPY95" s="181"/>
      <c r="KPZ95" s="181"/>
      <c r="KQA95" s="181"/>
      <c r="KQB95" s="181"/>
      <c r="KQC95" s="181"/>
      <c r="KQD95" s="181"/>
      <c r="KQE95" s="181"/>
      <c r="KQF95" s="181"/>
      <c r="KQG95" s="181"/>
      <c r="KQH95" s="181"/>
      <c r="KQI95" s="181"/>
      <c r="KQJ95" s="181"/>
      <c r="KQK95" s="181"/>
      <c r="KQL95" s="181"/>
      <c r="KQM95" s="181"/>
      <c r="KQN95" s="181"/>
      <c r="KQO95" s="181"/>
      <c r="KQP95" s="181"/>
      <c r="KQQ95" s="181"/>
      <c r="KQR95" s="181"/>
      <c r="KQS95" s="181"/>
      <c r="KQT95" s="181"/>
      <c r="KQU95" s="181"/>
      <c r="KQV95" s="181"/>
      <c r="KQW95" s="181"/>
      <c r="KQX95" s="181"/>
      <c r="KQY95" s="181"/>
      <c r="KQZ95" s="181"/>
      <c r="KRA95" s="181"/>
      <c r="KRB95" s="181"/>
      <c r="KRC95" s="181"/>
      <c r="KRD95" s="181"/>
      <c r="KRE95" s="181"/>
      <c r="KRF95" s="181"/>
      <c r="KRG95" s="181"/>
      <c r="KRH95" s="181"/>
      <c r="KRI95" s="181"/>
      <c r="KRJ95" s="181"/>
      <c r="KRK95" s="181"/>
      <c r="KRL95" s="181"/>
      <c r="KRM95" s="181"/>
      <c r="KRN95" s="181"/>
      <c r="KRO95" s="181"/>
      <c r="KRP95" s="181"/>
      <c r="KRQ95" s="181"/>
      <c r="KRR95" s="181"/>
      <c r="KRS95" s="181"/>
      <c r="KRT95" s="181"/>
      <c r="KRU95" s="181"/>
      <c r="KRV95" s="181"/>
      <c r="KRW95" s="181"/>
      <c r="KRX95" s="181"/>
      <c r="KRY95" s="181"/>
      <c r="KRZ95" s="181"/>
      <c r="KSA95" s="181"/>
      <c r="KSB95" s="181"/>
      <c r="KSC95" s="181"/>
      <c r="KSD95" s="181"/>
      <c r="KSE95" s="181"/>
      <c r="KSF95" s="181"/>
      <c r="KSG95" s="181"/>
      <c r="KSH95" s="181"/>
      <c r="KSI95" s="181"/>
      <c r="KSJ95" s="181"/>
      <c r="KSK95" s="181"/>
      <c r="KSL95" s="181"/>
      <c r="KSM95" s="181"/>
      <c r="KSN95" s="181"/>
      <c r="KSO95" s="181"/>
      <c r="KSP95" s="181"/>
      <c r="KSQ95" s="181"/>
      <c r="KSR95" s="181"/>
      <c r="KSS95" s="181"/>
      <c r="KST95" s="181"/>
      <c r="KSU95" s="181"/>
      <c r="KSV95" s="181"/>
      <c r="KSW95" s="181"/>
      <c r="KSX95" s="181"/>
      <c r="KSY95" s="181"/>
      <c r="KSZ95" s="181"/>
      <c r="KTA95" s="181"/>
      <c r="KTB95" s="181"/>
      <c r="KTC95" s="181"/>
      <c r="KTD95" s="181"/>
      <c r="KTE95" s="181"/>
      <c r="KTF95" s="181"/>
      <c r="KTG95" s="181"/>
      <c r="KTH95" s="181"/>
      <c r="KTI95" s="181"/>
      <c r="KTJ95" s="181"/>
      <c r="KTK95" s="181"/>
      <c r="KTL95" s="181"/>
      <c r="KTM95" s="181"/>
      <c r="KTN95" s="181"/>
      <c r="KTO95" s="181"/>
      <c r="KTP95" s="181"/>
      <c r="KTQ95" s="181"/>
      <c r="KTR95" s="181"/>
      <c r="KTS95" s="181"/>
      <c r="KTT95" s="181"/>
      <c r="KTU95" s="181"/>
      <c r="KTV95" s="181"/>
      <c r="KTW95" s="181"/>
      <c r="KTX95" s="181"/>
      <c r="KTY95" s="181"/>
      <c r="KTZ95" s="181"/>
      <c r="KUA95" s="181"/>
      <c r="KUB95" s="181"/>
      <c r="KUC95" s="181"/>
      <c r="KUD95" s="181"/>
      <c r="KUE95" s="181"/>
      <c r="KUF95" s="181"/>
      <c r="KUG95" s="181"/>
      <c r="KUH95" s="181"/>
      <c r="KUI95" s="181"/>
      <c r="KUJ95" s="181"/>
      <c r="KUK95" s="181"/>
      <c r="KUL95" s="181"/>
      <c r="KUM95" s="181"/>
      <c r="KUN95" s="181"/>
      <c r="KUO95" s="181"/>
      <c r="KUP95" s="181"/>
      <c r="KUQ95" s="181"/>
      <c r="KUR95" s="181"/>
      <c r="KUS95" s="181"/>
      <c r="KUT95" s="181"/>
      <c r="KUU95" s="181"/>
      <c r="KUV95" s="181"/>
      <c r="KUW95" s="181"/>
      <c r="KUX95" s="181"/>
      <c r="KUY95" s="181"/>
      <c r="KUZ95" s="181"/>
      <c r="KVA95" s="181"/>
      <c r="KVB95" s="181"/>
      <c r="KVC95" s="181"/>
      <c r="KVD95" s="181"/>
      <c r="KVE95" s="181"/>
      <c r="KVF95" s="181"/>
      <c r="KVG95" s="181"/>
      <c r="KVH95" s="181"/>
      <c r="KVI95" s="181"/>
      <c r="KVJ95" s="181"/>
      <c r="KVK95" s="181"/>
      <c r="KVL95" s="181"/>
      <c r="KVM95" s="181"/>
      <c r="KVN95" s="181"/>
      <c r="KVO95" s="181"/>
      <c r="KVP95" s="181"/>
      <c r="KVQ95" s="181"/>
      <c r="KVR95" s="181"/>
      <c r="KVS95" s="181"/>
      <c r="KVT95" s="181"/>
      <c r="KVU95" s="181"/>
      <c r="KVV95" s="181"/>
      <c r="KVW95" s="181"/>
      <c r="KVX95" s="181"/>
      <c r="KVY95" s="181"/>
      <c r="KVZ95" s="181"/>
      <c r="KWA95" s="181"/>
      <c r="KWB95" s="181"/>
      <c r="KWC95" s="181"/>
      <c r="KWD95" s="181"/>
      <c r="KWE95" s="181"/>
      <c r="KWF95" s="181"/>
      <c r="KWG95" s="181"/>
      <c r="KWH95" s="181"/>
      <c r="KWI95" s="181"/>
      <c r="KWJ95" s="181"/>
      <c r="KWK95" s="181"/>
      <c r="KWL95" s="181"/>
      <c r="KWM95" s="181"/>
      <c r="KWN95" s="181"/>
      <c r="KWO95" s="181"/>
      <c r="KWP95" s="181"/>
      <c r="KWQ95" s="181"/>
      <c r="KWR95" s="181"/>
      <c r="KWS95" s="181"/>
      <c r="KWT95" s="181"/>
      <c r="KWU95" s="181"/>
      <c r="KWV95" s="181"/>
      <c r="KWW95" s="181"/>
      <c r="KWX95" s="181"/>
      <c r="KWY95" s="181"/>
      <c r="KWZ95" s="181"/>
      <c r="KXA95" s="181"/>
      <c r="KXB95" s="181"/>
      <c r="KXC95" s="181"/>
      <c r="KXD95" s="181"/>
      <c r="KXE95" s="181"/>
      <c r="KXF95" s="181"/>
      <c r="KXG95" s="181"/>
      <c r="KXH95" s="181"/>
      <c r="KXI95" s="181"/>
      <c r="KXJ95" s="181"/>
      <c r="KXK95" s="181"/>
      <c r="KXL95" s="181"/>
      <c r="KXM95" s="181"/>
      <c r="KXN95" s="181"/>
      <c r="KXO95" s="181"/>
      <c r="KXP95" s="181"/>
      <c r="KXQ95" s="181"/>
      <c r="KXR95" s="181"/>
      <c r="KXS95" s="181"/>
      <c r="KXT95" s="181"/>
      <c r="KXU95" s="181"/>
      <c r="KXV95" s="181"/>
      <c r="KXW95" s="181"/>
      <c r="KXX95" s="181"/>
      <c r="KXY95" s="181"/>
      <c r="KXZ95" s="181"/>
      <c r="KYA95" s="181"/>
      <c r="KYB95" s="181"/>
      <c r="KYC95" s="181"/>
      <c r="KYD95" s="181"/>
      <c r="KYE95" s="181"/>
      <c r="KYF95" s="181"/>
      <c r="KYG95" s="181"/>
      <c r="KYH95" s="181"/>
      <c r="KYI95" s="181"/>
      <c r="KYJ95" s="181"/>
      <c r="KYK95" s="181"/>
      <c r="KYL95" s="181"/>
      <c r="KYM95" s="181"/>
      <c r="KYN95" s="181"/>
      <c r="KYO95" s="181"/>
      <c r="KYP95" s="181"/>
      <c r="KYQ95" s="181"/>
      <c r="KYR95" s="181"/>
      <c r="KYS95" s="181"/>
      <c r="KYT95" s="181"/>
      <c r="KYU95" s="181"/>
      <c r="KYV95" s="181"/>
      <c r="KYW95" s="181"/>
      <c r="KYX95" s="181"/>
      <c r="KYY95" s="181"/>
      <c r="KYZ95" s="181"/>
      <c r="KZA95" s="181"/>
      <c r="KZB95" s="181"/>
      <c r="KZC95" s="181"/>
      <c r="KZD95" s="181"/>
      <c r="KZE95" s="181"/>
      <c r="KZF95" s="181"/>
      <c r="KZG95" s="181"/>
      <c r="KZH95" s="181"/>
      <c r="KZI95" s="181"/>
      <c r="KZJ95" s="181"/>
      <c r="KZK95" s="181"/>
      <c r="KZL95" s="181"/>
      <c r="KZM95" s="181"/>
      <c r="KZN95" s="181"/>
      <c r="KZO95" s="181"/>
      <c r="KZP95" s="181"/>
      <c r="KZQ95" s="181"/>
      <c r="KZR95" s="181"/>
      <c r="KZS95" s="181"/>
      <c r="KZT95" s="181"/>
      <c r="KZU95" s="181"/>
      <c r="KZV95" s="181"/>
      <c r="KZW95" s="181"/>
      <c r="KZX95" s="181"/>
      <c r="KZY95" s="181"/>
      <c r="KZZ95" s="181"/>
      <c r="LAA95" s="181"/>
      <c r="LAB95" s="181"/>
      <c r="LAC95" s="181"/>
      <c r="LAD95" s="181"/>
      <c r="LAE95" s="181"/>
      <c r="LAF95" s="181"/>
      <c r="LAG95" s="181"/>
      <c r="LAH95" s="181"/>
      <c r="LAI95" s="181"/>
      <c r="LAJ95" s="181"/>
      <c r="LAK95" s="181"/>
      <c r="LAL95" s="181"/>
      <c r="LAM95" s="181"/>
      <c r="LAN95" s="181"/>
      <c r="LAO95" s="181"/>
      <c r="LAP95" s="181"/>
      <c r="LAQ95" s="181"/>
      <c r="LAR95" s="181"/>
      <c r="LAS95" s="181"/>
      <c r="LAT95" s="181"/>
      <c r="LAU95" s="181"/>
      <c r="LAV95" s="181"/>
      <c r="LAW95" s="181"/>
      <c r="LAX95" s="181"/>
      <c r="LAY95" s="181"/>
      <c r="LAZ95" s="181"/>
      <c r="LBA95" s="181"/>
      <c r="LBB95" s="181"/>
      <c r="LBC95" s="181"/>
      <c r="LBD95" s="181"/>
      <c r="LBE95" s="181"/>
      <c r="LBF95" s="181"/>
      <c r="LBG95" s="181"/>
      <c r="LBH95" s="181"/>
      <c r="LBI95" s="181"/>
      <c r="LBJ95" s="181"/>
      <c r="LBK95" s="181"/>
      <c r="LBL95" s="181"/>
      <c r="LBM95" s="181"/>
      <c r="LBN95" s="181"/>
      <c r="LBO95" s="181"/>
      <c r="LBP95" s="181"/>
      <c r="LBQ95" s="181"/>
      <c r="LBR95" s="181"/>
      <c r="LBS95" s="181"/>
      <c r="LBT95" s="181"/>
      <c r="LBU95" s="181"/>
      <c r="LBV95" s="181"/>
      <c r="LBW95" s="181"/>
      <c r="LBX95" s="181"/>
      <c r="LBY95" s="181"/>
      <c r="LBZ95" s="181"/>
      <c r="LCA95" s="181"/>
      <c r="LCB95" s="181"/>
      <c r="LCC95" s="181"/>
      <c r="LCD95" s="181"/>
      <c r="LCE95" s="181"/>
      <c r="LCF95" s="181"/>
      <c r="LCG95" s="181"/>
      <c r="LCH95" s="181"/>
      <c r="LCI95" s="181"/>
      <c r="LCJ95" s="181"/>
      <c r="LCK95" s="181"/>
      <c r="LCL95" s="181"/>
      <c r="LCM95" s="181"/>
      <c r="LCN95" s="181"/>
      <c r="LCO95" s="181"/>
      <c r="LCP95" s="181"/>
      <c r="LCQ95" s="181"/>
      <c r="LCR95" s="181"/>
      <c r="LCS95" s="181"/>
      <c r="LCT95" s="181"/>
      <c r="LCU95" s="181"/>
      <c r="LCV95" s="181"/>
      <c r="LCW95" s="181"/>
      <c r="LCX95" s="181"/>
      <c r="LCY95" s="181"/>
      <c r="LCZ95" s="181"/>
      <c r="LDA95" s="181"/>
      <c r="LDB95" s="181"/>
      <c r="LDC95" s="181"/>
      <c r="LDD95" s="181"/>
      <c r="LDE95" s="181"/>
      <c r="LDF95" s="181"/>
      <c r="LDG95" s="181"/>
      <c r="LDH95" s="181"/>
      <c r="LDI95" s="181"/>
      <c r="LDJ95" s="181"/>
      <c r="LDK95" s="181"/>
      <c r="LDL95" s="181"/>
      <c r="LDM95" s="181"/>
      <c r="LDN95" s="181"/>
      <c r="LDO95" s="181"/>
      <c r="LDP95" s="181"/>
      <c r="LDQ95" s="181"/>
      <c r="LDR95" s="181"/>
      <c r="LDS95" s="181"/>
      <c r="LDT95" s="181"/>
      <c r="LDU95" s="181"/>
      <c r="LDV95" s="181"/>
      <c r="LDW95" s="181"/>
      <c r="LDX95" s="181"/>
      <c r="LDY95" s="181"/>
      <c r="LDZ95" s="181"/>
      <c r="LEA95" s="181"/>
      <c r="LEB95" s="181"/>
      <c r="LEC95" s="181"/>
      <c r="LED95" s="181"/>
      <c r="LEE95" s="181"/>
      <c r="LEF95" s="181"/>
      <c r="LEG95" s="181"/>
      <c r="LEH95" s="181"/>
      <c r="LEI95" s="181"/>
      <c r="LEJ95" s="181"/>
      <c r="LEK95" s="181"/>
      <c r="LEL95" s="181"/>
      <c r="LEM95" s="181"/>
      <c r="LEN95" s="181"/>
      <c r="LEO95" s="181"/>
      <c r="LEP95" s="181"/>
      <c r="LEQ95" s="181"/>
      <c r="LER95" s="181"/>
      <c r="LES95" s="181"/>
      <c r="LET95" s="181"/>
      <c r="LEU95" s="181"/>
      <c r="LEV95" s="181"/>
      <c r="LEW95" s="181"/>
      <c r="LEX95" s="181"/>
      <c r="LEY95" s="181"/>
      <c r="LEZ95" s="181"/>
      <c r="LFA95" s="181"/>
      <c r="LFB95" s="181"/>
      <c r="LFC95" s="181"/>
      <c r="LFD95" s="181"/>
      <c r="LFE95" s="181"/>
      <c r="LFF95" s="181"/>
      <c r="LFG95" s="181"/>
      <c r="LFH95" s="181"/>
      <c r="LFI95" s="181"/>
      <c r="LFJ95" s="181"/>
      <c r="LFK95" s="181"/>
      <c r="LFL95" s="181"/>
      <c r="LFM95" s="181"/>
      <c r="LFN95" s="181"/>
      <c r="LFO95" s="181"/>
      <c r="LFP95" s="181"/>
      <c r="LFQ95" s="181"/>
      <c r="LFR95" s="181"/>
      <c r="LFS95" s="181"/>
      <c r="LFT95" s="181"/>
      <c r="LFU95" s="181"/>
      <c r="LFV95" s="181"/>
      <c r="LFW95" s="181"/>
      <c r="LFX95" s="181"/>
      <c r="LFY95" s="181"/>
      <c r="LFZ95" s="181"/>
      <c r="LGA95" s="181"/>
      <c r="LGB95" s="181"/>
      <c r="LGC95" s="181"/>
      <c r="LGD95" s="181"/>
      <c r="LGE95" s="181"/>
      <c r="LGF95" s="181"/>
      <c r="LGG95" s="181"/>
      <c r="LGH95" s="181"/>
      <c r="LGI95" s="181"/>
      <c r="LGJ95" s="181"/>
      <c r="LGK95" s="181"/>
      <c r="LGL95" s="181"/>
      <c r="LGM95" s="181"/>
      <c r="LGN95" s="181"/>
      <c r="LGO95" s="181"/>
      <c r="LGP95" s="181"/>
      <c r="LGQ95" s="181"/>
      <c r="LGR95" s="181"/>
      <c r="LGS95" s="181"/>
      <c r="LGT95" s="181"/>
      <c r="LGU95" s="181"/>
      <c r="LGV95" s="181"/>
      <c r="LGW95" s="181"/>
      <c r="LGX95" s="181"/>
      <c r="LGY95" s="181"/>
      <c r="LGZ95" s="181"/>
      <c r="LHA95" s="181"/>
      <c r="LHB95" s="181"/>
      <c r="LHC95" s="181"/>
      <c r="LHD95" s="181"/>
      <c r="LHE95" s="181"/>
      <c r="LHF95" s="181"/>
      <c r="LHG95" s="181"/>
      <c r="LHH95" s="181"/>
      <c r="LHI95" s="181"/>
      <c r="LHJ95" s="181"/>
      <c r="LHK95" s="181"/>
      <c r="LHL95" s="181"/>
      <c r="LHM95" s="181"/>
      <c r="LHN95" s="181"/>
      <c r="LHO95" s="181"/>
      <c r="LHP95" s="181"/>
      <c r="LHQ95" s="181"/>
      <c r="LHR95" s="181"/>
      <c r="LHS95" s="181"/>
      <c r="LHT95" s="181"/>
      <c r="LHU95" s="181"/>
      <c r="LHV95" s="181"/>
      <c r="LHW95" s="181"/>
      <c r="LHX95" s="181"/>
      <c r="LHY95" s="181"/>
      <c r="LHZ95" s="181"/>
      <c r="LIA95" s="181"/>
      <c r="LIB95" s="181"/>
      <c r="LIC95" s="181"/>
      <c r="LID95" s="181"/>
      <c r="LIE95" s="181"/>
      <c r="LIF95" s="181"/>
      <c r="LIG95" s="181"/>
      <c r="LIH95" s="181"/>
      <c r="LII95" s="181"/>
      <c r="LIJ95" s="181"/>
      <c r="LIK95" s="181"/>
      <c r="LIL95" s="181"/>
      <c r="LIM95" s="181"/>
      <c r="LIN95" s="181"/>
      <c r="LIO95" s="181"/>
      <c r="LIP95" s="181"/>
      <c r="LIQ95" s="181"/>
      <c r="LIR95" s="181"/>
      <c r="LIS95" s="181"/>
      <c r="LIT95" s="181"/>
      <c r="LIU95" s="181"/>
      <c r="LIV95" s="181"/>
      <c r="LIW95" s="181"/>
      <c r="LIX95" s="181"/>
      <c r="LIY95" s="181"/>
      <c r="LIZ95" s="181"/>
      <c r="LJA95" s="181"/>
      <c r="LJB95" s="181"/>
      <c r="LJC95" s="181"/>
      <c r="LJD95" s="181"/>
      <c r="LJE95" s="181"/>
      <c r="LJF95" s="181"/>
      <c r="LJG95" s="181"/>
      <c r="LJH95" s="181"/>
      <c r="LJI95" s="181"/>
      <c r="LJJ95" s="181"/>
      <c r="LJK95" s="181"/>
      <c r="LJL95" s="181"/>
      <c r="LJM95" s="181"/>
      <c r="LJN95" s="181"/>
      <c r="LJO95" s="181"/>
      <c r="LJP95" s="181"/>
      <c r="LJQ95" s="181"/>
      <c r="LJR95" s="181"/>
      <c r="LJS95" s="181"/>
      <c r="LJT95" s="181"/>
      <c r="LJU95" s="181"/>
      <c r="LJV95" s="181"/>
      <c r="LJW95" s="181"/>
      <c r="LJX95" s="181"/>
      <c r="LJY95" s="181"/>
      <c r="LJZ95" s="181"/>
      <c r="LKA95" s="181"/>
      <c r="LKB95" s="181"/>
      <c r="LKC95" s="181"/>
      <c r="LKD95" s="181"/>
      <c r="LKE95" s="181"/>
      <c r="LKF95" s="181"/>
      <c r="LKG95" s="181"/>
      <c r="LKH95" s="181"/>
      <c r="LKI95" s="181"/>
      <c r="LKJ95" s="181"/>
      <c r="LKK95" s="181"/>
      <c r="LKL95" s="181"/>
      <c r="LKM95" s="181"/>
      <c r="LKN95" s="181"/>
      <c r="LKO95" s="181"/>
      <c r="LKP95" s="181"/>
      <c r="LKQ95" s="181"/>
      <c r="LKR95" s="181"/>
      <c r="LKS95" s="181"/>
      <c r="LKT95" s="181"/>
      <c r="LKU95" s="181"/>
      <c r="LKV95" s="181"/>
      <c r="LKW95" s="181"/>
      <c r="LKX95" s="181"/>
      <c r="LKY95" s="181"/>
      <c r="LKZ95" s="181"/>
      <c r="LLA95" s="181"/>
      <c r="LLB95" s="181"/>
      <c r="LLC95" s="181"/>
      <c r="LLD95" s="181"/>
      <c r="LLE95" s="181"/>
      <c r="LLF95" s="181"/>
      <c r="LLG95" s="181"/>
      <c r="LLH95" s="181"/>
      <c r="LLI95" s="181"/>
      <c r="LLJ95" s="181"/>
      <c r="LLK95" s="181"/>
      <c r="LLL95" s="181"/>
      <c r="LLM95" s="181"/>
      <c r="LLN95" s="181"/>
      <c r="LLO95" s="181"/>
      <c r="LLP95" s="181"/>
      <c r="LLQ95" s="181"/>
      <c r="LLR95" s="181"/>
      <c r="LLS95" s="181"/>
      <c r="LLT95" s="181"/>
      <c r="LLU95" s="181"/>
      <c r="LLV95" s="181"/>
      <c r="LLW95" s="181"/>
      <c r="LLX95" s="181"/>
      <c r="LLY95" s="181"/>
      <c r="LLZ95" s="181"/>
      <c r="LMA95" s="181"/>
      <c r="LMB95" s="181"/>
      <c r="LMC95" s="181"/>
      <c r="LMD95" s="181"/>
      <c r="LME95" s="181"/>
      <c r="LMF95" s="181"/>
      <c r="LMG95" s="181"/>
      <c r="LMH95" s="181"/>
      <c r="LMI95" s="181"/>
      <c r="LMJ95" s="181"/>
      <c r="LMK95" s="181"/>
      <c r="LML95" s="181"/>
      <c r="LMM95" s="181"/>
      <c r="LMN95" s="181"/>
      <c r="LMO95" s="181"/>
      <c r="LMP95" s="181"/>
      <c r="LMQ95" s="181"/>
      <c r="LMR95" s="181"/>
      <c r="LMS95" s="181"/>
      <c r="LMT95" s="181"/>
      <c r="LMU95" s="181"/>
      <c r="LMV95" s="181"/>
      <c r="LMW95" s="181"/>
      <c r="LMX95" s="181"/>
      <c r="LMY95" s="181"/>
      <c r="LMZ95" s="181"/>
      <c r="LNA95" s="181"/>
      <c r="LNB95" s="181"/>
      <c r="LNC95" s="181"/>
      <c r="LND95" s="181"/>
      <c r="LNE95" s="181"/>
      <c r="LNF95" s="181"/>
      <c r="LNG95" s="181"/>
      <c r="LNH95" s="181"/>
      <c r="LNI95" s="181"/>
      <c r="LNJ95" s="181"/>
      <c r="LNK95" s="181"/>
      <c r="LNL95" s="181"/>
      <c r="LNM95" s="181"/>
      <c r="LNN95" s="181"/>
      <c r="LNO95" s="181"/>
      <c r="LNP95" s="181"/>
      <c r="LNQ95" s="181"/>
      <c r="LNR95" s="181"/>
      <c r="LNS95" s="181"/>
      <c r="LNT95" s="181"/>
      <c r="LNU95" s="181"/>
      <c r="LNV95" s="181"/>
      <c r="LNW95" s="181"/>
      <c r="LNX95" s="181"/>
      <c r="LNY95" s="181"/>
      <c r="LNZ95" s="181"/>
      <c r="LOA95" s="181"/>
      <c r="LOB95" s="181"/>
      <c r="LOC95" s="181"/>
      <c r="LOD95" s="181"/>
      <c r="LOE95" s="181"/>
      <c r="LOF95" s="181"/>
      <c r="LOG95" s="181"/>
      <c r="LOH95" s="181"/>
      <c r="LOI95" s="181"/>
      <c r="LOJ95" s="181"/>
      <c r="LOK95" s="181"/>
      <c r="LOL95" s="181"/>
      <c r="LOM95" s="181"/>
      <c r="LON95" s="181"/>
      <c r="LOO95" s="181"/>
      <c r="LOP95" s="181"/>
      <c r="LOQ95" s="181"/>
      <c r="LOR95" s="181"/>
      <c r="LOS95" s="181"/>
      <c r="LOT95" s="181"/>
      <c r="LOU95" s="181"/>
      <c r="LOV95" s="181"/>
      <c r="LOW95" s="181"/>
      <c r="LOX95" s="181"/>
      <c r="LOY95" s="181"/>
      <c r="LOZ95" s="181"/>
      <c r="LPA95" s="181"/>
      <c r="LPB95" s="181"/>
      <c r="LPC95" s="181"/>
      <c r="LPD95" s="181"/>
      <c r="LPE95" s="181"/>
      <c r="LPF95" s="181"/>
      <c r="LPG95" s="181"/>
      <c r="LPH95" s="181"/>
      <c r="LPI95" s="181"/>
      <c r="LPJ95" s="181"/>
      <c r="LPK95" s="181"/>
      <c r="LPL95" s="181"/>
      <c r="LPM95" s="181"/>
      <c r="LPN95" s="181"/>
      <c r="LPO95" s="181"/>
      <c r="LPP95" s="181"/>
      <c r="LPQ95" s="181"/>
      <c r="LPR95" s="181"/>
      <c r="LPS95" s="181"/>
      <c r="LPT95" s="181"/>
      <c r="LPU95" s="181"/>
      <c r="LPV95" s="181"/>
      <c r="LPW95" s="181"/>
      <c r="LPX95" s="181"/>
      <c r="LPY95" s="181"/>
      <c r="LPZ95" s="181"/>
      <c r="LQA95" s="181"/>
      <c r="LQB95" s="181"/>
      <c r="LQC95" s="181"/>
      <c r="LQD95" s="181"/>
      <c r="LQE95" s="181"/>
      <c r="LQF95" s="181"/>
      <c r="LQG95" s="181"/>
      <c r="LQH95" s="181"/>
      <c r="LQI95" s="181"/>
      <c r="LQJ95" s="181"/>
      <c r="LQK95" s="181"/>
      <c r="LQL95" s="181"/>
      <c r="LQM95" s="181"/>
      <c r="LQN95" s="181"/>
      <c r="LQO95" s="181"/>
      <c r="LQP95" s="181"/>
      <c r="LQQ95" s="181"/>
      <c r="LQR95" s="181"/>
      <c r="LQS95" s="181"/>
      <c r="LQT95" s="181"/>
      <c r="LQU95" s="181"/>
      <c r="LQV95" s="181"/>
      <c r="LQW95" s="181"/>
      <c r="LQX95" s="181"/>
      <c r="LQY95" s="181"/>
      <c r="LQZ95" s="181"/>
      <c r="LRA95" s="181"/>
      <c r="LRB95" s="181"/>
      <c r="LRC95" s="181"/>
      <c r="LRD95" s="181"/>
      <c r="LRE95" s="181"/>
      <c r="LRF95" s="181"/>
      <c r="LRG95" s="181"/>
      <c r="LRH95" s="181"/>
      <c r="LRI95" s="181"/>
      <c r="LRJ95" s="181"/>
      <c r="LRK95" s="181"/>
      <c r="LRL95" s="181"/>
      <c r="LRM95" s="181"/>
      <c r="LRN95" s="181"/>
      <c r="LRO95" s="181"/>
      <c r="LRP95" s="181"/>
      <c r="LRQ95" s="181"/>
      <c r="LRR95" s="181"/>
      <c r="LRS95" s="181"/>
      <c r="LRT95" s="181"/>
      <c r="LRU95" s="181"/>
      <c r="LRV95" s="181"/>
      <c r="LRW95" s="181"/>
      <c r="LRX95" s="181"/>
      <c r="LRY95" s="181"/>
      <c r="LRZ95" s="181"/>
      <c r="LSA95" s="181"/>
      <c r="LSB95" s="181"/>
      <c r="LSC95" s="181"/>
      <c r="LSD95" s="181"/>
      <c r="LSE95" s="181"/>
      <c r="LSF95" s="181"/>
      <c r="LSG95" s="181"/>
      <c r="LSH95" s="181"/>
      <c r="LSI95" s="181"/>
      <c r="LSJ95" s="181"/>
      <c r="LSK95" s="181"/>
      <c r="LSL95" s="181"/>
      <c r="LSM95" s="181"/>
      <c r="LSN95" s="181"/>
      <c r="LSO95" s="181"/>
      <c r="LSP95" s="181"/>
      <c r="LSQ95" s="181"/>
      <c r="LSR95" s="181"/>
      <c r="LSS95" s="181"/>
      <c r="LST95" s="181"/>
      <c r="LSU95" s="181"/>
      <c r="LSV95" s="181"/>
      <c r="LSW95" s="181"/>
      <c r="LSX95" s="181"/>
      <c r="LSY95" s="181"/>
      <c r="LSZ95" s="181"/>
      <c r="LTA95" s="181"/>
      <c r="LTB95" s="181"/>
      <c r="LTC95" s="181"/>
      <c r="LTD95" s="181"/>
      <c r="LTE95" s="181"/>
      <c r="LTF95" s="181"/>
      <c r="LTG95" s="181"/>
      <c r="LTH95" s="181"/>
      <c r="LTI95" s="181"/>
      <c r="LTJ95" s="181"/>
      <c r="LTK95" s="181"/>
      <c r="LTL95" s="181"/>
      <c r="LTM95" s="181"/>
      <c r="LTN95" s="181"/>
      <c r="LTO95" s="181"/>
      <c r="LTP95" s="181"/>
      <c r="LTQ95" s="181"/>
      <c r="LTR95" s="181"/>
      <c r="LTS95" s="181"/>
      <c r="LTT95" s="181"/>
      <c r="LTU95" s="181"/>
      <c r="LTV95" s="181"/>
      <c r="LTW95" s="181"/>
      <c r="LTX95" s="181"/>
      <c r="LTY95" s="181"/>
      <c r="LTZ95" s="181"/>
      <c r="LUA95" s="181"/>
      <c r="LUB95" s="181"/>
      <c r="LUC95" s="181"/>
      <c r="LUD95" s="181"/>
      <c r="LUE95" s="181"/>
      <c r="LUF95" s="181"/>
      <c r="LUG95" s="181"/>
      <c r="LUH95" s="181"/>
      <c r="LUI95" s="181"/>
      <c r="LUJ95" s="181"/>
      <c r="LUK95" s="181"/>
      <c r="LUL95" s="181"/>
      <c r="LUM95" s="181"/>
      <c r="LUN95" s="181"/>
      <c r="LUO95" s="181"/>
      <c r="LUP95" s="181"/>
      <c r="LUQ95" s="181"/>
      <c r="LUR95" s="181"/>
      <c r="LUS95" s="181"/>
      <c r="LUT95" s="181"/>
      <c r="LUU95" s="181"/>
      <c r="LUV95" s="181"/>
      <c r="LUW95" s="181"/>
      <c r="LUX95" s="181"/>
      <c r="LUY95" s="181"/>
      <c r="LUZ95" s="181"/>
      <c r="LVA95" s="181"/>
      <c r="LVB95" s="181"/>
      <c r="LVC95" s="181"/>
      <c r="LVD95" s="181"/>
      <c r="LVE95" s="181"/>
      <c r="LVF95" s="181"/>
      <c r="LVG95" s="181"/>
      <c r="LVH95" s="181"/>
      <c r="LVI95" s="181"/>
      <c r="LVJ95" s="181"/>
      <c r="LVK95" s="181"/>
      <c r="LVL95" s="181"/>
      <c r="LVM95" s="181"/>
      <c r="LVN95" s="181"/>
      <c r="LVO95" s="181"/>
      <c r="LVP95" s="181"/>
      <c r="LVQ95" s="181"/>
      <c r="LVR95" s="181"/>
      <c r="LVS95" s="181"/>
      <c r="LVT95" s="181"/>
      <c r="LVU95" s="181"/>
      <c r="LVV95" s="181"/>
      <c r="LVW95" s="181"/>
      <c r="LVX95" s="181"/>
      <c r="LVY95" s="181"/>
      <c r="LVZ95" s="181"/>
      <c r="LWA95" s="181"/>
      <c r="LWB95" s="181"/>
      <c r="LWC95" s="181"/>
      <c r="LWD95" s="181"/>
      <c r="LWE95" s="181"/>
      <c r="LWF95" s="181"/>
      <c r="LWG95" s="181"/>
      <c r="LWH95" s="181"/>
      <c r="LWI95" s="181"/>
      <c r="LWJ95" s="181"/>
      <c r="LWK95" s="181"/>
      <c r="LWL95" s="181"/>
      <c r="LWM95" s="181"/>
      <c r="LWN95" s="181"/>
      <c r="LWO95" s="181"/>
      <c r="LWP95" s="181"/>
      <c r="LWQ95" s="181"/>
      <c r="LWR95" s="181"/>
      <c r="LWS95" s="181"/>
      <c r="LWT95" s="181"/>
      <c r="LWU95" s="181"/>
      <c r="LWV95" s="181"/>
      <c r="LWW95" s="181"/>
      <c r="LWX95" s="181"/>
      <c r="LWY95" s="181"/>
      <c r="LWZ95" s="181"/>
      <c r="LXA95" s="181"/>
      <c r="LXB95" s="181"/>
      <c r="LXC95" s="181"/>
      <c r="LXD95" s="181"/>
      <c r="LXE95" s="181"/>
      <c r="LXF95" s="181"/>
      <c r="LXG95" s="181"/>
      <c r="LXH95" s="181"/>
      <c r="LXI95" s="181"/>
      <c r="LXJ95" s="181"/>
      <c r="LXK95" s="181"/>
      <c r="LXL95" s="181"/>
      <c r="LXM95" s="181"/>
      <c r="LXN95" s="181"/>
      <c r="LXO95" s="181"/>
      <c r="LXP95" s="181"/>
      <c r="LXQ95" s="181"/>
      <c r="LXR95" s="181"/>
      <c r="LXS95" s="181"/>
      <c r="LXT95" s="181"/>
      <c r="LXU95" s="181"/>
      <c r="LXV95" s="181"/>
      <c r="LXW95" s="181"/>
      <c r="LXX95" s="181"/>
      <c r="LXY95" s="181"/>
      <c r="LXZ95" s="181"/>
      <c r="LYA95" s="181"/>
      <c r="LYB95" s="181"/>
      <c r="LYC95" s="181"/>
      <c r="LYD95" s="181"/>
      <c r="LYE95" s="181"/>
      <c r="LYF95" s="181"/>
      <c r="LYG95" s="181"/>
      <c r="LYH95" s="181"/>
      <c r="LYI95" s="181"/>
      <c r="LYJ95" s="181"/>
      <c r="LYK95" s="181"/>
      <c r="LYL95" s="181"/>
      <c r="LYM95" s="181"/>
      <c r="LYN95" s="181"/>
      <c r="LYO95" s="181"/>
      <c r="LYP95" s="181"/>
      <c r="LYQ95" s="181"/>
      <c r="LYR95" s="181"/>
      <c r="LYS95" s="181"/>
      <c r="LYT95" s="181"/>
      <c r="LYU95" s="181"/>
      <c r="LYV95" s="181"/>
      <c r="LYW95" s="181"/>
      <c r="LYX95" s="181"/>
      <c r="LYY95" s="181"/>
      <c r="LYZ95" s="181"/>
      <c r="LZA95" s="181"/>
      <c r="LZB95" s="181"/>
      <c r="LZC95" s="181"/>
      <c r="LZD95" s="181"/>
      <c r="LZE95" s="181"/>
      <c r="LZF95" s="181"/>
      <c r="LZG95" s="181"/>
      <c r="LZH95" s="181"/>
      <c r="LZI95" s="181"/>
      <c r="LZJ95" s="181"/>
      <c r="LZK95" s="181"/>
      <c r="LZL95" s="181"/>
      <c r="LZM95" s="181"/>
      <c r="LZN95" s="181"/>
      <c r="LZO95" s="181"/>
      <c r="LZP95" s="181"/>
      <c r="LZQ95" s="181"/>
      <c r="LZR95" s="181"/>
      <c r="LZS95" s="181"/>
      <c r="LZT95" s="181"/>
      <c r="LZU95" s="181"/>
      <c r="LZV95" s="181"/>
      <c r="LZW95" s="181"/>
      <c r="LZX95" s="181"/>
      <c r="LZY95" s="181"/>
      <c r="LZZ95" s="181"/>
      <c r="MAA95" s="181"/>
      <c r="MAB95" s="181"/>
      <c r="MAC95" s="181"/>
      <c r="MAD95" s="181"/>
      <c r="MAE95" s="181"/>
      <c r="MAF95" s="181"/>
      <c r="MAG95" s="181"/>
      <c r="MAH95" s="181"/>
      <c r="MAI95" s="181"/>
      <c r="MAJ95" s="181"/>
      <c r="MAK95" s="181"/>
      <c r="MAL95" s="181"/>
      <c r="MAM95" s="181"/>
      <c r="MAN95" s="181"/>
      <c r="MAO95" s="181"/>
      <c r="MAP95" s="181"/>
      <c r="MAQ95" s="181"/>
      <c r="MAR95" s="181"/>
      <c r="MAS95" s="181"/>
      <c r="MAT95" s="181"/>
      <c r="MAU95" s="181"/>
      <c r="MAV95" s="181"/>
      <c r="MAW95" s="181"/>
      <c r="MAX95" s="181"/>
      <c r="MAY95" s="181"/>
      <c r="MAZ95" s="181"/>
      <c r="MBA95" s="181"/>
      <c r="MBB95" s="181"/>
      <c r="MBC95" s="181"/>
      <c r="MBD95" s="181"/>
      <c r="MBE95" s="181"/>
      <c r="MBF95" s="181"/>
      <c r="MBG95" s="181"/>
      <c r="MBH95" s="181"/>
      <c r="MBI95" s="181"/>
      <c r="MBJ95" s="181"/>
      <c r="MBK95" s="181"/>
      <c r="MBL95" s="181"/>
      <c r="MBM95" s="181"/>
      <c r="MBN95" s="181"/>
      <c r="MBO95" s="181"/>
      <c r="MBP95" s="181"/>
      <c r="MBQ95" s="181"/>
      <c r="MBR95" s="181"/>
      <c r="MBS95" s="181"/>
      <c r="MBT95" s="181"/>
      <c r="MBU95" s="181"/>
      <c r="MBV95" s="181"/>
      <c r="MBW95" s="181"/>
      <c r="MBX95" s="181"/>
      <c r="MBY95" s="181"/>
      <c r="MBZ95" s="181"/>
      <c r="MCA95" s="181"/>
      <c r="MCB95" s="181"/>
      <c r="MCC95" s="181"/>
      <c r="MCD95" s="181"/>
      <c r="MCE95" s="181"/>
      <c r="MCF95" s="181"/>
      <c r="MCG95" s="181"/>
      <c r="MCH95" s="181"/>
      <c r="MCI95" s="181"/>
      <c r="MCJ95" s="181"/>
      <c r="MCK95" s="181"/>
      <c r="MCL95" s="181"/>
      <c r="MCM95" s="181"/>
      <c r="MCN95" s="181"/>
      <c r="MCO95" s="181"/>
      <c r="MCP95" s="181"/>
      <c r="MCQ95" s="181"/>
      <c r="MCR95" s="181"/>
      <c r="MCS95" s="181"/>
      <c r="MCT95" s="181"/>
      <c r="MCU95" s="181"/>
      <c r="MCV95" s="181"/>
      <c r="MCW95" s="181"/>
      <c r="MCX95" s="181"/>
      <c r="MCY95" s="181"/>
      <c r="MCZ95" s="181"/>
      <c r="MDA95" s="181"/>
      <c r="MDB95" s="181"/>
      <c r="MDC95" s="181"/>
      <c r="MDD95" s="181"/>
      <c r="MDE95" s="181"/>
      <c r="MDF95" s="181"/>
      <c r="MDG95" s="181"/>
      <c r="MDH95" s="181"/>
      <c r="MDI95" s="181"/>
      <c r="MDJ95" s="181"/>
      <c r="MDK95" s="181"/>
      <c r="MDL95" s="181"/>
      <c r="MDM95" s="181"/>
      <c r="MDN95" s="181"/>
      <c r="MDO95" s="181"/>
      <c r="MDP95" s="181"/>
      <c r="MDQ95" s="181"/>
      <c r="MDR95" s="181"/>
      <c r="MDS95" s="181"/>
      <c r="MDT95" s="181"/>
      <c r="MDU95" s="181"/>
      <c r="MDV95" s="181"/>
      <c r="MDW95" s="181"/>
      <c r="MDX95" s="181"/>
      <c r="MDY95" s="181"/>
      <c r="MDZ95" s="181"/>
      <c r="MEA95" s="181"/>
      <c r="MEB95" s="181"/>
      <c r="MEC95" s="181"/>
      <c r="MED95" s="181"/>
      <c r="MEE95" s="181"/>
      <c r="MEF95" s="181"/>
      <c r="MEG95" s="181"/>
      <c r="MEH95" s="181"/>
      <c r="MEI95" s="181"/>
      <c r="MEJ95" s="181"/>
      <c r="MEK95" s="181"/>
      <c r="MEL95" s="181"/>
      <c r="MEM95" s="181"/>
      <c r="MEN95" s="181"/>
      <c r="MEO95" s="181"/>
      <c r="MEP95" s="181"/>
      <c r="MEQ95" s="181"/>
      <c r="MER95" s="181"/>
      <c r="MES95" s="181"/>
      <c r="MET95" s="181"/>
      <c r="MEU95" s="181"/>
      <c r="MEV95" s="181"/>
      <c r="MEW95" s="181"/>
      <c r="MEX95" s="181"/>
      <c r="MEY95" s="181"/>
      <c r="MEZ95" s="181"/>
      <c r="MFA95" s="181"/>
      <c r="MFB95" s="181"/>
      <c r="MFC95" s="181"/>
      <c r="MFD95" s="181"/>
      <c r="MFE95" s="181"/>
      <c r="MFF95" s="181"/>
      <c r="MFG95" s="181"/>
      <c r="MFH95" s="181"/>
      <c r="MFI95" s="181"/>
      <c r="MFJ95" s="181"/>
      <c r="MFK95" s="181"/>
      <c r="MFL95" s="181"/>
      <c r="MFM95" s="181"/>
      <c r="MFN95" s="181"/>
      <c r="MFO95" s="181"/>
      <c r="MFP95" s="181"/>
      <c r="MFQ95" s="181"/>
      <c r="MFR95" s="181"/>
      <c r="MFS95" s="181"/>
      <c r="MFT95" s="181"/>
      <c r="MFU95" s="181"/>
      <c r="MFV95" s="181"/>
      <c r="MFW95" s="181"/>
      <c r="MFX95" s="181"/>
      <c r="MFY95" s="181"/>
      <c r="MFZ95" s="181"/>
      <c r="MGA95" s="181"/>
      <c r="MGB95" s="181"/>
      <c r="MGC95" s="181"/>
      <c r="MGD95" s="181"/>
      <c r="MGE95" s="181"/>
      <c r="MGF95" s="181"/>
      <c r="MGG95" s="181"/>
      <c r="MGH95" s="181"/>
      <c r="MGI95" s="181"/>
      <c r="MGJ95" s="181"/>
      <c r="MGK95" s="181"/>
      <c r="MGL95" s="181"/>
      <c r="MGM95" s="181"/>
      <c r="MGN95" s="181"/>
      <c r="MGO95" s="181"/>
      <c r="MGP95" s="181"/>
      <c r="MGQ95" s="181"/>
      <c r="MGR95" s="181"/>
      <c r="MGS95" s="181"/>
      <c r="MGT95" s="181"/>
      <c r="MGU95" s="181"/>
      <c r="MGV95" s="181"/>
      <c r="MGW95" s="181"/>
      <c r="MGX95" s="181"/>
      <c r="MGY95" s="181"/>
      <c r="MGZ95" s="181"/>
      <c r="MHA95" s="181"/>
      <c r="MHB95" s="181"/>
      <c r="MHC95" s="181"/>
      <c r="MHD95" s="181"/>
      <c r="MHE95" s="181"/>
      <c r="MHF95" s="181"/>
      <c r="MHG95" s="181"/>
      <c r="MHH95" s="181"/>
      <c r="MHI95" s="181"/>
      <c r="MHJ95" s="181"/>
      <c r="MHK95" s="181"/>
      <c r="MHL95" s="181"/>
      <c r="MHM95" s="181"/>
      <c r="MHN95" s="181"/>
      <c r="MHO95" s="181"/>
      <c r="MHP95" s="181"/>
      <c r="MHQ95" s="181"/>
      <c r="MHR95" s="181"/>
      <c r="MHS95" s="181"/>
      <c r="MHT95" s="181"/>
      <c r="MHU95" s="181"/>
      <c r="MHV95" s="181"/>
      <c r="MHW95" s="181"/>
      <c r="MHX95" s="181"/>
      <c r="MHY95" s="181"/>
      <c r="MHZ95" s="181"/>
      <c r="MIA95" s="181"/>
      <c r="MIB95" s="181"/>
      <c r="MIC95" s="181"/>
      <c r="MID95" s="181"/>
      <c r="MIE95" s="181"/>
      <c r="MIF95" s="181"/>
      <c r="MIG95" s="181"/>
      <c r="MIH95" s="181"/>
      <c r="MII95" s="181"/>
      <c r="MIJ95" s="181"/>
      <c r="MIK95" s="181"/>
      <c r="MIL95" s="181"/>
      <c r="MIM95" s="181"/>
      <c r="MIN95" s="181"/>
      <c r="MIO95" s="181"/>
      <c r="MIP95" s="181"/>
      <c r="MIQ95" s="181"/>
      <c r="MIR95" s="181"/>
      <c r="MIS95" s="181"/>
      <c r="MIT95" s="181"/>
      <c r="MIU95" s="181"/>
      <c r="MIV95" s="181"/>
      <c r="MIW95" s="181"/>
      <c r="MIX95" s="181"/>
      <c r="MIY95" s="181"/>
      <c r="MIZ95" s="181"/>
      <c r="MJA95" s="181"/>
      <c r="MJB95" s="181"/>
      <c r="MJC95" s="181"/>
      <c r="MJD95" s="181"/>
      <c r="MJE95" s="181"/>
      <c r="MJF95" s="181"/>
      <c r="MJG95" s="181"/>
      <c r="MJH95" s="181"/>
      <c r="MJI95" s="181"/>
      <c r="MJJ95" s="181"/>
      <c r="MJK95" s="181"/>
      <c r="MJL95" s="181"/>
      <c r="MJM95" s="181"/>
      <c r="MJN95" s="181"/>
      <c r="MJO95" s="181"/>
      <c r="MJP95" s="181"/>
      <c r="MJQ95" s="181"/>
      <c r="MJR95" s="181"/>
      <c r="MJS95" s="181"/>
      <c r="MJT95" s="181"/>
      <c r="MJU95" s="181"/>
      <c r="MJV95" s="181"/>
      <c r="MJW95" s="181"/>
      <c r="MJX95" s="181"/>
      <c r="MJY95" s="181"/>
      <c r="MJZ95" s="181"/>
      <c r="MKA95" s="181"/>
      <c r="MKB95" s="181"/>
      <c r="MKC95" s="181"/>
      <c r="MKD95" s="181"/>
      <c r="MKE95" s="181"/>
      <c r="MKF95" s="181"/>
      <c r="MKG95" s="181"/>
      <c r="MKH95" s="181"/>
      <c r="MKI95" s="181"/>
      <c r="MKJ95" s="181"/>
      <c r="MKK95" s="181"/>
      <c r="MKL95" s="181"/>
      <c r="MKM95" s="181"/>
      <c r="MKN95" s="181"/>
      <c r="MKO95" s="181"/>
      <c r="MKP95" s="181"/>
      <c r="MKQ95" s="181"/>
      <c r="MKR95" s="181"/>
      <c r="MKS95" s="181"/>
      <c r="MKT95" s="181"/>
      <c r="MKU95" s="181"/>
      <c r="MKV95" s="181"/>
      <c r="MKW95" s="181"/>
      <c r="MKX95" s="181"/>
      <c r="MKY95" s="181"/>
      <c r="MKZ95" s="181"/>
      <c r="MLA95" s="181"/>
      <c r="MLB95" s="181"/>
      <c r="MLC95" s="181"/>
      <c r="MLD95" s="181"/>
      <c r="MLE95" s="181"/>
      <c r="MLF95" s="181"/>
      <c r="MLG95" s="181"/>
      <c r="MLH95" s="181"/>
      <c r="MLI95" s="181"/>
      <c r="MLJ95" s="181"/>
      <c r="MLK95" s="181"/>
      <c r="MLL95" s="181"/>
      <c r="MLM95" s="181"/>
      <c r="MLN95" s="181"/>
      <c r="MLO95" s="181"/>
      <c r="MLP95" s="181"/>
      <c r="MLQ95" s="181"/>
      <c r="MLR95" s="181"/>
      <c r="MLS95" s="181"/>
      <c r="MLT95" s="181"/>
      <c r="MLU95" s="181"/>
      <c r="MLV95" s="181"/>
      <c r="MLW95" s="181"/>
      <c r="MLX95" s="181"/>
      <c r="MLY95" s="181"/>
      <c r="MLZ95" s="181"/>
      <c r="MMA95" s="181"/>
      <c r="MMB95" s="181"/>
      <c r="MMC95" s="181"/>
      <c r="MMD95" s="181"/>
      <c r="MME95" s="181"/>
      <c r="MMF95" s="181"/>
      <c r="MMG95" s="181"/>
      <c r="MMH95" s="181"/>
      <c r="MMI95" s="181"/>
      <c r="MMJ95" s="181"/>
      <c r="MMK95" s="181"/>
      <c r="MML95" s="181"/>
      <c r="MMM95" s="181"/>
      <c r="MMN95" s="181"/>
      <c r="MMO95" s="181"/>
      <c r="MMP95" s="181"/>
      <c r="MMQ95" s="181"/>
      <c r="MMR95" s="181"/>
      <c r="MMS95" s="181"/>
      <c r="MMT95" s="181"/>
      <c r="MMU95" s="181"/>
      <c r="MMV95" s="181"/>
      <c r="MMW95" s="181"/>
      <c r="MMX95" s="181"/>
      <c r="MMY95" s="181"/>
      <c r="MMZ95" s="181"/>
      <c r="MNA95" s="181"/>
      <c r="MNB95" s="181"/>
      <c r="MNC95" s="181"/>
      <c r="MND95" s="181"/>
      <c r="MNE95" s="181"/>
      <c r="MNF95" s="181"/>
      <c r="MNG95" s="181"/>
      <c r="MNH95" s="181"/>
      <c r="MNI95" s="181"/>
      <c r="MNJ95" s="181"/>
      <c r="MNK95" s="181"/>
      <c r="MNL95" s="181"/>
      <c r="MNM95" s="181"/>
      <c r="MNN95" s="181"/>
      <c r="MNO95" s="181"/>
      <c r="MNP95" s="181"/>
      <c r="MNQ95" s="181"/>
      <c r="MNR95" s="181"/>
      <c r="MNS95" s="181"/>
      <c r="MNT95" s="181"/>
      <c r="MNU95" s="181"/>
      <c r="MNV95" s="181"/>
      <c r="MNW95" s="181"/>
      <c r="MNX95" s="181"/>
      <c r="MNY95" s="181"/>
      <c r="MNZ95" s="181"/>
      <c r="MOA95" s="181"/>
      <c r="MOB95" s="181"/>
      <c r="MOC95" s="181"/>
      <c r="MOD95" s="181"/>
      <c r="MOE95" s="181"/>
      <c r="MOF95" s="181"/>
      <c r="MOG95" s="181"/>
      <c r="MOH95" s="181"/>
      <c r="MOI95" s="181"/>
      <c r="MOJ95" s="181"/>
      <c r="MOK95" s="181"/>
      <c r="MOL95" s="181"/>
      <c r="MOM95" s="181"/>
      <c r="MON95" s="181"/>
      <c r="MOO95" s="181"/>
      <c r="MOP95" s="181"/>
      <c r="MOQ95" s="181"/>
      <c r="MOR95" s="181"/>
      <c r="MOS95" s="181"/>
      <c r="MOT95" s="181"/>
      <c r="MOU95" s="181"/>
      <c r="MOV95" s="181"/>
      <c r="MOW95" s="181"/>
      <c r="MOX95" s="181"/>
      <c r="MOY95" s="181"/>
      <c r="MOZ95" s="181"/>
      <c r="MPA95" s="181"/>
      <c r="MPB95" s="181"/>
      <c r="MPC95" s="181"/>
      <c r="MPD95" s="181"/>
      <c r="MPE95" s="181"/>
      <c r="MPF95" s="181"/>
      <c r="MPG95" s="181"/>
      <c r="MPH95" s="181"/>
      <c r="MPI95" s="181"/>
      <c r="MPJ95" s="181"/>
      <c r="MPK95" s="181"/>
      <c r="MPL95" s="181"/>
      <c r="MPM95" s="181"/>
      <c r="MPN95" s="181"/>
      <c r="MPO95" s="181"/>
      <c r="MPP95" s="181"/>
      <c r="MPQ95" s="181"/>
      <c r="MPR95" s="181"/>
      <c r="MPS95" s="181"/>
      <c r="MPT95" s="181"/>
      <c r="MPU95" s="181"/>
      <c r="MPV95" s="181"/>
      <c r="MPW95" s="181"/>
      <c r="MPX95" s="181"/>
      <c r="MPY95" s="181"/>
      <c r="MPZ95" s="181"/>
      <c r="MQA95" s="181"/>
      <c r="MQB95" s="181"/>
      <c r="MQC95" s="181"/>
      <c r="MQD95" s="181"/>
      <c r="MQE95" s="181"/>
      <c r="MQF95" s="181"/>
      <c r="MQG95" s="181"/>
      <c r="MQH95" s="181"/>
      <c r="MQI95" s="181"/>
      <c r="MQJ95" s="181"/>
      <c r="MQK95" s="181"/>
      <c r="MQL95" s="181"/>
      <c r="MQM95" s="181"/>
      <c r="MQN95" s="181"/>
      <c r="MQO95" s="181"/>
      <c r="MQP95" s="181"/>
      <c r="MQQ95" s="181"/>
      <c r="MQR95" s="181"/>
      <c r="MQS95" s="181"/>
      <c r="MQT95" s="181"/>
      <c r="MQU95" s="181"/>
      <c r="MQV95" s="181"/>
      <c r="MQW95" s="181"/>
      <c r="MQX95" s="181"/>
      <c r="MQY95" s="181"/>
      <c r="MQZ95" s="181"/>
      <c r="MRA95" s="181"/>
      <c r="MRB95" s="181"/>
      <c r="MRC95" s="181"/>
      <c r="MRD95" s="181"/>
      <c r="MRE95" s="181"/>
      <c r="MRF95" s="181"/>
      <c r="MRG95" s="181"/>
      <c r="MRH95" s="181"/>
      <c r="MRI95" s="181"/>
      <c r="MRJ95" s="181"/>
      <c r="MRK95" s="181"/>
      <c r="MRL95" s="181"/>
      <c r="MRM95" s="181"/>
      <c r="MRN95" s="181"/>
      <c r="MRO95" s="181"/>
      <c r="MRP95" s="181"/>
      <c r="MRQ95" s="181"/>
      <c r="MRR95" s="181"/>
      <c r="MRS95" s="181"/>
      <c r="MRT95" s="181"/>
      <c r="MRU95" s="181"/>
      <c r="MRV95" s="181"/>
      <c r="MRW95" s="181"/>
      <c r="MRX95" s="181"/>
      <c r="MRY95" s="181"/>
      <c r="MRZ95" s="181"/>
      <c r="MSA95" s="181"/>
      <c r="MSB95" s="181"/>
      <c r="MSC95" s="181"/>
      <c r="MSD95" s="181"/>
      <c r="MSE95" s="181"/>
      <c r="MSF95" s="181"/>
      <c r="MSG95" s="181"/>
      <c r="MSH95" s="181"/>
      <c r="MSI95" s="181"/>
      <c r="MSJ95" s="181"/>
      <c r="MSK95" s="181"/>
      <c r="MSL95" s="181"/>
      <c r="MSM95" s="181"/>
      <c r="MSN95" s="181"/>
      <c r="MSO95" s="181"/>
      <c r="MSP95" s="181"/>
      <c r="MSQ95" s="181"/>
      <c r="MSR95" s="181"/>
      <c r="MSS95" s="181"/>
      <c r="MST95" s="181"/>
      <c r="MSU95" s="181"/>
      <c r="MSV95" s="181"/>
      <c r="MSW95" s="181"/>
      <c r="MSX95" s="181"/>
      <c r="MSY95" s="181"/>
      <c r="MSZ95" s="181"/>
      <c r="MTA95" s="181"/>
      <c r="MTB95" s="181"/>
      <c r="MTC95" s="181"/>
      <c r="MTD95" s="181"/>
      <c r="MTE95" s="181"/>
      <c r="MTF95" s="181"/>
      <c r="MTG95" s="181"/>
      <c r="MTH95" s="181"/>
      <c r="MTI95" s="181"/>
      <c r="MTJ95" s="181"/>
      <c r="MTK95" s="181"/>
      <c r="MTL95" s="181"/>
      <c r="MTM95" s="181"/>
      <c r="MTN95" s="181"/>
      <c r="MTO95" s="181"/>
      <c r="MTP95" s="181"/>
      <c r="MTQ95" s="181"/>
      <c r="MTR95" s="181"/>
      <c r="MTS95" s="181"/>
      <c r="MTT95" s="181"/>
      <c r="MTU95" s="181"/>
      <c r="MTV95" s="181"/>
      <c r="MTW95" s="181"/>
      <c r="MTX95" s="181"/>
      <c r="MTY95" s="181"/>
      <c r="MTZ95" s="181"/>
      <c r="MUA95" s="181"/>
      <c r="MUB95" s="181"/>
      <c r="MUC95" s="181"/>
      <c r="MUD95" s="181"/>
      <c r="MUE95" s="181"/>
      <c r="MUF95" s="181"/>
      <c r="MUG95" s="181"/>
      <c r="MUH95" s="181"/>
      <c r="MUI95" s="181"/>
      <c r="MUJ95" s="181"/>
      <c r="MUK95" s="181"/>
      <c r="MUL95" s="181"/>
      <c r="MUM95" s="181"/>
      <c r="MUN95" s="181"/>
      <c r="MUO95" s="181"/>
      <c r="MUP95" s="181"/>
      <c r="MUQ95" s="181"/>
      <c r="MUR95" s="181"/>
      <c r="MUS95" s="181"/>
      <c r="MUT95" s="181"/>
      <c r="MUU95" s="181"/>
      <c r="MUV95" s="181"/>
      <c r="MUW95" s="181"/>
      <c r="MUX95" s="181"/>
      <c r="MUY95" s="181"/>
      <c r="MUZ95" s="181"/>
      <c r="MVA95" s="181"/>
      <c r="MVB95" s="181"/>
      <c r="MVC95" s="181"/>
      <c r="MVD95" s="181"/>
      <c r="MVE95" s="181"/>
      <c r="MVF95" s="181"/>
      <c r="MVG95" s="181"/>
      <c r="MVH95" s="181"/>
      <c r="MVI95" s="181"/>
      <c r="MVJ95" s="181"/>
      <c r="MVK95" s="181"/>
      <c r="MVL95" s="181"/>
      <c r="MVM95" s="181"/>
      <c r="MVN95" s="181"/>
      <c r="MVO95" s="181"/>
      <c r="MVP95" s="181"/>
      <c r="MVQ95" s="181"/>
      <c r="MVR95" s="181"/>
      <c r="MVS95" s="181"/>
      <c r="MVT95" s="181"/>
      <c r="MVU95" s="181"/>
      <c r="MVV95" s="181"/>
      <c r="MVW95" s="181"/>
      <c r="MVX95" s="181"/>
      <c r="MVY95" s="181"/>
      <c r="MVZ95" s="181"/>
      <c r="MWA95" s="181"/>
      <c r="MWB95" s="181"/>
      <c r="MWC95" s="181"/>
      <c r="MWD95" s="181"/>
      <c r="MWE95" s="181"/>
      <c r="MWF95" s="181"/>
      <c r="MWG95" s="181"/>
      <c r="MWH95" s="181"/>
      <c r="MWI95" s="181"/>
      <c r="MWJ95" s="181"/>
      <c r="MWK95" s="181"/>
      <c r="MWL95" s="181"/>
      <c r="MWM95" s="181"/>
      <c r="MWN95" s="181"/>
      <c r="MWO95" s="181"/>
      <c r="MWP95" s="181"/>
      <c r="MWQ95" s="181"/>
      <c r="MWR95" s="181"/>
      <c r="MWS95" s="181"/>
      <c r="MWT95" s="181"/>
      <c r="MWU95" s="181"/>
      <c r="MWV95" s="181"/>
      <c r="MWW95" s="181"/>
      <c r="MWX95" s="181"/>
      <c r="MWY95" s="181"/>
      <c r="MWZ95" s="181"/>
      <c r="MXA95" s="181"/>
      <c r="MXB95" s="181"/>
      <c r="MXC95" s="181"/>
      <c r="MXD95" s="181"/>
      <c r="MXE95" s="181"/>
      <c r="MXF95" s="181"/>
      <c r="MXG95" s="181"/>
      <c r="MXH95" s="181"/>
      <c r="MXI95" s="181"/>
      <c r="MXJ95" s="181"/>
      <c r="MXK95" s="181"/>
      <c r="MXL95" s="181"/>
      <c r="MXM95" s="181"/>
      <c r="MXN95" s="181"/>
      <c r="MXO95" s="181"/>
      <c r="MXP95" s="181"/>
      <c r="MXQ95" s="181"/>
      <c r="MXR95" s="181"/>
      <c r="MXS95" s="181"/>
      <c r="MXT95" s="181"/>
      <c r="MXU95" s="181"/>
      <c r="MXV95" s="181"/>
      <c r="MXW95" s="181"/>
      <c r="MXX95" s="181"/>
      <c r="MXY95" s="181"/>
      <c r="MXZ95" s="181"/>
      <c r="MYA95" s="181"/>
      <c r="MYB95" s="181"/>
      <c r="MYC95" s="181"/>
      <c r="MYD95" s="181"/>
      <c r="MYE95" s="181"/>
      <c r="MYF95" s="181"/>
      <c r="MYG95" s="181"/>
      <c r="MYH95" s="181"/>
      <c r="MYI95" s="181"/>
      <c r="MYJ95" s="181"/>
      <c r="MYK95" s="181"/>
      <c r="MYL95" s="181"/>
      <c r="MYM95" s="181"/>
      <c r="MYN95" s="181"/>
      <c r="MYO95" s="181"/>
      <c r="MYP95" s="181"/>
      <c r="MYQ95" s="181"/>
      <c r="MYR95" s="181"/>
      <c r="MYS95" s="181"/>
      <c r="MYT95" s="181"/>
      <c r="MYU95" s="181"/>
      <c r="MYV95" s="181"/>
      <c r="MYW95" s="181"/>
      <c r="MYX95" s="181"/>
      <c r="MYY95" s="181"/>
      <c r="MYZ95" s="181"/>
      <c r="MZA95" s="181"/>
      <c r="MZB95" s="181"/>
      <c r="MZC95" s="181"/>
      <c r="MZD95" s="181"/>
      <c r="MZE95" s="181"/>
      <c r="MZF95" s="181"/>
      <c r="MZG95" s="181"/>
      <c r="MZH95" s="181"/>
      <c r="MZI95" s="181"/>
      <c r="MZJ95" s="181"/>
      <c r="MZK95" s="181"/>
      <c r="MZL95" s="181"/>
      <c r="MZM95" s="181"/>
      <c r="MZN95" s="181"/>
      <c r="MZO95" s="181"/>
      <c r="MZP95" s="181"/>
      <c r="MZQ95" s="181"/>
      <c r="MZR95" s="181"/>
      <c r="MZS95" s="181"/>
      <c r="MZT95" s="181"/>
      <c r="MZU95" s="181"/>
      <c r="MZV95" s="181"/>
      <c r="MZW95" s="181"/>
      <c r="MZX95" s="181"/>
      <c r="MZY95" s="181"/>
      <c r="MZZ95" s="181"/>
      <c r="NAA95" s="181"/>
      <c r="NAB95" s="181"/>
      <c r="NAC95" s="181"/>
      <c r="NAD95" s="181"/>
      <c r="NAE95" s="181"/>
      <c r="NAF95" s="181"/>
      <c r="NAG95" s="181"/>
      <c r="NAH95" s="181"/>
      <c r="NAI95" s="181"/>
      <c r="NAJ95" s="181"/>
      <c r="NAK95" s="181"/>
      <c r="NAL95" s="181"/>
      <c r="NAM95" s="181"/>
      <c r="NAN95" s="181"/>
      <c r="NAO95" s="181"/>
      <c r="NAP95" s="181"/>
      <c r="NAQ95" s="181"/>
      <c r="NAR95" s="181"/>
      <c r="NAS95" s="181"/>
      <c r="NAT95" s="181"/>
      <c r="NAU95" s="181"/>
      <c r="NAV95" s="181"/>
      <c r="NAW95" s="181"/>
      <c r="NAX95" s="181"/>
      <c r="NAY95" s="181"/>
      <c r="NAZ95" s="181"/>
      <c r="NBA95" s="181"/>
      <c r="NBB95" s="181"/>
      <c r="NBC95" s="181"/>
      <c r="NBD95" s="181"/>
      <c r="NBE95" s="181"/>
      <c r="NBF95" s="181"/>
      <c r="NBG95" s="181"/>
      <c r="NBH95" s="181"/>
      <c r="NBI95" s="181"/>
      <c r="NBJ95" s="181"/>
      <c r="NBK95" s="181"/>
      <c r="NBL95" s="181"/>
      <c r="NBM95" s="181"/>
      <c r="NBN95" s="181"/>
      <c r="NBO95" s="181"/>
      <c r="NBP95" s="181"/>
      <c r="NBQ95" s="181"/>
      <c r="NBR95" s="181"/>
      <c r="NBS95" s="181"/>
      <c r="NBT95" s="181"/>
      <c r="NBU95" s="181"/>
      <c r="NBV95" s="181"/>
      <c r="NBW95" s="181"/>
      <c r="NBX95" s="181"/>
      <c r="NBY95" s="181"/>
      <c r="NBZ95" s="181"/>
      <c r="NCA95" s="181"/>
      <c r="NCB95" s="181"/>
      <c r="NCC95" s="181"/>
      <c r="NCD95" s="181"/>
      <c r="NCE95" s="181"/>
      <c r="NCF95" s="181"/>
      <c r="NCG95" s="181"/>
      <c r="NCH95" s="181"/>
      <c r="NCI95" s="181"/>
      <c r="NCJ95" s="181"/>
      <c r="NCK95" s="181"/>
      <c r="NCL95" s="181"/>
      <c r="NCM95" s="181"/>
      <c r="NCN95" s="181"/>
      <c r="NCO95" s="181"/>
      <c r="NCP95" s="181"/>
      <c r="NCQ95" s="181"/>
      <c r="NCR95" s="181"/>
      <c r="NCS95" s="181"/>
      <c r="NCT95" s="181"/>
      <c r="NCU95" s="181"/>
      <c r="NCV95" s="181"/>
      <c r="NCW95" s="181"/>
      <c r="NCX95" s="181"/>
      <c r="NCY95" s="181"/>
      <c r="NCZ95" s="181"/>
      <c r="NDA95" s="181"/>
      <c r="NDB95" s="181"/>
      <c r="NDC95" s="181"/>
      <c r="NDD95" s="181"/>
      <c r="NDE95" s="181"/>
      <c r="NDF95" s="181"/>
      <c r="NDG95" s="181"/>
      <c r="NDH95" s="181"/>
      <c r="NDI95" s="181"/>
      <c r="NDJ95" s="181"/>
      <c r="NDK95" s="181"/>
      <c r="NDL95" s="181"/>
      <c r="NDM95" s="181"/>
      <c r="NDN95" s="181"/>
      <c r="NDO95" s="181"/>
      <c r="NDP95" s="181"/>
      <c r="NDQ95" s="181"/>
      <c r="NDR95" s="181"/>
      <c r="NDS95" s="181"/>
      <c r="NDT95" s="181"/>
      <c r="NDU95" s="181"/>
      <c r="NDV95" s="181"/>
      <c r="NDW95" s="181"/>
      <c r="NDX95" s="181"/>
      <c r="NDY95" s="181"/>
      <c r="NDZ95" s="181"/>
      <c r="NEA95" s="181"/>
      <c r="NEB95" s="181"/>
      <c r="NEC95" s="181"/>
      <c r="NED95" s="181"/>
      <c r="NEE95" s="181"/>
      <c r="NEF95" s="181"/>
      <c r="NEG95" s="181"/>
      <c r="NEH95" s="181"/>
      <c r="NEI95" s="181"/>
      <c r="NEJ95" s="181"/>
      <c r="NEK95" s="181"/>
      <c r="NEL95" s="181"/>
      <c r="NEM95" s="181"/>
      <c r="NEN95" s="181"/>
      <c r="NEO95" s="181"/>
      <c r="NEP95" s="181"/>
      <c r="NEQ95" s="181"/>
      <c r="NER95" s="181"/>
      <c r="NES95" s="181"/>
      <c r="NET95" s="181"/>
      <c r="NEU95" s="181"/>
      <c r="NEV95" s="181"/>
      <c r="NEW95" s="181"/>
      <c r="NEX95" s="181"/>
      <c r="NEY95" s="181"/>
      <c r="NEZ95" s="181"/>
      <c r="NFA95" s="181"/>
      <c r="NFB95" s="181"/>
      <c r="NFC95" s="181"/>
      <c r="NFD95" s="181"/>
      <c r="NFE95" s="181"/>
      <c r="NFF95" s="181"/>
      <c r="NFG95" s="181"/>
      <c r="NFH95" s="181"/>
      <c r="NFI95" s="181"/>
      <c r="NFJ95" s="181"/>
      <c r="NFK95" s="181"/>
      <c r="NFL95" s="181"/>
      <c r="NFM95" s="181"/>
      <c r="NFN95" s="181"/>
      <c r="NFO95" s="181"/>
      <c r="NFP95" s="181"/>
      <c r="NFQ95" s="181"/>
      <c r="NFR95" s="181"/>
      <c r="NFS95" s="181"/>
      <c r="NFT95" s="181"/>
      <c r="NFU95" s="181"/>
      <c r="NFV95" s="181"/>
      <c r="NFW95" s="181"/>
      <c r="NFX95" s="181"/>
      <c r="NFY95" s="181"/>
      <c r="NFZ95" s="181"/>
      <c r="NGA95" s="181"/>
      <c r="NGB95" s="181"/>
      <c r="NGC95" s="181"/>
      <c r="NGD95" s="181"/>
      <c r="NGE95" s="181"/>
      <c r="NGF95" s="181"/>
      <c r="NGG95" s="181"/>
      <c r="NGH95" s="181"/>
      <c r="NGI95" s="181"/>
      <c r="NGJ95" s="181"/>
      <c r="NGK95" s="181"/>
      <c r="NGL95" s="181"/>
      <c r="NGM95" s="181"/>
      <c r="NGN95" s="181"/>
      <c r="NGO95" s="181"/>
      <c r="NGP95" s="181"/>
      <c r="NGQ95" s="181"/>
      <c r="NGR95" s="181"/>
      <c r="NGS95" s="181"/>
      <c r="NGT95" s="181"/>
      <c r="NGU95" s="181"/>
      <c r="NGV95" s="181"/>
      <c r="NGW95" s="181"/>
      <c r="NGX95" s="181"/>
      <c r="NGY95" s="181"/>
      <c r="NGZ95" s="181"/>
      <c r="NHA95" s="181"/>
      <c r="NHB95" s="181"/>
      <c r="NHC95" s="181"/>
      <c r="NHD95" s="181"/>
      <c r="NHE95" s="181"/>
      <c r="NHF95" s="181"/>
      <c r="NHG95" s="181"/>
      <c r="NHH95" s="181"/>
      <c r="NHI95" s="181"/>
      <c r="NHJ95" s="181"/>
      <c r="NHK95" s="181"/>
      <c r="NHL95" s="181"/>
      <c r="NHM95" s="181"/>
      <c r="NHN95" s="181"/>
      <c r="NHO95" s="181"/>
      <c r="NHP95" s="181"/>
      <c r="NHQ95" s="181"/>
      <c r="NHR95" s="181"/>
      <c r="NHS95" s="181"/>
      <c r="NHT95" s="181"/>
      <c r="NHU95" s="181"/>
      <c r="NHV95" s="181"/>
      <c r="NHW95" s="181"/>
      <c r="NHX95" s="181"/>
      <c r="NHY95" s="181"/>
      <c r="NHZ95" s="181"/>
      <c r="NIA95" s="181"/>
      <c r="NIB95" s="181"/>
      <c r="NIC95" s="181"/>
      <c r="NID95" s="181"/>
      <c r="NIE95" s="181"/>
      <c r="NIF95" s="181"/>
      <c r="NIG95" s="181"/>
      <c r="NIH95" s="181"/>
      <c r="NII95" s="181"/>
      <c r="NIJ95" s="181"/>
      <c r="NIK95" s="181"/>
      <c r="NIL95" s="181"/>
      <c r="NIM95" s="181"/>
      <c r="NIN95" s="181"/>
      <c r="NIO95" s="181"/>
      <c r="NIP95" s="181"/>
      <c r="NIQ95" s="181"/>
      <c r="NIR95" s="181"/>
      <c r="NIS95" s="181"/>
      <c r="NIT95" s="181"/>
      <c r="NIU95" s="181"/>
      <c r="NIV95" s="181"/>
      <c r="NIW95" s="181"/>
      <c r="NIX95" s="181"/>
      <c r="NIY95" s="181"/>
      <c r="NIZ95" s="181"/>
      <c r="NJA95" s="181"/>
      <c r="NJB95" s="181"/>
      <c r="NJC95" s="181"/>
      <c r="NJD95" s="181"/>
      <c r="NJE95" s="181"/>
      <c r="NJF95" s="181"/>
      <c r="NJG95" s="181"/>
      <c r="NJH95" s="181"/>
      <c r="NJI95" s="181"/>
      <c r="NJJ95" s="181"/>
      <c r="NJK95" s="181"/>
      <c r="NJL95" s="181"/>
      <c r="NJM95" s="181"/>
      <c r="NJN95" s="181"/>
      <c r="NJO95" s="181"/>
      <c r="NJP95" s="181"/>
      <c r="NJQ95" s="181"/>
      <c r="NJR95" s="181"/>
      <c r="NJS95" s="181"/>
      <c r="NJT95" s="181"/>
      <c r="NJU95" s="181"/>
      <c r="NJV95" s="181"/>
      <c r="NJW95" s="181"/>
      <c r="NJX95" s="181"/>
      <c r="NJY95" s="181"/>
      <c r="NJZ95" s="181"/>
      <c r="NKA95" s="181"/>
      <c r="NKB95" s="181"/>
      <c r="NKC95" s="181"/>
      <c r="NKD95" s="181"/>
      <c r="NKE95" s="181"/>
      <c r="NKF95" s="181"/>
      <c r="NKG95" s="181"/>
      <c r="NKH95" s="181"/>
      <c r="NKI95" s="181"/>
      <c r="NKJ95" s="181"/>
      <c r="NKK95" s="181"/>
      <c r="NKL95" s="181"/>
      <c r="NKM95" s="181"/>
      <c r="NKN95" s="181"/>
      <c r="NKO95" s="181"/>
      <c r="NKP95" s="181"/>
      <c r="NKQ95" s="181"/>
      <c r="NKR95" s="181"/>
      <c r="NKS95" s="181"/>
      <c r="NKT95" s="181"/>
      <c r="NKU95" s="181"/>
      <c r="NKV95" s="181"/>
      <c r="NKW95" s="181"/>
      <c r="NKX95" s="181"/>
      <c r="NKY95" s="181"/>
      <c r="NKZ95" s="181"/>
      <c r="NLA95" s="181"/>
      <c r="NLB95" s="181"/>
      <c r="NLC95" s="181"/>
      <c r="NLD95" s="181"/>
      <c r="NLE95" s="181"/>
      <c r="NLF95" s="181"/>
      <c r="NLG95" s="181"/>
      <c r="NLH95" s="181"/>
      <c r="NLI95" s="181"/>
      <c r="NLJ95" s="181"/>
      <c r="NLK95" s="181"/>
      <c r="NLL95" s="181"/>
      <c r="NLM95" s="181"/>
      <c r="NLN95" s="181"/>
      <c r="NLO95" s="181"/>
      <c r="NLP95" s="181"/>
      <c r="NLQ95" s="181"/>
      <c r="NLR95" s="181"/>
      <c r="NLS95" s="181"/>
      <c r="NLT95" s="181"/>
      <c r="NLU95" s="181"/>
      <c r="NLV95" s="181"/>
      <c r="NLW95" s="181"/>
      <c r="NLX95" s="181"/>
      <c r="NLY95" s="181"/>
      <c r="NLZ95" s="181"/>
      <c r="NMA95" s="181"/>
      <c r="NMB95" s="181"/>
      <c r="NMC95" s="181"/>
      <c r="NMD95" s="181"/>
      <c r="NME95" s="181"/>
      <c r="NMF95" s="181"/>
      <c r="NMG95" s="181"/>
      <c r="NMH95" s="181"/>
      <c r="NMI95" s="181"/>
      <c r="NMJ95" s="181"/>
      <c r="NMK95" s="181"/>
      <c r="NML95" s="181"/>
      <c r="NMM95" s="181"/>
      <c r="NMN95" s="181"/>
      <c r="NMO95" s="181"/>
      <c r="NMP95" s="181"/>
      <c r="NMQ95" s="181"/>
      <c r="NMR95" s="181"/>
      <c r="NMS95" s="181"/>
      <c r="NMT95" s="181"/>
      <c r="NMU95" s="181"/>
      <c r="NMV95" s="181"/>
      <c r="NMW95" s="181"/>
      <c r="NMX95" s="181"/>
      <c r="NMY95" s="181"/>
      <c r="NMZ95" s="181"/>
      <c r="NNA95" s="181"/>
      <c r="NNB95" s="181"/>
      <c r="NNC95" s="181"/>
      <c r="NND95" s="181"/>
      <c r="NNE95" s="181"/>
      <c r="NNF95" s="181"/>
      <c r="NNG95" s="181"/>
      <c r="NNH95" s="181"/>
      <c r="NNI95" s="181"/>
      <c r="NNJ95" s="181"/>
      <c r="NNK95" s="181"/>
      <c r="NNL95" s="181"/>
      <c r="NNM95" s="181"/>
      <c r="NNN95" s="181"/>
      <c r="NNO95" s="181"/>
      <c r="NNP95" s="181"/>
      <c r="NNQ95" s="181"/>
      <c r="NNR95" s="181"/>
      <c r="NNS95" s="181"/>
      <c r="NNT95" s="181"/>
      <c r="NNU95" s="181"/>
      <c r="NNV95" s="181"/>
      <c r="NNW95" s="181"/>
      <c r="NNX95" s="181"/>
      <c r="NNY95" s="181"/>
      <c r="NNZ95" s="181"/>
      <c r="NOA95" s="181"/>
      <c r="NOB95" s="181"/>
      <c r="NOC95" s="181"/>
      <c r="NOD95" s="181"/>
      <c r="NOE95" s="181"/>
      <c r="NOF95" s="181"/>
      <c r="NOG95" s="181"/>
      <c r="NOH95" s="181"/>
      <c r="NOI95" s="181"/>
      <c r="NOJ95" s="181"/>
      <c r="NOK95" s="181"/>
      <c r="NOL95" s="181"/>
      <c r="NOM95" s="181"/>
      <c r="NON95" s="181"/>
      <c r="NOO95" s="181"/>
      <c r="NOP95" s="181"/>
      <c r="NOQ95" s="181"/>
      <c r="NOR95" s="181"/>
      <c r="NOS95" s="181"/>
      <c r="NOT95" s="181"/>
      <c r="NOU95" s="181"/>
      <c r="NOV95" s="181"/>
      <c r="NOW95" s="181"/>
      <c r="NOX95" s="181"/>
      <c r="NOY95" s="181"/>
      <c r="NOZ95" s="181"/>
      <c r="NPA95" s="181"/>
      <c r="NPB95" s="181"/>
      <c r="NPC95" s="181"/>
      <c r="NPD95" s="181"/>
      <c r="NPE95" s="181"/>
      <c r="NPF95" s="181"/>
      <c r="NPG95" s="181"/>
      <c r="NPH95" s="181"/>
      <c r="NPI95" s="181"/>
      <c r="NPJ95" s="181"/>
      <c r="NPK95" s="181"/>
      <c r="NPL95" s="181"/>
      <c r="NPM95" s="181"/>
      <c r="NPN95" s="181"/>
      <c r="NPO95" s="181"/>
      <c r="NPP95" s="181"/>
      <c r="NPQ95" s="181"/>
      <c r="NPR95" s="181"/>
      <c r="NPS95" s="181"/>
      <c r="NPT95" s="181"/>
      <c r="NPU95" s="181"/>
      <c r="NPV95" s="181"/>
      <c r="NPW95" s="181"/>
      <c r="NPX95" s="181"/>
      <c r="NPY95" s="181"/>
      <c r="NPZ95" s="181"/>
      <c r="NQA95" s="181"/>
      <c r="NQB95" s="181"/>
      <c r="NQC95" s="181"/>
      <c r="NQD95" s="181"/>
      <c r="NQE95" s="181"/>
      <c r="NQF95" s="181"/>
      <c r="NQG95" s="181"/>
      <c r="NQH95" s="181"/>
      <c r="NQI95" s="181"/>
      <c r="NQJ95" s="181"/>
      <c r="NQK95" s="181"/>
      <c r="NQL95" s="181"/>
      <c r="NQM95" s="181"/>
      <c r="NQN95" s="181"/>
      <c r="NQO95" s="181"/>
      <c r="NQP95" s="181"/>
      <c r="NQQ95" s="181"/>
      <c r="NQR95" s="181"/>
      <c r="NQS95" s="181"/>
      <c r="NQT95" s="181"/>
      <c r="NQU95" s="181"/>
      <c r="NQV95" s="181"/>
      <c r="NQW95" s="181"/>
      <c r="NQX95" s="181"/>
      <c r="NQY95" s="181"/>
      <c r="NQZ95" s="181"/>
      <c r="NRA95" s="181"/>
      <c r="NRB95" s="181"/>
      <c r="NRC95" s="181"/>
      <c r="NRD95" s="181"/>
      <c r="NRE95" s="181"/>
      <c r="NRF95" s="181"/>
      <c r="NRG95" s="181"/>
      <c r="NRH95" s="181"/>
      <c r="NRI95" s="181"/>
      <c r="NRJ95" s="181"/>
      <c r="NRK95" s="181"/>
      <c r="NRL95" s="181"/>
      <c r="NRM95" s="181"/>
      <c r="NRN95" s="181"/>
      <c r="NRO95" s="181"/>
      <c r="NRP95" s="181"/>
      <c r="NRQ95" s="181"/>
      <c r="NRR95" s="181"/>
      <c r="NRS95" s="181"/>
      <c r="NRT95" s="181"/>
      <c r="NRU95" s="181"/>
      <c r="NRV95" s="181"/>
      <c r="NRW95" s="181"/>
      <c r="NRX95" s="181"/>
      <c r="NRY95" s="181"/>
      <c r="NRZ95" s="181"/>
      <c r="NSA95" s="181"/>
      <c r="NSB95" s="181"/>
      <c r="NSC95" s="181"/>
      <c r="NSD95" s="181"/>
      <c r="NSE95" s="181"/>
      <c r="NSF95" s="181"/>
      <c r="NSG95" s="181"/>
      <c r="NSH95" s="181"/>
      <c r="NSI95" s="181"/>
      <c r="NSJ95" s="181"/>
      <c r="NSK95" s="181"/>
      <c r="NSL95" s="181"/>
      <c r="NSM95" s="181"/>
      <c r="NSN95" s="181"/>
      <c r="NSO95" s="181"/>
      <c r="NSP95" s="181"/>
      <c r="NSQ95" s="181"/>
      <c r="NSR95" s="181"/>
      <c r="NSS95" s="181"/>
      <c r="NST95" s="181"/>
      <c r="NSU95" s="181"/>
      <c r="NSV95" s="181"/>
      <c r="NSW95" s="181"/>
      <c r="NSX95" s="181"/>
      <c r="NSY95" s="181"/>
      <c r="NSZ95" s="181"/>
      <c r="NTA95" s="181"/>
      <c r="NTB95" s="181"/>
      <c r="NTC95" s="181"/>
      <c r="NTD95" s="181"/>
      <c r="NTE95" s="181"/>
      <c r="NTF95" s="181"/>
      <c r="NTG95" s="181"/>
      <c r="NTH95" s="181"/>
      <c r="NTI95" s="181"/>
      <c r="NTJ95" s="181"/>
      <c r="NTK95" s="181"/>
      <c r="NTL95" s="181"/>
      <c r="NTM95" s="181"/>
      <c r="NTN95" s="181"/>
      <c r="NTO95" s="181"/>
      <c r="NTP95" s="181"/>
      <c r="NTQ95" s="181"/>
      <c r="NTR95" s="181"/>
      <c r="NTS95" s="181"/>
      <c r="NTT95" s="181"/>
      <c r="NTU95" s="181"/>
      <c r="NTV95" s="181"/>
      <c r="NTW95" s="181"/>
      <c r="NTX95" s="181"/>
      <c r="NTY95" s="181"/>
      <c r="NTZ95" s="181"/>
      <c r="NUA95" s="181"/>
      <c r="NUB95" s="181"/>
      <c r="NUC95" s="181"/>
      <c r="NUD95" s="181"/>
      <c r="NUE95" s="181"/>
      <c r="NUF95" s="181"/>
      <c r="NUG95" s="181"/>
      <c r="NUH95" s="181"/>
      <c r="NUI95" s="181"/>
      <c r="NUJ95" s="181"/>
      <c r="NUK95" s="181"/>
      <c r="NUL95" s="181"/>
      <c r="NUM95" s="181"/>
      <c r="NUN95" s="181"/>
      <c r="NUO95" s="181"/>
      <c r="NUP95" s="181"/>
      <c r="NUQ95" s="181"/>
      <c r="NUR95" s="181"/>
      <c r="NUS95" s="181"/>
      <c r="NUT95" s="181"/>
      <c r="NUU95" s="181"/>
      <c r="NUV95" s="181"/>
      <c r="NUW95" s="181"/>
      <c r="NUX95" s="181"/>
      <c r="NUY95" s="181"/>
      <c r="NUZ95" s="181"/>
      <c r="NVA95" s="181"/>
      <c r="NVB95" s="181"/>
      <c r="NVC95" s="181"/>
      <c r="NVD95" s="181"/>
      <c r="NVE95" s="181"/>
      <c r="NVF95" s="181"/>
      <c r="NVG95" s="181"/>
      <c r="NVH95" s="181"/>
      <c r="NVI95" s="181"/>
      <c r="NVJ95" s="181"/>
      <c r="NVK95" s="181"/>
      <c r="NVL95" s="181"/>
      <c r="NVM95" s="181"/>
      <c r="NVN95" s="181"/>
      <c r="NVO95" s="181"/>
      <c r="NVP95" s="181"/>
      <c r="NVQ95" s="181"/>
      <c r="NVR95" s="181"/>
      <c r="NVS95" s="181"/>
      <c r="NVT95" s="181"/>
      <c r="NVU95" s="181"/>
      <c r="NVV95" s="181"/>
      <c r="NVW95" s="181"/>
      <c r="NVX95" s="181"/>
      <c r="NVY95" s="181"/>
      <c r="NVZ95" s="181"/>
      <c r="NWA95" s="181"/>
      <c r="NWB95" s="181"/>
      <c r="NWC95" s="181"/>
      <c r="NWD95" s="181"/>
      <c r="NWE95" s="181"/>
      <c r="NWF95" s="181"/>
      <c r="NWG95" s="181"/>
      <c r="NWH95" s="181"/>
      <c r="NWI95" s="181"/>
      <c r="NWJ95" s="181"/>
      <c r="NWK95" s="181"/>
      <c r="NWL95" s="181"/>
      <c r="NWM95" s="181"/>
      <c r="NWN95" s="181"/>
      <c r="NWO95" s="181"/>
      <c r="NWP95" s="181"/>
      <c r="NWQ95" s="181"/>
      <c r="NWR95" s="181"/>
      <c r="NWS95" s="181"/>
      <c r="NWT95" s="181"/>
      <c r="NWU95" s="181"/>
      <c r="NWV95" s="181"/>
      <c r="NWW95" s="181"/>
      <c r="NWX95" s="181"/>
      <c r="NWY95" s="181"/>
      <c r="NWZ95" s="181"/>
      <c r="NXA95" s="181"/>
      <c r="NXB95" s="181"/>
      <c r="NXC95" s="181"/>
      <c r="NXD95" s="181"/>
      <c r="NXE95" s="181"/>
      <c r="NXF95" s="181"/>
      <c r="NXG95" s="181"/>
      <c r="NXH95" s="181"/>
      <c r="NXI95" s="181"/>
      <c r="NXJ95" s="181"/>
      <c r="NXK95" s="181"/>
      <c r="NXL95" s="181"/>
      <c r="NXM95" s="181"/>
      <c r="NXN95" s="181"/>
      <c r="NXO95" s="181"/>
      <c r="NXP95" s="181"/>
      <c r="NXQ95" s="181"/>
      <c r="NXR95" s="181"/>
      <c r="NXS95" s="181"/>
      <c r="NXT95" s="181"/>
      <c r="NXU95" s="181"/>
      <c r="NXV95" s="181"/>
      <c r="NXW95" s="181"/>
      <c r="NXX95" s="181"/>
      <c r="NXY95" s="181"/>
      <c r="NXZ95" s="181"/>
      <c r="NYA95" s="181"/>
      <c r="NYB95" s="181"/>
      <c r="NYC95" s="181"/>
      <c r="NYD95" s="181"/>
      <c r="NYE95" s="181"/>
      <c r="NYF95" s="181"/>
      <c r="NYG95" s="181"/>
      <c r="NYH95" s="181"/>
      <c r="NYI95" s="181"/>
      <c r="NYJ95" s="181"/>
      <c r="NYK95" s="181"/>
      <c r="NYL95" s="181"/>
      <c r="NYM95" s="181"/>
      <c r="NYN95" s="181"/>
      <c r="NYO95" s="181"/>
      <c r="NYP95" s="181"/>
      <c r="NYQ95" s="181"/>
      <c r="NYR95" s="181"/>
      <c r="NYS95" s="181"/>
      <c r="NYT95" s="181"/>
      <c r="NYU95" s="181"/>
      <c r="NYV95" s="181"/>
      <c r="NYW95" s="181"/>
      <c r="NYX95" s="181"/>
      <c r="NYY95" s="181"/>
      <c r="NYZ95" s="181"/>
      <c r="NZA95" s="181"/>
      <c r="NZB95" s="181"/>
      <c r="NZC95" s="181"/>
      <c r="NZD95" s="181"/>
      <c r="NZE95" s="181"/>
      <c r="NZF95" s="181"/>
      <c r="NZG95" s="181"/>
      <c r="NZH95" s="181"/>
      <c r="NZI95" s="181"/>
      <c r="NZJ95" s="181"/>
      <c r="NZK95" s="181"/>
      <c r="NZL95" s="181"/>
      <c r="NZM95" s="181"/>
      <c r="NZN95" s="181"/>
      <c r="NZO95" s="181"/>
      <c r="NZP95" s="181"/>
      <c r="NZQ95" s="181"/>
      <c r="NZR95" s="181"/>
      <c r="NZS95" s="181"/>
      <c r="NZT95" s="181"/>
      <c r="NZU95" s="181"/>
      <c r="NZV95" s="181"/>
      <c r="NZW95" s="181"/>
      <c r="NZX95" s="181"/>
      <c r="NZY95" s="181"/>
      <c r="NZZ95" s="181"/>
      <c r="OAA95" s="181"/>
      <c r="OAB95" s="181"/>
      <c r="OAC95" s="181"/>
      <c r="OAD95" s="181"/>
      <c r="OAE95" s="181"/>
      <c r="OAF95" s="181"/>
      <c r="OAG95" s="181"/>
      <c r="OAH95" s="181"/>
      <c r="OAI95" s="181"/>
      <c r="OAJ95" s="181"/>
      <c r="OAK95" s="181"/>
      <c r="OAL95" s="181"/>
      <c r="OAM95" s="181"/>
      <c r="OAN95" s="181"/>
      <c r="OAO95" s="181"/>
      <c r="OAP95" s="181"/>
      <c r="OAQ95" s="181"/>
      <c r="OAR95" s="181"/>
      <c r="OAS95" s="181"/>
      <c r="OAT95" s="181"/>
      <c r="OAU95" s="181"/>
      <c r="OAV95" s="181"/>
      <c r="OAW95" s="181"/>
      <c r="OAX95" s="181"/>
      <c r="OAY95" s="181"/>
      <c r="OAZ95" s="181"/>
      <c r="OBA95" s="181"/>
      <c r="OBB95" s="181"/>
      <c r="OBC95" s="181"/>
      <c r="OBD95" s="181"/>
      <c r="OBE95" s="181"/>
      <c r="OBF95" s="181"/>
      <c r="OBG95" s="181"/>
      <c r="OBH95" s="181"/>
      <c r="OBI95" s="181"/>
      <c r="OBJ95" s="181"/>
      <c r="OBK95" s="181"/>
      <c r="OBL95" s="181"/>
      <c r="OBM95" s="181"/>
      <c r="OBN95" s="181"/>
      <c r="OBO95" s="181"/>
      <c r="OBP95" s="181"/>
      <c r="OBQ95" s="181"/>
      <c r="OBR95" s="181"/>
      <c r="OBS95" s="181"/>
      <c r="OBT95" s="181"/>
      <c r="OBU95" s="181"/>
      <c r="OBV95" s="181"/>
      <c r="OBW95" s="181"/>
      <c r="OBX95" s="181"/>
      <c r="OBY95" s="181"/>
      <c r="OBZ95" s="181"/>
      <c r="OCA95" s="181"/>
      <c r="OCB95" s="181"/>
      <c r="OCC95" s="181"/>
      <c r="OCD95" s="181"/>
      <c r="OCE95" s="181"/>
      <c r="OCF95" s="181"/>
      <c r="OCG95" s="181"/>
      <c r="OCH95" s="181"/>
      <c r="OCI95" s="181"/>
      <c r="OCJ95" s="181"/>
      <c r="OCK95" s="181"/>
      <c r="OCL95" s="181"/>
      <c r="OCM95" s="181"/>
      <c r="OCN95" s="181"/>
      <c r="OCO95" s="181"/>
      <c r="OCP95" s="181"/>
      <c r="OCQ95" s="181"/>
      <c r="OCR95" s="181"/>
      <c r="OCS95" s="181"/>
      <c r="OCT95" s="181"/>
      <c r="OCU95" s="181"/>
      <c r="OCV95" s="181"/>
      <c r="OCW95" s="181"/>
      <c r="OCX95" s="181"/>
      <c r="OCY95" s="181"/>
      <c r="OCZ95" s="181"/>
      <c r="ODA95" s="181"/>
      <c r="ODB95" s="181"/>
      <c r="ODC95" s="181"/>
      <c r="ODD95" s="181"/>
      <c r="ODE95" s="181"/>
      <c r="ODF95" s="181"/>
      <c r="ODG95" s="181"/>
      <c r="ODH95" s="181"/>
      <c r="ODI95" s="181"/>
      <c r="ODJ95" s="181"/>
      <c r="ODK95" s="181"/>
      <c r="ODL95" s="181"/>
      <c r="ODM95" s="181"/>
      <c r="ODN95" s="181"/>
      <c r="ODO95" s="181"/>
      <c r="ODP95" s="181"/>
      <c r="ODQ95" s="181"/>
      <c r="ODR95" s="181"/>
      <c r="ODS95" s="181"/>
      <c r="ODT95" s="181"/>
      <c r="ODU95" s="181"/>
      <c r="ODV95" s="181"/>
      <c r="ODW95" s="181"/>
      <c r="ODX95" s="181"/>
      <c r="ODY95" s="181"/>
      <c r="ODZ95" s="181"/>
      <c r="OEA95" s="181"/>
      <c r="OEB95" s="181"/>
      <c r="OEC95" s="181"/>
      <c r="OED95" s="181"/>
      <c r="OEE95" s="181"/>
      <c r="OEF95" s="181"/>
      <c r="OEG95" s="181"/>
      <c r="OEH95" s="181"/>
      <c r="OEI95" s="181"/>
      <c r="OEJ95" s="181"/>
      <c r="OEK95" s="181"/>
      <c r="OEL95" s="181"/>
      <c r="OEM95" s="181"/>
      <c r="OEN95" s="181"/>
      <c r="OEO95" s="181"/>
      <c r="OEP95" s="181"/>
      <c r="OEQ95" s="181"/>
      <c r="OER95" s="181"/>
      <c r="OES95" s="181"/>
      <c r="OET95" s="181"/>
      <c r="OEU95" s="181"/>
      <c r="OEV95" s="181"/>
      <c r="OEW95" s="181"/>
      <c r="OEX95" s="181"/>
      <c r="OEY95" s="181"/>
      <c r="OEZ95" s="181"/>
      <c r="OFA95" s="181"/>
      <c r="OFB95" s="181"/>
      <c r="OFC95" s="181"/>
      <c r="OFD95" s="181"/>
      <c r="OFE95" s="181"/>
      <c r="OFF95" s="181"/>
      <c r="OFG95" s="181"/>
      <c r="OFH95" s="181"/>
      <c r="OFI95" s="181"/>
      <c r="OFJ95" s="181"/>
      <c r="OFK95" s="181"/>
      <c r="OFL95" s="181"/>
      <c r="OFM95" s="181"/>
      <c r="OFN95" s="181"/>
      <c r="OFO95" s="181"/>
      <c r="OFP95" s="181"/>
      <c r="OFQ95" s="181"/>
      <c r="OFR95" s="181"/>
      <c r="OFS95" s="181"/>
      <c r="OFT95" s="181"/>
      <c r="OFU95" s="181"/>
      <c r="OFV95" s="181"/>
      <c r="OFW95" s="181"/>
      <c r="OFX95" s="181"/>
      <c r="OFY95" s="181"/>
      <c r="OFZ95" s="181"/>
      <c r="OGA95" s="181"/>
      <c r="OGB95" s="181"/>
      <c r="OGC95" s="181"/>
      <c r="OGD95" s="181"/>
      <c r="OGE95" s="181"/>
      <c r="OGF95" s="181"/>
      <c r="OGG95" s="181"/>
      <c r="OGH95" s="181"/>
      <c r="OGI95" s="181"/>
      <c r="OGJ95" s="181"/>
      <c r="OGK95" s="181"/>
      <c r="OGL95" s="181"/>
      <c r="OGM95" s="181"/>
      <c r="OGN95" s="181"/>
      <c r="OGO95" s="181"/>
      <c r="OGP95" s="181"/>
      <c r="OGQ95" s="181"/>
      <c r="OGR95" s="181"/>
      <c r="OGS95" s="181"/>
      <c r="OGT95" s="181"/>
      <c r="OGU95" s="181"/>
      <c r="OGV95" s="181"/>
      <c r="OGW95" s="181"/>
      <c r="OGX95" s="181"/>
      <c r="OGY95" s="181"/>
      <c r="OGZ95" s="181"/>
      <c r="OHA95" s="181"/>
      <c r="OHB95" s="181"/>
      <c r="OHC95" s="181"/>
      <c r="OHD95" s="181"/>
      <c r="OHE95" s="181"/>
      <c r="OHF95" s="181"/>
      <c r="OHG95" s="181"/>
      <c r="OHH95" s="181"/>
      <c r="OHI95" s="181"/>
      <c r="OHJ95" s="181"/>
      <c r="OHK95" s="181"/>
      <c r="OHL95" s="181"/>
      <c r="OHM95" s="181"/>
      <c r="OHN95" s="181"/>
      <c r="OHO95" s="181"/>
      <c r="OHP95" s="181"/>
      <c r="OHQ95" s="181"/>
      <c r="OHR95" s="181"/>
      <c r="OHS95" s="181"/>
      <c r="OHT95" s="181"/>
      <c r="OHU95" s="181"/>
      <c r="OHV95" s="181"/>
      <c r="OHW95" s="181"/>
      <c r="OHX95" s="181"/>
      <c r="OHY95" s="181"/>
      <c r="OHZ95" s="181"/>
      <c r="OIA95" s="181"/>
      <c r="OIB95" s="181"/>
      <c r="OIC95" s="181"/>
      <c r="OID95" s="181"/>
      <c r="OIE95" s="181"/>
      <c r="OIF95" s="181"/>
      <c r="OIG95" s="181"/>
      <c r="OIH95" s="181"/>
      <c r="OII95" s="181"/>
      <c r="OIJ95" s="181"/>
      <c r="OIK95" s="181"/>
      <c r="OIL95" s="181"/>
      <c r="OIM95" s="181"/>
      <c r="OIN95" s="181"/>
      <c r="OIO95" s="181"/>
      <c r="OIP95" s="181"/>
      <c r="OIQ95" s="181"/>
      <c r="OIR95" s="181"/>
      <c r="OIS95" s="181"/>
      <c r="OIT95" s="181"/>
      <c r="OIU95" s="181"/>
      <c r="OIV95" s="181"/>
      <c r="OIW95" s="181"/>
      <c r="OIX95" s="181"/>
      <c r="OIY95" s="181"/>
      <c r="OIZ95" s="181"/>
      <c r="OJA95" s="181"/>
      <c r="OJB95" s="181"/>
      <c r="OJC95" s="181"/>
      <c r="OJD95" s="181"/>
      <c r="OJE95" s="181"/>
      <c r="OJF95" s="181"/>
      <c r="OJG95" s="181"/>
      <c r="OJH95" s="181"/>
      <c r="OJI95" s="181"/>
      <c r="OJJ95" s="181"/>
      <c r="OJK95" s="181"/>
      <c r="OJL95" s="181"/>
      <c r="OJM95" s="181"/>
      <c r="OJN95" s="181"/>
      <c r="OJO95" s="181"/>
      <c r="OJP95" s="181"/>
      <c r="OJQ95" s="181"/>
      <c r="OJR95" s="181"/>
      <c r="OJS95" s="181"/>
      <c r="OJT95" s="181"/>
      <c r="OJU95" s="181"/>
      <c r="OJV95" s="181"/>
      <c r="OJW95" s="181"/>
      <c r="OJX95" s="181"/>
      <c r="OJY95" s="181"/>
      <c r="OJZ95" s="181"/>
      <c r="OKA95" s="181"/>
      <c r="OKB95" s="181"/>
      <c r="OKC95" s="181"/>
      <c r="OKD95" s="181"/>
      <c r="OKE95" s="181"/>
      <c r="OKF95" s="181"/>
      <c r="OKG95" s="181"/>
      <c r="OKH95" s="181"/>
      <c r="OKI95" s="181"/>
      <c r="OKJ95" s="181"/>
      <c r="OKK95" s="181"/>
      <c r="OKL95" s="181"/>
      <c r="OKM95" s="181"/>
      <c r="OKN95" s="181"/>
      <c r="OKO95" s="181"/>
      <c r="OKP95" s="181"/>
      <c r="OKQ95" s="181"/>
      <c r="OKR95" s="181"/>
      <c r="OKS95" s="181"/>
      <c r="OKT95" s="181"/>
      <c r="OKU95" s="181"/>
      <c r="OKV95" s="181"/>
      <c r="OKW95" s="181"/>
      <c r="OKX95" s="181"/>
      <c r="OKY95" s="181"/>
      <c r="OKZ95" s="181"/>
      <c r="OLA95" s="181"/>
      <c r="OLB95" s="181"/>
      <c r="OLC95" s="181"/>
      <c r="OLD95" s="181"/>
      <c r="OLE95" s="181"/>
      <c r="OLF95" s="181"/>
      <c r="OLG95" s="181"/>
      <c r="OLH95" s="181"/>
      <c r="OLI95" s="181"/>
      <c r="OLJ95" s="181"/>
      <c r="OLK95" s="181"/>
      <c r="OLL95" s="181"/>
      <c r="OLM95" s="181"/>
      <c r="OLN95" s="181"/>
      <c r="OLO95" s="181"/>
      <c r="OLP95" s="181"/>
      <c r="OLQ95" s="181"/>
      <c r="OLR95" s="181"/>
      <c r="OLS95" s="181"/>
      <c r="OLT95" s="181"/>
      <c r="OLU95" s="181"/>
      <c r="OLV95" s="181"/>
      <c r="OLW95" s="181"/>
      <c r="OLX95" s="181"/>
      <c r="OLY95" s="181"/>
      <c r="OLZ95" s="181"/>
      <c r="OMA95" s="181"/>
      <c r="OMB95" s="181"/>
      <c r="OMC95" s="181"/>
      <c r="OMD95" s="181"/>
      <c r="OME95" s="181"/>
      <c r="OMF95" s="181"/>
      <c r="OMG95" s="181"/>
      <c r="OMH95" s="181"/>
      <c r="OMI95" s="181"/>
      <c r="OMJ95" s="181"/>
      <c r="OMK95" s="181"/>
      <c r="OML95" s="181"/>
      <c r="OMM95" s="181"/>
      <c r="OMN95" s="181"/>
      <c r="OMO95" s="181"/>
      <c r="OMP95" s="181"/>
      <c r="OMQ95" s="181"/>
      <c r="OMR95" s="181"/>
      <c r="OMS95" s="181"/>
      <c r="OMT95" s="181"/>
      <c r="OMU95" s="181"/>
      <c r="OMV95" s="181"/>
      <c r="OMW95" s="181"/>
      <c r="OMX95" s="181"/>
      <c r="OMY95" s="181"/>
      <c r="OMZ95" s="181"/>
      <c r="ONA95" s="181"/>
      <c r="ONB95" s="181"/>
      <c r="ONC95" s="181"/>
      <c r="OND95" s="181"/>
      <c r="ONE95" s="181"/>
      <c r="ONF95" s="181"/>
      <c r="ONG95" s="181"/>
      <c r="ONH95" s="181"/>
      <c r="ONI95" s="181"/>
      <c r="ONJ95" s="181"/>
      <c r="ONK95" s="181"/>
      <c r="ONL95" s="181"/>
      <c r="ONM95" s="181"/>
      <c r="ONN95" s="181"/>
      <c r="ONO95" s="181"/>
      <c r="ONP95" s="181"/>
      <c r="ONQ95" s="181"/>
      <c r="ONR95" s="181"/>
      <c r="ONS95" s="181"/>
      <c r="ONT95" s="181"/>
      <c r="ONU95" s="181"/>
      <c r="ONV95" s="181"/>
      <c r="ONW95" s="181"/>
      <c r="ONX95" s="181"/>
      <c r="ONY95" s="181"/>
      <c r="ONZ95" s="181"/>
      <c r="OOA95" s="181"/>
      <c r="OOB95" s="181"/>
      <c r="OOC95" s="181"/>
      <c r="OOD95" s="181"/>
      <c r="OOE95" s="181"/>
      <c r="OOF95" s="181"/>
      <c r="OOG95" s="181"/>
      <c r="OOH95" s="181"/>
      <c r="OOI95" s="181"/>
      <c r="OOJ95" s="181"/>
      <c r="OOK95" s="181"/>
      <c r="OOL95" s="181"/>
      <c r="OOM95" s="181"/>
      <c r="OON95" s="181"/>
      <c r="OOO95" s="181"/>
      <c r="OOP95" s="181"/>
      <c r="OOQ95" s="181"/>
      <c r="OOR95" s="181"/>
      <c r="OOS95" s="181"/>
      <c r="OOT95" s="181"/>
      <c r="OOU95" s="181"/>
      <c r="OOV95" s="181"/>
      <c r="OOW95" s="181"/>
      <c r="OOX95" s="181"/>
      <c r="OOY95" s="181"/>
      <c r="OOZ95" s="181"/>
      <c r="OPA95" s="181"/>
      <c r="OPB95" s="181"/>
      <c r="OPC95" s="181"/>
      <c r="OPD95" s="181"/>
      <c r="OPE95" s="181"/>
      <c r="OPF95" s="181"/>
      <c r="OPG95" s="181"/>
      <c r="OPH95" s="181"/>
      <c r="OPI95" s="181"/>
      <c r="OPJ95" s="181"/>
      <c r="OPK95" s="181"/>
      <c r="OPL95" s="181"/>
      <c r="OPM95" s="181"/>
      <c r="OPN95" s="181"/>
      <c r="OPO95" s="181"/>
      <c r="OPP95" s="181"/>
      <c r="OPQ95" s="181"/>
      <c r="OPR95" s="181"/>
      <c r="OPS95" s="181"/>
      <c r="OPT95" s="181"/>
      <c r="OPU95" s="181"/>
      <c r="OPV95" s="181"/>
      <c r="OPW95" s="181"/>
      <c r="OPX95" s="181"/>
      <c r="OPY95" s="181"/>
      <c r="OPZ95" s="181"/>
      <c r="OQA95" s="181"/>
      <c r="OQB95" s="181"/>
      <c r="OQC95" s="181"/>
      <c r="OQD95" s="181"/>
      <c r="OQE95" s="181"/>
      <c r="OQF95" s="181"/>
      <c r="OQG95" s="181"/>
      <c r="OQH95" s="181"/>
      <c r="OQI95" s="181"/>
      <c r="OQJ95" s="181"/>
      <c r="OQK95" s="181"/>
      <c r="OQL95" s="181"/>
      <c r="OQM95" s="181"/>
      <c r="OQN95" s="181"/>
      <c r="OQO95" s="181"/>
      <c r="OQP95" s="181"/>
      <c r="OQQ95" s="181"/>
      <c r="OQR95" s="181"/>
      <c r="OQS95" s="181"/>
      <c r="OQT95" s="181"/>
      <c r="OQU95" s="181"/>
      <c r="OQV95" s="181"/>
      <c r="OQW95" s="181"/>
      <c r="OQX95" s="181"/>
      <c r="OQY95" s="181"/>
      <c r="OQZ95" s="181"/>
      <c r="ORA95" s="181"/>
      <c r="ORB95" s="181"/>
      <c r="ORC95" s="181"/>
      <c r="ORD95" s="181"/>
      <c r="ORE95" s="181"/>
      <c r="ORF95" s="181"/>
      <c r="ORG95" s="181"/>
      <c r="ORH95" s="181"/>
      <c r="ORI95" s="181"/>
      <c r="ORJ95" s="181"/>
      <c r="ORK95" s="181"/>
      <c r="ORL95" s="181"/>
      <c r="ORM95" s="181"/>
      <c r="ORN95" s="181"/>
      <c r="ORO95" s="181"/>
      <c r="ORP95" s="181"/>
      <c r="ORQ95" s="181"/>
      <c r="ORR95" s="181"/>
      <c r="ORS95" s="181"/>
      <c r="ORT95" s="181"/>
      <c r="ORU95" s="181"/>
      <c r="ORV95" s="181"/>
      <c r="ORW95" s="181"/>
      <c r="ORX95" s="181"/>
      <c r="ORY95" s="181"/>
      <c r="ORZ95" s="181"/>
      <c r="OSA95" s="181"/>
      <c r="OSB95" s="181"/>
      <c r="OSC95" s="181"/>
      <c r="OSD95" s="181"/>
      <c r="OSE95" s="181"/>
      <c r="OSF95" s="181"/>
      <c r="OSG95" s="181"/>
      <c r="OSH95" s="181"/>
      <c r="OSI95" s="181"/>
      <c r="OSJ95" s="181"/>
      <c r="OSK95" s="181"/>
      <c r="OSL95" s="181"/>
      <c r="OSM95" s="181"/>
      <c r="OSN95" s="181"/>
      <c r="OSO95" s="181"/>
      <c r="OSP95" s="181"/>
      <c r="OSQ95" s="181"/>
      <c r="OSR95" s="181"/>
      <c r="OSS95" s="181"/>
      <c r="OST95" s="181"/>
      <c r="OSU95" s="181"/>
      <c r="OSV95" s="181"/>
      <c r="OSW95" s="181"/>
      <c r="OSX95" s="181"/>
      <c r="OSY95" s="181"/>
      <c r="OSZ95" s="181"/>
      <c r="OTA95" s="181"/>
      <c r="OTB95" s="181"/>
      <c r="OTC95" s="181"/>
      <c r="OTD95" s="181"/>
      <c r="OTE95" s="181"/>
      <c r="OTF95" s="181"/>
      <c r="OTG95" s="181"/>
      <c r="OTH95" s="181"/>
      <c r="OTI95" s="181"/>
      <c r="OTJ95" s="181"/>
      <c r="OTK95" s="181"/>
      <c r="OTL95" s="181"/>
      <c r="OTM95" s="181"/>
      <c r="OTN95" s="181"/>
      <c r="OTO95" s="181"/>
      <c r="OTP95" s="181"/>
      <c r="OTQ95" s="181"/>
      <c r="OTR95" s="181"/>
      <c r="OTS95" s="181"/>
      <c r="OTT95" s="181"/>
      <c r="OTU95" s="181"/>
      <c r="OTV95" s="181"/>
      <c r="OTW95" s="181"/>
      <c r="OTX95" s="181"/>
      <c r="OTY95" s="181"/>
      <c r="OTZ95" s="181"/>
      <c r="OUA95" s="181"/>
      <c r="OUB95" s="181"/>
      <c r="OUC95" s="181"/>
      <c r="OUD95" s="181"/>
      <c r="OUE95" s="181"/>
      <c r="OUF95" s="181"/>
      <c r="OUG95" s="181"/>
      <c r="OUH95" s="181"/>
      <c r="OUI95" s="181"/>
      <c r="OUJ95" s="181"/>
      <c r="OUK95" s="181"/>
      <c r="OUL95" s="181"/>
      <c r="OUM95" s="181"/>
      <c r="OUN95" s="181"/>
      <c r="OUO95" s="181"/>
      <c r="OUP95" s="181"/>
      <c r="OUQ95" s="181"/>
      <c r="OUR95" s="181"/>
      <c r="OUS95" s="181"/>
      <c r="OUT95" s="181"/>
      <c r="OUU95" s="181"/>
      <c r="OUV95" s="181"/>
      <c r="OUW95" s="181"/>
      <c r="OUX95" s="181"/>
      <c r="OUY95" s="181"/>
      <c r="OUZ95" s="181"/>
      <c r="OVA95" s="181"/>
      <c r="OVB95" s="181"/>
      <c r="OVC95" s="181"/>
      <c r="OVD95" s="181"/>
      <c r="OVE95" s="181"/>
      <c r="OVF95" s="181"/>
      <c r="OVG95" s="181"/>
      <c r="OVH95" s="181"/>
      <c r="OVI95" s="181"/>
      <c r="OVJ95" s="181"/>
      <c r="OVK95" s="181"/>
      <c r="OVL95" s="181"/>
      <c r="OVM95" s="181"/>
      <c r="OVN95" s="181"/>
      <c r="OVO95" s="181"/>
      <c r="OVP95" s="181"/>
      <c r="OVQ95" s="181"/>
      <c r="OVR95" s="181"/>
      <c r="OVS95" s="181"/>
      <c r="OVT95" s="181"/>
      <c r="OVU95" s="181"/>
      <c r="OVV95" s="181"/>
      <c r="OVW95" s="181"/>
      <c r="OVX95" s="181"/>
      <c r="OVY95" s="181"/>
      <c r="OVZ95" s="181"/>
      <c r="OWA95" s="181"/>
      <c r="OWB95" s="181"/>
      <c r="OWC95" s="181"/>
      <c r="OWD95" s="181"/>
      <c r="OWE95" s="181"/>
      <c r="OWF95" s="181"/>
      <c r="OWG95" s="181"/>
      <c r="OWH95" s="181"/>
      <c r="OWI95" s="181"/>
      <c r="OWJ95" s="181"/>
      <c r="OWK95" s="181"/>
      <c r="OWL95" s="181"/>
      <c r="OWM95" s="181"/>
      <c r="OWN95" s="181"/>
      <c r="OWO95" s="181"/>
      <c r="OWP95" s="181"/>
      <c r="OWQ95" s="181"/>
      <c r="OWR95" s="181"/>
      <c r="OWS95" s="181"/>
      <c r="OWT95" s="181"/>
      <c r="OWU95" s="181"/>
      <c r="OWV95" s="181"/>
      <c r="OWW95" s="181"/>
      <c r="OWX95" s="181"/>
      <c r="OWY95" s="181"/>
      <c r="OWZ95" s="181"/>
      <c r="OXA95" s="181"/>
      <c r="OXB95" s="181"/>
      <c r="OXC95" s="181"/>
      <c r="OXD95" s="181"/>
      <c r="OXE95" s="181"/>
      <c r="OXF95" s="181"/>
      <c r="OXG95" s="181"/>
      <c r="OXH95" s="181"/>
      <c r="OXI95" s="181"/>
      <c r="OXJ95" s="181"/>
      <c r="OXK95" s="181"/>
      <c r="OXL95" s="181"/>
      <c r="OXM95" s="181"/>
      <c r="OXN95" s="181"/>
      <c r="OXO95" s="181"/>
      <c r="OXP95" s="181"/>
      <c r="OXQ95" s="181"/>
      <c r="OXR95" s="181"/>
      <c r="OXS95" s="181"/>
      <c r="OXT95" s="181"/>
      <c r="OXU95" s="181"/>
      <c r="OXV95" s="181"/>
      <c r="OXW95" s="181"/>
      <c r="OXX95" s="181"/>
      <c r="OXY95" s="181"/>
      <c r="OXZ95" s="181"/>
      <c r="OYA95" s="181"/>
      <c r="OYB95" s="181"/>
      <c r="OYC95" s="181"/>
      <c r="OYD95" s="181"/>
      <c r="OYE95" s="181"/>
      <c r="OYF95" s="181"/>
      <c r="OYG95" s="181"/>
      <c r="OYH95" s="181"/>
      <c r="OYI95" s="181"/>
      <c r="OYJ95" s="181"/>
      <c r="OYK95" s="181"/>
      <c r="OYL95" s="181"/>
      <c r="OYM95" s="181"/>
      <c r="OYN95" s="181"/>
      <c r="OYO95" s="181"/>
      <c r="OYP95" s="181"/>
      <c r="OYQ95" s="181"/>
      <c r="OYR95" s="181"/>
      <c r="OYS95" s="181"/>
      <c r="OYT95" s="181"/>
      <c r="OYU95" s="181"/>
      <c r="OYV95" s="181"/>
      <c r="OYW95" s="181"/>
      <c r="OYX95" s="181"/>
      <c r="OYY95" s="181"/>
      <c r="OYZ95" s="181"/>
      <c r="OZA95" s="181"/>
      <c r="OZB95" s="181"/>
      <c r="OZC95" s="181"/>
      <c r="OZD95" s="181"/>
      <c r="OZE95" s="181"/>
      <c r="OZF95" s="181"/>
      <c r="OZG95" s="181"/>
      <c r="OZH95" s="181"/>
      <c r="OZI95" s="181"/>
      <c r="OZJ95" s="181"/>
      <c r="OZK95" s="181"/>
      <c r="OZL95" s="181"/>
      <c r="OZM95" s="181"/>
      <c r="OZN95" s="181"/>
      <c r="OZO95" s="181"/>
      <c r="OZP95" s="181"/>
      <c r="OZQ95" s="181"/>
      <c r="OZR95" s="181"/>
      <c r="OZS95" s="181"/>
      <c r="OZT95" s="181"/>
      <c r="OZU95" s="181"/>
      <c r="OZV95" s="181"/>
      <c r="OZW95" s="181"/>
      <c r="OZX95" s="181"/>
      <c r="OZY95" s="181"/>
      <c r="OZZ95" s="181"/>
      <c r="PAA95" s="181"/>
      <c r="PAB95" s="181"/>
      <c r="PAC95" s="181"/>
      <c r="PAD95" s="181"/>
      <c r="PAE95" s="181"/>
      <c r="PAF95" s="181"/>
      <c r="PAG95" s="181"/>
      <c r="PAH95" s="181"/>
      <c r="PAI95" s="181"/>
      <c r="PAJ95" s="181"/>
      <c r="PAK95" s="181"/>
      <c r="PAL95" s="181"/>
      <c r="PAM95" s="181"/>
      <c r="PAN95" s="181"/>
      <c r="PAO95" s="181"/>
      <c r="PAP95" s="181"/>
      <c r="PAQ95" s="181"/>
      <c r="PAR95" s="181"/>
      <c r="PAS95" s="181"/>
      <c r="PAT95" s="181"/>
      <c r="PAU95" s="181"/>
      <c r="PAV95" s="181"/>
      <c r="PAW95" s="181"/>
      <c r="PAX95" s="181"/>
      <c r="PAY95" s="181"/>
      <c r="PAZ95" s="181"/>
      <c r="PBA95" s="181"/>
      <c r="PBB95" s="181"/>
      <c r="PBC95" s="181"/>
      <c r="PBD95" s="181"/>
      <c r="PBE95" s="181"/>
      <c r="PBF95" s="181"/>
      <c r="PBG95" s="181"/>
      <c r="PBH95" s="181"/>
      <c r="PBI95" s="181"/>
      <c r="PBJ95" s="181"/>
      <c r="PBK95" s="181"/>
      <c r="PBL95" s="181"/>
      <c r="PBM95" s="181"/>
      <c r="PBN95" s="181"/>
      <c r="PBO95" s="181"/>
      <c r="PBP95" s="181"/>
      <c r="PBQ95" s="181"/>
      <c r="PBR95" s="181"/>
      <c r="PBS95" s="181"/>
      <c r="PBT95" s="181"/>
      <c r="PBU95" s="181"/>
      <c r="PBV95" s="181"/>
      <c r="PBW95" s="181"/>
      <c r="PBX95" s="181"/>
      <c r="PBY95" s="181"/>
      <c r="PBZ95" s="181"/>
      <c r="PCA95" s="181"/>
      <c r="PCB95" s="181"/>
      <c r="PCC95" s="181"/>
      <c r="PCD95" s="181"/>
      <c r="PCE95" s="181"/>
      <c r="PCF95" s="181"/>
      <c r="PCG95" s="181"/>
      <c r="PCH95" s="181"/>
      <c r="PCI95" s="181"/>
      <c r="PCJ95" s="181"/>
      <c r="PCK95" s="181"/>
      <c r="PCL95" s="181"/>
      <c r="PCM95" s="181"/>
      <c r="PCN95" s="181"/>
      <c r="PCO95" s="181"/>
      <c r="PCP95" s="181"/>
      <c r="PCQ95" s="181"/>
      <c r="PCR95" s="181"/>
      <c r="PCS95" s="181"/>
      <c r="PCT95" s="181"/>
      <c r="PCU95" s="181"/>
      <c r="PCV95" s="181"/>
      <c r="PCW95" s="181"/>
      <c r="PCX95" s="181"/>
      <c r="PCY95" s="181"/>
      <c r="PCZ95" s="181"/>
      <c r="PDA95" s="181"/>
      <c r="PDB95" s="181"/>
      <c r="PDC95" s="181"/>
      <c r="PDD95" s="181"/>
      <c r="PDE95" s="181"/>
      <c r="PDF95" s="181"/>
      <c r="PDG95" s="181"/>
      <c r="PDH95" s="181"/>
      <c r="PDI95" s="181"/>
      <c r="PDJ95" s="181"/>
      <c r="PDK95" s="181"/>
      <c r="PDL95" s="181"/>
      <c r="PDM95" s="181"/>
      <c r="PDN95" s="181"/>
      <c r="PDO95" s="181"/>
      <c r="PDP95" s="181"/>
      <c r="PDQ95" s="181"/>
      <c r="PDR95" s="181"/>
      <c r="PDS95" s="181"/>
      <c r="PDT95" s="181"/>
      <c r="PDU95" s="181"/>
      <c r="PDV95" s="181"/>
      <c r="PDW95" s="181"/>
      <c r="PDX95" s="181"/>
      <c r="PDY95" s="181"/>
      <c r="PDZ95" s="181"/>
      <c r="PEA95" s="181"/>
      <c r="PEB95" s="181"/>
      <c r="PEC95" s="181"/>
      <c r="PED95" s="181"/>
      <c r="PEE95" s="181"/>
      <c r="PEF95" s="181"/>
      <c r="PEG95" s="181"/>
      <c r="PEH95" s="181"/>
      <c r="PEI95" s="181"/>
      <c r="PEJ95" s="181"/>
      <c r="PEK95" s="181"/>
      <c r="PEL95" s="181"/>
      <c r="PEM95" s="181"/>
      <c r="PEN95" s="181"/>
      <c r="PEO95" s="181"/>
      <c r="PEP95" s="181"/>
      <c r="PEQ95" s="181"/>
      <c r="PER95" s="181"/>
      <c r="PES95" s="181"/>
      <c r="PET95" s="181"/>
      <c r="PEU95" s="181"/>
      <c r="PEV95" s="181"/>
      <c r="PEW95" s="181"/>
      <c r="PEX95" s="181"/>
      <c r="PEY95" s="181"/>
      <c r="PEZ95" s="181"/>
      <c r="PFA95" s="181"/>
      <c r="PFB95" s="181"/>
      <c r="PFC95" s="181"/>
      <c r="PFD95" s="181"/>
      <c r="PFE95" s="181"/>
      <c r="PFF95" s="181"/>
      <c r="PFG95" s="181"/>
      <c r="PFH95" s="181"/>
      <c r="PFI95" s="181"/>
      <c r="PFJ95" s="181"/>
      <c r="PFK95" s="181"/>
      <c r="PFL95" s="181"/>
      <c r="PFM95" s="181"/>
      <c r="PFN95" s="181"/>
      <c r="PFO95" s="181"/>
      <c r="PFP95" s="181"/>
      <c r="PFQ95" s="181"/>
      <c r="PFR95" s="181"/>
      <c r="PFS95" s="181"/>
      <c r="PFT95" s="181"/>
      <c r="PFU95" s="181"/>
      <c r="PFV95" s="181"/>
      <c r="PFW95" s="181"/>
      <c r="PFX95" s="181"/>
      <c r="PFY95" s="181"/>
      <c r="PFZ95" s="181"/>
      <c r="PGA95" s="181"/>
      <c r="PGB95" s="181"/>
      <c r="PGC95" s="181"/>
      <c r="PGD95" s="181"/>
      <c r="PGE95" s="181"/>
      <c r="PGF95" s="181"/>
      <c r="PGG95" s="181"/>
      <c r="PGH95" s="181"/>
      <c r="PGI95" s="181"/>
      <c r="PGJ95" s="181"/>
      <c r="PGK95" s="181"/>
      <c r="PGL95" s="181"/>
      <c r="PGM95" s="181"/>
      <c r="PGN95" s="181"/>
      <c r="PGO95" s="181"/>
      <c r="PGP95" s="181"/>
      <c r="PGQ95" s="181"/>
      <c r="PGR95" s="181"/>
      <c r="PGS95" s="181"/>
      <c r="PGT95" s="181"/>
      <c r="PGU95" s="181"/>
      <c r="PGV95" s="181"/>
      <c r="PGW95" s="181"/>
      <c r="PGX95" s="181"/>
      <c r="PGY95" s="181"/>
      <c r="PGZ95" s="181"/>
      <c r="PHA95" s="181"/>
      <c r="PHB95" s="181"/>
      <c r="PHC95" s="181"/>
      <c r="PHD95" s="181"/>
      <c r="PHE95" s="181"/>
      <c r="PHF95" s="181"/>
      <c r="PHG95" s="181"/>
      <c r="PHH95" s="181"/>
      <c r="PHI95" s="181"/>
      <c r="PHJ95" s="181"/>
      <c r="PHK95" s="181"/>
      <c r="PHL95" s="181"/>
      <c r="PHM95" s="181"/>
      <c r="PHN95" s="181"/>
      <c r="PHO95" s="181"/>
      <c r="PHP95" s="181"/>
      <c r="PHQ95" s="181"/>
      <c r="PHR95" s="181"/>
      <c r="PHS95" s="181"/>
      <c r="PHT95" s="181"/>
      <c r="PHU95" s="181"/>
      <c r="PHV95" s="181"/>
      <c r="PHW95" s="181"/>
      <c r="PHX95" s="181"/>
      <c r="PHY95" s="181"/>
      <c r="PHZ95" s="181"/>
      <c r="PIA95" s="181"/>
      <c r="PIB95" s="181"/>
      <c r="PIC95" s="181"/>
      <c r="PID95" s="181"/>
      <c r="PIE95" s="181"/>
      <c r="PIF95" s="181"/>
      <c r="PIG95" s="181"/>
      <c r="PIH95" s="181"/>
      <c r="PII95" s="181"/>
      <c r="PIJ95" s="181"/>
      <c r="PIK95" s="181"/>
      <c r="PIL95" s="181"/>
      <c r="PIM95" s="181"/>
      <c r="PIN95" s="181"/>
      <c r="PIO95" s="181"/>
      <c r="PIP95" s="181"/>
      <c r="PIQ95" s="181"/>
      <c r="PIR95" s="181"/>
      <c r="PIS95" s="181"/>
      <c r="PIT95" s="181"/>
      <c r="PIU95" s="181"/>
      <c r="PIV95" s="181"/>
      <c r="PIW95" s="181"/>
      <c r="PIX95" s="181"/>
      <c r="PIY95" s="181"/>
      <c r="PIZ95" s="181"/>
      <c r="PJA95" s="181"/>
      <c r="PJB95" s="181"/>
      <c r="PJC95" s="181"/>
      <c r="PJD95" s="181"/>
      <c r="PJE95" s="181"/>
      <c r="PJF95" s="181"/>
      <c r="PJG95" s="181"/>
      <c r="PJH95" s="181"/>
      <c r="PJI95" s="181"/>
      <c r="PJJ95" s="181"/>
      <c r="PJK95" s="181"/>
      <c r="PJL95" s="181"/>
      <c r="PJM95" s="181"/>
      <c r="PJN95" s="181"/>
      <c r="PJO95" s="181"/>
      <c r="PJP95" s="181"/>
      <c r="PJQ95" s="181"/>
      <c r="PJR95" s="181"/>
      <c r="PJS95" s="181"/>
      <c r="PJT95" s="181"/>
      <c r="PJU95" s="181"/>
      <c r="PJV95" s="181"/>
      <c r="PJW95" s="181"/>
      <c r="PJX95" s="181"/>
      <c r="PJY95" s="181"/>
      <c r="PJZ95" s="181"/>
      <c r="PKA95" s="181"/>
      <c r="PKB95" s="181"/>
      <c r="PKC95" s="181"/>
      <c r="PKD95" s="181"/>
      <c r="PKE95" s="181"/>
      <c r="PKF95" s="181"/>
      <c r="PKG95" s="181"/>
      <c r="PKH95" s="181"/>
      <c r="PKI95" s="181"/>
      <c r="PKJ95" s="181"/>
      <c r="PKK95" s="181"/>
      <c r="PKL95" s="181"/>
      <c r="PKM95" s="181"/>
      <c r="PKN95" s="181"/>
      <c r="PKO95" s="181"/>
      <c r="PKP95" s="181"/>
      <c r="PKQ95" s="181"/>
      <c r="PKR95" s="181"/>
      <c r="PKS95" s="181"/>
      <c r="PKT95" s="181"/>
      <c r="PKU95" s="181"/>
      <c r="PKV95" s="181"/>
      <c r="PKW95" s="181"/>
      <c r="PKX95" s="181"/>
      <c r="PKY95" s="181"/>
      <c r="PKZ95" s="181"/>
      <c r="PLA95" s="181"/>
      <c r="PLB95" s="181"/>
      <c r="PLC95" s="181"/>
      <c r="PLD95" s="181"/>
      <c r="PLE95" s="181"/>
      <c r="PLF95" s="181"/>
      <c r="PLG95" s="181"/>
      <c r="PLH95" s="181"/>
      <c r="PLI95" s="181"/>
      <c r="PLJ95" s="181"/>
      <c r="PLK95" s="181"/>
      <c r="PLL95" s="181"/>
      <c r="PLM95" s="181"/>
      <c r="PLN95" s="181"/>
      <c r="PLO95" s="181"/>
      <c r="PLP95" s="181"/>
      <c r="PLQ95" s="181"/>
      <c r="PLR95" s="181"/>
      <c r="PLS95" s="181"/>
      <c r="PLT95" s="181"/>
      <c r="PLU95" s="181"/>
      <c r="PLV95" s="181"/>
      <c r="PLW95" s="181"/>
      <c r="PLX95" s="181"/>
      <c r="PLY95" s="181"/>
      <c r="PLZ95" s="181"/>
      <c r="PMA95" s="181"/>
      <c r="PMB95" s="181"/>
      <c r="PMC95" s="181"/>
      <c r="PMD95" s="181"/>
      <c r="PME95" s="181"/>
      <c r="PMF95" s="181"/>
      <c r="PMG95" s="181"/>
      <c r="PMH95" s="181"/>
      <c r="PMI95" s="181"/>
      <c r="PMJ95" s="181"/>
      <c r="PMK95" s="181"/>
      <c r="PML95" s="181"/>
      <c r="PMM95" s="181"/>
      <c r="PMN95" s="181"/>
      <c r="PMO95" s="181"/>
      <c r="PMP95" s="181"/>
      <c r="PMQ95" s="181"/>
      <c r="PMR95" s="181"/>
      <c r="PMS95" s="181"/>
      <c r="PMT95" s="181"/>
      <c r="PMU95" s="181"/>
      <c r="PMV95" s="181"/>
      <c r="PMW95" s="181"/>
      <c r="PMX95" s="181"/>
      <c r="PMY95" s="181"/>
      <c r="PMZ95" s="181"/>
      <c r="PNA95" s="181"/>
      <c r="PNB95" s="181"/>
      <c r="PNC95" s="181"/>
      <c r="PND95" s="181"/>
      <c r="PNE95" s="181"/>
      <c r="PNF95" s="181"/>
      <c r="PNG95" s="181"/>
      <c r="PNH95" s="181"/>
      <c r="PNI95" s="181"/>
      <c r="PNJ95" s="181"/>
      <c r="PNK95" s="181"/>
      <c r="PNL95" s="181"/>
      <c r="PNM95" s="181"/>
      <c r="PNN95" s="181"/>
      <c r="PNO95" s="181"/>
      <c r="PNP95" s="181"/>
      <c r="PNQ95" s="181"/>
      <c r="PNR95" s="181"/>
      <c r="PNS95" s="181"/>
      <c r="PNT95" s="181"/>
      <c r="PNU95" s="181"/>
      <c r="PNV95" s="181"/>
      <c r="PNW95" s="181"/>
      <c r="PNX95" s="181"/>
      <c r="PNY95" s="181"/>
      <c r="PNZ95" s="181"/>
      <c r="POA95" s="181"/>
      <c r="POB95" s="181"/>
      <c r="POC95" s="181"/>
      <c r="POD95" s="181"/>
      <c r="POE95" s="181"/>
      <c r="POF95" s="181"/>
      <c r="POG95" s="181"/>
      <c r="POH95" s="181"/>
      <c r="POI95" s="181"/>
      <c r="POJ95" s="181"/>
      <c r="POK95" s="181"/>
      <c r="POL95" s="181"/>
      <c r="POM95" s="181"/>
      <c r="PON95" s="181"/>
      <c r="POO95" s="181"/>
      <c r="POP95" s="181"/>
      <c r="POQ95" s="181"/>
      <c r="POR95" s="181"/>
      <c r="POS95" s="181"/>
      <c r="POT95" s="181"/>
      <c r="POU95" s="181"/>
      <c r="POV95" s="181"/>
      <c r="POW95" s="181"/>
      <c r="POX95" s="181"/>
      <c r="POY95" s="181"/>
      <c r="POZ95" s="181"/>
      <c r="PPA95" s="181"/>
      <c r="PPB95" s="181"/>
      <c r="PPC95" s="181"/>
      <c r="PPD95" s="181"/>
      <c r="PPE95" s="181"/>
      <c r="PPF95" s="181"/>
      <c r="PPG95" s="181"/>
      <c r="PPH95" s="181"/>
      <c r="PPI95" s="181"/>
      <c r="PPJ95" s="181"/>
      <c r="PPK95" s="181"/>
      <c r="PPL95" s="181"/>
      <c r="PPM95" s="181"/>
      <c r="PPN95" s="181"/>
      <c r="PPO95" s="181"/>
      <c r="PPP95" s="181"/>
      <c r="PPQ95" s="181"/>
      <c r="PPR95" s="181"/>
      <c r="PPS95" s="181"/>
      <c r="PPT95" s="181"/>
      <c r="PPU95" s="181"/>
      <c r="PPV95" s="181"/>
      <c r="PPW95" s="181"/>
      <c r="PPX95" s="181"/>
      <c r="PPY95" s="181"/>
      <c r="PPZ95" s="181"/>
      <c r="PQA95" s="181"/>
      <c r="PQB95" s="181"/>
      <c r="PQC95" s="181"/>
      <c r="PQD95" s="181"/>
      <c r="PQE95" s="181"/>
      <c r="PQF95" s="181"/>
      <c r="PQG95" s="181"/>
      <c r="PQH95" s="181"/>
      <c r="PQI95" s="181"/>
      <c r="PQJ95" s="181"/>
      <c r="PQK95" s="181"/>
      <c r="PQL95" s="181"/>
      <c r="PQM95" s="181"/>
      <c r="PQN95" s="181"/>
      <c r="PQO95" s="181"/>
      <c r="PQP95" s="181"/>
      <c r="PQQ95" s="181"/>
      <c r="PQR95" s="181"/>
      <c r="PQS95" s="181"/>
      <c r="PQT95" s="181"/>
      <c r="PQU95" s="181"/>
      <c r="PQV95" s="181"/>
      <c r="PQW95" s="181"/>
      <c r="PQX95" s="181"/>
      <c r="PQY95" s="181"/>
      <c r="PQZ95" s="181"/>
      <c r="PRA95" s="181"/>
      <c r="PRB95" s="181"/>
      <c r="PRC95" s="181"/>
      <c r="PRD95" s="181"/>
      <c r="PRE95" s="181"/>
      <c r="PRF95" s="181"/>
      <c r="PRG95" s="181"/>
      <c r="PRH95" s="181"/>
      <c r="PRI95" s="181"/>
      <c r="PRJ95" s="181"/>
      <c r="PRK95" s="181"/>
      <c r="PRL95" s="181"/>
      <c r="PRM95" s="181"/>
      <c r="PRN95" s="181"/>
      <c r="PRO95" s="181"/>
      <c r="PRP95" s="181"/>
      <c r="PRQ95" s="181"/>
      <c r="PRR95" s="181"/>
      <c r="PRS95" s="181"/>
      <c r="PRT95" s="181"/>
      <c r="PRU95" s="181"/>
      <c r="PRV95" s="181"/>
      <c r="PRW95" s="181"/>
      <c r="PRX95" s="181"/>
      <c r="PRY95" s="181"/>
      <c r="PRZ95" s="181"/>
      <c r="PSA95" s="181"/>
      <c r="PSB95" s="181"/>
      <c r="PSC95" s="181"/>
      <c r="PSD95" s="181"/>
      <c r="PSE95" s="181"/>
      <c r="PSF95" s="181"/>
      <c r="PSG95" s="181"/>
      <c r="PSH95" s="181"/>
      <c r="PSI95" s="181"/>
      <c r="PSJ95" s="181"/>
      <c r="PSK95" s="181"/>
      <c r="PSL95" s="181"/>
      <c r="PSM95" s="181"/>
      <c r="PSN95" s="181"/>
      <c r="PSO95" s="181"/>
      <c r="PSP95" s="181"/>
      <c r="PSQ95" s="181"/>
      <c r="PSR95" s="181"/>
      <c r="PSS95" s="181"/>
      <c r="PST95" s="181"/>
      <c r="PSU95" s="181"/>
      <c r="PSV95" s="181"/>
      <c r="PSW95" s="181"/>
      <c r="PSX95" s="181"/>
      <c r="PSY95" s="181"/>
      <c r="PSZ95" s="181"/>
      <c r="PTA95" s="181"/>
      <c r="PTB95" s="181"/>
      <c r="PTC95" s="181"/>
      <c r="PTD95" s="181"/>
      <c r="PTE95" s="181"/>
      <c r="PTF95" s="181"/>
      <c r="PTG95" s="181"/>
      <c r="PTH95" s="181"/>
      <c r="PTI95" s="181"/>
      <c r="PTJ95" s="181"/>
      <c r="PTK95" s="181"/>
      <c r="PTL95" s="181"/>
      <c r="PTM95" s="181"/>
      <c r="PTN95" s="181"/>
      <c r="PTO95" s="181"/>
      <c r="PTP95" s="181"/>
      <c r="PTQ95" s="181"/>
      <c r="PTR95" s="181"/>
      <c r="PTS95" s="181"/>
      <c r="PTT95" s="181"/>
      <c r="PTU95" s="181"/>
      <c r="PTV95" s="181"/>
      <c r="PTW95" s="181"/>
      <c r="PTX95" s="181"/>
      <c r="PTY95" s="181"/>
      <c r="PTZ95" s="181"/>
      <c r="PUA95" s="181"/>
      <c r="PUB95" s="181"/>
      <c r="PUC95" s="181"/>
      <c r="PUD95" s="181"/>
      <c r="PUE95" s="181"/>
      <c r="PUF95" s="181"/>
      <c r="PUG95" s="181"/>
      <c r="PUH95" s="181"/>
      <c r="PUI95" s="181"/>
      <c r="PUJ95" s="181"/>
      <c r="PUK95" s="181"/>
      <c r="PUL95" s="181"/>
      <c r="PUM95" s="181"/>
      <c r="PUN95" s="181"/>
      <c r="PUO95" s="181"/>
      <c r="PUP95" s="181"/>
      <c r="PUQ95" s="181"/>
      <c r="PUR95" s="181"/>
      <c r="PUS95" s="181"/>
      <c r="PUT95" s="181"/>
      <c r="PUU95" s="181"/>
      <c r="PUV95" s="181"/>
      <c r="PUW95" s="181"/>
      <c r="PUX95" s="181"/>
      <c r="PUY95" s="181"/>
      <c r="PUZ95" s="181"/>
      <c r="PVA95" s="181"/>
      <c r="PVB95" s="181"/>
      <c r="PVC95" s="181"/>
      <c r="PVD95" s="181"/>
      <c r="PVE95" s="181"/>
      <c r="PVF95" s="181"/>
      <c r="PVG95" s="181"/>
      <c r="PVH95" s="181"/>
      <c r="PVI95" s="181"/>
      <c r="PVJ95" s="181"/>
      <c r="PVK95" s="181"/>
      <c r="PVL95" s="181"/>
      <c r="PVM95" s="181"/>
      <c r="PVN95" s="181"/>
      <c r="PVO95" s="181"/>
      <c r="PVP95" s="181"/>
      <c r="PVQ95" s="181"/>
      <c r="PVR95" s="181"/>
      <c r="PVS95" s="181"/>
      <c r="PVT95" s="181"/>
      <c r="PVU95" s="181"/>
      <c r="PVV95" s="181"/>
      <c r="PVW95" s="181"/>
      <c r="PVX95" s="181"/>
      <c r="PVY95" s="181"/>
      <c r="PVZ95" s="181"/>
      <c r="PWA95" s="181"/>
      <c r="PWB95" s="181"/>
      <c r="PWC95" s="181"/>
      <c r="PWD95" s="181"/>
      <c r="PWE95" s="181"/>
      <c r="PWF95" s="181"/>
      <c r="PWG95" s="181"/>
      <c r="PWH95" s="181"/>
      <c r="PWI95" s="181"/>
      <c r="PWJ95" s="181"/>
      <c r="PWK95" s="181"/>
      <c r="PWL95" s="181"/>
      <c r="PWM95" s="181"/>
      <c r="PWN95" s="181"/>
      <c r="PWO95" s="181"/>
      <c r="PWP95" s="181"/>
      <c r="PWQ95" s="181"/>
      <c r="PWR95" s="181"/>
      <c r="PWS95" s="181"/>
      <c r="PWT95" s="181"/>
      <c r="PWU95" s="181"/>
      <c r="PWV95" s="181"/>
      <c r="PWW95" s="181"/>
      <c r="PWX95" s="181"/>
      <c r="PWY95" s="181"/>
      <c r="PWZ95" s="181"/>
      <c r="PXA95" s="181"/>
      <c r="PXB95" s="181"/>
      <c r="PXC95" s="181"/>
      <c r="PXD95" s="181"/>
      <c r="PXE95" s="181"/>
      <c r="PXF95" s="181"/>
      <c r="PXG95" s="181"/>
      <c r="PXH95" s="181"/>
      <c r="PXI95" s="181"/>
      <c r="PXJ95" s="181"/>
      <c r="PXK95" s="181"/>
      <c r="PXL95" s="181"/>
      <c r="PXM95" s="181"/>
      <c r="PXN95" s="181"/>
      <c r="PXO95" s="181"/>
      <c r="PXP95" s="181"/>
      <c r="PXQ95" s="181"/>
      <c r="PXR95" s="181"/>
      <c r="PXS95" s="181"/>
      <c r="PXT95" s="181"/>
      <c r="PXU95" s="181"/>
      <c r="PXV95" s="181"/>
      <c r="PXW95" s="181"/>
      <c r="PXX95" s="181"/>
      <c r="PXY95" s="181"/>
      <c r="PXZ95" s="181"/>
      <c r="PYA95" s="181"/>
      <c r="PYB95" s="181"/>
      <c r="PYC95" s="181"/>
      <c r="PYD95" s="181"/>
      <c r="PYE95" s="181"/>
      <c r="PYF95" s="181"/>
      <c r="PYG95" s="181"/>
      <c r="PYH95" s="181"/>
      <c r="PYI95" s="181"/>
      <c r="PYJ95" s="181"/>
      <c r="PYK95" s="181"/>
      <c r="PYL95" s="181"/>
      <c r="PYM95" s="181"/>
      <c r="PYN95" s="181"/>
      <c r="PYO95" s="181"/>
      <c r="PYP95" s="181"/>
      <c r="PYQ95" s="181"/>
      <c r="PYR95" s="181"/>
      <c r="PYS95" s="181"/>
      <c r="PYT95" s="181"/>
      <c r="PYU95" s="181"/>
      <c r="PYV95" s="181"/>
      <c r="PYW95" s="181"/>
      <c r="PYX95" s="181"/>
      <c r="PYY95" s="181"/>
      <c r="PYZ95" s="181"/>
      <c r="PZA95" s="181"/>
      <c r="PZB95" s="181"/>
      <c r="PZC95" s="181"/>
      <c r="PZD95" s="181"/>
      <c r="PZE95" s="181"/>
      <c r="PZF95" s="181"/>
      <c r="PZG95" s="181"/>
      <c r="PZH95" s="181"/>
      <c r="PZI95" s="181"/>
      <c r="PZJ95" s="181"/>
      <c r="PZK95" s="181"/>
      <c r="PZL95" s="181"/>
      <c r="PZM95" s="181"/>
      <c r="PZN95" s="181"/>
      <c r="PZO95" s="181"/>
      <c r="PZP95" s="181"/>
      <c r="PZQ95" s="181"/>
      <c r="PZR95" s="181"/>
      <c r="PZS95" s="181"/>
      <c r="PZT95" s="181"/>
      <c r="PZU95" s="181"/>
      <c r="PZV95" s="181"/>
      <c r="PZW95" s="181"/>
      <c r="PZX95" s="181"/>
      <c r="PZY95" s="181"/>
      <c r="PZZ95" s="181"/>
      <c r="QAA95" s="181"/>
      <c r="QAB95" s="181"/>
      <c r="QAC95" s="181"/>
      <c r="QAD95" s="181"/>
      <c r="QAE95" s="181"/>
      <c r="QAF95" s="181"/>
      <c r="QAG95" s="181"/>
      <c r="QAH95" s="181"/>
      <c r="QAI95" s="181"/>
      <c r="QAJ95" s="181"/>
      <c r="QAK95" s="181"/>
      <c r="QAL95" s="181"/>
      <c r="QAM95" s="181"/>
      <c r="QAN95" s="181"/>
      <c r="QAO95" s="181"/>
      <c r="QAP95" s="181"/>
      <c r="QAQ95" s="181"/>
      <c r="QAR95" s="181"/>
      <c r="QAS95" s="181"/>
      <c r="QAT95" s="181"/>
      <c r="QAU95" s="181"/>
      <c r="QAV95" s="181"/>
      <c r="QAW95" s="181"/>
      <c r="QAX95" s="181"/>
      <c r="QAY95" s="181"/>
      <c r="QAZ95" s="181"/>
      <c r="QBA95" s="181"/>
      <c r="QBB95" s="181"/>
      <c r="QBC95" s="181"/>
      <c r="QBD95" s="181"/>
      <c r="QBE95" s="181"/>
      <c r="QBF95" s="181"/>
      <c r="QBG95" s="181"/>
      <c r="QBH95" s="181"/>
      <c r="QBI95" s="181"/>
      <c r="QBJ95" s="181"/>
      <c r="QBK95" s="181"/>
      <c r="QBL95" s="181"/>
      <c r="QBM95" s="181"/>
      <c r="QBN95" s="181"/>
      <c r="QBO95" s="181"/>
      <c r="QBP95" s="181"/>
      <c r="QBQ95" s="181"/>
      <c r="QBR95" s="181"/>
      <c r="QBS95" s="181"/>
      <c r="QBT95" s="181"/>
      <c r="QBU95" s="181"/>
      <c r="QBV95" s="181"/>
      <c r="QBW95" s="181"/>
      <c r="QBX95" s="181"/>
      <c r="QBY95" s="181"/>
      <c r="QBZ95" s="181"/>
      <c r="QCA95" s="181"/>
      <c r="QCB95" s="181"/>
      <c r="QCC95" s="181"/>
      <c r="QCD95" s="181"/>
      <c r="QCE95" s="181"/>
      <c r="QCF95" s="181"/>
      <c r="QCG95" s="181"/>
      <c r="QCH95" s="181"/>
      <c r="QCI95" s="181"/>
      <c r="QCJ95" s="181"/>
      <c r="QCK95" s="181"/>
      <c r="QCL95" s="181"/>
      <c r="QCM95" s="181"/>
      <c r="QCN95" s="181"/>
      <c r="QCO95" s="181"/>
      <c r="QCP95" s="181"/>
      <c r="QCQ95" s="181"/>
      <c r="QCR95" s="181"/>
      <c r="QCS95" s="181"/>
      <c r="QCT95" s="181"/>
      <c r="QCU95" s="181"/>
      <c r="QCV95" s="181"/>
      <c r="QCW95" s="181"/>
      <c r="QCX95" s="181"/>
      <c r="QCY95" s="181"/>
      <c r="QCZ95" s="181"/>
      <c r="QDA95" s="181"/>
      <c r="QDB95" s="181"/>
      <c r="QDC95" s="181"/>
      <c r="QDD95" s="181"/>
      <c r="QDE95" s="181"/>
      <c r="QDF95" s="181"/>
      <c r="QDG95" s="181"/>
      <c r="QDH95" s="181"/>
      <c r="QDI95" s="181"/>
      <c r="QDJ95" s="181"/>
      <c r="QDK95" s="181"/>
      <c r="QDL95" s="181"/>
      <c r="QDM95" s="181"/>
      <c r="QDN95" s="181"/>
      <c r="QDO95" s="181"/>
      <c r="QDP95" s="181"/>
      <c r="QDQ95" s="181"/>
      <c r="QDR95" s="181"/>
      <c r="QDS95" s="181"/>
      <c r="QDT95" s="181"/>
      <c r="QDU95" s="181"/>
      <c r="QDV95" s="181"/>
      <c r="QDW95" s="181"/>
      <c r="QDX95" s="181"/>
      <c r="QDY95" s="181"/>
      <c r="QDZ95" s="181"/>
      <c r="QEA95" s="181"/>
      <c r="QEB95" s="181"/>
      <c r="QEC95" s="181"/>
      <c r="QED95" s="181"/>
      <c r="QEE95" s="181"/>
      <c r="QEF95" s="181"/>
      <c r="QEG95" s="181"/>
      <c r="QEH95" s="181"/>
      <c r="QEI95" s="181"/>
      <c r="QEJ95" s="181"/>
      <c r="QEK95" s="181"/>
      <c r="QEL95" s="181"/>
      <c r="QEM95" s="181"/>
      <c r="QEN95" s="181"/>
      <c r="QEO95" s="181"/>
      <c r="QEP95" s="181"/>
      <c r="QEQ95" s="181"/>
      <c r="QER95" s="181"/>
      <c r="QES95" s="181"/>
      <c r="QET95" s="181"/>
      <c r="QEU95" s="181"/>
      <c r="QEV95" s="181"/>
      <c r="QEW95" s="181"/>
      <c r="QEX95" s="181"/>
      <c r="QEY95" s="181"/>
      <c r="QEZ95" s="181"/>
      <c r="QFA95" s="181"/>
      <c r="QFB95" s="181"/>
      <c r="QFC95" s="181"/>
      <c r="QFD95" s="181"/>
      <c r="QFE95" s="181"/>
      <c r="QFF95" s="181"/>
      <c r="QFG95" s="181"/>
      <c r="QFH95" s="181"/>
      <c r="QFI95" s="181"/>
      <c r="QFJ95" s="181"/>
      <c r="QFK95" s="181"/>
      <c r="QFL95" s="181"/>
      <c r="QFM95" s="181"/>
      <c r="QFN95" s="181"/>
      <c r="QFO95" s="181"/>
      <c r="QFP95" s="181"/>
      <c r="QFQ95" s="181"/>
      <c r="QFR95" s="181"/>
      <c r="QFS95" s="181"/>
      <c r="QFT95" s="181"/>
      <c r="QFU95" s="181"/>
      <c r="QFV95" s="181"/>
      <c r="QFW95" s="181"/>
      <c r="QFX95" s="181"/>
      <c r="QFY95" s="181"/>
      <c r="QFZ95" s="181"/>
      <c r="QGA95" s="181"/>
      <c r="QGB95" s="181"/>
      <c r="QGC95" s="181"/>
      <c r="QGD95" s="181"/>
      <c r="QGE95" s="181"/>
      <c r="QGF95" s="181"/>
      <c r="QGG95" s="181"/>
      <c r="QGH95" s="181"/>
      <c r="QGI95" s="181"/>
      <c r="QGJ95" s="181"/>
      <c r="QGK95" s="181"/>
      <c r="QGL95" s="181"/>
      <c r="QGM95" s="181"/>
      <c r="QGN95" s="181"/>
      <c r="QGO95" s="181"/>
      <c r="QGP95" s="181"/>
      <c r="QGQ95" s="181"/>
      <c r="QGR95" s="181"/>
      <c r="QGS95" s="181"/>
      <c r="QGT95" s="181"/>
      <c r="QGU95" s="181"/>
      <c r="QGV95" s="181"/>
      <c r="QGW95" s="181"/>
      <c r="QGX95" s="181"/>
      <c r="QGY95" s="181"/>
      <c r="QGZ95" s="181"/>
      <c r="QHA95" s="181"/>
      <c r="QHB95" s="181"/>
      <c r="QHC95" s="181"/>
      <c r="QHD95" s="181"/>
      <c r="QHE95" s="181"/>
      <c r="QHF95" s="181"/>
      <c r="QHG95" s="181"/>
      <c r="QHH95" s="181"/>
      <c r="QHI95" s="181"/>
      <c r="QHJ95" s="181"/>
      <c r="QHK95" s="181"/>
      <c r="QHL95" s="181"/>
      <c r="QHM95" s="181"/>
      <c r="QHN95" s="181"/>
      <c r="QHO95" s="181"/>
      <c r="QHP95" s="181"/>
      <c r="QHQ95" s="181"/>
      <c r="QHR95" s="181"/>
      <c r="QHS95" s="181"/>
      <c r="QHT95" s="181"/>
      <c r="QHU95" s="181"/>
      <c r="QHV95" s="181"/>
      <c r="QHW95" s="181"/>
      <c r="QHX95" s="181"/>
      <c r="QHY95" s="181"/>
      <c r="QHZ95" s="181"/>
      <c r="QIA95" s="181"/>
      <c r="QIB95" s="181"/>
      <c r="QIC95" s="181"/>
      <c r="QID95" s="181"/>
      <c r="QIE95" s="181"/>
      <c r="QIF95" s="181"/>
      <c r="QIG95" s="181"/>
      <c r="QIH95" s="181"/>
      <c r="QII95" s="181"/>
      <c r="QIJ95" s="181"/>
      <c r="QIK95" s="181"/>
      <c r="QIL95" s="181"/>
      <c r="QIM95" s="181"/>
      <c r="QIN95" s="181"/>
      <c r="QIO95" s="181"/>
      <c r="QIP95" s="181"/>
      <c r="QIQ95" s="181"/>
      <c r="QIR95" s="181"/>
      <c r="QIS95" s="181"/>
      <c r="QIT95" s="181"/>
      <c r="QIU95" s="181"/>
      <c r="QIV95" s="181"/>
      <c r="QIW95" s="181"/>
      <c r="QIX95" s="181"/>
      <c r="QIY95" s="181"/>
      <c r="QIZ95" s="181"/>
      <c r="QJA95" s="181"/>
      <c r="QJB95" s="181"/>
      <c r="QJC95" s="181"/>
      <c r="QJD95" s="181"/>
      <c r="QJE95" s="181"/>
      <c r="QJF95" s="181"/>
      <c r="QJG95" s="181"/>
      <c r="QJH95" s="181"/>
      <c r="QJI95" s="181"/>
      <c r="QJJ95" s="181"/>
      <c r="QJK95" s="181"/>
      <c r="QJL95" s="181"/>
      <c r="QJM95" s="181"/>
      <c r="QJN95" s="181"/>
      <c r="QJO95" s="181"/>
      <c r="QJP95" s="181"/>
      <c r="QJQ95" s="181"/>
      <c r="QJR95" s="181"/>
      <c r="QJS95" s="181"/>
      <c r="QJT95" s="181"/>
      <c r="QJU95" s="181"/>
      <c r="QJV95" s="181"/>
      <c r="QJW95" s="181"/>
      <c r="QJX95" s="181"/>
      <c r="QJY95" s="181"/>
      <c r="QJZ95" s="181"/>
      <c r="QKA95" s="181"/>
      <c r="QKB95" s="181"/>
      <c r="QKC95" s="181"/>
      <c r="QKD95" s="181"/>
      <c r="QKE95" s="181"/>
      <c r="QKF95" s="181"/>
      <c r="QKG95" s="181"/>
      <c r="QKH95" s="181"/>
      <c r="QKI95" s="181"/>
      <c r="QKJ95" s="181"/>
      <c r="QKK95" s="181"/>
      <c r="QKL95" s="181"/>
      <c r="QKM95" s="181"/>
      <c r="QKN95" s="181"/>
      <c r="QKO95" s="181"/>
      <c r="QKP95" s="181"/>
      <c r="QKQ95" s="181"/>
      <c r="QKR95" s="181"/>
      <c r="QKS95" s="181"/>
      <c r="QKT95" s="181"/>
      <c r="QKU95" s="181"/>
      <c r="QKV95" s="181"/>
      <c r="QKW95" s="181"/>
      <c r="QKX95" s="181"/>
      <c r="QKY95" s="181"/>
      <c r="QKZ95" s="181"/>
      <c r="QLA95" s="181"/>
      <c r="QLB95" s="181"/>
      <c r="QLC95" s="181"/>
      <c r="QLD95" s="181"/>
      <c r="QLE95" s="181"/>
      <c r="QLF95" s="181"/>
      <c r="QLG95" s="181"/>
      <c r="QLH95" s="181"/>
      <c r="QLI95" s="181"/>
      <c r="QLJ95" s="181"/>
      <c r="QLK95" s="181"/>
      <c r="QLL95" s="181"/>
      <c r="QLM95" s="181"/>
      <c r="QLN95" s="181"/>
      <c r="QLO95" s="181"/>
      <c r="QLP95" s="181"/>
      <c r="QLQ95" s="181"/>
      <c r="QLR95" s="181"/>
      <c r="QLS95" s="181"/>
      <c r="QLT95" s="181"/>
      <c r="QLU95" s="181"/>
      <c r="QLV95" s="181"/>
      <c r="QLW95" s="181"/>
      <c r="QLX95" s="181"/>
      <c r="QLY95" s="181"/>
      <c r="QLZ95" s="181"/>
      <c r="QMA95" s="181"/>
      <c r="QMB95" s="181"/>
      <c r="QMC95" s="181"/>
      <c r="QMD95" s="181"/>
      <c r="QME95" s="181"/>
      <c r="QMF95" s="181"/>
      <c r="QMG95" s="181"/>
      <c r="QMH95" s="181"/>
      <c r="QMI95" s="181"/>
      <c r="QMJ95" s="181"/>
      <c r="QMK95" s="181"/>
      <c r="QML95" s="181"/>
      <c r="QMM95" s="181"/>
      <c r="QMN95" s="181"/>
      <c r="QMO95" s="181"/>
      <c r="QMP95" s="181"/>
      <c r="QMQ95" s="181"/>
      <c r="QMR95" s="181"/>
      <c r="QMS95" s="181"/>
      <c r="QMT95" s="181"/>
      <c r="QMU95" s="181"/>
      <c r="QMV95" s="181"/>
      <c r="QMW95" s="181"/>
      <c r="QMX95" s="181"/>
      <c r="QMY95" s="181"/>
      <c r="QMZ95" s="181"/>
      <c r="QNA95" s="181"/>
      <c r="QNB95" s="181"/>
      <c r="QNC95" s="181"/>
      <c r="QND95" s="181"/>
      <c r="QNE95" s="181"/>
      <c r="QNF95" s="181"/>
      <c r="QNG95" s="181"/>
      <c r="QNH95" s="181"/>
      <c r="QNI95" s="181"/>
      <c r="QNJ95" s="181"/>
      <c r="QNK95" s="181"/>
      <c r="QNL95" s="181"/>
      <c r="QNM95" s="181"/>
      <c r="QNN95" s="181"/>
      <c r="QNO95" s="181"/>
      <c r="QNP95" s="181"/>
      <c r="QNQ95" s="181"/>
      <c r="QNR95" s="181"/>
      <c r="QNS95" s="181"/>
      <c r="QNT95" s="181"/>
      <c r="QNU95" s="181"/>
      <c r="QNV95" s="181"/>
      <c r="QNW95" s="181"/>
      <c r="QNX95" s="181"/>
      <c r="QNY95" s="181"/>
      <c r="QNZ95" s="181"/>
      <c r="QOA95" s="181"/>
      <c r="QOB95" s="181"/>
      <c r="QOC95" s="181"/>
      <c r="QOD95" s="181"/>
      <c r="QOE95" s="181"/>
      <c r="QOF95" s="181"/>
      <c r="QOG95" s="181"/>
      <c r="QOH95" s="181"/>
      <c r="QOI95" s="181"/>
      <c r="QOJ95" s="181"/>
      <c r="QOK95" s="181"/>
      <c r="QOL95" s="181"/>
      <c r="QOM95" s="181"/>
      <c r="QON95" s="181"/>
      <c r="QOO95" s="181"/>
      <c r="QOP95" s="181"/>
      <c r="QOQ95" s="181"/>
      <c r="QOR95" s="181"/>
      <c r="QOS95" s="181"/>
      <c r="QOT95" s="181"/>
      <c r="QOU95" s="181"/>
      <c r="QOV95" s="181"/>
      <c r="QOW95" s="181"/>
      <c r="QOX95" s="181"/>
      <c r="QOY95" s="181"/>
      <c r="QOZ95" s="181"/>
      <c r="QPA95" s="181"/>
      <c r="QPB95" s="181"/>
      <c r="QPC95" s="181"/>
      <c r="QPD95" s="181"/>
      <c r="QPE95" s="181"/>
      <c r="QPF95" s="181"/>
      <c r="QPG95" s="181"/>
      <c r="QPH95" s="181"/>
      <c r="QPI95" s="181"/>
      <c r="QPJ95" s="181"/>
      <c r="QPK95" s="181"/>
      <c r="QPL95" s="181"/>
      <c r="QPM95" s="181"/>
      <c r="QPN95" s="181"/>
      <c r="QPO95" s="181"/>
      <c r="QPP95" s="181"/>
      <c r="QPQ95" s="181"/>
      <c r="QPR95" s="181"/>
      <c r="QPS95" s="181"/>
      <c r="QPT95" s="181"/>
      <c r="QPU95" s="181"/>
      <c r="QPV95" s="181"/>
      <c r="QPW95" s="181"/>
      <c r="QPX95" s="181"/>
      <c r="QPY95" s="181"/>
      <c r="QPZ95" s="181"/>
      <c r="QQA95" s="181"/>
      <c r="QQB95" s="181"/>
      <c r="QQC95" s="181"/>
      <c r="QQD95" s="181"/>
      <c r="QQE95" s="181"/>
      <c r="QQF95" s="181"/>
      <c r="QQG95" s="181"/>
      <c r="QQH95" s="181"/>
      <c r="QQI95" s="181"/>
      <c r="QQJ95" s="181"/>
      <c r="QQK95" s="181"/>
      <c r="QQL95" s="181"/>
      <c r="QQM95" s="181"/>
      <c r="QQN95" s="181"/>
      <c r="QQO95" s="181"/>
      <c r="QQP95" s="181"/>
      <c r="QQQ95" s="181"/>
      <c r="QQR95" s="181"/>
      <c r="QQS95" s="181"/>
      <c r="QQT95" s="181"/>
      <c r="QQU95" s="181"/>
      <c r="QQV95" s="181"/>
      <c r="QQW95" s="181"/>
      <c r="QQX95" s="181"/>
      <c r="QQY95" s="181"/>
      <c r="QQZ95" s="181"/>
      <c r="QRA95" s="181"/>
      <c r="QRB95" s="181"/>
      <c r="QRC95" s="181"/>
      <c r="QRD95" s="181"/>
      <c r="QRE95" s="181"/>
      <c r="QRF95" s="181"/>
      <c r="QRG95" s="181"/>
      <c r="QRH95" s="181"/>
      <c r="QRI95" s="181"/>
      <c r="QRJ95" s="181"/>
      <c r="QRK95" s="181"/>
      <c r="QRL95" s="181"/>
      <c r="QRM95" s="181"/>
      <c r="QRN95" s="181"/>
      <c r="QRO95" s="181"/>
      <c r="QRP95" s="181"/>
      <c r="QRQ95" s="181"/>
      <c r="QRR95" s="181"/>
      <c r="QRS95" s="181"/>
      <c r="QRT95" s="181"/>
      <c r="QRU95" s="181"/>
      <c r="QRV95" s="181"/>
      <c r="QRW95" s="181"/>
      <c r="QRX95" s="181"/>
      <c r="QRY95" s="181"/>
      <c r="QRZ95" s="181"/>
      <c r="QSA95" s="181"/>
      <c r="QSB95" s="181"/>
      <c r="QSC95" s="181"/>
      <c r="QSD95" s="181"/>
      <c r="QSE95" s="181"/>
      <c r="QSF95" s="181"/>
      <c r="QSG95" s="181"/>
      <c r="QSH95" s="181"/>
      <c r="QSI95" s="181"/>
      <c r="QSJ95" s="181"/>
      <c r="QSK95" s="181"/>
      <c r="QSL95" s="181"/>
      <c r="QSM95" s="181"/>
      <c r="QSN95" s="181"/>
      <c r="QSO95" s="181"/>
      <c r="QSP95" s="181"/>
      <c r="QSQ95" s="181"/>
      <c r="QSR95" s="181"/>
      <c r="QSS95" s="181"/>
      <c r="QST95" s="181"/>
      <c r="QSU95" s="181"/>
      <c r="QSV95" s="181"/>
      <c r="QSW95" s="181"/>
      <c r="QSX95" s="181"/>
      <c r="QSY95" s="181"/>
      <c r="QSZ95" s="181"/>
      <c r="QTA95" s="181"/>
      <c r="QTB95" s="181"/>
      <c r="QTC95" s="181"/>
      <c r="QTD95" s="181"/>
      <c r="QTE95" s="181"/>
      <c r="QTF95" s="181"/>
      <c r="QTG95" s="181"/>
      <c r="QTH95" s="181"/>
      <c r="QTI95" s="181"/>
      <c r="QTJ95" s="181"/>
      <c r="QTK95" s="181"/>
      <c r="QTL95" s="181"/>
      <c r="QTM95" s="181"/>
      <c r="QTN95" s="181"/>
      <c r="QTO95" s="181"/>
      <c r="QTP95" s="181"/>
      <c r="QTQ95" s="181"/>
      <c r="QTR95" s="181"/>
      <c r="QTS95" s="181"/>
      <c r="QTT95" s="181"/>
      <c r="QTU95" s="181"/>
      <c r="QTV95" s="181"/>
      <c r="QTW95" s="181"/>
      <c r="QTX95" s="181"/>
      <c r="QTY95" s="181"/>
      <c r="QTZ95" s="181"/>
      <c r="QUA95" s="181"/>
      <c r="QUB95" s="181"/>
      <c r="QUC95" s="181"/>
      <c r="QUD95" s="181"/>
      <c r="QUE95" s="181"/>
      <c r="QUF95" s="181"/>
      <c r="QUG95" s="181"/>
      <c r="QUH95" s="181"/>
      <c r="QUI95" s="181"/>
      <c r="QUJ95" s="181"/>
      <c r="QUK95" s="181"/>
      <c r="QUL95" s="181"/>
      <c r="QUM95" s="181"/>
      <c r="QUN95" s="181"/>
      <c r="QUO95" s="181"/>
      <c r="QUP95" s="181"/>
      <c r="QUQ95" s="181"/>
      <c r="QUR95" s="181"/>
      <c r="QUS95" s="181"/>
      <c r="QUT95" s="181"/>
      <c r="QUU95" s="181"/>
      <c r="QUV95" s="181"/>
      <c r="QUW95" s="181"/>
      <c r="QUX95" s="181"/>
      <c r="QUY95" s="181"/>
      <c r="QUZ95" s="181"/>
      <c r="QVA95" s="181"/>
      <c r="QVB95" s="181"/>
      <c r="QVC95" s="181"/>
      <c r="QVD95" s="181"/>
      <c r="QVE95" s="181"/>
      <c r="QVF95" s="181"/>
      <c r="QVG95" s="181"/>
      <c r="QVH95" s="181"/>
      <c r="QVI95" s="181"/>
      <c r="QVJ95" s="181"/>
      <c r="QVK95" s="181"/>
      <c r="QVL95" s="181"/>
      <c r="QVM95" s="181"/>
      <c r="QVN95" s="181"/>
      <c r="QVO95" s="181"/>
      <c r="QVP95" s="181"/>
      <c r="QVQ95" s="181"/>
      <c r="QVR95" s="181"/>
      <c r="QVS95" s="181"/>
      <c r="QVT95" s="181"/>
      <c r="QVU95" s="181"/>
      <c r="QVV95" s="181"/>
      <c r="QVW95" s="181"/>
      <c r="QVX95" s="181"/>
      <c r="QVY95" s="181"/>
      <c r="QVZ95" s="181"/>
      <c r="QWA95" s="181"/>
      <c r="QWB95" s="181"/>
      <c r="QWC95" s="181"/>
      <c r="QWD95" s="181"/>
      <c r="QWE95" s="181"/>
      <c r="QWF95" s="181"/>
      <c r="QWG95" s="181"/>
      <c r="QWH95" s="181"/>
      <c r="QWI95" s="181"/>
      <c r="QWJ95" s="181"/>
      <c r="QWK95" s="181"/>
      <c r="QWL95" s="181"/>
      <c r="QWM95" s="181"/>
      <c r="QWN95" s="181"/>
      <c r="QWO95" s="181"/>
      <c r="QWP95" s="181"/>
      <c r="QWQ95" s="181"/>
      <c r="QWR95" s="181"/>
      <c r="QWS95" s="181"/>
      <c r="QWT95" s="181"/>
      <c r="QWU95" s="181"/>
      <c r="QWV95" s="181"/>
      <c r="QWW95" s="181"/>
      <c r="QWX95" s="181"/>
      <c r="QWY95" s="181"/>
      <c r="QWZ95" s="181"/>
      <c r="QXA95" s="181"/>
      <c r="QXB95" s="181"/>
      <c r="QXC95" s="181"/>
      <c r="QXD95" s="181"/>
      <c r="QXE95" s="181"/>
      <c r="QXF95" s="181"/>
      <c r="QXG95" s="181"/>
      <c r="QXH95" s="181"/>
      <c r="QXI95" s="181"/>
      <c r="QXJ95" s="181"/>
      <c r="QXK95" s="181"/>
      <c r="QXL95" s="181"/>
      <c r="QXM95" s="181"/>
      <c r="QXN95" s="181"/>
      <c r="QXO95" s="181"/>
      <c r="QXP95" s="181"/>
      <c r="QXQ95" s="181"/>
      <c r="QXR95" s="181"/>
      <c r="QXS95" s="181"/>
      <c r="QXT95" s="181"/>
      <c r="QXU95" s="181"/>
      <c r="QXV95" s="181"/>
      <c r="QXW95" s="181"/>
      <c r="QXX95" s="181"/>
      <c r="QXY95" s="181"/>
      <c r="QXZ95" s="181"/>
      <c r="QYA95" s="181"/>
      <c r="QYB95" s="181"/>
      <c r="QYC95" s="181"/>
      <c r="QYD95" s="181"/>
      <c r="QYE95" s="181"/>
      <c r="QYF95" s="181"/>
      <c r="QYG95" s="181"/>
      <c r="QYH95" s="181"/>
      <c r="QYI95" s="181"/>
      <c r="QYJ95" s="181"/>
      <c r="QYK95" s="181"/>
      <c r="QYL95" s="181"/>
      <c r="QYM95" s="181"/>
      <c r="QYN95" s="181"/>
      <c r="QYO95" s="181"/>
      <c r="QYP95" s="181"/>
      <c r="QYQ95" s="181"/>
      <c r="QYR95" s="181"/>
      <c r="QYS95" s="181"/>
      <c r="QYT95" s="181"/>
      <c r="QYU95" s="181"/>
      <c r="QYV95" s="181"/>
      <c r="QYW95" s="181"/>
      <c r="QYX95" s="181"/>
      <c r="QYY95" s="181"/>
      <c r="QYZ95" s="181"/>
      <c r="QZA95" s="181"/>
      <c r="QZB95" s="181"/>
      <c r="QZC95" s="181"/>
      <c r="QZD95" s="181"/>
      <c r="QZE95" s="181"/>
      <c r="QZF95" s="181"/>
      <c r="QZG95" s="181"/>
      <c r="QZH95" s="181"/>
      <c r="QZI95" s="181"/>
      <c r="QZJ95" s="181"/>
      <c r="QZK95" s="181"/>
      <c r="QZL95" s="181"/>
      <c r="QZM95" s="181"/>
      <c r="QZN95" s="181"/>
      <c r="QZO95" s="181"/>
      <c r="QZP95" s="181"/>
      <c r="QZQ95" s="181"/>
      <c r="QZR95" s="181"/>
      <c r="QZS95" s="181"/>
      <c r="QZT95" s="181"/>
      <c r="QZU95" s="181"/>
      <c r="QZV95" s="181"/>
      <c r="QZW95" s="181"/>
      <c r="QZX95" s="181"/>
      <c r="QZY95" s="181"/>
      <c r="QZZ95" s="181"/>
      <c r="RAA95" s="181"/>
      <c r="RAB95" s="181"/>
      <c r="RAC95" s="181"/>
      <c r="RAD95" s="181"/>
      <c r="RAE95" s="181"/>
      <c r="RAF95" s="181"/>
      <c r="RAG95" s="181"/>
      <c r="RAH95" s="181"/>
      <c r="RAI95" s="181"/>
      <c r="RAJ95" s="181"/>
      <c r="RAK95" s="181"/>
      <c r="RAL95" s="181"/>
      <c r="RAM95" s="181"/>
      <c r="RAN95" s="181"/>
      <c r="RAO95" s="181"/>
      <c r="RAP95" s="181"/>
      <c r="RAQ95" s="181"/>
      <c r="RAR95" s="181"/>
      <c r="RAS95" s="181"/>
      <c r="RAT95" s="181"/>
      <c r="RAU95" s="181"/>
      <c r="RAV95" s="181"/>
      <c r="RAW95" s="181"/>
      <c r="RAX95" s="181"/>
      <c r="RAY95" s="181"/>
      <c r="RAZ95" s="181"/>
      <c r="RBA95" s="181"/>
      <c r="RBB95" s="181"/>
      <c r="RBC95" s="181"/>
      <c r="RBD95" s="181"/>
      <c r="RBE95" s="181"/>
      <c r="RBF95" s="181"/>
      <c r="RBG95" s="181"/>
      <c r="RBH95" s="181"/>
      <c r="RBI95" s="181"/>
      <c r="RBJ95" s="181"/>
      <c r="RBK95" s="181"/>
      <c r="RBL95" s="181"/>
      <c r="RBM95" s="181"/>
      <c r="RBN95" s="181"/>
      <c r="RBO95" s="181"/>
      <c r="RBP95" s="181"/>
      <c r="RBQ95" s="181"/>
      <c r="RBR95" s="181"/>
      <c r="RBS95" s="181"/>
      <c r="RBT95" s="181"/>
      <c r="RBU95" s="181"/>
      <c r="RBV95" s="181"/>
      <c r="RBW95" s="181"/>
      <c r="RBX95" s="181"/>
      <c r="RBY95" s="181"/>
      <c r="RBZ95" s="181"/>
      <c r="RCA95" s="181"/>
      <c r="RCB95" s="181"/>
      <c r="RCC95" s="181"/>
      <c r="RCD95" s="181"/>
      <c r="RCE95" s="181"/>
      <c r="RCF95" s="181"/>
      <c r="RCG95" s="181"/>
      <c r="RCH95" s="181"/>
      <c r="RCI95" s="181"/>
      <c r="RCJ95" s="181"/>
      <c r="RCK95" s="181"/>
      <c r="RCL95" s="181"/>
      <c r="RCM95" s="181"/>
      <c r="RCN95" s="181"/>
      <c r="RCO95" s="181"/>
      <c r="RCP95" s="181"/>
      <c r="RCQ95" s="181"/>
      <c r="RCR95" s="181"/>
      <c r="RCS95" s="181"/>
      <c r="RCT95" s="181"/>
      <c r="RCU95" s="181"/>
      <c r="RCV95" s="181"/>
      <c r="RCW95" s="181"/>
      <c r="RCX95" s="181"/>
      <c r="RCY95" s="181"/>
      <c r="RCZ95" s="181"/>
      <c r="RDA95" s="181"/>
      <c r="RDB95" s="181"/>
      <c r="RDC95" s="181"/>
      <c r="RDD95" s="181"/>
      <c r="RDE95" s="181"/>
      <c r="RDF95" s="181"/>
      <c r="RDG95" s="181"/>
      <c r="RDH95" s="181"/>
      <c r="RDI95" s="181"/>
      <c r="RDJ95" s="181"/>
      <c r="RDK95" s="181"/>
      <c r="RDL95" s="181"/>
      <c r="RDM95" s="181"/>
      <c r="RDN95" s="181"/>
      <c r="RDO95" s="181"/>
      <c r="RDP95" s="181"/>
      <c r="RDQ95" s="181"/>
      <c r="RDR95" s="181"/>
      <c r="RDS95" s="181"/>
      <c r="RDT95" s="181"/>
      <c r="RDU95" s="181"/>
      <c r="RDV95" s="181"/>
      <c r="RDW95" s="181"/>
      <c r="RDX95" s="181"/>
      <c r="RDY95" s="181"/>
      <c r="RDZ95" s="181"/>
      <c r="REA95" s="181"/>
      <c r="REB95" s="181"/>
      <c r="REC95" s="181"/>
      <c r="RED95" s="181"/>
      <c r="REE95" s="181"/>
      <c r="REF95" s="181"/>
      <c r="REG95" s="181"/>
      <c r="REH95" s="181"/>
      <c r="REI95" s="181"/>
      <c r="REJ95" s="181"/>
      <c r="REK95" s="181"/>
      <c r="REL95" s="181"/>
      <c r="REM95" s="181"/>
      <c r="REN95" s="181"/>
      <c r="REO95" s="181"/>
      <c r="REP95" s="181"/>
      <c r="REQ95" s="181"/>
      <c r="RER95" s="181"/>
      <c r="RES95" s="181"/>
      <c r="RET95" s="181"/>
      <c r="REU95" s="181"/>
      <c r="REV95" s="181"/>
      <c r="REW95" s="181"/>
      <c r="REX95" s="181"/>
      <c r="REY95" s="181"/>
      <c r="REZ95" s="181"/>
      <c r="RFA95" s="181"/>
      <c r="RFB95" s="181"/>
      <c r="RFC95" s="181"/>
      <c r="RFD95" s="181"/>
      <c r="RFE95" s="181"/>
      <c r="RFF95" s="181"/>
      <c r="RFG95" s="181"/>
      <c r="RFH95" s="181"/>
      <c r="RFI95" s="181"/>
      <c r="RFJ95" s="181"/>
      <c r="RFK95" s="181"/>
      <c r="RFL95" s="181"/>
      <c r="RFM95" s="181"/>
      <c r="RFN95" s="181"/>
      <c r="RFO95" s="181"/>
      <c r="RFP95" s="181"/>
      <c r="RFQ95" s="181"/>
      <c r="RFR95" s="181"/>
      <c r="RFS95" s="181"/>
      <c r="RFT95" s="181"/>
      <c r="RFU95" s="181"/>
      <c r="RFV95" s="181"/>
      <c r="RFW95" s="181"/>
      <c r="RFX95" s="181"/>
      <c r="RFY95" s="181"/>
      <c r="RFZ95" s="181"/>
      <c r="RGA95" s="181"/>
      <c r="RGB95" s="181"/>
      <c r="RGC95" s="181"/>
      <c r="RGD95" s="181"/>
      <c r="RGE95" s="181"/>
      <c r="RGF95" s="181"/>
      <c r="RGG95" s="181"/>
      <c r="RGH95" s="181"/>
      <c r="RGI95" s="181"/>
      <c r="RGJ95" s="181"/>
      <c r="RGK95" s="181"/>
      <c r="RGL95" s="181"/>
      <c r="RGM95" s="181"/>
      <c r="RGN95" s="181"/>
      <c r="RGO95" s="181"/>
      <c r="RGP95" s="181"/>
      <c r="RGQ95" s="181"/>
      <c r="RGR95" s="181"/>
      <c r="RGS95" s="181"/>
      <c r="RGT95" s="181"/>
      <c r="RGU95" s="181"/>
      <c r="RGV95" s="181"/>
      <c r="RGW95" s="181"/>
      <c r="RGX95" s="181"/>
      <c r="RGY95" s="181"/>
      <c r="RGZ95" s="181"/>
      <c r="RHA95" s="181"/>
      <c r="RHB95" s="181"/>
      <c r="RHC95" s="181"/>
      <c r="RHD95" s="181"/>
      <c r="RHE95" s="181"/>
      <c r="RHF95" s="181"/>
      <c r="RHG95" s="181"/>
      <c r="RHH95" s="181"/>
      <c r="RHI95" s="181"/>
      <c r="RHJ95" s="181"/>
      <c r="RHK95" s="181"/>
      <c r="RHL95" s="181"/>
      <c r="RHM95" s="181"/>
      <c r="RHN95" s="181"/>
      <c r="RHO95" s="181"/>
      <c r="RHP95" s="181"/>
      <c r="RHQ95" s="181"/>
      <c r="RHR95" s="181"/>
      <c r="RHS95" s="181"/>
      <c r="RHT95" s="181"/>
      <c r="RHU95" s="181"/>
      <c r="RHV95" s="181"/>
      <c r="RHW95" s="181"/>
      <c r="RHX95" s="181"/>
      <c r="RHY95" s="181"/>
      <c r="RHZ95" s="181"/>
      <c r="RIA95" s="181"/>
      <c r="RIB95" s="181"/>
      <c r="RIC95" s="181"/>
      <c r="RID95" s="181"/>
      <c r="RIE95" s="181"/>
      <c r="RIF95" s="181"/>
      <c r="RIG95" s="181"/>
      <c r="RIH95" s="181"/>
      <c r="RII95" s="181"/>
      <c r="RIJ95" s="181"/>
      <c r="RIK95" s="181"/>
      <c r="RIL95" s="181"/>
      <c r="RIM95" s="181"/>
      <c r="RIN95" s="181"/>
      <c r="RIO95" s="181"/>
      <c r="RIP95" s="181"/>
      <c r="RIQ95" s="181"/>
      <c r="RIR95" s="181"/>
      <c r="RIS95" s="181"/>
      <c r="RIT95" s="181"/>
      <c r="RIU95" s="181"/>
      <c r="RIV95" s="181"/>
      <c r="RIW95" s="181"/>
      <c r="RIX95" s="181"/>
      <c r="RIY95" s="181"/>
      <c r="RIZ95" s="181"/>
      <c r="RJA95" s="181"/>
      <c r="RJB95" s="181"/>
      <c r="RJC95" s="181"/>
      <c r="RJD95" s="181"/>
      <c r="RJE95" s="181"/>
      <c r="RJF95" s="181"/>
      <c r="RJG95" s="181"/>
      <c r="RJH95" s="181"/>
      <c r="RJI95" s="181"/>
      <c r="RJJ95" s="181"/>
      <c r="RJK95" s="181"/>
      <c r="RJL95" s="181"/>
      <c r="RJM95" s="181"/>
      <c r="RJN95" s="181"/>
      <c r="RJO95" s="181"/>
      <c r="RJP95" s="181"/>
      <c r="RJQ95" s="181"/>
      <c r="RJR95" s="181"/>
      <c r="RJS95" s="181"/>
      <c r="RJT95" s="181"/>
      <c r="RJU95" s="181"/>
      <c r="RJV95" s="181"/>
      <c r="RJW95" s="181"/>
      <c r="RJX95" s="181"/>
      <c r="RJY95" s="181"/>
      <c r="RJZ95" s="181"/>
      <c r="RKA95" s="181"/>
      <c r="RKB95" s="181"/>
      <c r="RKC95" s="181"/>
      <c r="RKD95" s="181"/>
      <c r="RKE95" s="181"/>
      <c r="RKF95" s="181"/>
      <c r="RKG95" s="181"/>
      <c r="RKH95" s="181"/>
      <c r="RKI95" s="181"/>
      <c r="RKJ95" s="181"/>
      <c r="RKK95" s="181"/>
      <c r="RKL95" s="181"/>
      <c r="RKM95" s="181"/>
      <c r="RKN95" s="181"/>
      <c r="RKO95" s="181"/>
      <c r="RKP95" s="181"/>
      <c r="RKQ95" s="181"/>
      <c r="RKR95" s="181"/>
      <c r="RKS95" s="181"/>
      <c r="RKT95" s="181"/>
      <c r="RKU95" s="181"/>
      <c r="RKV95" s="181"/>
      <c r="RKW95" s="181"/>
      <c r="RKX95" s="181"/>
      <c r="RKY95" s="181"/>
      <c r="RKZ95" s="181"/>
      <c r="RLA95" s="181"/>
      <c r="RLB95" s="181"/>
      <c r="RLC95" s="181"/>
      <c r="RLD95" s="181"/>
      <c r="RLE95" s="181"/>
      <c r="RLF95" s="181"/>
      <c r="RLG95" s="181"/>
      <c r="RLH95" s="181"/>
      <c r="RLI95" s="181"/>
      <c r="RLJ95" s="181"/>
      <c r="RLK95" s="181"/>
      <c r="RLL95" s="181"/>
      <c r="RLM95" s="181"/>
      <c r="RLN95" s="181"/>
      <c r="RLO95" s="181"/>
      <c r="RLP95" s="181"/>
      <c r="RLQ95" s="181"/>
      <c r="RLR95" s="181"/>
      <c r="RLS95" s="181"/>
      <c r="RLT95" s="181"/>
      <c r="RLU95" s="181"/>
      <c r="RLV95" s="181"/>
      <c r="RLW95" s="181"/>
      <c r="RLX95" s="181"/>
      <c r="RLY95" s="181"/>
      <c r="RLZ95" s="181"/>
      <c r="RMA95" s="181"/>
      <c r="RMB95" s="181"/>
      <c r="RMC95" s="181"/>
      <c r="RMD95" s="181"/>
      <c r="RME95" s="181"/>
      <c r="RMF95" s="181"/>
      <c r="RMG95" s="181"/>
      <c r="RMH95" s="181"/>
      <c r="RMI95" s="181"/>
      <c r="RMJ95" s="181"/>
      <c r="RMK95" s="181"/>
      <c r="RML95" s="181"/>
      <c r="RMM95" s="181"/>
      <c r="RMN95" s="181"/>
      <c r="RMO95" s="181"/>
      <c r="RMP95" s="181"/>
      <c r="RMQ95" s="181"/>
      <c r="RMR95" s="181"/>
      <c r="RMS95" s="181"/>
      <c r="RMT95" s="181"/>
      <c r="RMU95" s="181"/>
      <c r="RMV95" s="181"/>
      <c r="RMW95" s="181"/>
      <c r="RMX95" s="181"/>
      <c r="RMY95" s="181"/>
      <c r="RMZ95" s="181"/>
      <c r="RNA95" s="181"/>
      <c r="RNB95" s="181"/>
      <c r="RNC95" s="181"/>
      <c r="RND95" s="181"/>
      <c r="RNE95" s="181"/>
      <c r="RNF95" s="181"/>
      <c r="RNG95" s="181"/>
      <c r="RNH95" s="181"/>
      <c r="RNI95" s="181"/>
      <c r="RNJ95" s="181"/>
      <c r="RNK95" s="181"/>
      <c r="RNL95" s="181"/>
      <c r="RNM95" s="181"/>
      <c r="RNN95" s="181"/>
      <c r="RNO95" s="181"/>
      <c r="RNP95" s="181"/>
      <c r="RNQ95" s="181"/>
      <c r="RNR95" s="181"/>
      <c r="RNS95" s="181"/>
      <c r="RNT95" s="181"/>
      <c r="RNU95" s="181"/>
      <c r="RNV95" s="181"/>
      <c r="RNW95" s="181"/>
      <c r="RNX95" s="181"/>
      <c r="RNY95" s="181"/>
      <c r="RNZ95" s="181"/>
      <c r="ROA95" s="181"/>
      <c r="ROB95" s="181"/>
      <c r="ROC95" s="181"/>
      <c r="ROD95" s="181"/>
      <c r="ROE95" s="181"/>
      <c r="ROF95" s="181"/>
      <c r="ROG95" s="181"/>
      <c r="ROH95" s="181"/>
      <c r="ROI95" s="181"/>
      <c r="ROJ95" s="181"/>
      <c r="ROK95" s="181"/>
      <c r="ROL95" s="181"/>
      <c r="ROM95" s="181"/>
      <c r="RON95" s="181"/>
      <c r="ROO95" s="181"/>
      <c r="ROP95" s="181"/>
      <c r="ROQ95" s="181"/>
      <c r="ROR95" s="181"/>
      <c r="ROS95" s="181"/>
      <c r="ROT95" s="181"/>
      <c r="ROU95" s="181"/>
      <c r="ROV95" s="181"/>
      <c r="ROW95" s="181"/>
      <c r="ROX95" s="181"/>
      <c r="ROY95" s="181"/>
      <c r="ROZ95" s="181"/>
      <c r="RPA95" s="181"/>
      <c r="RPB95" s="181"/>
      <c r="RPC95" s="181"/>
      <c r="RPD95" s="181"/>
      <c r="RPE95" s="181"/>
      <c r="RPF95" s="181"/>
      <c r="RPG95" s="181"/>
      <c r="RPH95" s="181"/>
      <c r="RPI95" s="181"/>
      <c r="RPJ95" s="181"/>
      <c r="RPK95" s="181"/>
      <c r="RPL95" s="181"/>
      <c r="RPM95" s="181"/>
      <c r="RPN95" s="181"/>
      <c r="RPO95" s="181"/>
      <c r="RPP95" s="181"/>
      <c r="RPQ95" s="181"/>
      <c r="RPR95" s="181"/>
      <c r="RPS95" s="181"/>
      <c r="RPT95" s="181"/>
      <c r="RPU95" s="181"/>
      <c r="RPV95" s="181"/>
      <c r="RPW95" s="181"/>
      <c r="RPX95" s="181"/>
      <c r="RPY95" s="181"/>
      <c r="RPZ95" s="181"/>
      <c r="RQA95" s="181"/>
      <c r="RQB95" s="181"/>
      <c r="RQC95" s="181"/>
      <c r="RQD95" s="181"/>
      <c r="RQE95" s="181"/>
      <c r="RQF95" s="181"/>
      <c r="RQG95" s="181"/>
      <c r="RQH95" s="181"/>
      <c r="RQI95" s="181"/>
      <c r="RQJ95" s="181"/>
      <c r="RQK95" s="181"/>
      <c r="RQL95" s="181"/>
      <c r="RQM95" s="181"/>
      <c r="RQN95" s="181"/>
      <c r="RQO95" s="181"/>
      <c r="RQP95" s="181"/>
      <c r="RQQ95" s="181"/>
      <c r="RQR95" s="181"/>
      <c r="RQS95" s="181"/>
      <c r="RQT95" s="181"/>
      <c r="RQU95" s="181"/>
      <c r="RQV95" s="181"/>
      <c r="RQW95" s="181"/>
      <c r="RQX95" s="181"/>
      <c r="RQY95" s="181"/>
      <c r="RQZ95" s="181"/>
      <c r="RRA95" s="181"/>
      <c r="RRB95" s="181"/>
      <c r="RRC95" s="181"/>
      <c r="RRD95" s="181"/>
      <c r="RRE95" s="181"/>
      <c r="RRF95" s="181"/>
      <c r="RRG95" s="181"/>
      <c r="RRH95" s="181"/>
      <c r="RRI95" s="181"/>
      <c r="RRJ95" s="181"/>
      <c r="RRK95" s="181"/>
      <c r="RRL95" s="181"/>
      <c r="RRM95" s="181"/>
      <c r="RRN95" s="181"/>
      <c r="RRO95" s="181"/>
      <c r="RRP95" s="181"/>
      <c r="RRQ95" s="181"/>
      <c r="RRR95" s="181"/>
      <c r="RRS95" s="181"/>
      <c r="RRT95" s="181"/>
      <c r="RRU95" s="181"/>
      <c r="RRV95" s="181"/>
      <c r="RRW95" s="181"/>
      <c r="RRX95" s="181"/>
      <c r="RRY95" s="181"/>
      <c r="RRZ95" s="181"/>
      <c r="RSA95" s="181"/>
      <c r="RSB95" s="181"/>
      <c r="RSC95" s="181"/>
      <c r="RSD95" s="181"/>
      <c r="RSE95" s="181"/>
      <c r="RSF95" s="181"/>
      <c r="RSG95" s="181"/>
      <c r="RSH95" s="181"/>
      <c r="RSI95" s="181"/>
      <c r="RSJ95" s="181"/>
      <c r="RSK95" s="181"/>
      <c r="RSL95" s="181"/>
      <c r="RSM95" s="181"/>
      <c r="RSN95" s="181"/>
      <c r="RSO95" s="181"/>
      <c r="RSP95" s="181"/>
      <c r="RSQ95" s="181"/>
      <c r="RSR95" s="181"/>
      <c r="RSS95" s="181"/>
      <c r="RST95" s="181"/>
      <c r="RSU95" s="181"/>
      <c r="RSV95" s="181"/>
      <c r="RSW95" s="181"/>
      <c r="RSX95" s="181"/>
      <c r="RSY95" s="181"/>
      <c r="RSZ95" s="181"/>
      <c r="RTA95" s="181"/>
      <c r="RTB95" s="181"/>
      <c r="RTC95" s="181"/>
      <c r="RTD95" s="181"/>
      <c r="RTE95" s="181"/>
      <c r="RTF95" s="181"/>
      <c r="RTG95" s="181"/>
      <c r="RTH95" s="181"/>
      <c r="RTI95" s="181"/>
      <c r="RTJ95" s="181"/>
      <c r="RTK95" s="181"/>
      <c r="RTL95" s="181"/>
      <c r="RTM95" s="181"/>
      <c r="RTN95" s="181"/>
      <c r="RTO95" s="181"/>
      <c r="RTP95" s="181"/>
      <c r="RTQ95" s="181"/>
      <c r="RTR95" s="181"/>
      <c r="RTS95" s="181"/>
      <c r="RTT95" s="181"/>
      <c r="RTU95" s="181"/>
      <c r="RTV95" s="181"/>
      <c r="RTW95" s="181"/>
      <c r="RTX95" s="181"/>
      <c r="RTY95" s="181"/>
      <c r="RTZ95" s="181"/>
      <c r="RUA95" s="181"/>
      <c r="RUB95" s="181"/>
      <c r="RUC95" s="181"/>
      <c r="RUD95" s="181"/>
      <c r="RUE95" s="181"/>
      <c r="RUF95" s="181"/>
      <c r="RUG95" s="181"/>
      <c r="RUH95" s="181"/>
      <c r="RUI95" s="181"/>
      <c r="RUJ95" s="181"/>
      <c r="RUK95" s="181"/>
      <c r="RUL95" s="181"/>
      <c r="RUM95" s="181"/>
      <c r="RUN95" s="181"/>
      <c r="RUO95" s="181"/>
      <c r="RUP95" s="181"/>
      <c r="RUQ95" s="181"/>
      <c r="RUR95" s="181"/>
      <c r="RUS95" s="181"/>
      <c r="RUT95" s="181"/>
      <c r="RUU95" s="181"/>
      <c r="RUV95" s="181"/>
      <c r="RUW95" s="181"/>
      <c r="RUX95" s="181"/>
      <c r="RUY95" s="181"/>
      <c r="RUZ95" s="181"/>
      <c r="RVA95" s="181"/>
      <c r="RVB95" s="181"/>
      <c r="RVC95" s="181"/>
      <c r="RVD95" s="181"/>
      <c r="RVE95" s="181"/>
      <c r="RVF95" s="181"/>
      <c r="RVG95" s="181"/>
      <c r="RVH95" s="181"/>
      <c r="RVI95" s="181"/>
      <c r="RVJ95" s="181"/>
      <c r="RVK95" s="181"/>
      <c r="RVL95" s="181"/>
      <c r="RVM95" s="181"/>
      <c r="RVN95" s="181"/>
      <c r="RVO95" s="181"/>
      <c r="RVP95" s="181"/>
      <c r="RVQ95" s="181"/>
      <c r="RVR95" s="181"/>
      <c r="RVS95" s="181"/>
      <c r="RVT95" s="181"/>
      <c r="RVU95" s="181"/>
      <c r="RVV95" s="181"/>
      <c r="RVW95" s="181"/>
      <c r="RVX95" s="181"/>
      <c r="RVY95" s="181"/>
      <c r="RVZ95" s="181"/>
      <c r="RWA95" s="181"/>
      <c r="RWB95" s="181"/>
      <c r="RWC95" s="181"/>
      <c r="RWD95" s="181"/>
      <c r="RWE95" s="181"/>
      <c r="RWF95" s="181"/>
      <c r="RWG95" s="181"/>
      <c r="RWH95" s="181"/>
      <c r="RWI95" s="181"/>
      <c r="RWJ95" s="181"/>
      <c r="RWK95" s="181"/>
      <c r="RWL95" s="181"/>
      <c r="RWM95" s="181"/>
      <c r="RWN95" s="181"/>
      <c r="RWO95" s="181"/>
      <c r="RWP95" s="181"/>
      <c r="RWQ95" s="181"/>
      <c r="RWR95" s="181"/>
      <c r="RWS95" s="181"/>
      <c r="RWT95" s="181"/>
      <c r="RWU95" s="181"/>
      <c r="RWV95" s="181"/>
      <c r="RWW95" s="181"/>
      <c r="RWX95" s="181"/>
      <c r="RWY95" s="181"/>
      <c r="RWZ95" s="181"/>
      <c r="RXA95" s="181"/>
      <c r="RXB95" s="181"/>
      <c r="RXC95" s="181"/>
      <c r="RXD95" s="181"/>
      <c r="RXE95" s="181"/>
      <c r="RXF95" s="181"/>
      <c r="RXG95" s="181"/>
      <c r="RXH95" s="181"/>
      <c r="RXI95" s="181"/>
      <c r="RXJ95" s="181"/>
      <c r="RXK95" s="181"/>
      <c r="RXL95" s="181"/>
      <c r="RXM95" s="181"/>
      <c r="RXN95" s="181"/>
      <c r="RXO95" s="181"/>
      <c r="RXP95" s="181"/>
      <c r="RXQ95" s="181"/>
      <c r="RXR95" s="181"/>
      <c r="RXS95" s="181"/>
      <c r="RXT95" s="181"/>
      <c r="RXU95" s="181"/>
      <c r="RXV95" s="181"/>
      <c r="RXW95" s="181"/>
      <c r="RXX95" s="181"/>
      <c r="RXY95" s="181"/>
      <c r="RXZ95" s="181"/>
      <c r="RYA95" s="181"/>
      <c r="RYB95" s="181"/>
      <c r="RYC95" s="181"/>
      <c r="RYD95" s="181"/>
      <c r="RYE95" s="181"/>
      <c r="RYF95" s="181"/>
      <c r="RYG95" s="181"/>
      <c r="RYH95" s="181"/>
      <c r="RYI95" s="181"/>
      <c r="RYJ95" s="181"/>
      <c r="RYK95" s="181"/>
      <c r="RYL95" s="181"/>
      <c r="RYM95" s="181"/>
      <c r="RYN95" s="181"/>
      <c r="RYO95" s="181"/>
      <c r="RYP95" s="181"/>
      <c r="RYQ95" s="181"/>
      <c r="RYR95" s="181"/>
      <c r="RYS95" s="181"/>
      <c r="RYT95" s="181"/>
      <c r="RYU95" s="181"/>
      <c r="RYV95" s="181"/>
      <c r="RYW95" s="181"/>
      <c r="RYX95" s="181"/>
      <c r="RYY95" s="181"/>
      <c r="RYZ95" s="181"/>
      <c r="RZA95" s="181"/>
      <c r="RZB95" s="181"/>
      <c r="RZC95" s="181"/>
      <c r="RZD95" s="181"/>
      <c r="RZE95" s="181"/>
      <c r="RZF95" s="181"/>
      <c r="RZG95" s="181"/>
      <c r="RZH95" s="181"/>
      <c r="RZI95" s="181"/>
      <c r="RZJ95" s="181"/>
      <c r="RZK95" s="181"/>
      <c r="RZL95" s="181"/>
      <c r="RZM95" s="181"/>
      <c r="RZN95" s="181"/>
      <c r="RZO95" s="181"/>
      <c r="RZP95" s="181"/>
      <c r="RZQ95" s="181"/>
      <c r="RZR95" s="181"/>
      <c r="RZS95" s="181"/>
      <c r="RZT95" s="181"/>
      <c r="RZU95" s="181"/>
      <c r="RZV95" s="181"/>
      <c r="RZW95" s="181"/>
      <c r="RZX95" s="181"/>
      <c r="RZY95" s="181"/>
      <c r="RZZ95" s="181"/>
      <c r="SAA95" s="181"/>
      <c r="SAB95" s="181"/>
      <c r="SAC95" s="181"/>
      <c r="SAD95" s="181"/>
      <c r="SAE95" s="181"/>
      <c r="SAF95" s="181"/>
      <c r="SAG95" s="181"/>
      <c r="SAH95" s="181"/>
      <c r="SAI95" s="181"/>
      <c r="SAJ95" s="181"/>
      <c r="SAK95" s="181"/>
      <c r="SAL95" s="181"/>
      <c r="SAM95" s="181"/>
      <c r="SAN95" s="181"/>
      <c r="SAO95" s="181"/>
      <c r="SAP95" s="181"/>
      <c r="SAQ95" s="181"/>
      <c r="SAR95" s="181"/>
      <c r="SAS95" s="181"/>
      <c r="SAT95" s="181"/>
      <c r="SAU95" s="181"/>
      <c r="SAV95" s="181"/>
      <c r="SAW95" s="181"/>
      <c r="SAX95" s="181"/>
      <c r="SAY95" s="181"/>
      <c r="SAZ95" s="181"/>
      <c r="SBA95" s="181"/>
      <c r="SBB95" s="181"/>
      <c r="SBC95" s="181"/>
      <c r="SBD95" s="181"/>
      <c r="SBE95" s="181"/>
      <c r="SBF95" s="181"/>
      <c r="SBG95" s="181"/>
      <c r="SBH95" s="181"/>
      <c r="SBI95" s="181"/>
      <c r="SBJ95" s="181"/>
      <c r="SBK95" s="181"/>
      <c r="SBL95" s="181"/>
      <c r="SBM95" s="181"/>
      <c r="SBN95" s="181"/>
      <c r="SBO95" s="181"/>
      <c r="SBP95" s="181"/>
      <c r="SBQ95" s="181"/>
      <c r="SBR95" s="181"/>
      <c r="SBS95" s="181"/>
      <c r="SBT95" s="181"/>
      <c r="SBU95" s="181"/>
      <c r="SBV95" s="181"/>
      <c r="SBW95" s="181"/>
      <c r="SBX95" s="181"/>
      <c r="SBY95" s="181"/>
      <c r="SBZ95" s="181"/>
      <c r="SCA95" s="181"/>
      <c r="SCB95" s="181"/>
      <c r="SCC95" s="181"/>
      <c r="SCD95" s="181"/>
      <c r="SCE95" s="181"/>
      <c r="SCF95" s="181"/>
      <c r="SCG95" s="181"/>
      <c r="SCH95" s="181"/>
      <c r="SCI95" s="181"/>
      <c r="SCJ95" s="181"/>
      <c r="SCK95" s="181"/>
      <c r="SCL95" s="181"/>
      <c r="SCM95" s="181"/>
      <c r="SCN95" s="181"/>
      <c r="SCO95" s="181"/>
      <c r="SCP95" s="181"/>
      <c r="SCQ95" s="181"/>
      <c r="SCR95" s="181"/>
      <c r="SCS95" s="181"/>
      <c r="SCT95" s="181"/>
      <c r="SCU95" s="181"/>
      <c r="SCV95" s="181"/>
      <c r="SCW95" s="181"/>
      <c r="SCX95" s="181"/>
      <c r="SCY95" s="181"/>
      <c r="SCZ95" s="181"/>
      <c r="SDA95" s="181"/>
      <c r="SDB95" s="181"/>
      <c r="SDC95" s="181"/>
      <c r="SDD95" s="181"/>
      <c r="SDE95" s="181"/>
      <c r="SDF95" s="181"/>
      <c r="SDG95" s="181"/>
      <c r="SDH95" s="181"/>
      <c r="SDI95" s="181"/>
      <c r="SDJ95" s="181"/>
      <c r="SDK95" s="181"/>
      <c r="SDL95" s="181"/>
      <c r="SDM95" s="181"/>
      <c r="SDN95" s="181"/>
      <c r="SDO95" s="181"/>
      <c r="SDP95" s="181"/>
      <c r="SDQ95" s="181"/>
      <c r="SDR95" s="181"/>
      <c r="SDS95" s="181"/>
      <c r="SDT95" s="181"/>
      <c r="SDU95" s="181"/>
      <c r="SDV95" s="181"/>
      <c r="SDW95" s="181"/>
      <c r="SDX95" s="181"/>
      <c r="SDY95" s="181"/>
      <c r="SDZ95" s="181"/>
      <c r="SEA95" s="181"/>
      <c r="SEB95" s="181"/>
      <c r="SEC95" s="181"/>
      <c r="SED95" s="181"/>
      <c r="SEE95" s="181"/>
      <c r="SEF95" s="181"/>
      <c r="SEG95" s="181"/>
      <c r="SEH95" s="181"/>
      <c r="SEI95" s="181"/>
      <c r="SEJ95" s="181"/>
      <c r="SEK95" s="181"/>
      <c r="SEL95" s="181"/>
      <c r="SEM95" s="181"/>
      <c r="SEN95" s="181"/>
      <c r="SEO95" s="181"/>
      <c r="SEP95" s="181"/>
      <c r="SEQ95" s="181"/>
      <c r="SER95" s="181"/>
      <c r="SES95" s="181"/>
      <c r="SET95" s="181"/>
      <c r="SEU95" s="181"/>
      <c r="SEV95" s="181"/>
      <c r="SEW95" s="181"/>
      <c r="SEX95" s="181"/>
      <c r="SEY95" s="181"/>
      <c r="SEZ95" s="181"/>
      <c r="SFA95" s="181"/>
      <c r="SFB95" s="181"/>
      <c r="SFC95" s="181"/>
      <c r="SFD95" s="181"/>
      <c r="SFE95" s="181"/>
      <c r="SFF95" s="181"/>
      <c r="SFG95" s="181"/>
      <c r="SFH95" s="181"/>
      <c r="SFI95" s="181"/>
      <c r="SFJ95" s="181"/>
      <c r="SFK95" s="181"/>
      <c r="SFL95" s="181"/>
      <c r="SFM95" s="181"/>
      <c r="SFN95" s="181"/>
      <c r="SFO95" s="181"/>
      <c r="SFP95" s="181"/>
      <c r="SFQ95" s="181"/>
      <c r="SFR95" s="181"/>
      <c r="SFS95" s="181"/>
      <c r="SFT95" s="181"/>
      <c r="SFU95" s="181"/>
      <c r="SFV95" s="181"/>
      <c r="SFW95" s="181"/>
      <c r="SFX95" s="181"/>
      <c r="SFY95" s="181"/>
      <c r="SFZ95" s="181"/>
      <c r="SGA95" s="181"/>
      <c r="SGB95" s="181"/>
      <c r="SGC95" s="181"/>
      <c r="SGD95" s="181"/>
      <c r="SGE95" s="181"/>
      <c r="SGF95" s="181"/>
      <c r="SGG95" s="181"/>
      <c r="SGH95" s="181"/>
      <c r="SGI95" s="181"/>
      <c r="SGJ95" s="181"/>
      <c r="SGK95" s="181"/>
      <c r="SGL95" s="181"/>
      <c r="SGM95" s="181"/>
      <c r="SGN95" s="181"/>
      <c r="SGO95" s="181"/>
      <c r="SGP95" s="181"/>
      <c r="SGQ95" s="181"/>
      <c r="SGR95" s="181"/>
      <c r="SGS95" s="181"/>
      <c r="SGT95" s="181"/>
      <c r="SGU95" s="181"/>
      <c r="SGV95" s="181"/>
      <c r="SGW95" s="181"/>
      <c r="SGX95" s="181"/>
      <c r="SGY95" s="181"/>
      <c r="SGZ95" s="181"/>
      <c r="SHA95" s="181"/>
      <c r="SHB95" s="181"/>
      <c r="SHC95" s="181"/>
      <c r="SHD95" s="181"/>
      <c r="SHE95" s="181"/>
      <c r="SHF95" s="181"/>
      <c r="SHG95" s="181"/>
      <c r="SHH95" s="181"/>
      <c r="SHI95" s="181"/>
      <c r="SHJ95" s="181"/>
      <c r="SHK95" s="181"/>
      <c r="SHL95" s="181"/>
      <c r="SHM95" s="181"/>
      <c r="SHN95" s="181"/>
      <c r="SHO95" s="181"/>
      <c r="SHP95" s="181"/>
      <c r="SHQ95" s="181"/>
      <c r="SHR95" s="181"/>
      <c r="SHS95" s="181"/>
      <c r="SHT95" s="181"/>
      <c r="SHU95" s="181"/>
      <c r="SHV95" s="181"/>
      <c r="SHW95" s="181"/>
      <c r="SHX95" s="181"/>
      <c r="SHY95" s="181"/>
      <c r="SHZ95" s="181"/>
      <c r="SIA95" s="181"/>
      <c r="SIB95" s="181"/>
      <c r="SIC95" s="181"/>
      <c r="SID95" s="181"/>
      <c r="SIE95" s="181"/>
      <c r="SIF95" s="181"/>
      <c r="SIG95" s="181"/>
      <c r="SIH95" s="181"/>
      <c r="SII95" s="181"/>
      <c r="SIJ95" s="181"/>
      <c r="SIK95" s="181"/>
      <c r="SIL95" s="181"/>
      <c r="SIM95" s="181"/>
      <c r="SIN95" s="181"/>
      <c r="SIO95" s="181"/>
      <c r="SIP95" s="181"/>
      <c r="SIQ95" s="181"/>
      <c r="SIR95" s="181"/>
      <c r="SIS95" s="181"/>
      <c r="SIT95" s="181"/>
      <c r="SIU95" s="181"/>
      <c r="SIV95" s="181"/>
      <c r="SIW95" s="181"/>
      <c r="SIX95" s="181"/>
      <c r="SIY95" s="181"/>
      <c r="SIZ95" s="181"/>
      <c r="SJA95" s="181"/>
      <c r="SJB95" s="181"/>
      <c r="SJC95" s="181"/>
      <c r="SJD95" s="181"/>
      <c r="SJE95" s="181"/>
      <c r="SJF95" s="181"/>
      <c r="SJG95" s="181"/>
      <c r="SJH95" s="181"/>
      <c r="SJI95" s="181"/>
      <c r="SJJ95" s="181"/>
      <c r="SJK95" s="181"/>
      <c r="SJL95" s="181"/>
      <c r="SJM95" s="181"/>
      <c r="SJN95" s="181"/>
      <c r="SJO95" s="181"/>
      <c r="SJP95" s="181"/>
      <c r="SJQ95" s="181"/>
      <c r="SJR95" s="181"/>
      <c r="SJS95" s="181"/>
      <c r="SJT95" s="181"/>
      <c r="SJU95" s="181"/>
      <c r="SJV95" s="181"/>
      <c r="SJW95" s="181"/>
      <c r="SJX95" s="181"/>
      <c r="SJY95" s="181"/>
      <c r="SJZ95" s="181"/>
      <c r="SKA95" s="181"/>
      <c r="SKB95" s="181"/>
      <c r="SKC95" s="181"/>
      <c r="SKD95" s="181"/>
      <c r="SKE95" s="181"/>
      <c r="SKF95" s="181"/>
      <c r="SKG95" s="181"/>
      <c r="SKH95" s="181"/>
      <c r="SKI95" s="181"/>
      <c r="SKJ95" s="181"/>
      <c r="SKK95" s="181"/>
      <c r="SKL95" s="181"/>
      <c r="SKM95" s="181"/>
      <c r="SKN95" s="181"/>
      <c r="SKO95" s="181"/>
      <c r="SKP95" s="181"/>
      <c r="SKQ95" s="181"/>
      <c r="SKR95" s="181"/>
      <c r="SKS95" s="181"/>
      <c r="SKT95" s="181"/>
      <c r="SKU95" s="181"/>
      <c r="SKV95" s="181"/>
      <c r="SKW95" s="181"/>
      <c r="SKX95" s="181"/>
      <c r="SKY95" s="181"/>
      <c r="SKZ95" s="181"/>
      <c r="SLA95" s="181"/>
      <c r="SLB95" s="181"/>
      <c r="SLC95" s="181"/>
      <c r="SLD95" s="181"/>
      <c r="SLE95" s="181"/>
      <c r="SLF95" s="181"/>
      <c r="SLG95" s="181"/>
      <c r="SLH95" s="181"/>
      <c r="SLI95" s="181"/>
      <c r="SLJ95" s="181"/>
      <c r="SLK95" s="181"/>
      <c r="SLL95" s="181"/>
      <c r="SLM95" s="181"/>
      <c r="SLN95" s="181"/>
      <c r="SLO95" s="181"/>
      <c r="SLP95" s="181"/>
      <c r="SLQ95" s="181"/>
      <c r="SLR95" s="181"/>
      <c r="SLS95" s="181"/>
      <c r="SLT95" s="181"/>
      <c r="SLU95" s="181"/>
      <c r="SLV95" s="181"/>
      <c r="SLW95" s="181"/>
      <c r="SLX95" s="181"/>
      <c r="SLY95" s="181"/>
      <c r="SLZ95" s="181"/>
      <c r="SMA95" s="181"/>
      <c r="SMB95" s="181"/>
      <c r="SMC95" s="181"/>
      <c r="SMD95" s="181"/>
      <c r="SME95" s="181"/>
      <c r="SMF95" s="181"/>
      <c r="SMG95" s="181"/>
      <c r="SMH95" s="181"/>
      <c r="SMI95" s="181"/>
      <c r="SMJ95" s="181"/>
      <c r="SMK95" s="181"/>
      <c r="SML95" s="181"/>
      <c r="SMM95" s="181"/>
      <c r="SMN95" s="181"/>
      <c r="SMO95" s="181"/>
      <c r="SMP95" s="181"/>
      <c r="SMQ95" s="181"/>
      <c r="SMR95" s="181"/>
      <c r="SMS95" s="181"/>
      <c r="SMT95" s="181"/>
      <c r="SMU95" s="181"/>
      <c r="SMV95" s="181"/>
      <c r="SMW95" s="181"/>
      <c r="SMX95" s="181"/>
      <c r="SMY95" s="181"/>
      <c r="SMZ95" s="181"/>
      <c r="SNA95" s="181"/>
      <c r="SNB95" s="181"/>
      <c r="SNC95" s="181"/>
      <c r="SND95" s="181"/>
      <c r="SNE95" s="181"/>
      <c r="SNF95" s="181"/>
      <c r="SNG95" s="181"/>
      <c r="SNH95" s="181"/>
      <c r="SNI95" s="181"/>
      <c r="SNJ95" s="181"/>
      <c r="SNK95" s="181"/>
      <c r="SNL95" s="181"/>
      <c r="SNM95" s="181"/>
      <c r="SNN95" s="181"/>
      <c r="SNO95" s="181"/>
      <c r="SNP95" s="181"/>
      <c r="SNQ95" s="181"/>
      <c r="SNR95" s="181"/>
      <c r="SNS95" s="181"/>
      <c r="SNT95" s="181"/>
      <c r="SNU95" s="181"/>
      <c r="SNV95" s="181"/>
      <c r="SNW95" s="181"/>
      <c r="SNX95" s="181"/>
      <c r="SNY95" s="181"/>
      <c r="SNZ95" s="181"/>
      <c r="SOA95" s="181"/>
      <c r="SOB95" s="181"/>
      <c r="SOC95" s="181"/>
      <c r="SOD95" s="181"/>
      <c r="SOE95" s="181"/>
      <c r="SOF95" s="181"/>
      <c r="SOG95" s="181"/>
      <c r="SOH95" s="181"/>
      <c r="SOI95" s="181"/>
      <c r="SOJ95" s="181"/>
      <c r="SOK95" s="181"/>
      <c r="SOL95" s="181"/>
      <c r="SOM95" s="181"/>
      <c r="SON95" s="181"/>
      <c r="SOO95" s="181"/>
      <c r="SOP95" s="181"/>
      <c r="SOQ95" s="181"/>
      <c r="SOR95" s="181"/>
      <c r="SOS95" s="181"/>
      <c r="SOT95" s="181"/>
      <c r="SOU95" s="181"/>
      <c r="SOV95" s="181"/>
      <c r="SOW95" s="181"/>
      <c r="SOX95" s="181"/>
      <c r="SOY95" s="181"/>
      <c r="SOZ95" s="181"/>
      <c r="SPA95" s="181"/>
      <c r="SPB95" s="181"/>
      <c r="SPC95" s="181"/>
      <c r="SPD95" s="181"/>
      <c r="SPE95" s="181"/>
      <c r="SPF95" s="181"/>
      <c r="SPG95" s="181"/>
      <c r="SPH95" s="181"/>
      <c r="SPI95" s="181"/>
      <c r="SPJ95" s="181"/>
      <c r="SPK95" s="181"/>
      <c r="SPL95" s="181"/>
      <c r="SPM95" s="181"/>
      <c r="SPN95" s="181"/>
      <c r="SPO95" s="181"/>
      <c r="SPP95" s="181"/>
      <c r="SPQ95" s="181"/>
      <c r="SPR95" s="181"/>
      <c r="SPS95" s="181"/>
      <c r="SPT95" s="181"/>
      <c r="SPU95" s="181"/>
      <c r="SPV95" s="181"/>
      <c r="SPW95" s="181"/>
      <c r="SPX95" s="181"/>
      <c r="SPY95" s="181"/>
      <c r="SPZ95" s="181"/>
      <c r="SQA95" s="181"/>
      <c r="SQB95" s="181"/>
      <c r="SQC95" s="181"/>
      <c r="SQD95" s="181"/>
      <c r="SQE95" s="181"/>
      <c r="SQF95" s="181"/>
      <c r="SQG95" s="181"/>
      <c r="SQH95" s="181"/>
      <c r="SQI95" s="181"/>
      <c r="SQJ95" s="181"/>
      <c r="SQK95" s="181"/>
      <c r="SQL95" s="181"/>
      <c r="SQM95" s="181"/>
      <c r="SQN95" s="181"/>
      <c r="SQO95" s="181"/>
      <c r="SQP95" s="181"/>
      <c r="SQQ95" s="181"/>
      <c r="SQR95" s="181"/>
      <c r="SQS95" s="181"/>
      <c r="SQT95" s="181"/>
      <c r="SQU95" s="181"/>
      <c r="SQV95" s="181"/>
      <c r="SQW95" s="181"/>
      <c r="SQX95" s="181"/>
      <c r="SQY95" s="181"/>
      <c r="SQZ95" s="181"/>
      <c r="SRA95" s="181"/>
      <c r="SRB95" s="181"/>
      <c r="SRC95" s="181"/>
      <c r="SRD95" s="181"/>
      <c r="SRE95" s="181"/>
      <c r="SRF95" s="181"/>
      <c r="SRG95" s="181"/>
      <c r="SRH95" s="181"/>
      <c r="SRI95" s="181"/>
      <c r="SRJ95" s="181"/>
      <c r="SRK95" s="181"/>
      <c r="SRL95" s="181"/>
      <c r="SRM95" s="181"/>
      <c r="SRN95" s="181"/>
      <c r="SRO95" s="181"/>
      <c r="SRP95" s="181"/>
      <c r="SRQ95" s="181"/>
      <c r="SRR95" s="181"/>
      <c r="SRS95" s="181"/>
      <c r="SRT95" s="181"/>
      <c r="SRU95" s="181"/>
      <c r="SRV95" s="181"/>
      <c r="SRW95" s="181"/>
      <c r="SRX95" s="181"/>
      <c r="SRY95" s="181"/>
      <c r="SRZ95" s="181"/>
      <c r="SSA95" s="181"/>
      <c r="SSB95" s="181"/>
      <c r="SSC95" s="181"/>
      <c r="SSD95" s="181"/>
      <c r="SSE95" s="181"/>
      <c r="SSF95" s="181"/>
      <c r="SSG95" s="181"/>
      <c r="SSH95" s="181"/>
      <c r="SSI95" s="181"/>
      <c r="SSJ95" s="181"/>
      <c r="SSK95" s="181"/>
      <c r="SSL95" s="181"/>
      <c r="SSM95" s="181"/>
      <c r="SSN95" s="181"/>
      <c r="SSO95" s="181"/>
      <c r="SSP95" s="181"/>
      <c r="SSQ95" s="181"/>
      <c r="SSR95" s="181"/>
      <c r="SSS95" s="181"/>
      <c r="SST95" s="181"/>
      <c r="SSU95" s="181"/>
      <c r="SSV95" s="181"/>
      <c r="SSW95" s="181"/>
      <c r="SSX95" s="181"/>
      <c r="SSY95" s="181"/>
      <c r="SSZ95" s="181"/>
      <c r="STA95" s="181"/>
      <c r="STB95" s="181"/>
      <c r="STC95" s="181"/>
      <c r="STD95" s="181"/>
      <c r="STE95" s="181"/>
      <c r="STF95" s="181"/>
      <c r="STG95" s="181"/>
      <c r="STH95" s="181"/>
      <c r="STI95" s="181"/>
      <c r="STJ95" s="181"/>
      <c r="STK95" s="181"/>
      <c r="STL95" s="181"/>
      <c r="STM95" s="181"/>
      <c r="STN95" s="181"/>
      <c r="STO95" s="181"/>
      <c r="STP95" s="181"/>
      <c r="STQ95" s="181"/>
      <c r="STR95" s="181"/>
      <c r="STS95" s="181"/>
      <c r="STT95" s="181"/>
      <c r="STU95" s="181"/>
      <c r="STV95" s="181"/>
      <c r="STW95" s="181"/>
      <c r="STX95" s="181"/>
      <c r="STY95" s="181"/>
      <c r="STZ95" s="181"/>
      <c r="SUA95" s="181"/>
      <c r="SUB95" s="181"/>
      <c r="SUC95" s="181"/>
      <c r="SUD95" s="181"/>
      <c r="SUE95" s="181"/>
      <c r="SUF95" s="181"/>
      <c r="SUG95" s="181"/>
      <c r="SUH95" s="181"/>
      <c r="SUI95" s="181"/>
      <c r="SUJ95" s="181"/>
      <c r="SUK95" s="181"/>
      <c r="SUL95" s="181"/>
      <c r="SUM95" s="181"/>
      <c r="SUN95" s="181"/>
      <c r="SUO95" s="181"/>
      <c r="SUP95" s="181"/>
      <c r="SUQ95" s="181"/>
      <c r="SUR95" s="181"/>
      <c r="SUS95" s="181"/>
      <c r="SUT95" s="181"/>
      <c r="SUU95" s="181"/>
      <c r="SUV95" s="181"/>
      <c r="SUW95" s="181"/>
      <c r="SUX95" s="181"/>
      <c r="SUY95" s="181"/>
      <c r="SUZ95" s="181"/>
      <c r="SVA95" s="181"/>
      <c r="SVB95" s="181"/>
      <c r="SVC95" s="181"/>
      <c r="SVD95" s="181"/>
      <c r="SVE95" s="181"/>
      <c r="SVF95" s="181"/>
      <c r="SVG95" s="181"/>
      <c r="SVH95" s="181"/>
      <c r="SVI95" s="181"/>
      <c r="SVJ95" s="181"/>
      <c r="SVK95" s="181"/>
      <c r="SVL95" s="181"/>
      <c r="SVM95" s="181"/>
      <c r="SVN95" s="181"/>
      <c r="SVO95" s="181"/>
      <c r="SVP95" s="181"/>
      <c r="SVQ95" s="181"/>
      <c r="SVR95" s="181"/>
      <c r="SVS95" s="181"/>
      <c r="SVT95" s="181"/>
      <c r="SVU95" s="181"/>
      <c r="SVV95" s="181"/>
      <c r="SVW95" s="181"/>
      <c r="SVX95" s="181"/>
      <c r="SVY95" s="181"/>
      <c r="SVZ95" s="181"/>
      <c r="SWA95" s="181"/>
      <c r="SWB95" s="181"/>
      <c r="SWC95" s="181"/>
      <c r="SWD95" s="181"/>
      <c r="SWE95" s="181"/>
      <c r="SWF95" s="181"/>
      <c r="SWG95" s="181"/>
      <c r="SWH95" s="181"/>
      <c r="SWI95" s="181"/>
      <c r="SWJ95" s="181"/>
      <c r="SWK95" s="181"/>
      <c r="SWL95" s="181"/>
      <c r="SWM95" s="181"/>
      <c r="SWN95" s="181"/>
      <c r="SWO95" s="181"/>
      <c r="SWP95" s="181"/>
      <c r="SWQ95" s="181"/>
      <c r="SWR95" s="181"/>
      <c r="SWS95" s="181"/>
      <c r="SWT95" s="181"/>
      <c r="SWU95" s="181"/>
      <c r="SWV95" s="181"/>
      <c r="SWW95" s="181"/>
      <c r="SWX95" s="181"/>
      <c r="SWY95" s="181"/>
      <c r="SWZ95" s="181"/>
      <c r="SXA95" s="181"/>
      <c r="SXB95" s="181"/>
      <c r="SXC95" s="181"/>
      <c r="SXD95" s="181"/>
      <c r="SXE95" s="181"/>
      <c r="SXF95" s="181"/>
      <c r="SXG95" s="181"/>
      <c r="SXH95" s="181"/>
      <c r="SXI95" s="181"/>
      <c r="SXJ95" s="181"/>
      <c r="SXK95" s="181"/>
      <c r="SXL95" s="181"/>
      <c r="SXM95" s="181"/>
      <c r="SXN95" s="181"/>
      <c r="SXO95" s="181"/>
      <c r="SXP95" s="181"/>
      <c r="SXQ95" s="181"/>
      <c r="SXR95" s="181"/>
      <c r="SXS95" s="181"/>
      <c r="SXT95" s="181"/>
      <c r="SXU95" s="181"/>
      <c r="SXV95" s="181"/>
      <c r="SXW95" s="181"/>
      <c r="SXX95" s="181"/>
      <c r="SXY95" s="181"/>
      <c r="SXZ95" s="181"/>
      <c r="SYA95" s="181"/>
      <c r="SYB95" s="181"/>
      <c r="SYC95" s="181"/>
      <c r="SYD95" s="181"/>
      <c r="SYE95" s="181"/>
      <c r="SYF95" s="181"/>
      <c r="SYG95" s="181"/>
      <c r="SYH95" s="181"/>
      <c r="SYI95" s="181"/>
      <c r="SYJ95" s="181"/>
      <c r="SYK95" s="181"/>
      <c r="SYL95" s="181"/>
      <c r="SYM95" s="181"/>
      <c r="SYN95" s="181"/>
      <c r="SYO95" s="181"/>
      <c r="SYP95" s="181"/>
      <c r="SYQ95" s="181"/>
      <c r="SYR95" s="181"/>
      <c r="SYS95" s="181"/>
      <c r="SYT95" s="181"/>
      <c r="SYU95" s="181"/>
      <c r="SYV95" s="181"/>
      <c r="SYW95" s="181"/>
      <c r="SYX95" s="181"/>
      <c r="SYY95" s="181"/>
      <c r="SYZ95" s="181"/>
      <c r="SZA95" s="181"/>
      <c r="SZB95" s="181"/>
      <c r="SZC95" s="181"/>
      <c r="SZD95" s="181"/>
      <c r="SZE95" s="181"/>
      <c r="SZF95" s="181"/>
      <c r="SZG95" s="181"/>
      <c r="SZH95" s="181"/>
      <c r="SZI95" s="181"/>
      <c r="SZJ95" s="181"/>
      <c r="SZK95" s="181"/>
      <c r="SZL95" s="181"/>
      <c r="SZM95" s="181"/>
      <c r="SZN95" s="181"/>
      <c r="SZO95" s="181"/>
      <c r="SZP95" s="181"/>
      <c r="SZQ95" s="181"/>
      <c r="SZR95" s="181"/>
      <c r="SZS95" s="181"/>
      <c r="SZT95" s="181"/>
      <c r="SZU95" s="181"/>
      <c r="SZV95" s="181"/>
      <c r="SZW95" s="181"/>
      <c r="SZX95" s="181"/>
      <c r="SZY95" s="181"/>
      <c r="SZZ95" s="181"/>
      <c r="TAA95" s="181"/>
      <c r="TAB95" s="181"/>
      <c r="TAC95" s="181"/>
      <c r="TAD95" s="181"/>
      <c r="TAE95" s="181"/>
      <c r="TAF95" s="181"/>
      <c r="TAG95" s="181"/>
      <c r="TAH95" s="181"/>
      <c r="TAI95" s="181"/>
      <c r="TAJ95" s="181"/>
      <c r="TAK95" s="181"/>
      <c r="TAL95" s="181"/>
      <c r="TAM95" s="181"/>
      <c r="TAN95" s="181"/>
      <c r="TAO95" s="181"/>
      <c r="TAP95" s="181"/>
      <c r="TAQ95" s="181"/>
      <c r="TAR95" s="181"/>
      <c r="TAS95" s="181"/>
      <c r="TAT95" s="181"/>
      <c r="TAU95" s="181"/>
      <c r="TAV95" s="181"/>
      <c r="TAW95" s="181"/>
      <c r="TAX95" s="181"/>
      <c r="TAY95" s="181"/>
      <c r="TAZ95" s="181"/>
      <c r="TBA95" s="181"/>
      <c r="TBB95" s="181"/>
      <c r="TBC95" s="181"/>
      <c r="TBD95" s="181"/>
      <c r="TBE95" s="181"/>
      <c r="TBF95" s="181"/>
      <c r="TBG95" s="181"/>
      <c r="TBH95" s="181"/>
      <c r="TBI95" s="181"/>
      <c r="TBJ95" s="181"/>
      <c r="TBK95" s="181"/>
      <c r="TBL95" s="181"/>
      <c r="TBM95" s="181"/>
      <c r="TBN95" s="181"/>
      <c r="TBO95" s="181"/>
      <c r="TBP95" s="181"/>
      <c r="TBQ95" s="181"/>
      <c r="TBR95" s="181"/>
      <c r="TBS95" s="181"/>
      <c r="TBT95" s="181"/>
      <c r="TBU95" s="181"/>
      <c r="TBV95" s="181"/>
      <c r="TBW95" s="181"/>
      <c r="TBX95" s="181"/>
      <c r="TBY95" s="181"/>
      <c r="TBZ95" s="181"/>
      <c r="TCA95" s="181"/>
      <c r="TCB95" s="181"/>
      <c r="TCC95" s="181"/>
      <c r="TCD95" s="181"/>
      <c r="TCE95" s="181"/>
      <c r="TCF95" s="181"/>
      <c r="TCG95" s="181"/>
      <c r="TCH95" s="181"/>
      <c r="TCI95" s="181"/>
      <c r="TCJ95" s="181"/>
      <c r="TCK95" s="181"/>
      <c r="TCL95" s="181"/>
      <c r="TCM95" s="181"/>
      <c r="TCN95" s="181"/>
      <c r="TCO95" s="181"/>
      <c r="TCP95" s="181"/>
      <c r="TCQ95" s="181"/>
      <c r="TCR95" s="181"/>
      <c r="TCS95" s="181"/>
      <c r="TCT95" s="181"/>
      <c r="TCU95" s="181"/>
      <c r="TCV95" s="181"/>
      <c r="TCW95" s="181"/>
      <c r="TCX95" s="181"/>
      <c r="TCY95" s="181"/>
      <c r="TCZ95" s="181"/>
      <c r="TDA95" s="181"/>
      <c r="TDB95" s="181"/>
      <c r="TDC95" s="181"/>
      <c r="TDD95" s="181"/>
      <c r="TDE95" s="181"/>
      <c r="TDF95" s="181"/>
      <c r="TDG95" s="181"/>
      <c r="TDH95" s="181"/>
      <c r="TDI95" s="181"/>
      <c r="TDJ95" s="181"/>
      <c r="TDK95" s="181"/>
      <c r="TDL95" s="181"/>
      <c r="TDM95" s="181"/>
      <c r="TDN95" s="181"/>
      <c r="TDO95" s="181"/>
      <c r="TDP95" s="181"/>
      <c r="TDQ95" s="181"/>
      <c r="TDR95" s="181"/>
      <c r="TDS95" s="181"/>
      <c r="TDT95" s="181"/>
      <c r="TDU95" s="181"/>
      <c r="TDV95" s="181"/>
      <c r="TDW95" s="181"/>
      <c r="TDX95" s="181"/>
      <c r="TDY95" s="181"/>
      <c r="TDZ95" s="181"/>
      <c r="TEA95" s="181"/>
      <c r="TEB95" s="181"/>
      <c r="TEC95" s="181"/>
      <c r="TED95" s="181"/>
      <c r="TEE95" s="181"/>
      <c r="TEF95" s="181"/>
      <c r="TEG95" s="181"/>
      <c r="TEH95" s="181"/>
      <c r="TEI95" s="181"/>
      <c r="TEJ95" s="181"/>
      <c r="TEK95" s="181"/>
      <c r="TEL95" s="181"/>
      <c r="TEM95" s="181"/>
      <c r="TEN95" s="181"/>
      <c r="TEO95" s="181"/>
      <c r="TEP95" s="181"/>
      <c r="TEQ95" s="181"/>
      <c r="TER95" s="181"/>
      <c r="TES95" s="181"/>
      <c r="TET95" s="181"/>
      <c r="TEU95" s="181"/>
      <c r="TEV95" s="181"/>
      <c r="TEW95" s="181"/>
      <c r="TEX95" s="181"/>
      <c r="TEY95" s="181"/>
      <c r="TEZ95" s="181"/>
      <c r="TFA95" s="181"/>
      <c r="TFB95" s="181"/>
      <c r="TFC95" s="181"/>
      <c r="TFD95" s="181"/>
      <c r="TFE95" s="181"/>
      <c r="TFF95" s="181"/>
      <c r="TFG95" s="181"/>
      <c r="TFH95" s="181"/>
      <c r="TFI95" s="181"/>
      <c r="TFJ95" s="181"/>
      <c r="TFK95" s="181"/>
      <c r="TFL95" s="181"/>
      <c r="TFM95" s="181"/>
      <c r="TFN95" s="181"/>
      <c r="TFO95" s="181"/>
      <c r="TFP95" s="181"/>
      <c r="TFQ95" s="181"/>
      <c r="TFR95" s="181"/>
      <c r="TFS95" s="181"/>
      <c r="TFT95" s="181"/>
      <c r="TFU95" s="181"/>
      <c r="TFV95" s="181"/>
      <c r="TFW95" s="181"/>
      <c r="TFX95" s="181"/>
      <c r="TFY95" s="181"/>
      <c r="TFZ95" s="181"/>
      <c r="TGA95" s="181"/>
      <c r="TGB95" s="181"/>
      <c r="TGC95" s="181"/>
      <c r="TGD95" s="181"/>
      <c r="TGE95" s="181"/>
      <c r="TGF95" s="181"/>
      <c r="TGG95" s="181"/>
      <c r="TGH95" s="181"/>
      <c r="TGI95" s="181"/>
      <c r="TGJ95" s="181"/>
      <c r="TGK95" s="181"/>
      <c r="TGL95" s="181"/>
      <c r="TGM95" s="181"/>
      <c r="TGN95" s="181"/>
      <c r="TGO95" s="181"/>
      <c r="TGP95" s="181"/>
      <c r="TGQ95" s="181"/>
      <c r="TGR95" s="181"/>
      <c r="TGS95" s="181"/>
      <c r="TGT95" s="181"/>
      <c r="TGU95" s="181"/>
      <c r="TGV95" s="181"/>
      <c r="TGW95" s="181"/>
      <c r="TGX95" s="181"/>
      <c r="TGY95" s="181"/>
      <c r="TGZ95" s="181"/>
      <c r="THA95" s="181"/>
      <c r="THB95" s="181"/>
      <c r="THC95" s="181"/>
      <c r="THD95" s="181"/>
      <c r="THE95" s="181"/>
      <c r="THF95" s="181"/>
      <c r="THG95" s="181"/>
      <c r="THH95" s="181"/>
      <c r="THI95" s="181"/>
      <c r="THJ95" s="181"/>
      <c r="THK95" s="181"/>
      <c r="THL95" s="181"/>
      <c r="THM95" s="181"/>
      <c r="THN95" s="181"/>
      <c r="THO95" s="181"/>
      <c r="THP95" s="181"/>
      <c r="THQ95" s="181"/>
      <c r="THR95" s="181"/>
      <c r="THS95" s="181"/>
      <c r="THT95" s="181"/>
      <c r="THU95" s="181"/>
      <c r="THV95" s="181"/>
      <c r="THW95" s="181"/>
      <c r="THX95" s="181"/>
      <c r="THY95" s="181"/>
      <c r="THZ95" s="181"/>
      <c r="TIA95" s="181"/>
      <c r="TIB95" s="181"/>
      <c r="TIC95" s="181"/>
      <c r="TID95" s="181"/>
      <c r="TIE95" s="181"/>
      <c r="TIF95" s="181"/>
      <c r="TIG95" s="181"/>
      <c r="TIH95" s="181"/>
      <c r="TII95" s="181"/>
      <c r="TIJ95" s="181"/>
      <c r="TIK95" s="181"/>
      <c r="TIL95" s="181"/>
      <c r="TIM95" s="181"/>
      <c r="TIN95" s="181"/>
      <c r="TIO95" s="181"/>
      <c r="TIP95" s="181"/>
      <c r="TIQ95" s="181"/>
      <c r="TIR95" s="181"/>
      <c r="TIS95" s="181"/>
      <c r="TIT95" s="181"/>
      <c r="TIU95" s="181"/>
      <c r="TIV95" s="181"/>
      <c r="TIW95" s="181"/>
      <c r="TIX95" s="181"/>
      <c r="TIY95" s="181"/>
      <c r="TIZ95" s="181"/>
      <c r="TJA95" s="181"/>
      <c r="TJB95" s="181"/>
      <c r="TJC95" s="181"/>
      <c r="TJD95" s="181"/>
      <c r="TJE95" s="181"/>
      <c r="TJF95" s="181"/>
      <c r="TJG95" s="181"/>
      <c r="TJH95" s="181"/>
      <c r="TJI95" s="181"/>
      <c r="TJJ95" s="181"/>
      <c r="TJK95" s="181"/>
      <c r="TJL95" s="181"/>
      <c r="TJM95" s="181"/>
      <c r="TJN95" s="181"/>
      <c r="TJO95" s="181"/>
      <c r="TJP95" s="181"/>
      <c r="TJQ95" s="181"/>
      <c r="TJR95" s="181"/>
      <c r="TJS95" s="181"/>
      <c r="TJT95" s="181"/>
      <c r="TJU95" s="181"/>
      <c r="TJV95" s="181"/>
      <c r="TJW95" s="181"/>
      <c r="TJX95" s="181"/>
      <c r="TJY95" s="181"/>
      <c r="TJZ95" s="181"/>
      <c r="TKA95" s="181"/>
      <c r="TKB95" s="181"/>
      <c r="TKC95" s="181"/>
      <c r="TKD95" s="181"/>
      <c r="TKE95" s="181"/>
      <c r="TKF95" s="181"/>
      <c r="TKG95" s="181"/>
      <c r="TKH95" s="181"/>
      <c r="TKI95" s="181"/>
      <c r="TKJ95" s="181"/>
      <c r="TKK95" s="181"/>
      <c r="TKL95" s="181"/>
      <c r="TKM95" s="181"/>
      <c r="TKN95" s="181"/>
      <c r="TKO95" s="181"/>
      <c r="TKP95" s="181"/>
      <c r="TKQ95" s="181"/>
      <c r="TKR95" s="181"/>
      <c r="TKS95" s="181"/>
      <c r="TKT95" s="181"/>
      <c r="TKU95" s="181"/>
      <c r="TKV95" s="181"/>
      <c r="TKW95" s="181"/>
      <c r="TKX95" s="181"/>
      <c r="TKY95" s="181"/>
      <c r="TKZ95" s="181"/>
      <c r="TLA95" s="181"/>
      <c r="TLB95" s="181"/>
      <c r="TLC95" s="181"/>
      <c r="TLD95" s="181"/>
      <c r="TLE95" s="181"/>
      <c r="TLF95" s="181"/>
      <c r="TLG95" s="181"/>
      <c r="TLH95" s="181"/>
      <c r="TLI95" s="181"/>
      <c r="TLJ95" s="181"/>
      <c r="TLK95" s="181"/>
      <c r="TLL95" s="181"/>
      <c r="TLM95" s="181"/>
      <c r="TLN95" s="181"/>
      <c r="TLO95" s="181"/>
      <c r="TLP95" s="181"/>
      <c r="TLQ95" s="181"/>
      <c r="TLR95" s="181"/>
      <c r="TLS95" s="181"/>
      <c r="TLT95" s="181"/>
      <c r="TLU95" s="181"/>
      <c r="TLV95" s="181"/>
      <c r="TLW95" s="181"/>
      <c r="TLX95" s="181"/>
      <c r="TLY95" s="181"/>
      <c r="TLZ95" s="181"/>
      <c r="TMA95" s="181"/>
      <c r="TMB95" s="181"/>
      <c r="TMC95" s="181"/>
      <c r="TMD95" s="181"/>
      <c r="TME95" s="181"/>
      <c r="TMF95" s="181"/>
      <c r="TMG95" s="181"/>
      <c r="TMH95" s="181"/>
      <c r="TMI95" s="181"/>
      <c r="TMJ95" s="181"/>
      <c r="TMK95" s="181"/>
      <c r="TML95" s="181"/>
      <c r="TMM95" s="181"/>
      <c r="TMN95" s="181"/>
      <c r="TMO95" s="181"/>
      <c r="TMP95" s="181"/>
      <c r="TMQ95" s="181"/>
      <c r="TMR95" s="181"/>
      <c r="TMS95" s="181"/>
      <c r="TMT95" s="181"/>
      <c r="TMU95" s="181"/>
      <c r="TMV95" s="181"/>
      <c r="TMW95" s="181"/>
      <c r="TMX95" s="181"/>
      <c r="TMY95" s="181"/>
      <c r="TMZ95" s="181"/>
      <c r="TNA95" s="181"/>
      <c r="TNB95" s="181"/>
      <c r="TNC95" s="181"/>
      <c r="TND95" s="181"/>
      <c r="TNE95" s="181"/>
      <c r="TNF95" s="181"/>
      <c r="TNG95" s="181"/>
      <c r="TNH95" s="181"/>
      <c r="TNI95" s="181"/>
      <c r="TNJ95" s="181"/>
      <c r="TNK95" s="181"/>
      <c r="TNL95" s="181"/>
      <c r="TNM95" s="181"/>
      <c r="TNN95" s="181"/>
      <c r="TNO95" s="181"/>
      <c r="TNP95" s="181"/>
      <c r="TNQ95" s="181"/>
      <c r="TNR95" s="181"/>
      <c r="TNS95" s="181"/>
      <c r="TNT95" s="181"/>
      <c r="TNU95" s="181"/>
      <c r="TNV95" s="181"/>
      <c r="TNW95" s="181"/>
      <c r="TNX95" s="181"/>
      <c r="TNY95" s="181"/>
      <c r="TNZ95" s="181"/>
      <c r="TOA95" s="181"/>
      <c r="TOB95" s="181"/>
      <c r="TOC95" s="181"/>
      <c r="TOD95" s="181"/>
      <c r="TOE95" s="181"/>
      <c r="TOF95" s="181"/>
      <c r="TOG95" s="181"/>
      <c r="TOH95" s="181"/>
      <c r="TOI95" s="181"/>
      <c r="TOJ95" s="181"/>
      <c r="TOK95" s="181"/>
      <c r="TOL95" s="181"/>
      <c r="TOM95" s="181"/>
      <c r="TON95" s="181"/>
      <c r="TOO95" s="181"/>
      <c r="TOP95" s="181"/>
      <c r="TOQ95" s="181"/>
      <c r="TOR95" s="181"/>
      <c r="TOS95" s="181"/>
      <c r="TOT95" s="181"/>
      <c r="TOU95" s="181"/>
      <c r="TOV95" s="181"/>
      <c r="TOW95" s="181"/>
      <c r="TOX95" s="181"/>
      <c r="TOY95" s="181"/>
      <c r="TOZ95" s="181"/>
      <c r="TPA95" s="181"/>
      <c r="TPB95" s="181"/>
      <c r="TPC95" s="181"/>
      <c r="TPD95" s="181"/>
      <c r="TPE95" s="181"/>
      <c r="TPF95" s="181"/>
      <c r="TPG95" s="181"/>
      <c r="TPH95" s="181"/>
      <c r="TPI95" s="181"/>
      <c r="TPJ95" s="181"/>
      <c r="TPK95" s="181"/>
      <c r="TPL95" s="181"/>
      <c r="TPM95" s="181"/>
      <c r="TPN95" s="181"/>
      <c r="TPO95" s="181"/>
      <c r="TPP95" s="181"/>
      <c r="TPQ95" s="181"/>
      <c r="TPR95" s="181"/>
      <c r="TPS95" s="181"/>
      <c r="TPT95" s="181"/>
      <c r="TPU95" s="181"/>
      <c r="TPV95" s="181"/>
      <c r="TPW95" s="181"/>
      <c r="TPX95" s="181"/>
      <c r="TPY95" s="181"/>
      <c r="TPZ95" s="181"/>
      <c r="TQA95" s="181"/>
      <c r="TQB95" s="181"/>
      <c r="TQC95" s="181"/>
      <c r="TQD95" s="181"/>
      <c r="TQE95" s="181"/>
      <c r="TQF95" s="181"/>
      <c r="TQG95" s="181"/>
      <c r="TQH95" s="181"/>
      <c r="TQI95" s="181"/>
      <c r="TQJ95" s="181"/>
      <c r="TQK95" s="181"/>
      <c r="TQL95" s="181"/>
      <c r="TQM95" s="181"/>
      <c r="TQN95" s="181"/>
      <c r="TQO95" s="181"/>
      <c r="TQP95" s="181"/>
      <c r="TQQ95" s="181"/>
      <c r="TQR95" s="181"/>
      <c r="TQS95" s="181"/>
      <c r="TQT95" s="181"/>
      <c r="TQU95" s="181"/>
      <c r="TQV95" s="181"/>
      <c r="TQW95" s="181"/>
      <c r="TQX95" s="181"/>
      <c r="TQY95" s="181"/>
      <c r="TQZ95" s="181"/>
      <c r="TRA95" s="181"/>
      <c r="TRB95" s="181"/>
      <c r="TRC95" s="181"/>
      <c r="TRD95" s="181"/>
      <c r="TRE95" s="181"/>
      <c r="TRF95" s="181"/>
      <c r="TRG95" s="181"/>
      <c r="TRH95" s="181"/>
      <c r="TRI95" s="181"/>
      <c r="TRJ95" s="181"/>
      <c r="TRK95" s="181"/>
      <c r="TRL95" s="181"/>
      <c r="TRM95" s="181"/>
      <c r="TRN95" s="181"/>
      <c r="TRO95" s="181"/>
      <c r="TRP95" s="181"/>
      <c r="TRQ95" s="181"/>
      <c r="TRR95" s="181"/>
      <c r="TRS95" s="181"/>
      <c r="TRT95" s="181"/>
      <c r="TRU95" s="181"/>
      <c r="TRV95" s="181"/>
      <c r="TRW95" s="181"/>
      <c r="TRX95" s="181"/>
      <c r="TRY95" s="181"/>
      <c r="TRZ95" s="181"/>
      <c r="TSA95" s="181"/>
      <c r="TSB95" s="181"/>
      <c r="TSC95" s="181"/>
      <c r="TSD95" s="181"/>
      <c r="TSE95" s="181"/>
      <c r="TSF95" s="181"/>
      <c r="TSG95" s="181"/>
      <c r="TSH95" s="181"/>
      <c r="TSI95" s="181"/>
      <c r="TSJ95" s="181"/>
      <c r="TSK95" s="181"/>
      <c r="TSL95" s="181"/>
      <c r="TSM95" s="181"/>
      <c r="TSN95" s="181"/>
      <c r="TSO95" s="181"/>
      <c r="TSP95" s="181"/>
      <c r="TSQ95" s="181"/>
      <c r="TSR95" s="181"/>
      <c r="TSS95" s="181"/>
      <c r="TST95" s="181"/>
      <c r="TSU95" s="181"/>
      <c r="TSV95" s="181"/>
      <c r="TSW95" s="181"/>
      <c r="TSX95" s="181"/>
      <c r="TSY95" s="181"/>
      <c r="TSZ95" s="181"/>
      <c r="TTA95" s="181"/>
      <c r="TTB95" s="181"/>
      <c r="TTC95" s="181"/>
      <c r="TTD95" s="181"/>
      <c r="TTE95" s="181"/>
      <c r="TTF95" s="181"/>
      <c r="TTG95" s="181"/>
      <c r="TTH95" s="181"/>
      <c r="TTI95" s="181"/>
      <c r="TTJ95" s="181"/>
      <c r="TTK95" s="181"/>
      <c r="TTL95" s="181"/>
      <c r="TTM95" s="181"/>
      <c r="TTN95" s="181"/>
      <c r="TTO95" s="181"/>
      <c r="TTP95" s="181"/>
      <c r="TTQ95" s="181"/>
      <c r="TTR95" s="181"/>
      <c r="TTS95" s="181"/>
      <c r="TTT95" s="181"/>
      <c r="TTU95" s="181"/>
      <c r="TTV95" s="181"/>
      <c r="TTW95" s="181"/>
      <c r="TTX95" s="181"/>
      <c r="TTY95" s="181"/>
      <c r="TTZ95" s="181"/>
      <c r="TUA95" s="181"/>
      <c r="TUB95" s="181"/>
      <c r="TUC95" s="181"/>
      <c r="TUD95" s="181"/>
      <c r="TUE95" s="181"/>
      <c r="TUF95" s="181"/>
      <c r="TUG95" s="181"/>
      <c r="TUH95" s="181"/>
      <c r="TUI95" s="181"/>
      <c r="TUJ95" s="181"/>
      <c r="TUK95" s="181"/>
      <c r="TUL95" s="181"/>
      <c r="TUM95" s="181"/>
      <c r="TUN95" s="181"/>
      <c r="TUO95" s="181"/>
      <c r="TUP95" s="181"/>
      <c r="TUQ95" s="181"/>
      <c r="TUR95" s="181"/>
      <c r="TUS95" s="181"/>
      <c r="TUT95" s="181"/>
      <c r="TUU95" s="181"/>
      <c r="TUV95" s="181"/>
      <c r="TUW95" s="181"/>
      <c r="TUX95" s="181"/>
      <c r="TUY95" s="181"/>
      <c r="TUZ95" s="181"/>
      <c r="TVA95" s="181"/>
      <c r="TVB95" s="181"/>
      <c r="TVC95" s="181"/>
      <c r="TVD95" s="181"/>
      <c r="TVE95" s="181"/>
      <c r="TVF95" s="181"/>
      <c r="TVG95" s="181"/>
      <c r="TVH95" s="181"/>
      <c r="TVI95" s="181"/>
      <c r="TVJ95" s="181"/>
      <c r="TVK95" s="181"/>
      <c r="TVL95" s="181"/>
      <c r="TVM95" s="181"/>
      <c r="TVN95" s="181"/>
      <c r="TVO95" s="181"/>
      <c r="TVP95" s="181"/>
      <c r="TVQ95" s="181"/>
      <c r="TVR95" s="181"/>
      <c r="TVS95" s="181"/>
      <c r="TVT95" s="181"/>
      <c r="TVU95" s="181"/>
      <c r="TVV95" s="181"/>
      <c r="TVW95" s="181"/>
      <c r="TVX95" s="181"/>
      <c r="TVY95" s="181"/>
      <c r="TVZ95" s="181"/>
      <c r="TWA95" s="181"/>
      <c r="TWB95" s="181"/>
      <c r="TWC95" s="181"/>
      <c r="TWD95" s="181"/>
      <c r="TWE95" s="181"/>
      <c r="TWF95" s="181"/>
      <c r="TWG95" s="181"/>
      <c r="TWH95" s="181"/>
      <c r="TWI95" s="181"/>
      <c r="TWJ95" s="181"/>
      <c r="TWK95" s="181"/>
      <c r="TWL95" s="181"/>
      <c r="TWM95" s="181"/>
      <c r="TWN95" s="181"/>
      <c r="TWO95" s="181"/>
      <c r="TWP95" s="181"/>
      <c r="TWQ95" s="181"/>
      <c r="TWR95" s="181"/>
      <c r="TWS95" s="181"/>
      <c r="TWT95" s="181"/>
      <c r="TWU95" s="181"/>
      <c r="TWV95" s="181"/>
      <c r="TWW95" s="181"/>
      <c r="TWX95" s="181"/>
      <c r="TWY95" s="181"/>
      <c r="TWZ95" s="181"/>
      <c r="TXA95" s="181"/>
      <c r="TXB95" s="181"/>
      <c r="TXC95" s="181"/>
      <c r="TXD95" s="181"/>
      <c r="TXE95" s="181"/>
      <c r="TXF95" s="181"/>
      <c r="TXG95" s="181"/>
      <c r="TXH95" s="181"/>
      <c r="TXI95" s="181"/>
      <c r="TXJ95" s="181"/>
      <c r="TXK95" s="181"/>
      <c r="TXL95" s="181"/>
      <c r="TXM95" s="181"/>
      <c r="TXN95" s="181"/>
      <c r="TXO95" s="181"/>
      <c r="TXP95" s="181"/>
      <c r="TXQ95" s="181"/>
      <c r="TXR95" s="181"/>
      <c r="TXS95" s="181"/>
      <c r="TXT95" s="181"/>
      <c r="TXU95" s="181"/>
      <c r="TXV95" s="181"/>
      <c r="TXW95" s="181"/>
      <c r="TXX95" s="181"/>
      <c r="TXY95" s="181"/>
      <c r="TXZ95" s="181"/>
      <c r="TYA95" s="181"/>
      <c r="TYB95" s="181"/>
      <c r="TYC95" s="181"/>
      <c r="TYD95" s="181"/>
      <c r="TYE95" s="181"/>
      <c r="TYF95" s="181"/>
      <c r="TYG95" s="181"/>
      <c r="TYH95" s="181"/>
      <c r="TYI95" s="181"/>
      <c r="TYJ95" s="181"/>
      <c r="TYK95" s="181"/>
      <c r="TYL95" s="181"/>
      <c r="TYM95" s="181"/>
      <c r="TYN95" s="181"/>
      <c r="TYO95" s="181"/>
      <c r="TYP95" s="181"/>
      <c r="TYQ95" s="181"/>
      <c r="TYR95" s="181"/>
      <c r="TYS95" s="181"/>
      <c r="TYT95" s="181"/>
      <c r="TYU95" s="181"/>
      <c r="TYV95" s="181"/>
      <c r="TYW95" s="181"/>
      <c r="TYX95" s="181"/>
      <c r="TYY95" s="181"/>
      <c r="TYZ95" s="181"/>
      <c r="TZA95" s="181"/>
      <c r="TZB95" s="181"/>
      <c r="TZC95" s="181"/>
      <c r="TZD95" s="181"/>
      <c r="TZE95" s="181"/>
      <c r="TZF95" s="181"/>
      <c r="TZG95" s="181"/>
      <c r="TZH95" s="181"/>
      <c r="TZI95" s="181"/>
      <c r="TZJ95" s="181"/>
      <c r="TZK95" s="181"/>
      <c r="TZL95" s="181"/>
      <c r="TZM95" s="181"/>
      <c r="TZN95" s="181"/>
      <c r="TZO95" s="181"/>
      <c r="TZP95" s="181"/>
      <c r="TZQ95" s="181"/>
      <c r="TZR95" s="181"/>
      <c r="TZS95" s="181"/>
      <c r="TZT95" s="181"/>
      <c r="TZU95" s="181"/>
      <c r="TZV95" s="181"/>
      <c r="TZW95" s="181"/>
      <c r="TZX95" s="181"/>
      <c r="TZY95" s="181"/>
      <c r="TZZ95" s="181"/>
      <c r="UAA95" s="181"/>
      <c r="UAB95" s="181"/>
      <c r="UAC95" s="181"/>
      <c r="UAD95" s="181"/>
      <c r="UAE95" s="181"/>
      <c r="UAF95" s="181"/>
      <c r="UAG95" s="181"/>
      <c r="UAH95" s="181"/>
      <c r="UAI95" s="181"/>
      <c r="UAJ95" s="181"/>
      <c r="UAK95" s="181"/>
      <c r="UAL95" s="181"/>
      <c r="UAM95" s="181"/>
      <c r="UAN95" s="181"/>
      <c r="UAO95" s="181"/>
      <c r="UAP95" s="181"/>
      <c r="UAQ95" s="181"/>
      <c r="UAR95" s="181"/>
      <c r="UAS95" s="181"/>
      <c r="UAT95" s="181"/>
      <c r="UAU95" s="181"/>
      <c r="UAV95" s="181"/>
      <c r="UAW95" s="181"/>
      <c r="UAX95" s="181"/>
      <c r="UAY95" s="181"/>
      <c r="UAZ95" s="181"/>
      <c r="UBA95" s="181"/>
      <c r="UBB95" s="181"/>
      <c r="UBC95" s="181"/>
      <c r="UBD95" s="181"/>
      <c r="UBE95" s="181"/>
      <c r="UBF95" s="181"/>
      <c r="UBG95" s="181"/>
      <c r="UBH95" s="181"/>
      <c r="UBI95" s="181"/>
      <c r="UBJ95" s="181"/>
      <c r="UBK95" s="181"/>
      <c r="UBL95" s="181"/>
      <c r="UBM95" s="181"/>
      <c r="UBN95" s="181"/>
      <c r="UBO95" s="181"/>
      <c r="UBP95" s="181"/>
      <c r="UBQ95" s="181"/>
      <c r="UBR95" s="181"/>
      <c r="UBS95" s="181"/>
      <c r="UBT95" s="181"/>
      <c r="UBU95" s="181"/>
      <c r="UBV95" s="181"/>
      <c r="UBW95" s="181"/>
      <c r="UBX95" s="181"/>
      <c r="UBY95" s="181"/>
      <c r="UBZ95" s="181"/>
      <c r="UCA95" s="181"/>
      <c r="UCB95" s="181"/>
      <c r="UCC95" s="181"/>
      <c r="UCD95" s="181"/>
      <c r="UCE95" s="181"/>
      <c r="UCF95" s="181"/>
      <c r="UCG95" s="181"/>
      <c r="UCH95" s="181"/>
      <c r="UCI95" s="181"/>
      <c r="UCJ95" s="181"/>
      <c r="UCK95" s="181"/>
      <c r="UCL95" s="181"/>
      <c r="UCM95" s="181"/>
      <c r="UCN95" s="181"/>
      <c r="UCO95" s="181"/>
      <c r="UCP95" s="181"/>
      <c r="UCQ95" s="181"/>
      <c r="UCR95" s="181"/>
      <c r="UCS95" s="181"/>
      <c r="UCT95" s="181"/>
      <c r="UCU95" s="181"/>
      <c r="UCV95" s="181"/>
      <c r="UCW95" s="181"/>
      <c r="UCX95" s="181"/>
      <c r="UCY95" s="181"/>
      <c r="UCZ95" s="181"/>
      <c r="UDA95" s="181"/>
      <c r="UDB95" s="181"/>
      <c r="UDC95" s="181"/>
      <c r="UDD95" s="181"/>
      <c r="UDE95" s="181"/>
      <c r="UDF95" s="181"/>
      <c r="UDG95" s="181"/>
      <c r="UDH95" s="181"/>
      <c r="UDI95" s="181"/>
      <c r="UDJ95" s="181"/>
      <c r="UDK95" s="181"/>
      <c r="UDL95" s="181"/>
      <c r="UDM95" s="181"/>
      <c r="UDN95" s="181"/>
      <c r="UDO95" s="181"/>
      <c r="UDP95" s="181"/>
      <c r="UDQ95" s="181"/>
      <c r="UDR95" s="181"/>
      <c r="UDS95" s="181"/>
      <c r="UDT95" s="181"/>
      <c r="UDU95" s="181"/>
      <c r="UDV95" s="181"/>
      <c r="UDW95" s="181"/>
      <c r="UDX95" s="181"/>
      <c r="UDY95" s="181"/>
      <c r="UDZ95" s="181"/>
      <c r="UEA95" s="181"/>
      <c r="UEB95" s="181"/>
      <c r="UEC95" s="181"/>
      <c r="UED95" s="181"/>
      <c r="UEE95" s="181"/>
      <c r="UEF95" s="181"/>
      <c r="UEG95" s="181"/>
      <c r="UEH95" s="181"/>
      <c r="UEI95" s="181"/>
      <c r="UEJ95" s="181"/>
      <c r="UEK95" s="181"/>
      <c r="UEL95" s="181"/>
      <c r="UEM95" s="181"/>
      <c r="UEN95" s="181"/>
      <c r="UEO95" s="181"/>
      <c r="UEP95" s="181"/>
      <c r="UEQ95" s="181"/>
      <c r="UER95" s="181"/>
      <c r="UES95" s="181"/>
      <c r="UET95" s="181"/>
      <c r="UEU95" s="181"/>
      <c r="UEV95" s="181"/>
      <c r="UEW95" s="181"/>
      <c r="UEX95" s="181"/>
      <c r="UEY95" s="181"/>
      <c r="UEZ95" s="181"/>
      <c r="UFA95" s="181"/>
      <c r="UFB95" s="181"/>
      <c r="UFC95" s="181"/>
      <c r="UFD95" s="181"/>
      <c r="UFE95" s="181"/>
      <c r="UFF95" s="181"/>
      <c r="UFG95" s="181"/>
      <c r="UFH95" s="181"/>
      <c r="UFI95" s="181"/>
      <c r="UFJ95" s="181"/>
      <c r="UFK95" s="181"/>
      <c r="UFL95" s="181"/>
      <c r="UFM95" s="181"/>
      <c r="UFN95" s="181"/>
      <c r="UFO95" s="181"/>
      <c r="UFP95" s="181"/>
      <c r="UFQ95" s="181"/>
      <c r="UFR95" s="181"/>
      <c r="UFS95" s="181"/>
      <c r="UFT95" s="181"/>
      <c r="UFU95" s="181"/>
      <c r="UFV95" s="181"/>
      <c r="UFW95" s="181"/>
      <c r="UFX95" s="181"/>
      <c r="UFY95" s="181"/>
      <c r="UFZ95" s="181"/>
      <c r="UGA95" s="181"/>
      <c r="UGB95" s="181"/>
      <c r="UGC95" s="181"/>
      <c r="UGD95" s="181"/>
      <c r="UGE95" s="181"/>
      <c r="UGF95" s="181"/>
      <c r="UGG95" s="181"/>
      <c r="UGH95" s="181"/>
      <c r="UGI95" s="181"/>
      <c r="UGJ95" s="181"/>
      <c r="UGK95" s="181"/>
      <c r="UGL95" s="181"/>
      <c r="UGM95" s="181"/>
      <c r="UGN95" s="181"/>
      <c r="UGO95" s="181"/>
      <c r="UGP95" s="181"/>
      <c r="UGQ95" s="181"/>
      <c r="UGR95" s="181"/>
      <c r="UGS95" s="181"/>
      <c r="UGT95" s="181"/>
      <c r="UGU95" s="181"/>
      <c r="UGV95" s="181"/>
      <c r="UGW95" s="181"/>
      <c r="UGX95" s="181"/>
      <c r="UGY95" s="181"/>
      <c r="UGZ95" s="181"/>
      <c r="UHA95" s="181"/>
      <c r="UHB95" s="181"/>
      <c r="UHC95" s="181"/>
      <c r="UHD95" s="181"/>
      <c r="UHE95" s="181"/>
      <c r="UHF95" s="181"/>
      <c r="UHG95" s="181"/>
      <c r="UHH95" s="181"/>
      <c r="UHI95" s="181"/>
      <c r="UHJ95" s="181"/>
      <c r="UHK95" s="181"/>
      <c r="UHL95" s="181"/>
      <c r="UHM95" s="181"/>
      <c r="UHN95" s="181"/>
      <c r="UHO95" s="181"/>
      <c r="UHP95" s="181"/>
      <c r="UHQ95" s="181"/>
      <c r="UHR95" s="181"/>
      <c r="UHS95" s="181"/>
      <c r="UHT95" s="181"/>
      <c r="UHU95" s="181"/>
      <c r="UHV95" s="181"/>
      <c r="UHW95" s="181"/>
      <c r="UHX95" s="181"/>
      <c r="UHY95" s="181"/>
      <c r="UHZ95" s="181"/>
      <c r="UIA95" s="181"/>
      <c r="UIB95" s="181"/>
      <c r="UIC95" s="181"/>
      <c r="UID95" s="181"/>
      <c r="UIE95" s="181"/>
      <c r="UIF95" s="181"/>
      <c r="UIG95" s="181"/>
      <c r="UIH95" s="181"/>
      <c r="UII95" s="181"/>
      <c r="UIJ95" s="181"/>
      <c r="UIK95" s="181"/>
      <c r="UIL95" s="181"/>
      <c r="UIM95" s="181"/>
      <c r="UIN95" s="181"/>
      <c r="UIO95" s="181"/>
      <c r="UIP95" s="181"/>
      <c r="UIQ95" s="181"/>
      <c r="UIR95" s="181"/>
      <c r="UIS95" s="181"/>
      <c r="UIT95" s="181"/>
      <c r="UIU95" s="181"/>
      <c r="UIV95" s="181"/>
      <c r="UIW95" s="181"/>
      <c r="UIX95" s="181"/>
      <c r="UIY95" s="181"/>
      <c r="UIZ95" s="181"/>
      <c r="UJA95" s="181"/>
      <c r="UJB95" s="181"/>
      <c r="UJC95" s="181"/>
      <c r="UJD95" s="181"/>
      <c r="UJE95" s="181"/>
      <c r="UJF95" s="181"/>
      <c r="UJG95" s="181"/>
      <c r="UJH95" s="181"/>
      <c r="UJI95" s="181"/>
      <c r="UJJ95" s="181"/>
      <c r="UJK95" s="181"/>
      <c r="UJL95" s="181"/>
      <c r="UJM95" s="181"/>
      <c r="UJN95" s="181"/>
      <c r="UJO95" s="181"/>
      <c r="UJP95" s="181"/>
      <c r="UJQ95" s="181"/>
      <c r="UJR95" s="181"/>
      <c r="UJS95" s="181"/>
      <c r="UJT95" s="181"/>
      <c r="UJU95" s="181"/>
      <c r="UJV95" s="181"/>
      <c r="UJW95" s="181"/>
      <c r="UJX95" s="181"/>
      <c r="UJY95" s="181"/>
      <c r="UJZ95" s="181"/>
      <c r="UKA95" s="181"/>
      <c r="UKB95" s="181"/>
      <c r="UKC95" s="181"/>
      <c r="UKD95" s="181"/>
      <c r="UKE95" s="181"/>
      <c r="UKF95" s="181"/>
      <c r="UKG95" s="181"/>
      <c r="UKH95" s="181"/>
      <c r="UKI95" s="181"/>
      <c r="UKJ95" s="181"/>
      <c r="UKK95" s="181"/>
      <c r="UKL95" s="181"/>
      <c r="UKM95" s="181"/>
      <c r="UKN95" s="181"/>
      <c r="UKO95" s="181"/>
      <c r="UKP95" s="181"/>
      <c r="UKQ95" s="181"/>
      <c r="UKR95" s="181"/>
      <c r="UKS95" s="181"/>
      <c r="UKT95" s="181"/>
      <c r="UKU95" s="181"/>
      <c r="UKV95" s="181"/>
      <c r="UKW95" s="181"/>
      <c r="UKX95" s="181"/>
      <c r="UKY95" s="181"/>
      <c r="UKZ95" s="181"/>
      <c r="ULA95" s="181"/>
      <c r="ULB95" s="181"/>
      <c r="ULC95" s="181"/>
      <c r="ULD95" s="181"/>
      <c r="ULE95" s="181"/>
      <c r="ULF95" s="181"/>
      <c r="ULG95" s="181"/>
      <c r="ULH95" s="181"/>
      <c r="ULI95" s="181"/>
      <c r="ULJ95" s="181"/>
      <c r="ULK95" s="181"/>
      <c r="ULL95" s="181"/>
      <c r="ULM95" s="181"/>
      <c r="ULN95" s="181"/>
      <c r="ULO95" s="181"/>
      <c r="ULP95" s="181"/>
      <c r="ULQ95" s="181"/>
      <c r="ULR95" s="181"/>
      <c r="ULS95" s="181"/>
      <c r="ULT95" s="181"/>
      <c r="ULU95" s="181"/>
      <c r="ULV95" s="181"/>
      <c r="ULW95" s="181"/>
      <c r="ULX95" s="181"/>
      <c r="ULY95" s="181"/>
      <c r="ULZ95" s="181"/>
      <c r="UMA95" s="181"/>
      <c r="UMB95" s="181"/>
      <c r="UMC95" s="181"/>
      <c r="UMD95" s="181"/>
      <c r="UME95" s="181"/>
      <c r="UMF95" s="181"/>
      <c r="UMG95" s="181"/>
      <c r="UMH95" s="181"/>
      <c r="UMI95" s="181"/>
      <c r="UMJ95" s="181"/>
      <c r="UMK95" s="181"/>
      <c r="UML95" s="181"/>
      <c r="UMM95" s="181"/>
      <c r="UMN95" s="181"/>
      <c r="UMO95" s="181"/>
      <c r="UMP95" s="181"/>
      <c r="UMQ95" s="181"/>
      <c r="UMR95" s="181"/>
      <c r="UMS95" s="181"/>
      <c r="UMT95" s="181"/>
      <c r="UMU95" s="181"/>
      <c r="UMV95" s="181"/>
      <c r="UMW95" s="181"/>
      <c r="UMX95" s="181"/>
      <c r="UMY95" s="181"/>
      <c r="UMZ95" s="181"/>
      <c r="UNA95" s="181"/>
      <c r="UNB95" s="181"/>
      <c r="UNC95" s="181"/>
      <c r="UND95" s="181"/>
      <c r="UNE95" s="181"/>
      <c r="UNF95" s="181"/>
      <c r="UNG95" s="181"/>
      <c r="UNH95" s="181"/>
      <c r="UNI95" s="181"/>
      <c r="UNJ95" s="181"/>
      <c r="UNK95" s="181"/>
      <c r="UNL95" s="181"/>
      <c r="UNM95" s="181"/>
      <c r="UNN95" s="181"/>
      <c r="UNO95" s="181"/>
      <c r="UNP95" s="181"/>
      <c r="UNQ95" s="181"/>
      <c r="UNR95" s="181"/>
      <c r="UNS95" s="181"/>
      <c r="UNT95" s="181"/>
      <c r="UNU95" s="181"/>
      <c r="UNV95" s="181"/>
      <c r="UNW95" s="181"/>
      <c r="UNX95" s="181"/>
      <c r="UNY95" s="181"/>
      <c r="UNZ95" s="181"/>
      <c r="UOA95" s="181"/>
      <c r="UOB95" s="181"/>
      <c r="UOC95" s="181"/>
      <c r="UOD95" s="181"/>
      <c r="UOE95" s="181"/>
      <c r="UOF95" s="181"/>
      <c r="UOG95" s="181"/>
      <c r="UOH95" s="181"/>
      <c r="UOI95" s="181"/>
      <c r="UOJ95" s="181"/>
      <c r="UOK95" s="181"/>
      <c r="UOL95" s="181"/>
      <c r="UOM95" s="181"/>
      <c r="UON95" s="181"/>
      <c r="UOO95" s="181"/>
      <c r="UOP95" s="181"/>
      <c r="UOQ95" s="181"/>
      <c r="UOR95" s="181"/>
      <c r="UOS95" s="181"/>
      <c r="UOT95" s="181"/>
      <c r="UOU95" s="181"/>
      <c r="UOV95" s="181"/>
      <c r="UOW95" s="181"/>
      <c r="UOX95" s="181"/>
      <c r="UOY95" s="181"/>
      <c r="UOZ95" s="181"/>
      <c r="UPA95" s="181"/>
      <c r="UPB95" s="181"/>
      <c r="UPC95" s="181"/>
      <c r="UPD95" s="181"/>
      <c r="UPE95" s="181"/>
      <c r="UPF95" s="181"/>
      <c r="UPG95" s="181"/>
      <c r="UPH95" s="181"/>
      <c r="UPI95" s="181"/>
      <c r="UPJ95" s="181"/>
      <c r="UPK95" s="181"/>
      <c r="UPL95" s="181"/>
      <c r="UPM95" s="181"/>
      <c r="UPN95" s="181"/>
      <c r="UPO95" s="181"/>
      <c r="UPP95" s="181"/>
      <c r="UPQ95" s="181"/>
      <c r="UPR95" s="181"/>
      <c r="UPS95" s="181"/>
      <c r="UPT95" s="181"/>
      <c r="UPU95" s="181"/>
      <c r="UPV95" s="181"/>
      <c r="UPW95" s="181"/>
      <c r="UPX95" s="181"/>
      <c r="UPY95" s="181"/>
      <c r="UPZ95" s="181"/>
      <c r="UQA95" s="181"/>
      <c r="UQB95" s="181"/>
      <c r="UQC95" s="181"/>
      <c r="UQD95" s="181"/>
      <c r="UQE95" s="181"/>
      <c r="UQF95" s="181"/>
      <c r="UQG95" s="181"/>
      <c r="UQH95" s="181"/>
      <c r="UQI95" s="181"/>
      <c r="UQJ95" s="181"/>
      <c r="UQK95" s="181"/>
      <c r="UQL95" s="181"/>
      <c r="UQM95" s="181"/>
      <c r="UQN95" s="181"/>
      <c r="UQO95" s="181"/>
      <c r="UQP95" s="181"/>
      <c r="UQQ95" s="181"/>
      <c r="UQR95" s="181"/>
      <c r="UQS95" s="181"/>
      <c r="UQT95" s="181"/>
      <c r="UQU95" s="181"/>
      <c r="UQV95" s="181"/>
      <c r="UQW95" s="181"/>
      <c r="UQX95" s="181"/>
      <c r="UQY95" s="181"/>
      <c r="UQZ95" s="181"/>
      <c r="URA95" s="181"/>
      <c r="URB95" s="181"/>
      <c r="URC95" s="181"/>
      <c r="URD95" s="181"/>
      <c r="URE95" s="181"/>
      <c r="URF95" s="181"/>
      <c r="URG95" s="181"/>
      <c r="URH95" s="181"/>
      <c r="URI95" s="181"/>
      <c r="URJ95" s="181"/>
      <c r="URK95" s="181"/>
      <c r="URL95" s="181"/>
      <c r="URM95" s="181"/>
      <c r="URN95" s="181"/>
      <c r="URO95" s="181"/>
      <c r="URP95" s="181"/>
      <c r="URQ95" s="181"/>
      <c r="URR95" s="181"/>
      <c r="URS95" s="181"/>
      <c r="URT95" s="181"/>
      <c r="URU95" s="181"/>
      <c r="URV95" s="181"/>
      <c r="URW95" s="181"/>
      <c r="URX95" s="181"/>
      <c r="URY95" s="181"/>
      <c r="URZ95" s="181"/>
      <c r="USA95" s="181"/>
      <c r="USB95" s="181"/>
      <c r="USC95" s="181"/>
      <c r="USD95" s="181"/>
      <c r="USE95" s="181"/>
      <c r="USF95" s="181"/>
      <c r="USG95" s="181"/>
      <c r="USH95" s="181"/>
      <c r="USI95" s="181"/>
      <c r="USJ95" s="181"/>
      <c r="USK95" s="181"/>
      <c r="USL95" s="181"/>
      <c r="USM95" s="181"/>
      <c r="USN95" s="181"/>
      <c r="USO95" s="181"/>
      <c r="USP95" s="181"/>
      <c r="USQ95" s="181"/>
      <c r="USR95" s="181"/>
      <c r="USS95" s="181"/>
      <c r="UST95" s="181"/>
      <c r="USU95" s="181"/>
      <c r="USV95" s="181"/>
      <c r="USW95" s="181"/>
      <c r="USX95" s="181"/>
      <c r="USY95" s="181"/>
      <c r="USZ95" s="181"/>
      <c r="UTA95" s="181"/>
      <c r="UTB95" s="181"/>
      <c r="UTC95" s="181"/>
      <c r="UTD95" s="181"/>
      <c r="UTE95" s="181"/>
      <c r="UTF95" s="181"/>
      <c r="UTG95" s="181"/>
      <c r="UTH95" s="181"/>
      <c r="UTI95" s="181"/>
      <c r="UTJ95" s="181"/>
      <c r="UTK95" s="181"/>
      <c r="UTL95" s="181"/>
      <c r="UTM95" s="181"/>
      <c r="UTN95" s="181"/>
      <c r="UTO95" s="181"/>
      <c r="UTP95" s="181"/>
      <c r="UTQ95" s="181"/>
      <c r="UTR95" s="181"/>
      <c r="UTS95" s="181"/>
      <c r="UTT95" s="181"/>
      <c r="UTU95" s="181"/>
      <c r="UTV95" s="181"/>
      <c r="UTW95" s="181"/>
      <c r="UTX95" s="181"/>
      <c r="UTY95" s="181"/>
      <c r="UTZ95" s="181"/>
      <c r="UUA95" s="181"/>
      <c r="UUB95" s="181"/>
      <c r="UUC95" s="181"/>
      <c r="UUD95" s="181"/>
      <c r="UUE95" s="181"/>
      <c r="UUF95" s="181"/>
      <c r="UUG95" s="181"/>
      <c r="UUH95" s="181"/>
      <c r="UUI95" s="181"/>
      <c r="UUJ95" s="181"/>
      <c r="UUK95" s="181"/>
      <c r="UUL95" s="181"/>
      <c r="UUM95" s="181"/>
      <c r="UUN95" s="181"/>
      <c r="UUO95" s="181"/>
      <c r="UUP95" s="181"/>
      <c r="UUQ95" s="181"/>
      <c r="UUR95" s="181"/>
      <c r="UUS95" s="181"/>
      <c r="UUT95" s="181"/>
      <c r="UUU95" s="181"/>
      <c r="UUV95" s="181"/>
      <c r="UUW95" s="181"/>
      <c r="UUX95" s="181"/>
      <c r="UUY95" s="181"/>
      <c r="UUZ95" s="181"/>
      <c r="UVA95" s="181"/>
      <c r="UVB95" s="181"/>
      <c r="UVC95" s="181"/>
      <c r="UVD95" s="181"/>
      <c r="UVE95" s="181"/>
      <c r="UVF95" s="181"/>
      <c r="UVG95" s="181"/>
      <c r="UVH95" s="181"/>
      <c r="UVI95" s="181"/>
      <c r="UVJ95" s="181"/>
      <c r="UVK95" s="181"/>
      <c r="UVL95" s="181"/>
      <c r="UVM95" s="181"/>
      <c r="UVN95" s="181"/>
      <c r="UVO95" s="181"/>
      <c r="UVP95" s="181"/>
      <c r="UVQ95" s="181"/>
      <c r="UVR95" s="181"/>
      <c r="UVS95" s="181"/>
      <c r="UVT95" s="181"/>
      <c r="UVU95" s="181"/>
      <c r="UVV95" s="181"/>
      <c r="UVW95" s="181"/>
      <c r="UVX95" s="181"/>
      <c r="UVY95" s="181"/>
      <c r="UVZ95" s="181"/>
      <c r="UWA95" s="181"/>
      <c r="UWB95" s="181"/>
      <c r="UWC95" s="181"/>
      <c r="UWD95" s="181"/>
      <c r="UWE95" s="181"/>
      <c r="UWF95" s="181"/>
      <c r="UWG95" s="181"/>
      <c r="UWH95" s="181"/>
      <c r="UWI95" s="181"/>
      <c r="UWJ95" s="181"/>
      <c r="UWK95" s="181"/>
      <c r="UWL95" s="181"/>
      <c r="UWM95" s="181"/>
      <c r="UWN95" s="181"/>
      <c r="UWO95" s="181"/>
      <c r="UWP95" s="181"/>
      <c r="UWQ95" s="181"/>
      <c r="UWR95" s="181"/>
      <c r="UWS95" s="181"/>
      <c r="UWT95" s="181"/>
      <c r="UWU95" s="181"/>
      <c r="UWV95" s="181"/>
      <c r="UWW95" s="181"/>
      <c r="UWX95" s="181"/>
      <c r="UWY95" s="181"/>
      <c r="UWZ95" s="181"/>
      <c r="UXA95" s="181"/>
      <c r="UXB95" s="181"/>
      <c r="UXC95" s="181"/>
      <c r="UXD95" s="181"/>
      <c r="UXE95" s="181"/>
      <c r="UXF95" s="181"/>
      <c r="UXG95" s="181"/>
      <c r="UXH95" s="181"/>
      <c r="UXI95" s="181"/>
      <c r="UXJ95" s="181"/>
      <c r="UXK95" s="181"/>
      <c r="UXL95" s="181"/>
      <c r="UXM95" s="181"/>
      <c r="UXN95" s="181"/>
      <c r="UXO95" s="181"/>
      <c r="UXP95" s="181"/>
      <c r="UXQ95" s="181"/>
      <c r="UXR95" s="181"/>
      <c r="UXS95" s="181"/>
      <c r="UXT95" s="181"/>
      <c r="UXU95" s="181"/>
      <c r="UXV95" s="181"/>
      <c r="UXW95" s="181"/>
      <c r="UXX95" s="181"/>
      <c r="UXY95" s="181"/>
      <c r="UXZ95" s="181"/>
      <c r="UYA95" s="181"/>
      <c r="UYB95" s="181"/>
      <c r="UYC95" s="181"/>
      <c r="UYD95" s="181"/>
      <c r="UYE95" s="181"/>
      <c r="UYF95" s="181"/>
      <c r="UYG95" s="181"/>
      <c r="UYH95" s="181"/>
      <c r="UYI95" s="181"/>
      <c r="UYJ95" s="181"/>
      <c r="UYK95" s="181"/>
      <c r="UYL95" s="181"/>
      <c r="UYM95" s="181"/>
      <c r="UYN95" s="181"/>
      <c r="UYO95" s="181"/>
      <c r="UYP95" s="181"/>
      <c r="UYQ95" s="181"/>
      <c r="UYR95" s="181"/>
      <c r="UYS95" s="181"/>
      <c r="UYT95" s="181"/>
      <c r="UYU95" s="181"/>
      <c r="UYV95" s="181"/>
      <c r="UYW95" s="181"/>
      <c r="UYX95" s="181"/>
      <c r="UYY95" s="181"/>
      <c r="UYZ95" s="181"/>
      <c r="UZA95" s="181"/>
      <c r="UZB95" s="181"/>
      <c r="UZC95" s="181"/>
      <c r="UZD95" s="181"/>
      <c r="UZE95" s="181"/>
      <c r="UZF95" s="181"/>
      <c r="UZG95" s="181"/>
      <c r="UZH95" s="181"/>
      <c r="UZI95" s="181"/>
      <c r="UZJ95" s="181"/>
      <c r="UZK95" s="181"/>
      <c r="UZL95" s="181"/>
      <c r="UZM95" s="181"/>
      <c r="UZN95" s="181"/>
      <c r="UZO95" s="181"/>
      <c r="UZP95" s="181"/>
      <c r="UZQ95" s="181"/>
      <c r="UZR95" s="181"/>
      <c r="UZS95" s="181"/>
      <c r="UZT95" s="181"/>
      <c r="UZU95" s="181"/>
      <c r="UZV95" s="181"/>
      <c r="UZW95" s="181"/>
      <c r="UZX95" s="181"/>
      <c r="UZY95" s="181"/>
      <c r="UZZ95" s="181"/>
      <c r="VAA95" s="181"/>
      <c r="VAB95" s="181"/>
      <c r="VAC95" s="181"/>
      <c r="VAD95" s="181"/>
      <c r="VAE95" s="181"/>
      <c r="VAF95" s="181"/>
      <c r="VAG95" s="181"/>
      <c r="VAH95" s="181"/>
      <c r="VAI95" s="181"/>
      <c r="VAJ95" s="181"/>
      <c r="VAK95" s="181"/>
      <c r="VAL95" s="181"/>
      <c r="VAM95" s="181"/>
      <c r="VAN95" s="181"/>
      <c r="VAO95" s="181"/>
      <c r="VAP95" s="181"/>
      <c r="VAQ95" s="181"/>
      <c r="VAR95" s="181"/>
      <c r="VAS95" s="181"/>
      <c r="VAT95" s="181"/>
      <c r="VAU95" s="181"/>
      <c r="VAV95" s="181"/>
      <c r="VAW95" s="181"/>
      <c r="VAX95" s="181"/>
      <c r="VAY95" s="181"/>
      <c r="VAZ95" s="181"/>
      <c r="VBA95" s="181"/>
      <c r="VBB95" s="181"/>
      <c r="VBC95" s="181"/>
      <c r="VBD95" s="181"/>
      <c r="VBE95" s="181"/>
      <c r="VBF95" s="181"/>
      <c r="VBG95" s="181"/>
      <c r="VBH95" s="181"/>
      <c r="VBI95" s="181"/>
      <c r="VBJ95" s="181"/>
      <c r="VBK95" s="181"/>
      <c r="VBL95" s="181"/>
      <c r="VBM95" s="181"/>
      <c r="VBN95" s="181"/>
      <c r="VBO95" s="181"/>
      <c r="VBP95" s="181"/>
      <c r="VBQ95" s="181"/>
      <c r="VBR95" s="181"/>
      <c r="VBS95" s="181"/>
      <c r="VBT95" s="181"/>
      <c r="VBU95" s="181"/>
      <c r="VBV95" s="181"/>
      <c r="VBW95" s="181"/>
      <c r="VBX95" s="181"/>
      <c r="VBY95" s="181"/>
      <c r="VBZ95" s="181"/>
      <c r="VCA95" s="181"/>
      <c r="VCB95" s="181"/>
      <c r="VCC95" s="181"/>
      <c r="VCD95" s="181"/>
      <c r="VCE95" s="181"/>
      <c r="VCF95" s="181"/>
      <c r="VCG95" s="181"/>
      <c r="VCH95" s="181"/>
      <c r="VCI95" s="181"/>
      <c r="VCJ95" s="181"/>
      <c r="VCK95" s="181"/>
      <c r="VCL95" s="181"/>
      <c r="VCM95" s="181"/>
      <c r="VCN95" s="181"/>
      <c r="VCO95" s="181"/>
      <c r="VCP95" s="181"/>
      <c r="VCQ95" s="181"/>
      <c r="VCR95" s="181"/>
      <c r="VCS95" s="181"/>
      <c r="VCT95" s="181"/>
      <c r="VCU95" s="181"/>
      <c r="VCV95" s="181"/>
      <c r="VCW95" s="181"/>
      <c r="VCX95" s="181"/>
      <c r="VCY95" s="181"/>
      <c r="VCZ95" s="181"/>
      <c r="VDA95" s="181"/>
      <c r="VDB95" s="181"/>
      <c r="VDC95" s="181"/>
      <c r="VDD95" s="181"/>
      <c r="VDE95" s="181"/>
      <c r="VDF95" s="181"/>
      <c r="VDG95" s="181"/>
      <c r="VDH95" s="181"/>
      <c r="VDI95" s="181"/>
      <c r="VDJ95" s="181"/>
      <c r="VDK95" s="181"/>
      <c r="VDL95" s="181"/>
      <c r="VDM95" s="181"/>
      <c r="VDN95" s="181"/>
      <c r="VDO95" s="181"/>
      <c r="VDP95" s="181"/>
      <c r="VDQ95" s="181"/>
      <c r="VDR95" s="181"/>
      <c r="VDS95" s="181"/>
      <c r="VDT95" s="181"/>
      <c r="VDU95" s="181"/>
      <c r="VDV95" s="181"/>
      <c r="VDW95" s="181"/>
      <c r="VDX95" s="181"/>
      <c r="VDY95" s="181"/>
      <c r="VDZ95" s="181"/>
      <c r="VEA95" s="181"/>
      <c r="VEB95" s="181"/>
      <c r="VEC95" s="181"/>
      <c r="VED95" s="181"/>
      <c r="VEE95" s="181"/>
      <c r="VEF95" s="181"/>
      <c r="VEG95" s="181"/>
      <c r="VEH95" s="181"/>
      <c r="VEI95" s="181"/>
      <c r="VEJ95" s="181"/>
      <c r="VEK95" s="181"/>
      <c r="VEL95" s="181"/>
      <c r="VEM95" s="181"/>
      <c r="VEN95" s="181"/>
      <c r="VEO95" s="181"/>
      <c r="VEP95" s="181"/>
      <c r="VEQ95" s="181"/>
      <c r="VER95" s="181"/>
      <c r="VES95" s="181"/>
      <c r="VET95" s="181"/>
      <c r="VEU95" s="181"/>
      <c r="VEV95" s="181"/>
      <c r="VEW95" s="181"/>
      <c r="VEX95" s="181"/>
      <c r="VEY95" s="181"/>
      <c r="VEZ95" s="181"/>
      <c r="VFA95" s="181"/>
      <c r="VFB95" s="181"/>
      <c r="VFC95" s="181"/>
      <c r="VFD95" s="181"/>
      <c r="VFE95" s="181"/>
      <c r="VFF95" s="181"/>
      <c r="VFG95" s="181"/>
      <c r="VFH95" s="181"/>
      <c r="VFI95" s="181"/>
      <c r="VFJ95" s="181"/>
      <c r="VFK95" s="181"/>
      <c r="VFL95" s="181"/>
      <c r="VFM95" s="181"/>
      <c r="VFN95" s="181"/>
      <c r="VFO95" s="181"/>
      <c r="VFP95" s="181"/>
      <c r="VFQ95" s="181"/>
      <c r="VFR95" s="181"/>
      <c r="VFS95" s="181"/>
      <c r="VFT95" s="181"/>
      <c r="VFU95" s="181"/>
      <c r="VFV95" s="181"/>
      <c r="VFW95" s="181"/>
      <c r="VFX95" s="181"/>
      <c r="VFY95" s="181"/>
      <c r="VFZ95" s="181"/>
      <c r="VGA95" s="181"/>
      <c r="VGB95" s="181"/>
      <c r="VGC95" s="181"/>
      <c r="VGD95" s="181"/>
      <c r="VGE95" s="181"/>
      <c r="VGF95" s="181"/>
      <c r="VGG95" s="181"/>
      <c r="VGH95" s="181"/>
      <c r="VGI95" s="181"/>
      <c r="VGJ95" s="181"/>
      <c r="VGK95" s="181"/>
      <c r="VGL95" s="181"/>
      <c r="VGM95" s="181"/>
      <c r="VGN95" s="181"/>
      <c r="VGO95" s="181"/>
      <c r="VGP95" s="181"/>
      <c r="VGQ95" s="181"/>
      <c r="VGR95" s="181"/>
      <c r="VGS95" s="181"/>
      <c r="VGT95" s="181"/>
      <c r="VGU95" s="181"/>
      <c r="VGV95" s="181"/>
      <c r="VGW95" s="181"/>
      <c r="VGX95" s="181"/>
      <c r="VGY95" s="181"/>
      <c r="VGZ95" s="181"/>
      <c r="VHA95" s="181"/>
      <c r="VHB95" s="181"/>
      <c r="VHC95" s="181"/>
      <c r="VHD95" s="181"/>
      <c r="VHE95" s="181"/>
      <c r="VHF95" s="181"/>
      <c r="VHG95" s="181"/>
      <c r="VHH95" s="181"/>
      <c r="VHI95" s="181"/>
      <c r="VHJ95" s="181"/>
      <c r="VHK95" s="181"/>
      <c r="VHL95" s="181"/>
      <c r="VHM95" s="181"/>
      <c r="VHN95" s="181"/>
      <c r="VHO95" s="181"/>
      <c r="VHP95" s="181"/>
      <c r="VHQ95" s="181"/>
      <c r="VHR95" s="181"/>
      <c r="VHS95" s="181"/>
      <c r="VHT95" s="181"/>
      <c r="VHU95" s="181"/>
      <c r="VHV95" s="181"/>
      <c r="VHW95" s="181"/>
      <c r="VHX95" s="181"/>
      <c r="VHY95" s="181"/>
      <c r="VHZ95" s="181"/>
      <c r="VIA95" s="181"/>
      <c r="VIB95" s="181"/>
      <c r="VIC95" s="181"/>
      <c r="VID95" s="181"/>
      <c r="VIE95" s="181"/>
      <c r="VIF95" s="181"/>
      <c r="VIG95" s="181"/>
      <c r="VIH95" s="181"/>
      <c r="VII95" s="181"/>
      <c r="VIJ95" s="181"/>
      <c r="VIK95" s="181"/>
      <c r="VIL95" s="181"/>
      <c r="VIM95" s="181"/>
      <c r="VIN95" s="181"/>
      <c r="VIO95" s="181"/>
      <c r="VIP95" s="181"/>
      <c r="VIQ95" s="181"/>
      <c r="VIR95" s="181"/>
      <c r="VIS95" s="181"/>
      <c r="VIT95" s="181"/>
      <c r="VIU95" s="181"/>
      <c r="VIV95" s="181"/>
      <c r="VIW95" s="181"/>
      <c r="VIX95" s="181"/>
      <c r="VIY95" s="181"/>
      <c r="VIZ95" s="181"/>
      <c r="VJA95" s="181"/>
      <c r="VJB95" s="181"/>
      <c r="VJC95" s="181"/>
      <c r="VJD95" s="181"/>
      <c r="VJE95" s="181"/>
      <c r="VJF95" s="181"/>
      <c r="VJG95" s="181"/>
      <c r="VJH95" s="181"/>
      <c r="VJI95" s="181"/>
      <c r="VJJ95" s="181"/>
      <c r="VJK95" s="181"/>
      <c r="VJL95" s="181"/>
      <c r="VJM95" s="181"/>
      <c r="VJN95" s="181"/>
      <c r="VJO95" s="181"/>
      <c r="VJP95" s="181"/>
      <c r="VJQ95" s="181"/>
      <c r="VJR95" s="181"/>
      <c r="VJS95" s="181"/>
      <c r="VJT95" s="181"/>
      <c r="VJU95" s="181"/>
      <c r="VJV95" s="181"/>
      <c r="VJW95" s="181"/>
      <c r="VJX95" s="181"/>
      <c r="VJY95" s="181"/>
      <c r="VJZ95" s="181"/>
      <c r="VKA95" s="181"/>
      <c r="VKB95" s="181"/>
      <c r="VKC95" s="181"/>
      <c r="VKD95" s="181"/>
      <c r="VKE95" s="181"/>
      <c r="VKF95" s="181"/>
      <c r="VKG95" s="181"/>
      <c r="VKH95" s="181"/>
      <c r="VKI95" s="181"/>
      <c r="VKJ95" s="181"/>
      <c r="VKK95" s="181"/>
      <c r="VKL95" s="181"/>
      <c r="VKM95" s="181"/>
      <c r="VKN95" s="181"/>
      <c r="VKO95" s="181"/>
      <c r="VKP95" s="181"/>
      <c r="VKQ95" s="181"/>
      <c r="VKR95" s="181"/>
      <c r="VKS95" s="181"/>
      <c r="VKT95" s="181"/>
      <c r="VKU95" s="181"/>
      <c r="VKV95" s="181"/>
      <c r="VKW95" s="181"/>
      <c r="VKX95" s="181"/>
      <c r="VKY95" s="181"/>
      <c r="VKZ95" s="181"/>
      <c r="VLA95" s="181"/>
      <c r="VLB95" s="181"/>
      <c r="VLC95" s="181"/>
      <c r="VLD95" s="181"/>
      <c r="VLE95" s="181"/>
      <c r="VLF95" s="181"/>
      <c r="VLG95" s="181"/>
      <c r="VLH95" s="181"/>
      <c r="VLI95" s="181"/>
      <c r="VLJ95" s="181"/>
      <c r="VLK95" s="181"/>
      <c r="VLL95" s="181"/>
      <c r="VLM95" s="181"/>
      <c r="VLN95" s="181"/>
      <c r="VLO95" s="181"/>
      <c r="VLP95" s="181"/>
      <c r="VLQ95" s="181"/>
      <c r="VLR95" s="181"/>
      <c r="VLS95" s="181"/>
      <c r="VLT95" s="181"/>
      <c r="VLU95" s="181"/>
      <c r="VLV95" s="181"/>
      <c r="VLW95" s="181"/>
      <c r="VLX95" s="181"/>
      <c r="VLY95" s="181"/>
      <c r="VLZ95" s="181"/>
      <c r="VMA95" s="181"/>
      <c r="VMB95" s="181"/>
      <c r="VMC95" s="181"/>
      <c r="VMD95" s="181"/>
      <c r="VME95" s="181"/>
      <c r="VMF95" s="181"/>
      <c r="VMG95" s="181"/>
      <c r="VMH95" s="181"/>
      <c r="VMI95" s="181"/>
      <c r="VMJ95" s="181"/>
      <c r="VMK95" s="181"/>
      <c r="VML95" s="181"/>
      <c r="VMM95" s="181"/>
      <c r="VMN95" s="181"/>
      <c r="VMO95" s="181"/>
      <c r="VMP95" s="181"/>
      <c r="VMQ95" s="181"/>
      <c r="VMR95" s="181"/>
      <c r="VMS95" s="181"/>
      <c r="VMT95" s="181"/>
      <c r="VMU95" s="181"/>
      <c r="VMV95" s="181"/>
      <c r="VMW95" s="181"/>
      <c r="VMX95" s="181"/>
      <c r="VMY95" s="181"/>
      <c r="VMZ95" s="181"/>
      <c r="VNA95" s="181"/>
      <c r="VNB95" s="181"/>
      <c r="VNC95" s="181"/>
      <c r="VND95" s="181"/>
      <c r="VNE95" s="181"/>
      <c r="VNF95" s="181"/>
      <c r="VNG95" s="181"/>
      <c r="VNH95" s="181"/>
      <c r="VNI95" s="181"/>
      <c r="VNJ95" s="181"/>
      <c r="VNK95" s="181"/>
      <c r="VNL95" s="181"/>
      <c r="VNM95" s="181"/>
      <c r="VNN95" s="181"/>
      <c r="VNO95" s="181"/>
      <c r="VNP95" s="181"/>
      <c r="VNQ95" s="181"/>
      <c r="VNR95" s="181"/>
      <c r="VNS95" s="181"/>
      <c r="VNT95" s="181"/>
      <c r="VNU95" s="181"/>
      <c r="VNV95" s="181"/>
      <c r="VNW95" s="181"/>
      <c r="VNX95" s="181"/>
      <c r="VNY95" s="181"/>
      <c r="VNZ95" s="181"/>
      <c r="VOA95" s="181"/>
      <c r="VOB95" s="181"/>
      <c r="VOC95" s="181"/>
      <c r="VOD95" s="181"/>
      <c r="VOE95" s="181"/>
      <c r="VOF95" s="181"/>
      <c r="VOG95" s="181"/>
      <c r="VOH95" s="181"/>
      <c r="VOI95" s="181"/>
      <c r="VOJ95" s="181"/>
      <c r="VOK95" s="181"/>
      <c r="VOL95" s="181"/>
      <c r="VOM95" s="181"/>
      <c r="VON95" s="181"/>
      <c r="VOO95" s="181"/>
      <c r="VOP95" s="181"/>
      <c r="VOQ95" s="181"/>
      <c r="VOR95" s="181"/>
      <c r="VOS95" s="181"/>
      <c r="VOT95" s="181"/>
      <c r="VOU95" s="181"/>
      <c r="VOV95" s="181"/>
      <c r="VOW95" s="181"/>
      <c r="VOX95" s="181"/>
      <c r="VOY95" s="181"/>
      <c r="VOZ95" s="181"/>
      <c r="VPA95" s="181"/>
      <c r="VPB95" s="181"/>
      <c r="VPC95" s="181"/>
      <c r="VPD95" s="181"/>
      <c r="VPE95" s="181"/>
      <c r="VPF95" s="181"/>
      <c r="VPG95" s="181"/>
      <c r="VPH95" s="181"/>
      <c r="VPI95" s="181"/>
      <c r="VPJ95" s="181"/>
      <c r="VPK95" s="181"/>
      <c r="VPL95" s="181"/>
      <c r="VPM95" s="181"/>
      <c r="VPN95" s="181"/>
      <c r="VPO95" s="181"/>
      <c r="VPP95" s="181"/>
      <c r="VPQ95" s="181"/>
      <c r="VPR95" s="181"/>
      <c r="VPS95" s="181"/>
      <c r="VPT95" s="181"/>
      <c r="VPU95" s="181"/>
      <c r="VPV95" s="181"/>
      <c r="VPW95" s="181"/>
      <c r="VPX95" s="181"/>
      <c r="VPY95" s="181"/>
      <c r="VPZ95" s="181"/>
      <c r="VQA95" s="181"/>
      <c r="VQB95" s="181"/>
      <c r="VQC95" s="181"/>
      <c r="VQD95" s="181"/>
      <c r="VQE95" s="181"/>
      <c r="VQF95" s="181"/>
      <c r="VQG95" s="181"/>
      <c r="VQH95" s="181"/>
      <c r="VQI95" s="181"/>
      <c r="VQJ95" s="181"/>
      <c r="VQK95" s="181"/>
      <c r="VQL95" s="181"/>
      <c r="VQM95" s="181"/>
      <c r="VQN95" s="181"/>
      <c r="VQO95" s="181"/>
      <c r="VQP95" s="181"/>
      <c r="VQQ95" s="181"/>
      <c r="VQR95" s="181"/>
      <c r="VQS95" s="181"/>
      <c r="VQT95" s="181"/>
      <c r="VQU95" s="181"/>
      <c r="VQV95" s="181"/>
      <c r="VQW95" s="181"/>
      <c r="VQX95" s="181"/>
      <c r="VQY95" s="181"/>
      <c r="VQZ95" s="181"/>
      <c r="VRA95" s="181"/>
      <c r="VRB95" s="181"/>
      <c r="VRC95" s="181"/>
      <c r="VRD95" s="181"/>
      <c r="VRE95" s="181"/>
      <c r="VRF95" s="181"/>
      <c r="VRG95" s="181"/>
      <c r="VRH95" s="181"/>
      <c r="VRI95" s="181"/>
      <c r="VRJ95" s="181"/>
      <c r="VRK95" s="181"/>
      <c r="VRL95" s="181"/>
      <c r="VRM95" s="181"/>
      <c r="VRN95" s="181"/>
      <c r="VRO95" s="181"/>
      <c r="VRP95" s="181"/>
      <c r="VRQ95" s="181"/>
      <c r="VRR95" s="181"/>
      <c r="VRS95" s="181"/>
      <c r="VRT95" s="181"/>
      <c r="VRU95" s="181"/>
      <c r="VRV95" s="181"/>
      <c r="VRW95" s="181"/>
      <c r="VRX95" s="181"/>
      <c r="VRY95" s="181"/>
      <c r="VRZ95" s="181"/>
      <c r="VSA95" s="181"/>
      <c r="VSB95" s="181"/>
      <c r="VSC95" s="181"/>
      <c r="VSD95" s="181"/>
      <c r="VSE95" s="181"/>
      <c r="VSF95" s="181"/>
      <c r="VSG95" s="181"/>
      <c r="VSH95" s="181"/>
      <c r="VSI95" s="181"/>
      <c r="VSJ95" s="181"/>
      <c r="VSK95" s="181"/>
      <c r="VSL95" s="181"/>
      <c r="VSM95" s="181"/>
      <c r="VSN95" s="181"/>
      <c r="VSO95" s="181"/>
      <c r="VSP95" s="181"/>
      <c r="VSQ95" s="181"/>
      <c r="VSR95" s="181"/>
      <c r="VSS95" s="181"/>
      <c r="VST95" s="181"/>
      <c r="VSU95" s="181"/>
      <c r="VSV95" s="181"/>
      <c r="VSW95" s="181"/>
      <c r="VSX95" s="181"/>
      <c r="VSY95" s="181"/>
      <c r="VSZ95" s="181"/>
      <c r="VTA95" s="181"/>
      <c r="VTB95" s="181"/>
      <c r="VTC95" s="181"/>
      <c r="VTD95" s="181"/>
      <c r="VTE95" s="181"/>
      <c r="VTF95" s="181"/>
      <c r="VTG95" s="181"/>
      <c r="VTH95" s="181"/>
      <c r="VTI95" s="181"/>
      <c r="VTJ95" s="181"/>
      <c r="VTK95" s="181"/>
      <c r="VTL95" s="181"/>
      <c r="VTM95" s="181"/>
      <c r="VTN95" s="181"/>
      <c r="VTO95" s="181"/>
      <c r="VTP95" s="181"/>
      <c r="VTQ95" s="181"/>
      <c r="VTR95" s="181"/>
      <c r="VTS95" s="181"/>
      <c r="VTT95" s="181"/>
      <c r="VTU95" s="181"/>
      <c r="VTV95" s="181"/>
      <c r="VTW95" s="181"/>
      <c r="VTX95" s="181"/>
      <c r="VTY95" s="181"/>
      <c r="VTZ95" s="181"/>
      <c r="VUA95" s="181"/>
      <c r="VUB95" s="181"/>
      <c r="VUC95" s="181"/>
      <c r="VUD95" s="181"/>
      <c r="VUE95" s="181"/>
      <c r="VUF95" s="181"/>
      <c r="VUG95" s="181"/>
      <c r="VUH95" s="181"/>
      <c r="VUI95" s="181"/>
      <c r="VUJ95" s="181"/>
      <c r="VUK95" s="181"/>
      <c r="VUL95" s="181"/>
      <c r="VUM95" s="181"/>
      <c r="VUN95" s="181"/>
      <c r="VUO95" s="181"/>
      <c r="VUP95" s="181"/>
      <c r="VUQ95" s="181"/>
      <c r="VUR95" s="181"/>
      <c r="VUS95" s="181"/>
      <c r="VUT95" s="181"/>
      <c r="VUU95" s="181"/>
      <c r="VUV95" s="181"/>
      <c r="VUW95" s="181"/>
      <c r="VUX95" s="181"/>
      <c r="VUY95" s="181"/>
      <c r="VUZ95" s="181"/>
      <c r="VVA95" s="181"/>
      <c r="VVB95" s="181"/>
      <c r="VVC95" s="181"/>
      <c r="VVD95" s="181"/>
      <c r="VVE95" s="181"/>
      <c r="VVF95" s="181"/>
      <c r="VVG95" s="181"/>
      <c r="VVH95" s="181"/>
      <c r="VVI95" s="181"/>
      <c r="VVJ95" s="181"/>
      <c r="VVK95" s="181"/>
      <c r="VVL95" s="181"/>
      <c r="VVM95" s="181"/>
      <c r="VVN95" s="181"/>
      <c r="VVO95" s="181"/>
      <c r="VVP95" s="181"/>
      <c r="VVQ95" s="181"/>
      <c r="VVR95" s="181"/>
      <c r="VVS95" s="181"/>
      <c r="VVT95" s="181"/>
      <c r="VVU95" s="181"/>
      <c r="VVV95" s="181"/>
      <c r="VVW95" s="181"/>
      <c r="VVX95" s="181"/>
      <c r="VVY95" s="181"/>
      <c r="VVZ95" s="181"/>
      <c r="VWA95" s="181"/>
      <c r="VWB95" s="181"/>
      <c r="VWC95" s="181"/>
      <c r="VWD95" s="181"/>
      <c r="VWE95" s="181"/>
      <c r="VWF95" s="181"/>
      <c r="VWG95" s="181"/>
      <c r="VWH95" s="181"/>
      <c r="VWI95" s="181"/>
      <c r="VWJ95" s="181"/>
      <c r="VWK95" s="181"/>
      <c r="VWL95" s="181"/>
      <c r="VWM95" s="181"/>
      <c r="VWN95" s="181"/>
      <c r="VWO95" s="181"/>
      <c r="VWP95" s="181"/>
      <c r="VWQ95" s="181"/>
      <c r="VWR95" s="181"/>
      <c r="VWS95" s="181"/>
      <c r="VWT95" s="181"/>
      <c r="VWU95" s="181"/>
      <c r="VWV95" s="181"/>
      <c r="VWW95" s="181"/>
      <c r="VWX95" s="181"/>
      <c r="VWY95" s="181"/>
      <c r="VWZ95" s="181"/>
      <c r="VXA95" s="181"/>
      <c r="VXB95" s="181"/>
      <c r="VXC95" s="181"/>
      <c r="VXD95" s="181"/>
      <c r="VXE95" s="181"/>
      <c r="VXF95" s="181"/>
      <c r="VXG95" s="181"/>
      <c r="VXH95" s="181"/>
      <c r="VXI95" s="181"/>
      <c r="VXJ95" s="181"/>
      <c r="VXK95" s="181"/>
      <c r="VXL95" s="181"/>
      <c r="VXM95" s="181"/>
      <c r="VXN95" s="181"/>
      <c r="VXO95" s="181"/>
      <c r="VXP95" s="181"/>
      <c r="VXQ95" s="181"/>
      <c r="VXR95" s="181"/>
      <c r="VXS95" s="181"/>
      <c r="VXT95" s="181"/>
      <c r="VXU95" s="181"/>
      <c r="VXV95" s="181"/>
      <c r="VXW95" s="181"/>
      <c r="VXX95" s="181"/>
      <c r="VXY95" s="181"/>
      <c r="VXZ95" s="181"/>
      <c r="VYA95" s="181"/>
      <c r="VYB95" s="181"/>
      <c r="VYC95" s="181"/>
      <c r="VYD95" s="181"/>
      <c r="VYE95" s="181"/>
      <c r="VYF95" s="181"/>
      <c r="VYG95" s="181"/>
      <c r="VYH95" s="181"/>
      <c r="VYI95" s="181"/>
      <c r="VYJ95" s="181"/>
      <c r="VYK95" s="181"/>
      <c r="VYL95" s="181"/>
      <c r="VYM95" s="181"/>
      <c r="VYN95" s="181"/>
      <c r="VYO95" s="181"/>
      <c r="VYP95" s="181"/>
      <c r="VYQ95" s="181"/>
      <c r="VYR95" s="181"/>
      <c r="VYS95" s="181"/>
      <c r="VYT95" s="181"/>
      <c r="VYU95" s="181"/>
      <c r="VYV95" s="181"/>
      <c r="VYW95" s="181"/>
      <c r="VYX95" s="181"/>
      <c r="VYY95" s="181"/>
      <c r="VYZ95" s="181"/>
      <c r="VZA95" s="181"/>
      <c r="VZB95" s="181"/>
      <c r="VZC95" s="181"/>
      <c r="VZD95" s="181"/>
      <c r="VZE95" s="181"/>
      <c r="VZF95" s="181"/>
      <c r="VZG95" s="181"/>
      <c r="VZH95" s="181"/>
      <c r="VZI95" s="181"/>
      <c r="VZJ95" s="181"/>
      <c r="VZK95" s="181"/>
      <c r="VZL95" s="181"/>
      <c r="VZM95" s="181"/>
      <c r="VZN95" s="181"/>
      <c r="VZO95" s="181"/>
      <c r="VZP95" s="181"/>
      <c r="VZQ95" s="181"/>
      <c r="VZR95" s="181"/>
      <c r="VZS95" s="181"/>
      <c r="VZT95" s="181"/>
      <c r="VZU95" s="181"/>
      <c r="VZV95" s="181"/>
      <c r="VZW95" s="181"/>
      <c r="VZX95" s="181"/>
      <c r="VZY95" s="181"/>
      <c r="VZZ95" s="181"/>
      <c r="WAA95" s="181"/>
      <c r="WAB95" s="181"/>
      <c r="WAC95" s="181"/>
      <c r="WAD95" s="181"/>
      <c r="WAE95" s="181"/>
      <c r="WAF95" s="181"/>
      <c r="WAG95" s="181"/>
      <c r="WAH95" s="181"/>
      <c r="WAI95" s="181"/>
      <c r="WAJ95" s="181"/>
      <c r="WAK95" s="181"/>
      <c r="WAL95" s="181"/>
      <c r="WAM95" s="181"/>
      <c r="WAN95" s="181"/>
      <c r="WAO95" s="181"/>
      <c r="WAP95" s="181"/>
      <c r="WAQ95" s="181"/>
      <c r="WAR95" s="181"/>
      <c r="WAS95" s="181"/>
      <c r="WAT95" s="181"/>
      <c r="WAU95" s="181"/>
      <c r="WAV95" s="181"/>
      <c r="WAW95" s="181"/>
      <c r="WAX95" s="181"/>
      <c r="WAY95" s="181"/>
      <c r="WAZ95" s="181"/>
      <c r="WBA95" s="181"/>
      <c r="WBB95" s="181"/>
      <c r="WBC95" s="181"/>
      <c r="WBD95" s="181"/>
      <c r="WBE95" s="181"/>
      <c r="WBF95" s="181"/>
      <c r="WBG95" s="181"/>
      <c r="WBH95" s="181"/>
      <c r="WBI95" s="181"/>
      <c r="WBJ95" s="181"/>
      <c r="WBK95" s="181"/>
      <c r="WBL95" s="181"/>
      <c r="WBM95" s="181"/>
      <c r="WBN95" s="181"/>
      <c r="WBO95" s="181"/>
      <c r="WBP95" s="181"/>
      <c r="WBQ95" s="181"/>
      <c r="WBR95" s="181"/>
      <c r="WBS95" s="181"/>
      <c r="WBT95" s="181"/>
      <c r="WBU95" s="181"/>
      <c r="WBV95" s="181"/>
      <c r="WBW95" s="181"/>
      <c r="WBX95" s="181"/>
      <c r="WBY95" s="181"/>
      <c r="WBZ95" s="181"/>
      <c r="WCA95" s="181"/>
      <c r="WCB95" s="181"/>
      <c r="WCC95" s="181"/>
      <c r="WCD95" s="181"/>
      <c r="WCE95" s="181"/>
      <c r="WCF95" s="181"/>
      <c r="WCG95" s="181"/>
      <c r="WCH95" s="181"/>
      <c r="WCI95" s="181"/>
      <c r="WCJ95" s="181"/>
      <c r="WCK95" s="181"/>
      <c r="WCL95" s="181"/>
      <c r="WCM95" s="181"/>
      <c r="WCN95" s="181"/>
      <c r="WCO95" s="181"/>
      <c r="WCP95" s="181"/>
      <c r="WCQ95" s="181"/>
      <c r="WCR95" s="181"/>
      <c r="WCS95" s="181"/>
      <c r="WCT95" s="181"/>
      <c r="WCU95" s="181"/>
      <c r="WCV95" s="181"/>
      <c r="WCW95" s="181"/>
      <c r="WCX95" s="181"/>
      <c r="WCY95" s="181"/>
      <c r="WCZ95" s="181"/>
      <c r="WDA95" s="181"/>
      <c r="WDB95" s="181"/>
      <c r="WDC95" s="181"/>
      <c r="WDD95" s="181"/>
      <c r="WDE95" s="181"/>
      <c r="WDF95" s="181"/>
      <c r="WDG95" s="181"/>
      <c r="WDH95" s="181"/>
      <c r="WDI95" s="181"/>
      <c r="WDJ95" s="181"/>
      <c r="WDK95" s="181"/>
      <c r="WDL95" s="181"/>
      <c r="WDM95" s="181"/>
      <c r="WDN95" s="181"/>
      <c r="WDO95" s="181"/>
      <c r="WDP95" s="181"/>
      <c r="WDQ95" s="181"/>
      <c r="WDR95" s="181"/>
      <c r="WDS95" s="181"/>
      <c r="WDT95" s="181"/>
      <c r="WDU95" s="181"/>
      <c r="WDV95" s="181"/>
      <c r="WDW95" s="181"/>
      <c r="WDX95" s="181"/>
      <c r="WDY95" s="181"/>
      <c r="WDZ95" s="181"/>
      <c r="WEA95" s="181"/>
      <c r="WEB95" s="181"/>
      <c r="WEC95" s="181"/>
      <c r="WED95" s="181"/>
      <c r="WEE95" s="181"/>
      <c r="WEF95" s="181"/>
      <c r="WEG95" s="181"/>
      <c r="WEH95" s="181"/>
      <c r="WEI95" s="181"/>
      <c r="WEJ95" s="181"/>
      <c r="WEK95" s="181"/>
      <c r="WEL95" s="181"/>
      <c r="WEM95" s="181"/>
      <c r="WEN95" s="181"/>
      <c r="WEO95" s="181"/>
      <c r="WEP95" s="181"/>
      <c r="WEQ95" s="181"/>
      <c r="WER95" s="181"/>
      <c r="WES95" s="181"/>
      <c r="WET95" s="181"/>
      <c r="WEU95" s="181"/>
      <c r="WEV95" s="181"/>
      <c r="WEW95" s="181"/>
      <c r="WEX95" s="181"/>
      <c r="WEY95" s="181"/>
      <c r="WEZ95" s="181"/>
      <c r="WFA95" s="181"/>
      <c r="WFB95" s="181"/>
      <c r="WFC95" s="181"/>
      <c r="WFD95" s="181"/>
      <c r="WFE95" s="181"/>
      <c r="WFF95" s="181"/>
      <c r="WFG95" s="181"/>
      <c r="WFH95" s="181"/>
      <c r="WFI95" s="181"/>
      <c r="WFJ95" s="181"/>
      <c r="WFK95" s="181"/>
      <c r="WFL95" s="181"/>
      <c r="WFM95" s="181"/>
      <c r="WFN95" s="181"/>
      <c r="WFO95" s="181"/>
      <c r="WFP95" s="181"/>
      <c r="WFQ95" s="181"/>
      <c r="WFR95" s="181"/>
      <c r="WFS95" s="181"/>
      <c r="WFT95" s="181"/>
      <c r="WFU95" s="181"/>
      <c r="WFV95" s="181"/>
      <c r="WFW95" s="181"/>
      <c r="WFX95" s="181"/>
      <c r="WFY95" s="181"/>
      <c r="WFZ95" s="181"/>
      <c r="WGA95" s="181"/>
      <c r="WGB95" s="181"/>
      <c r="WGC95" s="181"/>
      <c r="WGD95" s="181"/>
      <c r="WGE95" s="181"/>
      <c r="WGF95" s="181"/>
      <c r="WGG95" s="181"/>
      <c r="WGH95" s="181"/>
      <c r="WGI95" s="181"/>
      <c r="WGJ95" s="181"/>
      <c r="WGK95" s="181"/>
      <c r="WGL95" s="181"/>
      <c r="WGM95" s="181"/>
      <c r="WGN95" s="181"/>
      <c r="WGO95" s="181"/>
      <c r="WGP95" s="181"/>
      <c r="WGQ95" s="181"/>
      <c r="WGR95" s="181"/>
      <c r="WGS95" s="181"/>
      <c r="WGT95" s="181"/>
      <c r="WGU95" s="181"/>
      <c r="WGV95" s="181"/>
      <c r="WGW95" s="181"/>
      <c r="WGX95" s="181"/>
      <c r="WGY95" s="181"/>
      <c r="WGZ95" s="181"/>
      <c r="WHA95" s="181"/>
      <c r="WHB95" s="181"/>
      <c r="WHC95" s="181"/>
      <c r="WHD95" s="181"/>
      <c r="WHE95" s="181"/>
      <c r="WHF95" s="181"/>
      <c r="WHG95" s="181"/>
      <c r="WHH95" s="181"/>
      <c r="WHI95" s="181"/>
      <c r="WHJ95" s="181"/>
      <c r="WHK95" s="181"/>
      <c r="WHL95" s="181"/>
      <c r="WHM95" s="181"/>
      <c r="WHN95" s="181"/>
      <c r="WHO95" s="181"/>
      <c r="WHP95" s="181"/>
      <c r="WHQ95" s="181"/>
      <c r="WHR95" s="181"/>
      <c r="WHS95" s="181"/>
      <c r="WHT95" s="181"/>
      <c r="WHU95" s="181"/>
      <c r="WHV95" s="181"/>
      <c r="WHW95" s="181"/>
      <c r="WHX95" s="181"/>
      <c r="WHY95" s="181"/>
      <c r="WHZ95" s="181"/>
      <c r="WIA95" s="181"/>
      <c r="WIB95" s="181"/>
      <c r="WIC95" s="181"/>
      <c r="WID95" s="181"/>
      <c r="WIE95" s="181"/>
      <c r="WIF95" s="181"/>
      <c r="WIG95" s="181"/>
      <c r="WIH95" s="181"/>
      <c r="WII95" s="181"/>
      <c r="WIJ95" s="181"/>
      <c r="WIK95" s="181"/>
      <c r="WIL95" s="181"/>
      <c r="WIM95" s="181"/>
      <c r="WIN95" s="181"/>
      <c r="WIO95" s="181"/>
      <c r="WIP95" s="181"/>
      <c r="WIQ95" s="181"/>
      <c r="WIR95" s="181"/>
      <c r="WIS95" s="181"/>
      <c r="WIT95" s="181"/>
      <c r="WIU95" s="181"/>
      <c r="WIV95" s="181"/>
      <c r="WIW95" s="181"/>
      <c r="WIX95" s="181"/>
      <c r="WIY95" s="181"/>
      <c r="WIZ95" s="181"/>
      <c r="WJA95" s="181"/>
      <c r="WJB95" s="181"/>
      <c r="WJC95" s="181"/>
      <c r="WJD95" s="181"/>
      <c r="WJE95" s="181"/>
      <c r="WJF95" s="181"/>
      <c r="WJG95" s="181"/>
      <c r="WJH95" s="181"/>
      <c r="WJI95" s="181"/>
      <c r="WJJ95" s="181"/>
      <c r="WJK95" s="181"/>
      <c r="WJL95" s="181"/>
      <c r="WJM95" s="181"/>
      <c r="WJN95" s="181"/>
      <c r="WJO95" s="181"/>
      <c r="WJP95" s="181"/>
      <c r="WJQ95" s="181"/>
      <c r="WJR95" s="181"/>
      <c r="WJS95" s="181"/>
      <c r="WJT95" s="181"/>
      <c r="WJU95" s="181"/>
      <c r="WJV95" s="181"/>
      <c r="WJW95" s="181"/>
      <c r="WJX95" s="181"/>
      <c r="WJY95" s="181"/>
      <c r="WJZ95" s="181"/>
      <c r="WKA95" s="181"/>
      <c r="WKB95" s="181"/>
      <c r="WKC95" s="181"/>
      <c r="WKD95" s="181"/>
      <c r="WKE95" s="181"/>
      <c r="WKF95" s="181"/>
      <c r="WKG95" s="181"/>
      <c r="WKH95" s="181"/>
      <c r="WKI95" s="181"/>
      <c r="WKJ95" s="181"/>
      <c r="WKK95" s="181"/>
      <c r="WKL95" s="181"/>
      <c r="WKM95" s="181"/>
      <c r="WKN95" s="181"/>
      <c r="WKO95" s="181"/>
      <c r="WKP95" s="181"/>
      <c r="WKQ95" s="181"/>
      <c r="WKR95" s="181"/>
      <c r="WKS95" s="181"/>
      <c r="WKT95" s="181"/>
      <c r="WKU95" s="181"/>
      <c r="WKV95" s="181"/>
      <c r="WKW95" s="181"/>
      <c r="WKX95" s="181"/>
      <c r="WKY95" s="181"/>
      <c r="WKZ95" s="181"/>
      <c r="WLA95" s="181"/>
      <c r="WLB95" s="181"/>
      <c r="WLC95" s="181"/>
      <c r="WLD95" s="181"/>
      <c r="WLE95" s="181"/>
      <c r="WLF95" s="181"/>
      <c r="WLG95" s="181"/>
      <c r="WLH95" s="181"/>
      <c r="WLI95" s="181"/>
      <c r="WLJ95" s="181"/>
      <c r="WLK95" s="181"/>
      <c r="WLL95" s="181"/>
      <c r="WLM95" s="181"/>
      <c r="WLN95" s="181"/>
      <c r="WLO95" s="181"/>
      <c r="WLP95" s="181"/>
      <c r="WLQ95" s="181"/>
      <c r="WLR95" s="181"/>
      <c r="WLS95" s="181"/>
      <c r="WLT95" s="181"/>
      <c r="WLU95" s="181"/>
      <c r="WLV95" s="181"/>
      <c r="WLW95" s="181"/>
      <c r="WLX95" s="181"/>
      <c r="WLY95" s="181"/>
      <c r="WLZ95" s="181"/>
      <c r="WMA95" s="181"/>
      <c r="WMB95" s="181"/>
      <c r="WMC95" s="181"/>
      <c r="WMD95" s="181"/>
      <c r="WME95" s="181"/>
      <c r="WMF95" s="181"/>
      <c r="WMG95" s="181"/>
      <c r="WMH95" s="181"/>
      <c r="WMI95" s="181"/>
      <c r="WMJ95" s="181"/>
      <c r="WMK95" s="181"/>
      <c r="WML95" s="181"/>
      <c r="WMM95" s="181"/>
      <c r="WMN95" s="181"/>
      <c r="WMO95" s="181"/>
      <c r="WMP95" s="181"/>
      <c r="WMQ95" s="181"/>
      <c r="WMR95" s="181"/>
      <c r="WMS95" s="181"/>
      <c r="WMT95" s="181"/>
      <c r="WMU95" s="181"/>
      <c r="WMV95" s="181"/>
      <c r="WMW95" s="181"/>
      <c r="WMX95" s="181"/>
      <c r="WMY95" s="181"/>
      <c r="WMZ95" s="181"/>
      <c r="WNA95" s="181"/>
      <c r="WNB95" s="181"/>
      <c r="WNC95" s="181"/>
      <c r="WND95" s="181"/>
      <c r="WNE95" s="181"/>
      <c r="WNF95" s="181"/>
      <c r="WNG95" s="181"/>
      <c r="WNH95" s="181"/>
      <c r="WNI95" s="181"/>
      <c r="WNJ95" s="181"/>
      <c r="WNK95" s="181"/>
      <c r="WNL95" s="181"/>
      <c r="WNM95" s="181"/>
      <c r="WNN95" s="181"/>
      <c r="WNO95" s="181"/>
      <c r="WNP95" s="181"/>
      <c r="WNQ95" s="181"/>
      <c r="WNR95" s="181"/>
      <c r="WNS95" s="181"/>
      <c r="WNT95" s="181"/>
      <c r="WNU95" s="181"/>
      <c r="WNV95" s="181"/>
      <c r="WNW95" s="181"/>
      <c r="WNX95" s="181"/>
      <c r="WNY95" s="181"/>
      <c r="WNZ95" s="181"/>
      <c r="WOA95" s="181"/>
      <c r="WOB95" s="181"/>
      <c r="WOC95" s="181"/>
      <c r="WOD95" s="181"/>
      <c r="WOE95" s="181"/>
      <c r="WOF95" s="181"/>
      <c r="WOG95" s="181"/>
      <c r="WOH95" s="181"/>
      <c r="WOI95" s="181"/>
      <c r="WOJ95" s="181"/>
      <c r="WOK95" s="181"/>
      <c r="WOL95" s="181"/>
      <c r="WOM95" s="181"/>
      <c r="WON95" s="181"/>
      <c r="WOO95" s="181"/>
      <c r="WOP95" s="181"/>
      <c r="WOQ95" s="181"/>
      <c r="WOR95" s="181"/>
      <c r="WOS95" s="181"/>
      <c r="WOT95" s="181"/>
      <c r="WOU95" s="181"/>
      <c r="WOV95" s="181"/>
      <c r="WOW95" s="181"/>
      <c r="WOX95" s="181"/>
      <c r="WOY95" s="181"/>
      <c r="WOZ95" s="181"/>
      <c r="WPA95" s="181"/>
      <c r="WPB95" s="181"/>
      <c r="WPC95" s="181"/>
      <c r="WPD95" s="181"/>
      <c r="WPE95" s="181"/>
      <c r="WPF95" s="181"/>
      <c r="WPG95" s="181"/>
      <c r="WPH95" s="181"/>
      <c r="WPI95" s="181"/>
      <c r="WPJ95" s="181"/>
      <c r="WPK95" s="181"/>
      <c r="WPL95" s="181"/>
      <c r="WPM95" s="181"/>
      <c r="WPN95" s="181"/>
      <c r="WPO95" s="181"/>
      <c r="WPP95" s="181"/>
      <c r="WPQ95" s="181"/>
      <c r="WPR95" s="181"/>
      <c r="WPS95" s="181"/>
      <c r="WPT95" s="181"/>
      <c r="WPU95" s="181"/>
      <c r="WPV95" s="181"/>
      <c r="WPW95" s="181"/>
      <c r="WPX95" s="181"/>
      <c r="WPY95" s="181"/>
      <c r="WPZ95" s="181"/>
      <c r="WQA95" s="181"/>
      <c r="WQB95" s="181"/>
      <c r="WQC95" s="181"/>
      <c r="WQD95" s="181"/>
      <c r="WQE95" s="181"/>
      <c r="WQF95" s="181"/>
      <c r="WQG95" s="181"/>
      <c r="WQH95" s="181"/>
      <c r="WQI95" s="181"/>
      <c r="WQJ95" s="181"/>
      <c r="WQK95" s="181"/>
      <c r="WQL95" s="181"/>
      <c r="WQM95" s="181"/>
      <c r="WQN95" s="181"/>
      <c r="WQO95" s="181"/>
      <c r="WQP95" s="181"/>
      <c r="WQQ95" s="181"/>
      <c r="WQR95" s="181"/>
      <c r="WQS95" s="181"/>
      <c r="WQT95" s="181"/>
      <c r="WQU95" s="181"/>
      <c r="WQV95" s="181"/>
      <c r="WQW95" s="181"/>
      <c r="WQX95" s="181"/>
      <c r="WQY95" s="181"/>
      <c r="WQZ95" s="181"/>
      <c r="WRA95" s="181"/>
      <c r="WRB95" s="181"/>
      <c r="WRC95" s="181"/>
      <c r="WRD95" s="181"/>
      <c r="WRE95" s="181"/>
      <c r="WRF95" s="181"/>
      <c r="WRG95" s="181"/>
      <c r="WRH95" s="181"/>
      <c r="WRI95" s="181"/>
      <c r="WRJ95" s="181"/>
      <c r="WRK95" s="181"/>
      <c r="WRL95" s="181"/>
      <c r="WRM95" s="181"/>
      <c r="WRN95" s="181"/>
      <c r="WRO95" s="181"/>
      <c r="WRP95" s="181"/>
      <c r="WRQ95" s="181"/>
      <c r="WRR95" s="181"/>
      <c r="WRS95" s="181"/>
      <c r="WRT95" s="181"/>
      <c r="WRU95" s="181"/>
      <c r="WRV95" s="181"/>
      <c r="WRW95" s="181"/>
      <c r="WRX95" s="181"/>
      <c r="WRY95" s="181"/>
      <c r="WRZ95" s="181"/>
      <c r="WSA95" s="181"/>
      <c r="WSB95" s="181"/>
      <c r="WSC95" s="181"/>
      <c r="WSD95" s="181"/>
      <c r="WSE95" s="181"/>
      <c r="WSF95" s="181"/>
      <c r="WSG95" s="181"/>
      <c r="WSH95" s="181"/>
      <c r="WSI95" s="181"/>
      <c r="WSJ95" s="181"/>
      <c r="WSK95" s="181"/>
      <c r="WSL95" s="181"/>
      <c r="WSM95" s="181"/>
      <c r="WSN95" s="181"/>
      <c r="WSO95" s="181"/>
      <c r="WSP95" s="181"/>
      <c r="WSQ95" s="181"/>
      <c r="WSR95" s="181"/>
      <c r="WSS95" s="181"/>
      <c r="WST95" s="181"/>
      <c r="WSU95" s="181"/>
      <c r="WSV95" s="181"/>
      <c r="WSW95" s="181"/>
      <c r="WSX95" s="181"/>
      <c r="WSY95" s="181"/>
      <c r="WSZ95" s="181"/>
      <c r="WTA95" s="181"/>
      <c r="WTB95" s="181"/>
      <c r="WTC95" s="181"/>
      <c r="WTD95" s="181"/>
      <c r="WTE95" s="181"/>
      <c r="WTF95" s="181"/>
      <c r="WTG95" s="181"/>
      <c r="WTH95" s="181"/>
      <c r="WTI95" s="181"/>
      <c r="WTJ95" s="181"/>
      <c r="WTK95" s="181"/>
      <c r="WTL95" s="181"/>
      <c r="WTM95" s="181"/>
      <c r="WTN95" s="181"/>
      <c r="WTO95" s="181"/>
      <c r="WTP95" s="181"/>
      <c r="WTQ95" s="181"/>
      <c r="WTR95" s="181"/>
      <c r="WTS95" s="181"/>
      <c r="WTT95" s="181"/>
      <c r="WTU95" s="181"/>
      <c r="WTV95" s="181"/>
      <c r="WTW95" s="181"/>
      <c r="WTX95" s="181"/>
      <c r="WTY95" s="181"/>
      <c r="WTZ95" s="181"/>
      <c r="WUA95" s="181"/>
      <c r="WUB95" s="181"/>
      <c r="WUC95" s="181"/>
      <c r="WUD95" s="181"/>
      <c r="WUE95" s="181"/>
      <c r="WUF95" s="181"/>
      <c r="WUG95" s="181"/>
      <c r="WUH95" s="181"/>
      <c r="WUI95" s="181"/>
      <c r="WUJ95" s="181"/>
      <c r="WUK95" s="181"/>
      <c r="WUL95" s="181"/>
      <c r="WUM95" s="181"/>
      <c r="WUN95" s="181"/>
      <c r="WUO95" s="181"/>
      <c r="WUP95" s="181"/>
      <c r="WUQ95" s="181"/>
      <c r="WUR95" s="181"/>
      <c r="WUS95" s="181"/>
      <c r="WUT95" s="181"/>
      <c r="WUU95" s="181"/>
      <c r="WUV95" s="181"/>
      <c r="WUW95" s="181"/>
      <c r="WUX95" s="181"/>
      <c r="WUY95" s="181"/>
      <c r="WUZ95" s="181"/>
      <c r="WVA95" s="181"/>
      <c r="WVB95" s="181"/>
      <c r="WVC95" s="181"/>
      <c r="WVD95" s="181"/>
      <c r="WVE95" s="181"/>
      <c r="WVF95" s="181"/>
      <c r="WVG95" s="181"/>
      <c r="WVH95" s="181"/>
      <c r="WVI95" s="181"/>
      <c r="WVJ95" s="181"/>
      <c r="WVK95" s="181"/>
      <c r="WVL95" s="181"/>
      <c r="WVM95" s="181"/>
      <c r="WVN95" s="181"/>
      <c r="WVO95" s="181"/>
      <c r="WVP95" s="181"/>
      <c r="WVQ95" s="181"/>
      <c r="WVR95" s="181"/>
      <c r="WVS95" s="181"/>
      <c r="WVT95" s="181"/>
      <c r="WVU95" s="181"/>
      <c r="WVV95" s="181"/>
      <c r="WVW95" s="181"/>
      <c r="WVX95" s="181"/>
      <c r="WVY95" s="181"/>
      <c r="WVZ95" s="181"/>
      <c r="WWA95" s="181"/>
      <c r="WWB95" s="181"/>
      <c r="WWC95" s="181"/>
      <c r="WWD95" s="181"/>
      <c r="WWE95" s="181"/>
      <c r="WWF95" s="181"/>
      <c r="WWG95" s="181"/>
      <c r="WWH95" s="181"/>
      <c r="WWI95" s="181"/>
      <c r="WWJ95" s="181"/>
      <c r="WWK95" s="181"/>
      <c r="WWL95" s="181"/>
      <c r="WWM95" s="181"/>
      <c r="WWN95" s="181"/>
      <c r="WWO95" s="181"/>
      <c r="WWP95" s="181"/>
      <c r="WWQ95" s="181"/>
      <c r="WWR95" s="181"/>
      <c r="WWS95" s="181"/>
      <c r="WWT95" s="181"/>
      <c r="WWU95" s="181"/>
      <c r="WWV95" s="181"/>
      <c r="WWW95" s="181"/>
      <c r="WWX95" s="181"/>
      <c r="WWY95" s="181"/>
      <c r="WWZ95" s="181"/>
      <c r="WXA95" s="181"/>
      <c r="WXB95" s="181"/>
      <c r="WXC95" s="181"/>
      <c r="WXD95" s="181"/>
      <c r="WXE95" s="181"/>
      <c r="WXF95" s="181"/>
      <c r="WXG95" s="181"/>
      <c r="WXH95" s="181"/>
      <c r="WXI95" s="181"/>
      <c r="WXJ95" s="181"/>
      <c r="WXK95" s="181"/>
      <c r="WXL95" s="181"/>
      <c r="WXM95" s="181"/>
      <c r="WXN95" s="181"/>
      <c r="WXO95" s="181"/>
      <c r="WXP95" s="181"/>
      <c r="WXQ95" s="181"/>
      <c r="WXR95" s="181"/>
      <c r="WXS95" s="181"/>
      <c r="WXT95" s="181"/>
      <c r="WXU95" s="181"/>
      <c r="WXV95" s="181"/>
      <c r="WXW95" s="181"/>
      <c r="WXX95" s="181"/>
      <c r="WXY95" s="181"/>
      <c r="WXZ95" s="181"/>
      <c r="WYA95" s="181"/>
      <c r="WYB95" s="181"/>
      <c r="WYC95" s="181"/>
      <c r="WYD95" s="181"/>
      <c r="WYE95" s="181"/>
      <c r="WYF95" s="181"/>
      <c r="WYG95" s="181"/>
      <c r="WYH95" s="181"/>
      <c r="WYI95" s="181"/>
      <c r="WYJ95" s="181"/>
      <c r="WYK95" s="181"/>
      <c r="WYL95" s="181"/>
      <c r="WYM95" s="181"/>
      <c r="WYN95" s="181"/>
      <c r="WYO95" s="181"/>
      <c r="WYP95" s="181"/>
      <c r="WYQ95" s="181"/>
      <c r="WYR95" s="181"/>
      <c r="WYS95" s="181"/>
      <c r="WYT95" s="181"/>
      <c r="WYU95" s="181"/>
      <c r="WYV95" s="181"/>
      <c r="WYW95" s="181"/>
      <c r="WYX95" s="181"/>
      <c r="WYY95" s="181"/>
      <c r="WYZ95" s="181"/>
      <c r="WZA95" s="181"/>
      <c r="WZB95" s="181"/>
      <c r="WZC95" s="181"/>
      <c r="WZD95" s="181"/>
      <c r="WZE95" s="181"/>
      <c r="WZF95" s="181"/>
      <c r="WZG95" s="181"/>
      <c r="WZH95" s="181"/>
      <c r="WZI95" s="181"/>
      <c r="WZJ95" s="181"/>
      <c r="WZK95" s="181"/>
      <c r="WZL95" s="181"/>
      <c r="WZM95" s="181"/>
      <c r="WZN95" s="181"/>
      <c r="WZO95" s="181"/>
      <c r="WZP95" s="181"/>
      <c r="WZQ95" s="181"/>
      <c r="WZR95" s="181"/>
      <c r="WZS95" s="181"/>
      <c r="WZT95" s="181"/>
      <c r="WZU95" s="181"/>
      <c r="WZV95" s="181"/>
      <c r="WZW95" s="181"/>
      <c r="WZX95" s="181"/>
      <c r="WZY95" s="181"/>
      <c r="WZZ95" s="181"/>
      <c r="XAA95" s="181"/>
      <c r="XAB95" s="181"/>
      <c r="XAC95" s="181"/>
      <c r="XAD95" s="181"/>
      <c r="XAE95" s="181"/>
      <c r="XAF95" s="181"/>
      <c r="XAG95" s="181"/>
      <c r="XAH95" s="181"/>
      <c r="XAI95" s="181"/>
      <c r="XAJ95" s="181"/>
      <c r="XAK95" s="181"/>
      <c r="XAL95" s="181"/>
      <c r="XAM95" s="181"/>
      <c r="XAN95" s="181"/>
      <c r="XAO95" s="181"/>
      <c r="XAP95" s="181"/>
      <c r="XAQ95" s="181"/>
      <c r="XAR95" s="181"/>
      <c r="XAS95" s="181"/>
      <c r="XAT95" s="181"/>
      <c r="XAU95" s="181"/>
      <c r="XAV95" s="181"/>
      <c r="XAW95" s="181"/>
      <c r="XAX95" s="181"/>
      <c r="XAY95" s="181"/>
      <c r="XAZ95" s="181"/>
      <c r="XBA95" s="181"/>
      <c r="XBB95" s="181"/>
      <c r="XBC95" s="181"/>
      <c r="XBD95" s="181"/>
      <c r="XBE95" s="181"/>
      <c r="XBF95" s="181"/>
      <c r="XBG95" s="181"/>
      <c r="XBH95" s="181"/>
      <c r="XBI95" s="181"/>
      <c r="XBJ95" s="181"/>
      <c r="XBK95" s="181"/>
      <c r="XBL95" s="181"/>
      <c r="XBM95" s="181"/>
      <c r="XBN95" s="181"/>
      <c r="XBO95" s="181"/>
      <c r="XBP95" s="181"/>
      <c r="XBQ95" s="181"/>
      <c r="XBR95" s="181"/>
      <c r="XBS95" s="181"/>
      <c r="XBT95" s="181"/>
      <c r="XBU95" s="181"/>
      <c r="XBV95" s="181"/>
      <c r="XBW95" s="181"/>
      <c r="XBX95" s="181"/>
      <c r="XBY95" s="181"/>
      <c r="XBZ95" s="181"/>
      <c r="XCA95" s="181"/>
      <c r="XCB95" s="181"/>
      <c r="XCC95" s="181"/>
      <c r="XCD95" s="181"/>
      <c r="XCE95" s="181"/>
      <c r="XCF95" s="181"/>
      <c r="XCG95" s="181"/>
      <c r="XCH95" s="181"/>
      <c r="XCI95" s="181"/>
      <c r="XCJ95" s="181"/>
      <c r="XCK95" s="181"/>
      <c r="XCL95" s="181"/>
      <c r="XCM95" s="181"/>
      <c r="XCN95" s="181"/>
      <c r="XCO95" s="181"/>
      <c r="XCP95" s="181"/>
      <c r="XCQ95" s="181"/>
      <c r="XCR95" s="181"/>
      <c r="XCS95" s="181"/>
      <c r="XCT95" s="181"/>
      <c r="XCU95" s="181"/>
      <c r="XCV95" s="181"/>
      <c r="XCW95" s="181"/>
      <c r="XCX95" s="181"/>
      <c r="XCY95" s="181"/>
      <c r="XCZ95" s="181"/>
      <c r="XDA95" s="181"/>
      <c r="XDB95" s="181"/>
      <c r="XDC95" s="181"/>
      <c r="XDD95" s="181"/>
      <c r="XDE95" s="181"/>
      <c r="XDF95" s="181"/>
      <c r="XDG95" s="181"/>
      <c r="XDH95" s="181"/>
      <c r="XDI95" s="181"/>
      <c r="XDJ95" s="181"/>
      <c r="XDK95" s="181"/>
      <c r="XDL95" s="181"/>
      <c r="XDM95" s="181"/>
      <c r="XDN95" s="181"/>
      <c r="XDO95" s="181"/>
      <c r="XDP95" s="181"/>
      <c r="XDQ95" s="181"/>
      <c r="XDR95" s="181"/>
      <c r="XDS95" s="181"/>
      <c r="XDT95" s="181"/>
      <c r="XDU95" s="181"/>
      <c r="XDV95" s="181"/>
      <c r="XDW95" s="181"/>
      <c r="XDX95" s="181"/>
      <c r="XDY95" s="181"/>
      <c r="XDZ95" s="181"/>
      <c r="XEA95" s="181"/>
      <c r="XEB95" s="181"/>
      <c r="XEC95" s="181"/>
      <c r="XED95" s="181"/>
      <c r="XEE95" s="181"/>
      <c r="XEF95" s="181"/>
      <c r="XEG95" s="181"/>
      <c r="XEH95" s="181"/>
      <c r="XEI95" s="181"/>
      <c r="XEJ95" s="181"/>
      <c r="XEK95" s="181"/>
      <c r="XEL95" s="181"/>
      <c r="XEM95" s="181"/>
      <c r="XEN95" s="181"/>
      <c r="XEO95" s="181"/>
      <c r="XEP95" s="181"/>
      <c r="XEQ95" s="181"/>
      <c r="XER95" s="181"/>
      <c r="XES95" s="181"/>
      <c r="XET95" s="181"/>
      <c r="XEU95" s="181"/>
      <c r="XEV95" s="181"/>
      <c r="XEW95" s="181"/>
      <c r="XEX95" s="181"/>
      <c r="XEY95" s="181"/>
      <c r="XEZ95" s="181"/>
      <c r="XFA95" s="181"/>
      <c r="XFB95" s="181"/>
      <c r="XFC95" s="181"/>
      <c r="XFD95" s="181"/>
    </row>
    <row r="96" s="70" customFormat="1" ht="12" spans="1:30">
      <c r="A96" s="161">
        <v>13</v>
      </c>
      <c r="B96" s="106" t="s">
        <v>154</v>
      </c>
      <c r="C96" s="162" t="s">
        <v>117</v>
      </c>
      <c r="D96" s="107" t="s">
        <v>155</v>
      </c>
      <c r="E96" s="110"/>
      <c r="G96" s="156" t="s">
        <v>35</v>
      </c>
      <c r="H96" s="118">
        <v>55</v>
      </c>
      <c r="I96" s="174">
        <f t="shared" ref="I96:I101" si="192">60*60*11.5/H96</f>
        <v>752.727272727273</v>
      </c>
      <c r="J96" s="175">
        <f t="shared" ref="J96:J101" si="193">+I96*2</f>
        <v>1505.45454545455</v>
      </c>
      <c r="K96" s="176">
        <v>6000</v>
      </c>
      <c r="L96" s="124">
        <f t="shared" ref="L96:L101" si="194">K96/26</f>
        <v>230.769230769231</v>
      </c>
      <c r="M96" s="124">
        <f t="shared" ref="M96:M101" si="195">L96*3</f>
        <v>692.307692307692</v>
      </c>
      <c r="N96" s="125">
        <f t="shared" ref="N96:N101" si="196">M96/J96</f>
        <v>0.459866220735786</v>
      </c>
      <c r="O96" s="124">
        <f t="shared" ref="O96:O101" si="197">N96*L96</f>
        <v>106.122974015951</v>
      </c>
      <c r="P96" s="124">
        <f t="shared" ref="P96:P101" si="198">O96+M96</f>
        <v>798.430666323643</v>
      </c>
      <c r="Q96" s="124">
        <f t="shared" si="152"/>
        <v>1500</v>
      </c>
      <c r="R96" s="124">
        <f t="shared" ref="R96:R101" si="199">IF(P96&gt;J96,P96,Q96)</f>
        <v>1500</v>
      </c>
      <c r="S96" s="125">
        <f t="shared" ref="S96:S101" si="200">K96/J96</f>
        <v>3.98550724637681</v>
      </c>
      <c r="T96" s="125">
        <f t="shared" ref="T96:T101" si="201">IF(K96=0,0,K96/R96)</f>
        <v>4</v>
      </c>
      <c r="U96" s="136">
        <f t="shared" ref="U96:U101" si="202">CEILING(T96,1)</f>
        <v>4</v>
      </c>
      <c r="V96" s="137">
        <v>120</v>
      </c>
      <c r="W96" s="125">
        <f t="shared" ref="W96:W101" si="203">U96*V96</f>
        <v>480</v>
      </c>
      <c r="X96" s="138">
        <f t="shared" ref="X96:X101" si="204">+(W96/60)/24</f>
        <v>0.333333333333333</v>
      </c>
      <c r="Y96" s="144">
        <f t="shared" ref="Y96:Y101" si="205">+X96+S96</f>
        <v>4.31884057971014</v>
      </c>
      <c r="Z96" s="72">
        <v>1</v>
      </c>
      <c r="AA96" s="182">
        <f t="shared" ref="AA96:AA101" si="206">Z96*S96</f>
        <v>3.98550724637681</v>
      </c>
      <c r="AB96" s="183">
        <f t="shared" ref="AB96:AB101" si="207">Y96*Z96</f>
        <v>4.31884057971014</v>
      </c>
      <c r="AC96" s="183">
        <f t="shared" ref="AC96:AC101" si="208">AB96*2</f>
        <v>8.63768115942029</v>
      </c>
      <c r="AD96" s="70">
        <f t="shared" ref="AD96:AD101" si="209">ROUND(AC96,0)</f>
        <v>9</v>
      </c>
    </row>
    <row r="97" s="70" customFormat="1" ht="12" spans="1:30">
      <c r="A97" s="161"/>
      <c r="B97" s="106"/>
      <c r="C97" s="162" t="s">
        <v>117</v>
      </c>
      <c r="D97" s="107" t="s">
        <v>156</v>
      </c>
      <c r="E97" s="110"/>
      <c r="F97" s="110"/>
      <c r="G97" s="156" t="s">
        <v>35</v>
      </c>
      <c r="H97" s="163">
        <v>40</v>
      </c>
      <c r="I97" s="174">
        <f t="shared" si="192"/>
        <v>1035</v>
      </c>
      <c r="J97" s="175">
        <f t="shared" si="193"/>
        <v>2070</v>
      </c>
      <c r="K97" s="176">
        <v>6000</v>
      </c>
      <c r="L97" s="124">
        <f t="shared" si="194"/>
        <v>230.769230769231</v>
      </c>
      <c r="M97" s="124">
        <f t="shared" si="195"/>
        <v>692.307692307692</v>
      </c>
      <c r="N97" s="125">
        <f t="shared" si="196"/>
        <v>0.334448160535117</v>
      </c>
      <c r="O97" s="124">
        <f t="shared" si="197"/>
        <v>77.1803447388732</v>
      </c>
      <c r="P97" s="124">
        <f t="shared" si="198"/>
        <v>769.488037046566</v>
      </c>
      <c r="Q97" s="124">
        <f t="shared" si="152"/>
        <v>1500</v>
      </c>
      <c r="R97" s="124">
        <f t="shared" si="199"/>
        <v>1500</v>
      </c>
      <c r="S97" s="125">
        <f t="shared" si="200"/>
        <v>2.89855072463768</v>
      </c>
      <c r="T97" s="125">
        <f t="shared" si="201"/>
        <v>4</v>
      </c>
      <c r="U97" s="136">
        <f t="shared" si="202"/>
        <v>4</v>
      </c>
      <c r="V97" s="137">
        <v>120</v>
      </c>
      <c r="W97" s="125">
        <f t="shared" si="203"/>
        <v>480</v>
      </c>
      <c r="X97" s="138">
        <f t="shared" si="204"/>
        <v>0.333333333333333</v>
      </c>
      <c r="Y97" s="144">
        <f t="shared" si="205"/>
        <v>3.23188405797101</v>
      </c>
      <c r="Z97" s="72">
        <v>1</v>
      </c>
      <c r="AA97" s="182">
        <f t="shared" si="206"/>
        <v>2.89855072463768</v>
      </c>
      <c r="AB97" s="183">
        <f t="shared" si="207"/>
        <v>3.23188405797101</v>
      </c>
      <c r="AC97" s="183">
        <f t="shared" si="208"/>
        <v>6.46376811594203</v>
      </c>
      <c r="AD97" s="70">
        <f t="shared" si="209"/>
        <v>6</v>
      </c>
    </row>
    <row r="98" s="67" customFormat="1" ht="22.5" spans="1:30">
      <c r="A98" s="99"/>
      <c r="B98" s="91"/>
      <c r="C98" s="97" t="s">
        <v>70</v>
      </c>
      <c r="D98" s="113" t="s">
        <v>157</v>
      </c>
      <c r="E98" s="94"/>
      <c r="F98" s="94" t="s">
        <v>158</v>
      </c>
      <c r="G98" s="93" t="s">
        <v>35</v>
      </c>
      <c r="H98" s="117">
        <v>45</v>
      </c>
      <c r="I98" s="123">
        <f t="shared" si="192"/>
        <v>920</v>
      </c>
      <c r="J98" s="120">
        <f t="shared" si="193"/>
        <v>1840</v>
      </c>
      <c r="K98" s="93">
        <v>4000</v>
      </c>
      <c r="L98" s="124">
        <f t="shared" si="194"/>
        <v>153.846153846154</v>
      </c>
      <c r="M98" s="124">
        <f t="shared" si="195"/>
        <v>461.538461538462</v>
      </c>
      <c r="N98" s="125">
        <f t="shared" si="196"/>
        <v>0.250836120401338</v>
      </c>
      <c r="O98" s="124">
        <f t="shared" si="197"/>
        <v>38.5901723694366</v>
      </c>
      <c r="P98" s="124">
        <f t="shared" si="198"/>
        <v>500.128633907898</v>
      </c>
      <c r="Q98" s="124">
        <f t="shared" si="152"/>
        <v>1000</v>
      </c>
      <c r="R98" s="124">
        <f t="shared" si="199"/>
        <v>1000</v>
      </c>
      <c r="S98" s="125">
        <f t="shared" si="200"/>
        <v>2.17391304347826</v>
      </c>
      <c r="T98" s="125">
        <f t="shared" si="201"/>
        <v>4</v>
      </c>
      <c r="U98" s="136">
        <f t="shared" si="202"/>
        <v>4</v>
      </c>
      <c r="V98" s="137">
        <v>120</v>
      </c>
      <c r="W98" s="125">
        <f t="shared" si="203"/>
        <v>480</v>
      </c>
      <c r="X98" s="138">
        <f t="shared" si="204"/>
        <v>0.333333333333333</v>
      </c>
      <c r="Y98" s="144">
        <f t="shared" si="205"/>
        <v>2.50724637681159</v>
      </c>
      <c r="Z98" s="66">
        <v>1</v>
      </c>
      <c r="AA98" s="145">
        <f t="shared" si="206"/>
        <v>2.17391304347826</v>
      </c>
      <c r="AB98" s="146">
        <f t="shared" si="207"/>
        <v>2.50724637681159</v>
      </c>
      <c r="AC98" s="146">
        <f t="shared" si="208"/>
        <v>5.01449275362319</v>
      </c>
      <c r="AD98" s="67">
        <f t="shared" si="209"/>
        <v>5</v>
      </c>
    </row>
    <row r="99" s="67" customFormat="1" ht="12" spans="1:30">
      <c r="A99" s="99"/>
      <c r="B99" s="91"/>
      <c r="C99" s="97"/>
      <c r="D99" s="114"/>
      <c r="E99" s="116"/>
      <c r="F99" s="116"/>
      <c r="G99" s="156"/>
      <c r="H99" s="117">
        <v>45</v>
      </c>
      <c r="I99" s="123">
        <f t="shared" si="192"/>
        <v>920</v>
      </c>
      <c r="J99" s="120">
        <f t="shared" si="193"/>
        <v>1840</v>
      </c>
      <c r="K99" s="93"/>
      <c r="L99" s="124">
        <f t="shared" si="194"/>
        <v>0</v>
      </c>
      <c r="M99" s="124">
        <f t="shared" si="195"/>
        <v>0</v>
      </c>
      <c r="N99" s="125">
        <f t="shared" si="196"/>
        <v>0</v>
      </c>
      <c r="O99" s="124">
        <f t="shared" si="197"/>
        <v>0</v>
      </c>
      <c r="P99" s="124">
        <f t="shared" si="198"/>
        <v>0</v>
      </c>
      <c r="Q99" s="124">
        <f t="shared" si="152"/>
        <v>0</v>
      </c>
      <c r="R99" s="124">
        <f t="shared" si="199"/>
        <v>0</v>
      </c>
      <c r="S99" s="125">
        <f t="shared" si="200"/>
        <v>0</v>
      </c>
      <c r="T99" s="125">
        <f t="shared" si="201"/>
        <v>0</v>
      </c>
      <c r="U99" s="136">
        <f t="shared" si="202"/>
        <v>0</v>
      </c>
      <c r="V99" s="137">
        <v>120</v>
      </c>
      <c r="W99" s="125">
        <f t="shared" si="203"/>
        <v>0</v>
      </c>
      <c r="X99" s="138">
        <f t="shared" si="204"/>
        <v>0</v>
      </c>
      <c r="Y99" s="144">
        <f t="shared" si="205"/>
        <v>0</v>
      </c>
      <c r="Z99" s="66"/>
      <c r="AA99" s="145">
        <f t="shared" si="206"/>
        <v>0</v>
      </c>
      <c r="AB99" s="146">
        <f t="shared" si="207"/>
        <v>0</v>
      </c>
      <c r="AC99" s="146">
        <f t="shared" si="208"/>
        <v>0</v>
      </c>
      <c r="AD99" s="67">
        <f t="shared" si="209"/>
        <v>0</v>
      </c>
    </row>
    <row r="100" s="67" customFormat="1" ht="12" spans="1:30">
      <c r="A100" s="99"/>
      <c r="B100" s="91"/>
      <c r="C100" s="97"/>
      <c r="D100" s="115"/>
      <c r="E100" s="116"/>
      <c r="F100" s="116"/>
      <c r="G100" s="156"/>
      <c r="H100" s="117">
        <v>42</v>
      </c>
      <c r="I100" s="123">
        <f t="shared" si="192"/>
        <v>985.714285714286</v>
      </c>
      <c r="J100" s="120">
        <f t="shared" si="193"/>
        <v>1971.42857142857</v>
      </c>
      <c r="K100" s="93"/>
      <c r="L100" s="124">
        <f t="shared" si="194"/>
        <v>0</v>
      </c>
      <c r="M100" s="124">
        <f t="shared" si="195"/>
        <v>0</v>
      </c>
      <c r="N100" s="125">
        <f t="shared" si="196"/>
        <v>0</v>
      </c>
      <c r="O100" s="124">
        <f t="shared" si="197"/>
        <v>0</v>
      </c>
      <c r="P100" s="124">
        <f t="shared" si="198"/>
        <v>0</v>
      </c>
      <c r="Q100" s="124">
        <f t="shared" si="152"/>
        <v>0</v>
      </c>
      <c r="R100" s="124">
        <f t="shared" si="199"/>
        <v>0</v>
      </c>
      <c r="S100" s="125">
        <f t="shared" si="200"/>
        <v>0</v>
      </c>
      <c r="T100" s="125">
        <f t="shared" si="201"/>
        <v>0</v>
      </c>
      <c r="U100" s="136">
        <f t="shared" si="202"/>
        <v>0</v>
      </c>
      <c r="V100" s="137">
        <v>120</v>
      </c>
      <c r="W100" s="125">
        <f t="shared" si="203"/>
        <v>0</v>
      </c>
      <c r="X100" s="138">
        <f t="shared" si="204"/>
        <v>0</v>
      </c>
      <c r="Y100" s="144">
        <f t="shared" si="205"/>
        <v>0</v>
      </c>
      <c r="Z100" s="66"/>
      <c r="AA100" s="145">
        <f t="shared" si="206"/>
        <v>0</v>
      </c>
      <c r="AB100" s="146">
        <f t="shared" si="207"/>
        <v>0</v>
      </c>
      <c r="AC100" s="146">
        <f t="shared" si="208"/>
        <v>0</v>
      </c>
      <c r="AD100" s="67">
        <f t="shared" si="209"/>
        <v>0</v>
      </c>
    </row>
    <row r="101" s="67" customFormat="1" ht="12" spans="1:30">
      <c r="A101" s="99"/>
      <c r="B101" s="91"/>
      <c r="C101" s="97"/>
      <c r="D101" s="114"/>
      <c r="E101" s="116"/>
      <c r="F101" s="116"/>
      <c r="G101" s="156"/>
      <c r="H101" s="117">
        <v>40</v>
      </c>
      <c r="I101" s="123">
        <f t="shared" si="192"/>
        <v>1035</v>
      </c>
      <c r="J101" s="120">
        <f t="shared" si="193"/>
        <v>2070</v>
      </c>
      <c r="K101" s="93"/>
      <c r="L101" s="124">
        <f t="shared" si="194"/>
        <v>0</v>
      </c>
      <c r="M101" s="124">
        <f t="shared" si="195"/>
        <v>0</v>
      </c>
      <c r="N101" s="125">
        <f t="shared" si="196"/>
        <v>0</v>
      </c>
      <c r="O101" s="124">
        <f t="shared" si="197"/>
        <v>0</v>
      </c>
      <c r="P101" s="124">
        <f t="shared" si="198"/>
        <v>0</v>
      </c>
      <c r="Q101" s="124">
        <f t="shared" si="152"/>
        <v>0</v>
      </c>
      <c r="R101" s="124">
        <f t="shared" si="199"/>
        <v>0</v>
      </c>
      <c r="S101" s="125">
        <f t="shared" si="200"/>
        <v>0</v>
      </c>
      <c r="T101" s="125">
        <f t="shared" si="201"/>
        <v>0</v>
      </c>
      <c r="U101" s="136">
        <f t="shared" si="202"/>
        <v>0</v>
      </c>
      <c r="V101" s="137">
        <v>120</v>
      </c>
      <c r="W101" s="125">
        <f t="shared" si="203"/>
        <v>0</v>
      </c>
      <c r="X101" s="138">
        <f t="shared" si="204"/>
        <v>0</v>
      </c>
      <c r="Y101" s="144">
        <f t="shared" si="205"/>
        <v>0</v>
      </c>
      <c r="Z101" s="66"/>
      <c r="AA101" s="145">
        <f t="shared" si="206"/>
        <v>0</v>
      </c>
      <c r="AB101" s="146">
        <f t="shared" si="207"/>
        <v>0</v>
      </c>
      <c r="AC101" s="146">
        <f t="shared" si="208"/>
        <v>0</v>
      </c>
      <c r="AD101" s="67">
        <f t="shared" si="209"/>
        <v>0</v>
      </c>
    </row>
    <row r="102" s="68" customFormat="1" spans="1:16384">
      <c r="A102" s="111"/>
      <c r="B102" s="100"/>
      <c r="C102" s="164"/>
      <c r="D102" s="165"/>
      <c r="E102" s="166"/>
      <c r="F102" s="166"/>
      <c r="G102" s="159"/>
      <c r="H102" s="160"/>
      <c r="I102" s="126"/>
      <c r="J102" s="127"/>
      <c r="K102" s="105"/>
      <c r="L102" s="126"/>
      <c r="M102" s="124"/>
      <c r="N102" s="128"/>
      <c r="O102" s="126"/>
      <c r="P102" s="126"/>
      <c r="Q102" s="124">
        <f t="shared" si="152"/>
        <v>0</v>
      </c>
      <c r="R102" s="126"/>
      <c r="S102" s="139">
        <f t="shared" ref="S102:Y102" si="210">SUM(S96:S101)</f>
        <v>9.05797101449275</v>
      </c>
      <c r="T102" s="139">
        <f t="shared" si="210"/>
        <v>12</v>
      </c>
      <c r="U102" s="139">
        <f t="shared" si="210"/>
        <v>12</v>
      </c>
      <c r="V102" s="140">
        <f t="shared" si="210"/>
        <v>720</v>
      </c>
      <c r="W102" s="141">
        <f t="shared" si="210"/>
        <v>1440</v>
      </c>
      <c r="X102" s="139">
        <f t="shared" si="210"/>
        <v>1</v>
      </c>
      <c r="Y102" s="139">
        <f t="shared" si="210"/>
        <v>10.0579710144928</v>
      </c>
      <c r="Z102" s="180"/>
      <c r="AA102" s="148"/>
      <c r="AB102" s="149"/>
      <c r="AC102" s="149"/>
      <c r="AD102" s="67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  <c r="AY102" s="181"/>
      <c r="AZ102" s="181"/>
      <c r="BA102" s="181"/>
      <c r="BB102" s="181"/>
      <c r="BC102" s="181"/>
      <c r="BD102" s="181"/>
      <c r="BE102" s="181"/>
      <c r="BF102" s="181"/>
      <c r="BG102" s="181"/>
      <c r="BH102" s="181"/>
      <c r="BI102" s="181"/>
      <c r="BJ102" s="181"/>
      <c r="BK102" s="181"/>
      <c r="BL102" s="181"/>
      <c r="BM102" s="181"/>
      <c r="BN102" s="181"/>
      <c r="BO102" s="181"/>
      <c r="BP102" s="181"/>
      <c r="BQ102" s="181"/>
      <c r="BR102" s="181"/>
      <c r="BS102" s="181"/>
      <c r="BT102" s="181"/>
      <c r="BU102" s="181"/>
      <c r="BV102" s="181"/>
      <c r="BW102" s="181"/>
      <c r="BX102" s="181"/>
      <c r="BY102" s="181"/>
      <c r="BZ102" s="181"/>
      <c r="CA102" s="181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/>
      <c r="CV102" s="181"/>
      <c r="CW102" s="181"/>
      <c r="CX102" s="181"/>
      <c r="CY102" s="181"/>
      <c r="CZ102" s="181"/>
      <c r="DA102" s="181"/>
      <c r="DB102" s="181"/>
      <c r="DC102" s="181"/>
      <c r="DD102" s="181"/>
      <c r="DE102" s="181"/>
      <c r="DF102" s="181"/>
      <c r="DG102" s="181"/>
      <c r="DH102" s="181"/>
      <c r="DI102" s="181"/>
      <c r="DJ102" s="181"/>
      <c r="DK102" s="181"/>
      <c r="DL102" s="181"/>
      <c r="DM102" s="181"/>
      <c r="DN102" s="181"/>
      <c r="DO102" s="181"/>
      <c r="DP102" s="181"/>
      <c r="DQ102" s="181"/>
      <c r="DR102" s="181"/>
      <c r="DS102" s="181"/>
      <c r="DT102" s="181"/>
      <c r="DU102" s="181"/>
      <c r="DV102" s="181"/>
      <c r="DW102" s="181"/>
      <c r="DX102" s="181"/>
      <c r="DY102" s="181"/>
      <c r="DZ102" s="181"/>
      <c r="EA102" s="181"/>
      <c r="EB102" s="181"/>
      <c r="EC102" s="181"/>
      <c r="ED102" s="181"/>
      <c r="EE102" s="181"/>
      <c r="EF102" s="181"/>
      <c r="EG102" s="181"/>
      <c r="EH102" s="181"/>
      <c r="EI102" s="181"/>
      <c r="EJ102" s="181"/>
      <c r="EK102" s="181"/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81"/>
      <c r="FG102" s="181"/>
      <c r="FH102" s="181"/>
      <c r="FI102" s="181"/>
      <c r="FJ102" s="181"/>
      <c r="FK102" s="181"/>
      <c r="FL102" s="181"/>
      <c r="FM102" s="181"/>
      <c r="FN102" s="181"/>
      <c r="FO102" s="181"/>
      <c r="FP102" s="181"/>
      <c r="FQ102" s="181"/>
      <c r="FR102" s="181"/>
      <c r="FS102" s="181"/>
      <c r="FT102" s="181"/>
      <c r="FU102" s="181"/>
      <c r="FV102" s="181"/>
      <c r="FW102" s="181"/>
      <c r="FX102" s="181"/>
      <c r="FY102" s="181"/>
      <c r="FZ102" s="181"/>
      <c r="GA102" s="181"/>
      <c r="GB102" s="181"/>
      <c r="GC102" s="181"/>
      <c r="GD102" s="181"/>
      <c r="GE102" s="181"/>
      <c r="GF102" s="181"/>
      <c r="GG102" s="181"/>
      <c r="GH102" s="181"/>
      <c r="GI102" s="181"/>
      <c r="GJ102" s="181"/>
      <c r="GK102" s="181"/>
      <c r="GL102" s="181"/>
      <c r="GM102" s="181"/>
      <c r="GN102" s="181"/>
      <c r="GO102" s="181"/>
      <c r="GP102" s="181"/>
      <c r="GQ102" s="181"/>
      <c r="GR102" s="181"/>
      <c r="GS102" s="181"/>
      <c r="GT102" s="181"/>
      <c r="GU102" s="181"/>
      <c r="GV102" s="181"/>
      <c r="GW102" s="181"/>
      <c r="GX102" s="181"/>
      <c r="GY102" s="181"/>
      <c r="GZ102" s="181"/>
      <c r="HA102" s="181"/>
      <c r="HB102" s="181"/>
      <c r="HC102" s="181"/>
      <c r="HD102" s="181"/>
      <c r="HE102" s="181"/>
      <c r="HF102" s="181"/>
      <c r="HG102" s="181"/>
      <c r="HH102" s="181"/>
      <c r="HI102" s="181"/>
      <c r="HJ102" s="181"/>
      <c r="HK102" s="181"/>
      <c r="HL102" s="181"/>
      <c r="HM102" s="181"/>
      <c r="HN102" s="181"/>
      <c r="HO102" s="181"/>
      <c r="HP102" s="181"/>
      <c r="HQ102" s="181"/>
      <c r="HR102" s="181"/>
      <c r="HS102" s="181"/>
      <c r="HT102" s="181"/>
      <c r="HU102" s="181"/>
      <c r="HV102" s="181"/>
      <c r="HW102" s="181"/>
      <c r="HX102" s="181"/>
      <c r="HY102" s="181"/>
      <c r="HZ102" s="181"/>
      <c r="IA102" s="181"/>
      <c r="IB102" s="181"/>
      <c r="IC102" s="181"/>
      <c r="ID102" s="181"/>
      <c r="IE102" s="181"/>
      <c r="IF102" s="181"/>
      <c r="IG102" s="181"/>
      <c r="IH102" s="181"/>
      <c r="II102" s="181"/>
      <c r="IJ102" s="181"/>
      <c r="IK102" s="181"/>
      <c r="IL102" s="181"/>
      <c r="IM102" s="181"/>
      <c r="IN102" s="181"/>
      <c r="IO102" s="181"/>
      <c r="IP102" s="181"/>
      <c r="IQ102" s="181"/>
      <c r="IR102" s="181"/>
      <c r="IS102" s="181"/>
      <c r="IT102" s="181"/>
      <c r="IU102" s="181"/>
      <c r="IV102" s="181"/>
      <c r="IW102" s="181"/>
      <c r="IX102" s="181"/>
      <c r="IY102" s="181"/>
      <c r="IZ102" s="181"/>
      <c r="JA102" s="181"/>
      <c r="JB102" s="181"/>
      <c r="JC102" s="181"/>
      <c r="JD102" s="181"/>
      <c r="JE102" s="181"/>
      <c r="JF102" s="181"/>
      <c r="JG102" s="181"/>
      <c r="JH102" s="181"/>
      <c r="JI102" s="181"/>
      <c r="JJ102" s="181"/>
      <c r="JK102" s="181"/>
      <c r="JL102" s="181"/>
      <c r="JM102" s="181"/>
      <c r="JN102" s="181"/>
      <c r="JO102" s="181"/>
      <c r="JP102" s="181"/>
      <c r="JQ102" s="181"/>
      <c r="JR102" s="181"/>
      <c r="JS102" s="181"/>
      <c r="JT102" s="181"/>
      <c r="JU102" s="181"/>
      <c r="JV102" s="181"/>
      <c r="JW102" s="181"/>
      <c r="JX102" s="181"/>
      <c r="JY102" s="181"/>
      <c r="JZ102" s="181"/>
      <c r="KA102" s="181"/>
      <c r="KB102" s="181"/>
      <c r="KC102" s="181"/>
      <c r="KD102" s="181"/>
      <c r="KE102" s="181"/>
      <c r="KF102" s="181"/>
      <c r="KG102" s="181"/>
      <c r="KH102" s="181"/>
      <c r="KI102" s="181"/>
      <c r="KJ102" s="181"/>
      <c r="KK102" s="181"/>
      <c r="KL102" s="181"/>
      <c r="KM102" s="181"/>
      <c r="KN102" s="181"/>
      <c r="KO102" s="181"/>
      <c r="KP102" s="181"/>
      <c r="KQ102" s="181"/>
      <c r="KR102" s="181"/>
      <c r="KS102" s="181"/>
      <c r="KT102" s="181"/>
      <c r="KU102" s="181"/>
      <c r="KV102" s="181"/>
      <c r="KW102" s="181"/>
      <c r="KX102" s="181"/>
      <c r="KY102" s="181"/>
      <c r="KZ102" s="181"/>
      <c r="LA102" s="181"/>
      <c r="LB102" s="181"/>
      <c r="LC102" s="181"/>
      <c r="LD102" s="181"/>
      <c r="LE102" s="181"/>
      <c r="LF102" s="181"/>
      <c r="LG102" s="181"/>
      <c r="LH102" s="181"/>
      <c r="LI102" s="181"/>
      <c r="LJ102" s="181"/>
      <c r="LK102" s="181"/>
      <c r="LL102" s="181"/>
      <c r="LM102" s="181"/>
      <c r="LN102" s="181"/>
      <c r="LO102" s="181"/>
      <c r="LP102" s="181"/>
      <c r="LQ102" s="181"/>
      <c r="LR102" s="181"/>
      <c r="LS102" s="181"/>
      <c r="LT102" s="181"/>
      <c r="LU102" s="181"/>
      <c r="LV102" s="181"/>
      <c r="LW102" s="181"/>
      <c r="LX102" s="181"/>
      <c r="LY102" s="181"/>
      <c r="LZ102" s="181"/>
      <c r="MA102" s="181"/>
      <c r="MB102" s="181"/>
      <c r="MC102" s="181"/>
      <c r="MD102" s="181"/>
      <c r="ME102" s="181"/>
      <c r="MF102" s="181"/>
      <c r="MG102" s="181"/>
      <c r="MH102" s="181"/>
      <c r="MI102" s="181"/>
      <c r="MJ102" s="181"/>
      <c r="MK102" s="181"/>
      <c r="ML102" s="181"/>
      <c r="MM102" s="181"/>
      <c r="MN102" s="181"/>
      <c r="MO102" s="181"/>
      <c r="MP102" s="181"/>
      <c r="MQ102" s="181"/>
      <c r="MR102" s="181"/>
      <c r="MS102" s="181"/>
      <c r="MT102" s="181"/>
      <c r="MU102" s="181"/>
      <c r="MV102" s="181"/>
      <c r="MW102" s="181"/>
      <c r="MX102" s="181"/>
      <c r="MY102" s="181"/>
      <c r="MZ102" s="181"/>
      <c r="NA102" s="181"/>
      <c r="NB102" s="181"/>
      <c r="NC102" s="181"/>
      <c r="ND102" s="181"/>
      <c r="NE102" s="181"/>
      <c r="NF102" s="181"/>
      <c r="NG102" s="181"/>
      <c r="NH102" s="181"/>
      <c r="NI102" s="181"/>
      <c r="NJ102" s="181"/>
      <c r="NK102" s="181"/>
      <c r="NL102" s="181"/>
      <c r="NM102" s="181"/>
      <c r="NN102" s="181"/>
      <c r="NO102" s="181"/>
      <c r="NP102" s="181"/>
      <c r="NQ102" s="181"/>
      <c r="NR102" s="181"/>
      <c r="NS102" s="181"/>
      <c r="NT102" s="181"/>
      <c r="NU102" s="181"/>
      <c r="NV102" s="181"/>
      <c r="NW102" s="181"/>
      <c r="NX102" s="181"/>
      <c r="NY102" s="181"/>
      <c r="NZ102" s="181"/>
      <c r="OA102" s="181"/>
      <c r="OB102" s="181"/>
      <c r="OC102" s="181"/>
      <c r="OD102" s="181"/>
      <c r="OE102" s="181"/>
      <c r="OF102" s="181"/>
      <c r="OG102" s="181"/>
      <c r="OH102" s="181"/>
      <c r="OI102" s="181"/>
      <c r="OJ102" s="181"/>
      <c r="OK102" s="181"/>
      <c r="OL102" s="181"/>
      <c r="OM102" s="181"/>
      <c r="ON102" s="181"/>
      <c r="OO102" s="181"/>
      <c r="OP102" s="181"/>
      <c r="OQ102" s="181"/>
      <c r="OR102" s="181"/>
      <c r="OS102" s="181"/>
      <c r="OT102" s="181"/>
      <c r="OU102" s="181"/>
      <c r="OV102" s="181"/>
      <c r="OW102" s="181"/>
      <c r="OX102" s="181"/>
      <c r="OY102" s="181"/>
      <c r="OZ102" s="181"/>
      <c r="PA102" s="181"/>
      <c r="PB102" s="181"/>
      <c r="PC102" s="181"/>
      <c r="PD102" s="181"/>
      <c r="PE102" s="181"/>
      <c r="PF102" s="181"/>
      <c r="PG102" s="181"/>
      <c r="PH102" s="181"/>
      <c r="PI102" s="181"/>
      <c r="PJ102" s="181"/>
      <c r="PK102" s="181"/>
      <c r="PL102" s="181"/>
      <c r="PM102" s="181"/>
      <c r="PN102" s="181"/>
      <c r="PO102" s="181"/>
      <c r="PP102" s="181"/>
      <c r="PQ102" s="181"/>
      <c r="PR102" s="181"/>
      <c r="PS102" s="181"/>
      <c r="PT102" s="181"/>
      <c r="PU102" s="181"/>
      <c r="PV102" s="181"/>
      <c r="PW102" s="181"/>
      <c r="PX102" s="181"/>
      <c r="PY102" s="181"/>
      <c r="PZ102" s="181"/>
      <c r="QA102" s="181"/>
      <c r="QB102" s="181"/>
      <c r="QC102" s="181"/>
      <c r="QD102" s="181"/>
      <c r="QE102" s="181"/>
      <c r="QF102" s="181"/>
      <c r="QG102" s="181"/>
      <c r="QH102" s="181"/>
      <c r="QI102" s="181"/>
      <c r="QJ102" s="181"/>
      <c r="QK102" s="181"/>
      <c r="QL102" s="181"/>
      <c r="QM102" s="181"/>
      <c r="QN102" s="181"/>
      <c r="QO102" s="181"/>
      <c r="QP102" s="181"/>
      <c r="QQ102" s="181"/>
      <c r="QR102" s="181"/>
      <c r="QS102" s="181"/>
      <c r="QT102" s="181"/>
      <c r="QU102" s="181"/>
      <c r="QV102" s="181"/>
      <c r="QW102" s="181"/>
      <c r="QX102" s="181"/>
      <c r="QY102" s="181"/>
      <c r="QZ102" s="181"/>
      <c r="RA102" s="181"/>
      <c r="RB102" s="181"/>
      <c r="RC102" s="181"/>
      <c r="RD102" s="181"/>
      <c r="RE102" s="181"/>
      <c r="RF102" s="181"/>
      <c r="RG102" s="181"/>
      <c r="RH102" s="181"/>
      <c r="RI102" s="181"/>
      <c r="RJ102" s="181"/>
      <c r="RK102" s="181"/>
      <c r="RL102" s="181"/>
      <c r="RM102" s="181"/>
      <c r="RN102" s="181"/>
      <c r="RO102" s="181"/>
      <c r="RP102" s="181"/>
      <c r="RQ102" s="181"/>
      <c r="RR102" s="181"/>
      <c r="RS102" s="181"/>
      <c r="RT102" s="181"/>
      <c r="RU102" s="181"/>
      <c r="RV102" s="181"/>
      <c r="RW102" s="181"/>
      <c r="RX102" s="181"/>
      <c r="RY102" s="181"/>
      <c r="RZ102" s="181"/>
      <c r="SA102" s="181"/>
      <c r="SB102" s="181"/>
      <c r="SC102" s="181"/>
      <c r="SD102" s="181"/>
      <c r="SE102" s="181"/>
      <c r="SF102" s="181"/>
      <c r="SG102" s="181"/>
      <c r="SH102" s="181"/>
      <c r="SI102" s="181"/>
      <c r="SJ102" s="181"/>
      <c r="SK102" s="181"/>
      <c r="SL102" s="181"/>
      <c r="SM102" s="181"/>
      <c r="SN102" s="181"/>
      <c r="SO102" s="181"/>
      <c r="SP102" s="181"/>
      <c r="SQ102" s="181"/>
      <c r="SR102" s="181"/>
      <c r="SS102" s="181"/>
      <c r="ST102" s="181"/>
      <c r="SU102" s="181"/>
      <c r="SV102" s="181"/>
      <c r="SW102" s="181"/>
      <c r="SX102" s="181"/>
      <c r="SY102" s="181"/>
      <c r="SZ102" s="181"/>
      <c r="TA102" s="181"/>
      <c r="TB102" s="181"/>
      <c r="TC102" s="181"/>
      <c r="TD102" s="181"/>
      <c r="TE102" s="181"/>
      <c r="TF102" s="181"/>
      <c r="TG102" s="181"/>
      <c r="TH102" s="181"/>
      <c r="TI102" s="181"/>
      <c r="TJ102" s="181"/>
      <c r="TK102" s="181"/>
      <c r="TL102" s="181"/>
      <c r="TM102" s="181"/>
      <c r="TN102" s="181"/>
      <c r="TO102" s="181"/>
      <c r="TP102" s="181"/>
      <c r="TQ102" s="181"/>
      <c r="TR102" s="181"/>
      <c r="TS102" s="181"/>
      <c r="TT102" s="181"/>
      <c r="TU102" s="181"/>
      <c r="TV102" s="181"/>
      <c r="TW102" s="181"/>
      <c r="TX102" s="181"/>
      <c r="TY102" s="181"/>
      <c r="TZ102" s="181"/>
      <c r="UA102" s="181"/>
      <c r="UB102" s="181"/>
      <c r="UC102" s="181"/>
      <c r="UD102" s="181"/>
      <c r="UE102" s="181"/>
      <c r="UF102" s="181"/>
      <c r="UG102" s="181"/>
      <c r="UH102" s="181"/>
      <c r="UI102" s="181"/>
      <c r="UJ102" s="181"/>
      <c r="UK102" s="181"/>
      <c r="UL102" s="181"/>
      <c r="UM102" s="181"/>
      <c r="UN102" s="181"/>
      <c r="UO102" s="181"/>
      <c r="UP102" s="181"/>
      <c r="UQ102" s="181"/>
      <c r="UR102" s="181"/>
      <c r="US102" s="181"/>
      <c r="UT102" s="181"/>
      <c r="UU102" s="181"/>
      <c r="UV102" s="181"/>
      <c r="UW102" s="181"/>
      <c r="UX102" s="181"/>
      <c r="UY102" s="181"/>
      <c r="UZ102" s="181"/>
      <c r="VA102" s="181"/>
      <c r="VB102" s="181"/>
      <c r="VC102" s="181"/>
      <c r="VD102" s="181"/>
      <c r="VE102" s="181"/>
      <c r="VF102" s="181"/>
      <c r="VG102" s="181"/>
      <c r="VH102" s="181"/>
      <c r="VI102" s="181"/>
      <c r="VJ102" s="181"/>
      <c r="VK102" s="181"/>
      <c r="VL102" s="181"/>
      <c r="VM102" s="181"/>
      <c r="VN102" s="181"/>
      <c r="VO102" s="181"/>
      <c r="VP102" s="181"/>
      <c r="VQ102" s="181"/>
      <c r="VR102" s="181"/>
      <c r="VS102" s="181"/>
      <c r="VT102" s="181"/>
      <c r="VU102" s="181"/>
      <c r="VV102" s="181"/>
      <c r="VW102" s="181"/>
      <c r="VX102" s="181"/>
      <c r="VY102" s="181"/>
      <c r="VZ102" s="181"/>
      <c r="WA102" s="181"/>
      <c r="WB102" s="181"/>
      <c r="WC102" s="181"/>
      <c r="WD102" s="181"/>
      <c r="WE102" s="181"/>
      <c r="WF102" s="181"/>
      <c r="WG102" s="181"/>
      <c r="WH102" s="181"/>
      <c r="WI102" s="181"/>
      <c r="WJ102" s="181"/>
      <c r="WK102" s="181"/>
      <c r="WL102" s="181"/>
      <c r="WM102" s="181"/>
      <c r="WN102" s="181"/>
      <c r="WO102" s="181"/>
      <c r="WP102" s="181"/>
      <c r="WQ102" s="181"/>
      <c r="WR102" s="181"/>
      <c r="WS102" s="181"/>
      <c r="WT102" s="181"/>
      <c r="WU102" s="181"/>
      <c r="WV102" s="181"/>
      <c r="WW102" s="181"/>
      <c r="WX102" s="181"/>
      <c r="WY102" s="181"/>
      <c r="WZ102" s="181"/>
      <c r="XA102" s="181"/>
      <c r="XB102" s="181"/>
      <c r="XC102" s="181"/>
      <c r="XD102" s="181"/>
      <c r="XE102" s="181"/>
      <c r="XF102" s="181"/>
      <c r="XG102" s="181"/>
      <c r="XH102" s="181"/>
      <c r="XI102" s="181"/>
      <c r="XJ102" s="181"/>
      <c r="XK102" s="181"/>
      <c r="XL102" s="181"/>
      <c r="XM102" s="181"/>
      <c r="XN102" s="181"/>
      <c r="XO102" s="181"/>
      <c r="XP102" s="181"/>
      <c r="XQ102" s="181"/>
      <c r="XR102" s="181"/>
      <c r="XS102" s="181"/>
      <c r="XT102" s="181"/>
      <c r="XU102" s="181"/>
      <c r="XV102" s="181"/>
      <c r="XW102" s="181"/>
      <c r="XX102" s="181"/>
      <c r="XY102" s="181"/>
      <c r="XZ102" s="181"/>
      <c r="YA102" s="181"/>
      <c r="YB102" s="181"/>
      <c r="YC102" s="181"/>
      <c r="YD102" s="181"/>
      <c r="YE102" s="181"/>
      <c r="YF102" s="181"/>
      <c r="YG102" s="181"/>
      <c r="YH102" s="181"/>
      <c r="YI102" s="181"/>
      <c r="YJ102" s="181"/>
      <c r="YK102" s="181"/>
      <c r="YL102" s="181"/>
      <c r="YM102" s="181"/>
      <c r="YN102" s="181"/>
      <c r="YO102" s="181"/>
      <c r="YP102" s="181"/>
      <c r="YQ102" s="181"/>
      <c r="YR102" s="181"/>
      <c r="YS102" s="181"/>
      <c r="YT102" s="181"/>
      <c r="YU102" s="181"/>
      <c r="YV102" s="181"/>
      <c r="YW102" s="181"/>
      <c r="YX102" s="181"/>
      <c r="YY102" s="181"/>
      <c r="YZ102" s="181"/>
      <c r="ZA102" s="181"/>
      <c r="ZB102" s="181"/>
      <c r="ZC102" s="181"/>
      <c r="ZD102" s="181"/>
      <c r="ZE102" s="181"/>
      <c r="ZF102" s="181"/>
      <c r="ZG102" s="181"/>
      <c r="ZH102" s="181"/>
      <c r="ZI102" s="181"/>
      <c r="ZJ102" s="181"/>
      <c r="ZK102" s="181"/>
      <c r="ZL102" s="181"/>
      <c r="ZM102" s="181"/>
      <c r="ZN102" s="181"/>
      <c r="ZO102" s="181"/>
      <c r="ZP102" s="181"/>
      <c r="ZQ102" s="181"/>
      <c r="ZR102" s="181"/>
      <c r="ZS102" s="181"/>
      <c r="ZT102" s="181"/>
      <c r="ZU102" s="181"/>
      <c r="ZV102" s="181"/>
      <c r="ZW102" s="181"/>
      <c r="ZX102" s="181"/>
      <c r="ZY102" s="181"/>
      <c r="ZZ102" s="181"/>
      <c r="AAA102" s="181"/>
      <c r="AAB102" s="181"/>
      <c r="AAC102" s="181"/>
      <c r="AAD102" s="181"/>
      <c r="AAE102" s="181"/>
      <c r="AAF102" s="181"/>
      <c r="AAG102" s="181"/>
      <c r="AAH102" s="181"/>
      <c r="AAI102" s="181"/>
      <c r="AAJ102" s="181"/>
      <c r="AAK102" s="181"/>
      <c r="AAL102" s="181"/>
      <c r="AAM102" s="181"/>
      <c r="AAN102" s="181"/>
      <c r="AAO102" s="181"/>
      <c r="AAP102" s="181"/>
      <c r="AAQ102" s="181"/>
      <c r="AAR102" s="181"/>
      <c r="AAS102" s="181"/>
      <c r="AAT102" s="181"/>
      <c r="AAU102" s="181"/>
      <c r="AAV102" s="181"/>
      <c r="AAW102" s="181"/>
      <c r="AAX102" s="181"/>
      <c r="AAY102" s="181"/>
      <c r="AAZ102" s="181"/>
      <c r="ABA102" s="181"/>
      <c r="ABB102" s="181"/>
      <c r="ABC102" s="181"/>
      <c r="ABD102" s="181"/>
      <c r="ABE102" s="181"/>
      <c r="ABF102" s="181"/>
      <c r="ABG102" s="181"/>
      <c r="ABH102" s="181"/>
      <c r="ABI102" s="181"/>
      <c r="ABJ102" s="181"/>
      <c r="ABK102" s="181"/>
      <c r="ABL102" s="181"/>
      <c r="ABM102" s="181"/>
      <c r="ABN102" s="181"/>
      <c r="ABO102" s="181"/>
      <c r="ABP102" s="181"/>
      <c r="ABQ102" s="181"/>
      <c r="ABR102" s="181"/>
      <c r="ABS102" s="181"/>
      <c r="ABT102" s="181"/>
      <c r="ABU102" s="181"/>
      <c r="ABV102" s="181"/>
      <c r="ABW102" s="181"/>
      <c r="ABX102" s="181"/>
      <c r="ABY102" s="181"/>
      <c r="ABZ102" s="181"/>
      <c r="ACA102" s="181"/>
      <c r="ACB102" s="181"/>
      <c r="ACC102" s="181"/>
      <c r="ACD102" s="181"/>
      <c r="ACE102" s="181"/>
      <c r="ACF102" s="181"/>
      <c r="ACG102" s="181"/>
      <c r="ACH102" s="181"/>
      <c r="ACI102" s="181"/>
      <c r="ACJ102" s="181"/>
      <c r="ACK102" s="181"/>
      <c r="ACL102" s="181"/>
      <c r="ACM102" s="181"/>
      <c r="ACN102" s="181"/>
      <c r="ACO102" s="181"/>
      <c r="ACP102" s="181"/>
      <c r="ACQ102" s="181"/>
      <c r="ACR102" s="181"/>
      <c r="ACS102" s="181"/>
      <c r="ACT102" s="181"/>
      <c r="ACU102" s="181"/>
      <c r="ACV102" s="181"/>
      <c r="ACW102" s="181"/>
      <c r="ACX102" s="181"/>
      <c r="ACY102" s="181"/>
      <c r="ACZ102" s="181"/>
      <c r="ADA102" s="181"/>
      <c r="ADB102" s="181"/>
      <c r="ADC102" s="181"/>
      <c r="ADD102" s="181"/>
      <c r="ADE102" s="181"/>
      <c r="ADF102" s="181"/>
      <c r="ADG102" s="181"/>
      <c r="ADH102" s="181"/>
      <c r="ADI102" s="181"/>
      <c r="ADJ102" s="181"/>
      <c r="ADK102" s="181"/>
      <c r="ADL102" s="181"/>
      <c r="ADM102" s="181"/>
      <c r="ADN102" s="181"/>
      <c r="ADO102" s="181"/>
      <c r="ADP102" s="181"/>
      <c r="ADQ102" s="181"/>
      <c r="ADR102" s="181"/>
      <c r="ADS102" s="181"/>
      <c r="ADT102" s="181"/>
      <c r="ADU102" s="181"/>
      <c r="ADV102" s="181"/>
      <c r="ADW102" s="181"/>
      <c r="ADX102" s="181"/>
      <c r="ADY102" s="181"/>
      <c r="ADZ102" s="181"/>
      <c r="AEA102" s="181"/>
      <c r="AEB102" s="181"/>
      <c r="AEC102" s="181"/>
      <c r="AED102" s="181"/>
      <c r="AEE102" s="181"/>
      <c r="AEF102" s="181"/>
      <c r="AEG102" s="181"/>
      <c r="AEH102" s="181"/>
      <c r="AEI102" s="181"/>
      <c r="AEJ102" s="181"/>
      <c r="AEK102" s="181"/>
      <c r="AEL102" s="181"/>
      <c r="AEM102" s="181"/>
      <c r="AEN102" s="181"/>
      <c r="AEO102" s="181"/>
      <c r="AEP102" s="181"/>
      <c r="AEQ102" s="181"/>
      <c r="AER102" s="181"/>
      <c r="AES102" s="181"/>
      <c r="AET102" s="181"/>
      <c r="AEU102" s="181"/>
      <c r="AEV102" s="181"/>
      <c r="AEW102" s="181"/>
      <c r="AEX102" s="181"/>
      <c r="AEY102" s="181"/>
      <c r="AEZ102" s="181"/>
      <c r="AFA102" s="181"/>
      <c r="AFB102" s="181"/>
      <c r="AFC102" s="181"/>
      <c r="AFD102" s="181"/>
      <c r="AFE102" s="181"/>
      <c r="AFF102" s="181"/>
      <c r="AFG102" s="181"/>
      <c r="AFH102" s="181"/>
      <c r="AFI102" s="181"/>
      <c r="AFJ102" s="181"/>
      <c r="AFK102" s="181"/>
      <c r="AFL102" s="181"/>
      <c r="AFM102" s="181"/>
      <c r="AFN102" s="181"/>
      <c r="AFO102" s="181"/>
      <c r="AFP102" s="181"/>
      <c r="AFQ102" s="181"/>
      <c r="AFR102" s="181"/>
      <c r="AFS102" s="181"/>
      <c r="AFT102" s="181"/>
      <c r="AFU102" s="181"/>
      <c r="AFV102" s="181"/>
      <c r="AFW102" s="181"/>
      <c r="AFX102" s="181"/>
      <c r="AFY102" s="181"/>
      <c r="AFZ102" s="181"/>
      <c r="AGA102" s="181"/>
      <c r="AGB102" s="181"/>
      <c r="AGC102" s="181"/>
      <c r="AGD102" s="181"/>
      <c r="AGE102" s="181"/>
      <c r="AGF102" s="181"/>
      <c r="AGG102" s="181"/>
      <c r="AGH102" s="181"/>
      <c r="AGI102" s="181"/>
      <c r="AGJ102" s="181"/>
      <c r="AGK102" s="181"/>
      <c r="AGL102" s="181"/>
      <c r="AGM102" s="181"/>
      <c r="AGN102" s="181"/>
      <c r="AGO102" s="181"/>
      <c r="AGP102" s="181"/>
      <c r="AGQ102" s="181"/>
      <c r="AGR102" s="181"/>
      <c r="AGS102" s="181"/>
      <c r="AGT102" s="181"/>
      <c r="AGU102" s="181"/>
      <c r="AGV102" s="181"/>
      <c r="AGW102" s="181"/>
      <c r="AGX102" s="181"/>
      <c r="AGY102" s="181"/>
      <c r="AGZ102" s="181"/>
      <c r="AHA102" s="181"/>
      <c r="AHB102" s="181"/>
      <c r="AHC102" s="181"/>
      <c r="AHD102" s="181"/>
      <c r="AHE102" s="181"/>
      <c r="AHF102" s="181"/>
      <c r="AHG102" s="181"/>
      <c r="AHH102" s="181"/>
      <c r="AHI102" s="181"/>
      <c r="AHJ102" s="181"/>
      <c r="AHK102" s="181"/>
      <c r="AHL102" s="181"/>
      <c r="AHM102" s="181"/>
      <c r="AHN102" s="181"/>
      <c r="AHO102" s="181"/>
      <c r="AHP102" s="181"/>
      <c r="AHQ102" s="181"/>
      <c r="AHR102" s="181"/>
      <c r="AHS102" s="181"/>
      <c r="AHT102" s="181"/>
      <c r="AHU102" s="181"/>
      <c r="AHV102" s="181"/>
      <c r="AHW102" s="181"/>
      <c r="AHX102" s="181"/>
      <c r="AHY102" s="181"/>
      <c r="AHZ102" s="181"/>
      <c r="AIA102" s="181"/>
      <c r="AIB102" s="181"/>
      <c r="AIC102" s="181"/>
      <c r="AID102" s="181"/>
      <c r="AIE102" s="181"/>
      <c r="AIF102" s="181"/>
      <c r="AIG102" s="181"/>
      <c r="AIH102" s="181"/>
      <c r="AII102" s="181"/>
      <c r="AIJ102" s="181"/>
      <c r="AIK102" s="181"/>
      <c r="AIL102" s="181"/>
      <c r="AIM102" s="181"/>
      <c r="AIN102" s="181"/>
      <c r="AIO102" s="181"/>
      <c r="AIP102" s="181"/>
      <c r="AIQ102" s="181"/>
      <c r="AIR102" s="181"/>
      <c r="AIS102" s="181"/>
      <c r="AIT102" s="181"/>
      <c r="AIU102" s="181"/>
      <c r="AIV102" s="181"/>
      <c r="AIW102" s="181"/>
      <c r="AIX102" s="181"/>
      <c r="AIY102" s="181"/>
      <c r="AIZ102" s="181"/>
      <c r="AJA102" s="181"/>
      <c r="AJB102" s="181"/>
      <c r="AJC102" s="181"/>
      <c r="AJD102" s="181"/>
      <c r="AJE102" s="181"/>
      <c r="AJF102" s="181"/>
      <c r="AJG102" s="181"/>
      <c r="AJH102" s="181"/>
      <c r="AJI102" s="181"/>
      <c r="AJJ102" s="181"/>
      <c r="AJK102" s="181"/>
      <c r="AJL102" s="181"/>
      <c r="AJM102" s="181"/>
      <c r="AJN102" s="181"/>
      <c r="AJO102" s="181"/>
      <c r="AJP102" s="181"/>
      <c r="AJQ102" s="181"/>
      <c r="AJR102" s="181"/>
      <c r="AJS102" s="181"/>
      <c r="AJT102" s="181"/>
      <c r="AJU102" s="181"/>
      <c r="AJV102" s="181"/>
      <c r="AJW102" s="181"/>
      <c r="AJX102" s="181"/>
      <c r="AJY102" s="181"/>
      <c r="AJZ102" s="181"/>
      <c r="AKA102" s="181"/>
      <c r="AKB102" s="181"/>
      <c r="AKC102" s="181"/>
      <c r="AKD102" s="181"/>
      <c r="AKE102" s="181"/>
      <c r="AKF102" s="181"/>
      <c r="AKG102" s="181"/>
      <c r="AKH102" s="181"/>
      <c r="AKI102" s="181"/>
      <c r="AKJ102" s="181"/>
      <c r="AKK102" s="181"/>
      <c r="AKL102" s="181"/>
      <c r="AKM102" s="181"/>
      <c r="AKN102" s="181"/>
      <c r="AKO102" s="181"/>
      <c r="AKP102" s="181"/>
      <c r="AKQ102" s="181"/>
      <c r="AKR102" s="181"/>
      <c r="AKS102" s="181"/>
      <c r="AKT102" s="181"/>
      <c r="AKU102" s="181"/>
      <c r="AKV102" s="181"/>
      <c r="AKW102" s="181"/>
      <c r="AKX102" s="181"/>
      <c r="AKY102" s="181"/>
      <c r="AKZ102" s="181"/>
      <c r="ALA102" s="181"/>
      <c r="ALB102" s="181"/>
      <c r="ALC102" s="181"/>
      <c r="ALD102" s="181"/>
      <c r="ALE102" s="181"/>
      <c r="ALF102" s="181"/>
      <c r="ALG102" s="181"/>
      <c r="ALH102" s="181"/>
      <c r="ALI102" s="181"/>
      <c r="ALJ102" s="181"/>
      <c r="ALK102" s="181"/>
      <c r="ALL102" s="181"/>
      <c r="ALM102" s="181"/>
      <c r="ALN102" s="181"/>
      <c r="ALO102" s="181"/>
      <c r="ALP102" s="181"/>
      <c r="ALQ102" s="181"/>
      <c r="ALR102" s="181"/>
      <c r="ALS102" s="181"/>
      <c r="ALT102" s="181"/>
      <c r="ALU102" s="181"/>
      <c r="ALV102" s="181"/>
      <c r="ALW102" s="181"/>
      <c r="ALX102" s="181"/>
      <c r="ALY102" s="181"/>
      <c r="ALZ102" s="181"/>
      <c r="AMA102" s="181"/>
      <c r="AMB102" s="181"/>
      <c r="AMC102" s="181"/>
      <c r="AMD102" s="181"/>
      <c r="AME102" s="181"/>
      <c r="AMF102" s="181"/>
      <c r="AMG102" s="181"/>
      <c r="AMH102" s="181"/>
      <c r="AMI102" s="181"/>
      <c r="AMJ102" s="181"/>
      <c r="AMK102" s="181"/>
      <c r="AML102" s="181"/>
      <c r="AMM102" s="181"/>
      <c r="AMN102" s="181"/>
      <c r="AMO102" s="181"/>
      <c r="AMP102" s="181"/>
      <c r="AMQ102" s="181"/>
      <c r="AMR102" s="181"/>
      <c r="AMS102" s="181"/>
      <c r="AMT102" s="181"/>
      <c r="AMU102" s="181"/>
      <c r="AMV102" s="181"/>
      <c r="AMW102" s="181"/>
      <c r="AMX102" s="181"/>
      <c r="AMY102" s="181"/>
      <c r="AMZ102" s="181"/>
      <c r="ANA102" s="181"/>
      <c r="ANB102" s="181"/>
      <c r="ANC102" s="181"/>
      <c r="AND102" s="181"/>
      <c r="ANE102" s="181"/>
      <c r="ANF102" s="181"/>
      <c r="ANG102" s="181"/>
      <c r="ANH102" s="181"/>
      <c r="ANI102" s="181"/>
      <c r="ANJ102" s="181"/>
      <c r="ANK102" s="181"/>
      <c r="ANL102" s="181"/>
      <c r="ANM102" s="181"/>
      <c r="ANN102" s="181"/>
      <c r="ANO102" s="181"/>
      <c r="ANP102" s="181"/>
      <c r="ANQ102" s="181"/>
      <c r="ANR102" s="181"/>
      <c r="ANS102" s="181"/>
      <c r="ANT102" s="181"/>
      <c r="ANU102" s="181"/>
      <c r="ANV102" s="181"/>
      <c r="ANW102" s="181"/>
      <c r="ANX102" s="181"/>
      <c r="ANY102" s="181"/>
      <c r="ANZ102" s="181"/>
      <c r="AOA102" s="181"/>
      <c r="AOB102" s="181"/>
      <c r="AOC102" s="181"/>
      <c r="AOD102" s="181"/>
      <c r="AOE102" s="181"/>
      <c r="AOF102" s="181"/>
      <c r="AOG102" s="181"/>
      <c r="AOH102" s="181"/>
      <c r="AOI102" s="181"/>
      <c r="AOJ102" s="181"/>
      <c r="AOK102" s="181"/>
      <c r="AOL102" s="181"/>
      <c r="AOM102" s="181"/>
      <c r="AON102" s="181"/>
      <c r="AOO102" s="181"/>
      <c r="AOP102" s="181"/>
      <c r="AOQ102" s="181"/>
      <c r="AOR102" s="181"/>
      <c r="AOS102" s="181"/>
      <c r="AOT102" s="181"/>
      <c r="AOU102" s="181"/>
      <c r="AOV102" s="181"/>
      <c r="AOW102" s="181"/>
      <c r="AOX102" s="181"/>
      <c r="AOY102" s="181"/>
      <c r="AOZ102" s="181"/>
      <c r="APA102" s="181"/>
      <c r="APB102" s="181"/>
      <c r="APC102" s="181"/>
      <c r="APD102" s="181"/>
      <c r="APE102" s="181"/>
      <c r="APF102" s="181"/>
      <c r="APG102" s="181"/>
      <c r="APH102" s="181"/>
      <c r="API102" s="181"/>
      <c r="APJ102" s="181"/>
      <c r="APK102" s="181"/>
      <c r="APL102" s="181"/>
      <c r="APM102" s="181"/>
      <c r="APN102" s="181"/>
      <c r="APO102" s="181"/>
      <c r="APP102" s="181"/>
      <c r="APQ102" s="181"/>
      <c r="APR102" s="181"/>
      <c r="APS102" s="181"/>
      <c r="APT102" s="181"/>
      <c r="APU102" s="181"/>
      <c r="APV102" s="181"/>
      <c r="APW102" s="181"/>
      <c r="APX102" s="181"/>
      <c r="APY102" s="181"/>
      <c r="APZ102" s="181"/>
      <c r="AQA102" s="181"/>
      <c r="AQB102" s="181"/>
      <c r="AQC102" s="181"/>
      <c r="AQD102" s="181"/>
      <c r="AQE102" s="181"/>
      <c r="AQF102" s="181"/>
      <c r="AQG102" s="181"/>
      <c r="AQH102" s="181"/>
      <c r="AQI102" s="181"/>
      <c r="AQJ102" s="181"/>
      <c r="AQK102" s="181"/>
      <c r="AQL102" s="181"/>
      <c r="AQM102" s="181"/>
      <c r="AQN102" s="181"/>
      <c r="AQO102" s="181"/>
      <c r="AQP102" s="181"/>
      <c r="AQQ102" s="181"/>
      <c r="AQR102" s="181"/>
      <c r="AQS102" s="181"/>
      <c r="AQT102" s="181"/>
      <c r="AQU102" s="181"/>
      <c r="AQV102" s="181"/>
      <c r="AQW102" s="181"/>
      <c r="AQX102" s="181"/>
      <c r="AQY102" s="181"/>
      <c r="AQZ102" s="181"/>
      <c r="ARA102" s="181"/>
      <c r="ARB102" s="181"/>
      <c r="ARC102" s="181"/>
      <c r="ARD102" s="181"/>
      <c r="ARE102" s="181"/>
      <c r="ARF102" s="181"/>
      <c r="ARG102" s="181"/>
      <c r="ARH102" s="181"/>
      <c r="ARI102" s="181"/>
      <c r="ARJ102" s="181"/>
      <c r="ARK102" s="181"/>
      <c r="ARL102" s="181"/>
      <c r="ARM102" s="181"/>
      <c r="ARN102" s="181"/>
      <c r="ARO102" s="181"/>
      <c r="ARP102" s="181"/>
      <c r="ARQ102" s="181"/>
      <c r="ARR102" s="181"/>
      <c r="ARS102" s="181"/>
      <c r="ART102" s="181"/>
      <c r="ARU102" s="181"/>
      <c r="ARV102" s="181"/>
      <c r="ARW102" s="181"/>
      <c r="ARX102" s="181"/>
      <c r="ARY102" s="181"/>
      <c r="ARZ102" s="181"/>
      <c r="ASA102" s="181"/>
      <c r="ASB102" s="181"/>
      <c r="ASC102" s="181"/>
      <c r="ASD102" s="181"/>
      <c r="ASE102" s="181"/>
      <c r="ASF102" s="181"/>
      <c r="ASG102" s="181"/>
      <c r="ASH102" s="181"/>
      <c r="ASI102" s="181"/>
      <c r="ASJ102" s="181"/>
      <c r="ASK102" s="181"/>
      <c r="ASL102" s="181"/>
      <c r="ASM102" s="181"/>
      <c r="ASN102" s="181"/>
      <c r="ASO102" s="181"/>
      <c r="ASP102" s="181"/>
      <c r="ASQ102" s="181"/>
      <c r="ASR102" s="181"/>
      <c r="ASS102" s="181"/>
      <c r="AST102" s="181"/>
      <c r="ASU102" s="181"/>
      <c r="ASV102" s="181"/>
      <c r="ASW102" s="181"/>
      <c r="ASX102" s="181"/>
      <c r="ASY102" s="181"/>
      <c r="ASZ102" s="181"/>
      <c r="ATA102" s="181"/>
      <c r="ATB102" s="181"/>
      <c r="ATC102" s="181"/>
      <c r="ATD102" s="181"/>
      <c r="ATE102" s="181"/>
      <c r="ATF102" s="181"/>
      <c r="ATG102" s="181"/>
      <c r="ATH102" s="181"/>
      <c r="ATI102" s="181"/>
      <c r="ATJ102" s="181"/>
      <c r="ATK102" s="181"/>
      <c r="ATL102" s="181"/>
      <c r="ATM102" s="181"/>
      <c r="ATN102" s="181"/>
      <c r="ATO102" s="181"/>
      <c r="ATP102" s="181"/>
      <c r="ATQ102" s="181"/>
      <c r="ATR102" s="181"/>
      <c r="ATS102" s="181"/>
      <c r="ATT102" s="181"/>
      <c r="ATU102" s="181"/>
      <c r="ATV102" s="181"/>
      <c r="ATW102" s="181"/>
      <c r="ATX102" s="181"/>
      <c r="ATY102" s="181"/>
      <c r="ATZ102" s="181"/>
      <c r="AUA102" s="181"/>
      <c r="AUB102" s="181"/>
      <c r="AUC102" s="181"/>
      <c r="AUD102" s="181"/>
      <c r="AUE102" s="181"/>
      <c r="AUF102" s="181"/>
      <c r="AUG102" s="181"/>
      <c r="AUH102" s="181"/>
      <c r="AUI102" s="181"/>
      <c r="AUJ102" s="181"/>
      <c r="AUK102" s="181"/>
      <c r="AUL102" s="181"/>
      <c r="AUM102" s="181"/>
      <c r="AUN102" s="181"/>
      <c r="AUO102" s="181"/>
      <c r="AUP102" s="181"/>
      <c r="AUQ102" s="181"/>
      <c r="AUR102" s="181"/>
      <c r="AUS102" s="181"/>
      <c r="AUT102" s="181"/>
      <c r="AUU102" s="181"/>
      <c r="AUV102" s="181"/>
      <c r="AUW102" s="181"/>
      <c r="AUX102" s="181"/>
      <c r="AUY102" s="181"/>
      <c r="AUZ102" s="181"/>
      <c r="AVA102" s="181"/>
      <c r="AVB102" s="181"/>
      <c r="AVC102" s="181"/>
      <c r="AVD102" s="181"/>
      <c r="AVE102" s="181"/>
      <c r="AVF102" s="181"/>
      <c r="AVG102" s="181"/>
      <c r="AVH102" s="181"/>
      <c r="AVI102" s="181"/>
      <c r="AVJ102" s="181"/>
      <c r="AVK102" s="181"/>
      <c r="AVL102" s="181"/>
      <c r="AVM102" s="181"/>
      <c r="AVN102" s="181"/>
      <c r="AVO102" s="181"/>
      <c r="AVP102" s="181"/>
      <c r="AVQ102" s="181"/>
      <c r="AVR102" s="181"/>
      <c r="AVS102" s="181"/>
      <c r="AVT102" s="181"/>
      <c r="AVU102" s="181"/>
      <c r="AVV102" s="181"/>
      <c r="AVW102" s="181"/>
      <c r="AVX102" s="181"/>
      <c r="AVY102" s="181"/>
      <c r="AVZ102" s="181"/>
      <c r="AWA102" s="181"/>
      <c r="AWB102" s="181"/>
      <c r="AWC102" s="181"/>
      <c r="AWD102" s="181"/>
      <c r="AWE102" s="181"/>
      <c r="AWF102" s="181"/>
      <c r="AWG102" s="181"/>
      <c r="AWH102" s="181"/>
      <c r="AWI102" s="181"/>
      <c r="AWJ102" s="181"/>
      <c r="AWK102" s="181"/>
      <c r="AWL102" s="181"/>
      <c r="AWM102" s="181"/>
      <c r="AWN102" s="181"/>
      <c r="AWO102" s="181"/>
      <c r="AWP102" s="181"/>
      <c r="AWQ102" s="181"/>
      <c r="AWR102" s="181"/>
      <c r="AWS102" s="181"/>
      <c r="AWT102" s="181"/>
      <c r="AWU102" s="181"/>
      <c r="AWV102" s="181"/>
      <c r="AWW102" s="181"/>
      <c r="AWX102" s="181"/>
      <c r="AWY102" s="181"/>
      <c r="AWZ102" s="181"/>
      <c r="AXA102" s="181"/>
      <c r="AXB102" s="181"/>
      <c r="AXC102" s="181"/>
      <c r="AXD102" s="181"/>
      <c r="AXE102" s="181"/>
      <c r="AXF102" s="181"/>
      <c r="AXG102" s="181"/>
      <c r="AXH102" s="181"/>
      <c r="AXI102" s="181"/>
      <c r="AXJ102" s="181"/>
      <c r="AXK102" s="181"/>
      <c r="AXL102" s="181"/>
      <c r="AXM102" s="181"/>
      <c r="AXN102" s="181"/>
      <c r="AXO102" s="181"/>
      <c r="AXP102" s="181"/>
      <c r="AXQ102" s="181"/>
      <c r="AXR102" s="181"/>
      <c r="AXS102" s="181"/>
      <c r="AXT102" s="181"/>
      <c r="AXU102" s="181"/>
      <c r="AXV102" s="181"/>
      <c r="AXW102" s="181"/>
      <c r="AXX102" s="181"/>
      <c r="AXY102" s="181"/>
      <c r="AXZ102" s="181"/>
      <c r="AYA102" s="181"/>
      <c r="AYB102" s="181"/>
      <c r="AYC102" s="181"/>
      <c r="AYD102" s="181"/>
      <c r="AYE102" s="181"/>
      <c r="AYF102" s="181"/>
      <c r="AYG102" s="181"/>
      <c r="AYH102" s="181"/>
      <c r="AYI102" s="181"/>
      <c r="AYJ102" s="181"/>
      <c r="AYK102" s="181"/>
      <c r="AYL102" s="181"/>
      <c r="AYM102" s="181"/>
      <c r="AYN102" s="181"/>
      <c r="AYO102" s="181"/>
      <c r="AYP102" s="181"/>
      <c r="AYQ102" s="181"/>
      <c r="AYR102" s="181"/>
      <c r="AYS102" s="181"/>
      <c r="AYT102" s="181"/>
      <c r="AYU102" s="181"/>
      <c r="AYV102" s="181"/>
      <c r="AYW102" s="181"/>
      <c r="AYX102" s="181"/>
      <c r="AYY102" s="181"/>
      <c r="AYZ102" s="181"/>
      <c r="AZA102" s="181"/>
      <c r="AZB102" s="181"/>
      <c r="AZC102" s="181"/>
      <c r="AZD102" s="181"/>
      <c r="AZE102" s="181"/>
      <c r="AZF102" s="181"/>
      <c r="AZG102" s="181"/>
      <c r="AZH102" s="181"/>
      <c r="AZI102" s="181"/>
      <c r="AZJ102" s="181"/>
      <c r="AZK102" s="181"/>
      <c r="AZL102" s="181"/>
      <c r="AZM102" s="181"/>
      <c r="AZN102" s="181"/>
      <c r="AZO102" s="181"/>
      <c r="AZP102" s="181"/>
      <c r="AZQ102" s="181"/>
      <c r="AZR102" s="181"/>
      <c r="AZS102" s="181"/>
      <c r="AZT102" s="181"/>
      <c r="AZU102" s="181"/>
      <c r="AZV102" s="181"/>
      <c r="AZW102" s="181"/>
      <c r="AZX102" s="181"/>
      <c r="AZY102" s="181"/>
      <c r="AZZ102" s="181"/>
      <c r="BAA102" s="181"/>
      <c r="BAB102" s="181"/>
      <c r="BAC102" s="181"/>
      <c r="BAD102" s="181"/>
      <c r="BAE102" s="181"/>
      <c r="BAF102" s="181"/>
      <c r="BAG102" s="181"/>
      <c r="BAH102" s="181"/>
      <c r="BAI102" s="181"/>
      <c r="BAJ102" s="181"/>
      <c r="BAK102" s="181"/>
      <c r="BAL102" s="181"/>
      <c r="BAM102" s="181"/>
      <c r="BAN102" s="181"/>
      <c r="BAO102" s="181"/>
      <c r="BAP102" s="181"/>
      <c r="BAQ102" s="181"/>
      <c r="BAR102" s="181"/>
      <c r="BAS102" s="181"/>
      <c r="BAT102" s="181"/>
      <c r="BAU102" s="181"/>
      <c r="BAV102" s="181"/>
      <c r="BAW102" s="181"/>
      <c r="BAX102" s="181"/>
      <c r="BAY102" s="181"/>
      <c r="BAZ102" s="181"/>
      <c r="BBA102" s="181"/>
      <c r="BBB102" s="181"/>
      <c r="BBC102" s="181"/>
      <c r="BBD102" s="181"/>
      <c r="BBE102" s="181"/>
      <c r="BBF102" s="181"/>
      <c r="BBG102" s="181"/>
      <c r="BBH102" s="181"/>
      <c r="BBI102" s="181"/>
      <c r="BBJ102" s="181"/>
      <c r="BBK102" s="181"/>
      <c r="BBL102" s="181"/>
      <c r="BBM102" s="181"/>
      <c r="BBN102" s="181"/>
      <c r="BBO102" s="181"/>
      <c r="BBP102" s="181"/>
      <c r="BBQ102" s="181"/>
      <c r="BBR102" s="181"/>
      <c r="BBS102" s="181"/>
      <c r="BBT102" s="181"/>
      <c r="BBU102" s="181"/>
      <c r="BBV102" s="181"/>
      <c r="BBW102" s="181"/>
      <c r="BBX102" s="181"/>
      <c r="BBY102" s="181"/>
      <c r="BBZ102" s="181"/>
      <c r="BCA102" s="181"/>
      <c r="BCB102" s="181"/>
      <c r="BCC102" s="181"/>
      <c r="BCD102" s="181"/>
      <c r="BCE102" s="181"/>
      <c r="BCF102" s="181"/>
      <c r="BCG102" s="181"/>
      <c r="BCH102" s="181"/>
      <c r="BCI102" s="181"/>
      <c r="BCJ102" s="181"/>
      <c r="BCK102" s="181"/>
      <c r="BCL102" s="181"/>
      <c r="BCM102" s="181"/>
      <c r="BCN102" s="181"/>
      <c r="BCO102" s="181"/>
      <c r="BCP102" s="181"/>
      <c r="BCQ102" s="181"/>
      <c r="BCR102" s="181"/>
      <c r="BCS102" s="181"/>
      <c r="BCT102" s="181"/>
      <c r="BCU102" s="181"/>
      <c r="BCV102" s="181"/>
      <c r="BCW102" s="181"/>
      <c r="BCX102" s="181"/>
      <c r="BCY102" s="181"/>
      <c r="BCZ102" s="181"/>
      <c r="BDA102" s="181"/>
      <c r="BDB102" s="181"/>
      <c r="BDC102" s="181"/>
      <c r="BDD102" s="181"/>
      <c r="BDE102" s="181"/>
      <c r="BDF102" s="181"/>
      <c r="BDG102" s="181"/>
      <c r="BDH102" s="181"/>
      <c r="BDI102" s="181"/>
      <c r="BDJ102" s="181"/>
      <c r="BDK102" s="181"/>
      <c r="BDL102" s="181"/>
      <c r="BDM102" s="181"/>
      <c r="BDN102" s="181"/>
      <c r="BDO102" s="181"/>
      <c r="BDP102" s="181"/>
      <c r="BDQ102" s="181"/>
      <c r="BDR102" s="181"/>
      <c r="BDS102" s="181"/>
      <c r="BDT102" s="181"/>
      <c r="BDU102" s="181"/>
      <c r="BDV102" s="181"/>
      <c r="BDW102" s="181"/>
      <c r="BDX102" s="181"/>
      <c r="BDY102" s="181"/>
      <c r="BDZ102" s="181"/>
      <c r="BEA102" s="181"/>
      <c r="BEB102" s="181"/>
      <c r="BEC102" s="181"/>
      <c r="BED102" s="181"/>
      <c r="BEE102" s="181"/>
      <c r="BEF102" s="181"/>
      <c r="BEG102" s="181"/>
      <c r="BEH102" s="181"/>
      <c r="BEI102" s="181"/>
      <c r="BEJ102" s="181"/>
      <c r="BEK102" s="181"/>
      <c r="BEL102" s="181"/>
      <c r="BEM102" s="181"/>
      <c r="BEN102" s="181"/>
      <c r="BEO102" s="181"/>
      <c r="BEP102" s="181"/>
      <c r="BEQ102" s="181"/>
      <c r="BER102" s="181"/>
      <c r="BES102" s="181"/>
      <c r="BET102" s="181"/>
      <c r="BEU102" s="181"/>
      <c r="BEV102" s="181"/>
      <c r="BEW102" s="181"/>
      <c r="BEX102" s="181"/>
      <c r="BEY102" s="181"/>
      <c r="BEZ102" s="181"/>
      <c r="BFA102" s="181"/>
      <c r="BFB102" s="181"/>
      <c r="BFC102" s="181"/>
      <c r="BFD102" s="181"/>
      <c r="BFE102" s="181"/>
      <c r="BFF102" s="181"/>
      <c r="BFG102" s="181"/>
      <c r="BFH102" s="181"/>
      <c r="BFI102" s="181"/>
      <c r="BFJ102" s="181"/>
      <c r="BFK102" s="181"/>
      <c r="BFL102" s="181"/>
      <c r="BFM102" s="181"/>
      <c r="BFN102" s="181"/>
      <c r="BFO102" s="181"/>
      <c r="BFP102" s="181"/>
      <c r="BFQ102" s="181"/>
      <c r="BFR102" s="181"/>
      <c r="BFS102" s="181"/>
      <c r="BFT102" s="181"/>
      <c r="BFU102" s="181"/>
      <c r="BFV102" s="181"/>
      <c r="BFW102" s="181"/>
      <c r="BFX102" s="181"/>
      <c r="BFY102" s="181"/>
      <c r="BFZ102" s="181"/>
      <c r="BGA102" s="181"/>
      <c r="BGB102" s="181"/>
      <c r="BGC102" s="181"/>
      <c r="BGD102" s="181"/>
      <c r="BGE102" s="181"/>
      <c r="BGF102" s="181"/>
      <c r="BGG102" s="181"/>
      <c r="BGH102" s="181"/>
      <c r="BGI102" s="181"/>
      <c r="BGJ102" s="181"/>
      <c r="BGK102" s="181"/>
      <c r="BGL102" s="181"/>
      <c r="BGM102" s="181"/>
      <c r="BGN102" s="181"/>
      <c r="BGO102" s="181"/>
      <c r="BGP102" s="181"/>
      <c r="BGQ102" s="181"/>
      <c r="BGR102" s="181"/>
      <c r="BGS102" s="181"/>
      <c r="BGT102" s="181"/>
      <c r="BGU102" s="181"/>
      <c r="BGV102" s="181"/>
      <c r="BGW102" s="181"/>
      <c r="BGX102" s="181"/>
      <c r="BGY102" s="181"/>
      <c r="BGZ102" s="181"/>
      <c r="BHA102" s="181"/>
      <c r="BHB102" s="181"/>
      <c r="BHC102" s="181"/>
      <c r="BHD102" s="181"/>
      <c r="BHE102" s="181"/>
      <c r="BHF102" s="181"/>
      <c r="BHG102" s="181"/>
      <c r="BHH102" s="181"/>
      <c r="BHI102" s="181"/>
      <c r="BHJ102" s="181"/>
      <c r="BHK102" s="181"/>
      <c r="BHL102" s="181"/>
      <c r="BHM102" s="181"/>
      <c r="BHN102" s="181"/>
      <c r="BHO102" s="181"/>
      <c r="BHP102" s="181"/>
      <c r="BHQ102" s="181"/>
      <c r="BHR102" s="181"/>
      <c r="BHS102" s="181"/>
      <c r="BHT102" s="181"/>
      <c r="BHU102" s="181"/>
      <c r="BHV102" s="181"/>
      <c r="BHW102" s="181"/>
      <c r="BHX102" s="181"/>
      <c r="BHY102" s="181"/>
      <c r="BHZ102" s="181"/>
      <c r="BIA102" s="181"/>
      <c r="BIB102" s="181"/>
      <c r="BIC102" s="181"/>
      <c r="BID102" s="181"/>
      <c r="BIE102" s="181"/>
      <c r="BIF102" s="181"/>
      <c r="BIG102" s="181"/>
      <c r="BIH102" s="181"/>
      <c r="BII102" s="181"/>
      <c r="BIJ102" s="181"/>
      <c r="BIK102" s="181"/>
      <c r="BIL102" s="181"/>
      <c r="BIM102" s="181"/>
      <c r="BIN102" s="181"/>
      <c r="BIO102" s="181"/>
      <c r="BIP102" s="181"/>
      <c r="BIQ102" s="181"/>
      <c r="BIR102" s="181"/>
      <c r="BIS102" s="181"/>
      <c r="BIT102" s="181"/>
      <c r="BIU102" s="181"/>
      <c r="BIV102" s="181"/>
      <c r="BIW102" s="181"/>
      <c r="BIX102" s="181"/>
      <c r="BIY102" s="181"/>
      <c r="BIZ102" s="181"/>
      <c r="BJA102" s="181"/>
      <c r="BJB102" s="181"/>
      <c r="BJC102" s="181"/>
      <c r="BJD102" s="181"/>
      <c r="BJE102" s="181"/>
      <c r="BJF102" s="181"/>
      <c r="BJG102" s="181"/>
      <c r="BJH102" s="181"/>
      <c r="BJI102" s="181"/>
      <c r="BJJ102" s="181"/>
      <c r="BJK102" s="181"/>
      <c r="BJL102" s="181"/>
      <c r="BJM102" s="181"/>
      <c r="BJN102" s="181"/>
      <c r="BJO102" s="181"/>
      <c r="BJP102" s="181"/>
      <c r="BJQ102" s="181"/>
      <c r="BJR102" s="181"/>
      <c r="BJS102" s="181"/>
      <c r="BJT102" s="181"/>
      <c r="BJU102" s="181"/>
      <c r="BJV102" s="181"/>
      <c r="BJW102" s="181"/>
      <c r="BJX102" s="181"/>
      <c r="BJY102" s="181"/>
      <c r="BJZ102" s="181"/>
      <c r="BKA102" s="181"/>
      <c r="BKB102" s="181"/>
      <c r="BKC102" s="181"/>
      <c r="BKD102" s="181"/>
      <c r="BKE102" s="181"/>
      <c r="BKF102" s="181"/>
      <c r="BKG102" s="181"/>
      <c r="BKH102" s="181"/>
      <c r="BKI102" s="181"/>
      <c r="BKJ102" s="181"/>
      <c r="BKK102" s="181"/>
      <c r="BKL102" s="181"/>
      <c r="BKM102" s="181"/>
      <c r="BKN102" s="181"/>
      <c r="BKO102" s="181"/>
      <c r="BKP102" s="181"/>
      <c r="BKQ102" s="181"/>
      <c r="BKR102" s="181"/>
      <c r="BKS102" s="181"/>
      <c r="BKT102" s="181"/>
      <c r="BKU102" s="181"/>
      <c r="BKV102" s="181"/>
      <c r="BKW102" s="181"/>
      <c r="BKX102" s="181"/>
      <c r="BKY102" s="181"/>
      <c r="BKZ102" s="181"/>
      <c r="BLA102" s="181"/>
      <c r="BLB102" s="181"/>
      <c r="BLC102" s="181"/>
      <c r="BLD102" s="181"/>
      <c r="BLE102" s="181"/>
      <c r="BLF102" s="181"/>
      <c r="BLG102" s="181"/>
      <c r="BLH102" s="181"/>
      <c r="BLI102" s="181"/>
      <c r="BLJ102" s="181"/>
      <c r="BLK102" s="181"/>
      <c r="BLL102" s="181"/>
      <c r="BLM102" s="181"/>
      <c r="BLN102" s="181"/>
      <c r="BLO102" s="181"/>
      <c r="BLP102" s="181"/>
      <c r="BLQ102" s="181"/>
      <c r="BLR102" s="181"/>
      <c r="BLS102" s="181"/>
      <c r="BLT102" s="181"/>
      <c r="BLU102" s="181"/>
      <c r="BLV102" s="181"/>
      <c r="BLW102" s="181"/>
      <c r="BLX102" s="181"/>
      <c r="BLY102" s="181"/>
      <c r="BLZ102" s="181"/>
      <c r="BMA102" s="181"/>
      <c r="BMB102" s="181"/>
      <c r="BMC102" s="181"/>
      <c r="BMD102" s="181"/>
      <c r="BME102" s="181"/>
      <c r="BMF102" s="181"/>
      <c r="BMG102" s="181"/>
      <c r="BMH102" s="181"/>
      <c r="BMI102" s="181"/>
      <c r="BMJ102" s="181"/>
      <c r="BMK102" s="181"/>
      <c r="BML102" s="181"/>
      <c r="BMM102" s="181"/>
      <c r="BMN102" s="181"/>
      <c r="BMO102" s="181"/>
      <c r="BMP102" s="181"/>
      <c r="BMQ102" s="181"/>
      <c r="BMR102" s="181"/>
      <c r="BMS102" s="181"/>
      <c r="BMT102" s="181"/>
      <c r="BMU102" s="181"/>
      <c r="BMV102" s="181"/>
      <c r="BMW102" s="181"/>
      <c r="BMX102" s="181"/>
      <c r="BMY102" s="181"/>
      <c r="BMZ102" s="181"/>
      <c r="BNA102" s="181"/>
      <c r="BNB102" s="181"/>
      <c r="BNC102" s="181"/>
      <c r="BND102" s="181"/>
      <c r="BNE102" s="181"/>
      <c r="BNF102" s="181"/>
      <c r="BNG102" s="181"/>
      <c r="BNH102" s="181"/>
      <c r="BNI102" s="181"/>
      <c r="BNJ102" s="181"/>
      <c r="BNK102" s="181"/>
      <c r="BNL102" s="181"/>
      <c r="BNM102" s="181"/>
      <c r="BNN102" s="181"/>
      <c r="BNO102" s="181"/>
      <c r="BNP102" s="181"/>
      <c r="BNQ102" s="181"/>
      <c r="BNR102" s="181"/>
      <c r="BNS102" s="181"/>
      <c r="BNT102" s="181"/>
      <c r="BNU102" s="181"/>
      <c r="BNV102" s="181"/>
      <c r="BNW102" s="181"/>
      <c r="BNX102" s="181"/>
      <c r="BNY102" s="181"/>
      <c r="BNZ102" s="181"/>
      <c r="BOA102" s="181"/>
      <c r="BOB102" s="181"/>
      <c r="BOC102" s="181"/>
      <c r="BOD102" s="181"/>
      <c r="BOE102" s="181"/>
      <c r="BOF102" s="181"/>
      <c r="BOG102" s="181"/>
      <c r="BOH102" s="181"/>
      <c r="BOI102" s="181"/>
      <c r="BOJ102" s="181"/>
      <c r="BOK102" s="181"/>
      <c r="BOL102" s="181"/>
      <c r="BOM102" s="181"/>
      <c r="BON102" s="181"/>
      <c r="BOO102" s="181"/>
      <c r="BOP102" s="181"/>
      <c r="BOQ102" s="181"/>
      <c r="BOR102" s="181"/>
      <c r="BOS102" s="181"/>
      <c r="BOT102" s="181"/>
      <c r="BOU102" s="181"/>
      <c r="BOV102" s="181"/>
      <c r="BOW102" s="181"/>
      <c r="BOX102" s="181"/>
      <c r="BOY102" s="181"/>
      <c r="BOZ102" s="181"/>
      <c r="BPA102" s="181"/>
      <c r="BPB102" s="181"/>
      <c r="BPC102" s="181"/>
      <c r="BPD102" s="181"/>
      <c r="BPE102" s="181"/>
      <c r="BPF102" s="181"/>
      <c r="BPG102" s="181"/>
      <c r="BPH102" s="181"/>
      <c r="BPI102" s="181"/>
      <c r="BPJ102" s="181"/>
      <c r="BPK102" s="181"/>
      <c r="BPL102" s="181"/>
      <c r="BPM102" s="181"/>
      <c r="BPN102" s="181"/>
      <c r="BPO102" s="181"/>
      <c r="BPP102" s="181"/>
      <c r="BPQ102" s="181"/>
      <c r="BPR102" s="181"/>
      <c r="BPS102" s="181"/>
      <c r="BPT102" s="181"/>
      <c r="BPU102" s="181"/>
      <c r="BPV102" s="181"/>
      <c r="BPW102" s="181"/>
      <c r="BPX102" s="181"/>
      <c r="BPY102" s="181"/>
      <c r="BPZ102" s="181"/>
      <c r="BQA102" s="181"/>
      <c r="BQB102" s="181"/>
      <c r="BQC102" s="181"/>
      <c r="BQD102" s="181"/>
      <c r="BQE102" s="181"/>
      <c r="BQF102" s="181"/>
      <c r="BQG102" s="181"/>
      <c r="BQH102" s="181"/>
      <c r="BQI102" s="181"/>
      <c r="BQJ102" s="181"/>
      <c r="BQK102" s="181"/>
      <c r="BQL102" s="181"/>
      <c r="BQM102" s="181"/>
      <c r="BQN102" s="181"/>
      <c r="BQO102" s="181"/>
      <c r="BQP102" s="181"/>
      <c r="BQQ102" s="181"/>
      <c r="BQR102" s="181"/>
      <c r="BQS102" s="181"/>
      <c r="BQT102" s="181"/>
      <c r="BQU102" s="181"/>
      <c r="BQV102" s="181"/>
      <c r="BQW102" s="181"/>
      <c r="BQX102" s="181"/>
      <c r="BQY102" s="181"/>
      <c r="BQZ102" s="181"/>
      <c r="BRA102" s="181"/>
      <c r="BRB102" s="181"/>
      <c r="BRC102" s="181"/>
      <c r="BRD102" s="181"/>
      <c r="BRE102" s="181"/>
      <c r="BRF102" s="181"/>
      <c r="BRG102" s="181"/>
      <c r="BRH102" s="181"/>
      <c r="BRI102" s="181"/>
      <c r="BRJ102" s="181"/>
      <c r="BRK102" s="181"/>
      <c r="BRL102" s="181"/>
      <c r="BRM102" s="181"/>
      <c r="BRN102" s="181"/>
      <c r="BRO102" s="181"/>
      <c r="BRP102" s="181"/>
      <c r="BRQ102" s="181"/>
      <c r="BRR102" s="181"/>
      <c r="BRS102" s="181"/>
      <c r="BRT102" s="181"/>
      <c r="BRU102" s="181"/>
      <c r="BRV102" s="181"/>
      <c r="BRW102" s="181"/>
      <c r="BRX102" s="181"/>
      <c r="BRY102" s="181"/>
      <c r="BRZ102" s="181"/>
      <c r="BSA102" s="181"/>
      <c r="BSB102" s="181"/>
      <c r="BSC102" s="181"/>
      <c r="BSD102" s="181"/>
      <c r="BSE102" s="181"/>
      <c r="BSF102" s="181"/>
      <c r="BSG102" s="181"/>
      <c r="BSH102" s="181"/>
      <c r="BSI102" s="181"/>
      <c r="BSJ102" s="181"/>
      <c r="BSK102" s="181"/>
      <c r="BSL102" s="181"/>
      <c r="BSM102" s="181"/>
      <c r="BSN102" s="181"/>
      <c r="BSO102" s="181"/>
      <c r="BSP102" s="181"/>
      <c r="BSQ102" s="181"/>
      <c r="BSR102" s="181"/>
      <c r="BSS102" s="181"/>
      <c r="BST102" s="181"/>
      <c r="BSU102" s="181"/>
      <c r="BSV102" s="181"/>
      <c r="BSW102" s="181"/>
      <c r="BSX102" s="181"/>
      <c r="BSY102" s="181"/>
      <c r="BSZ102" s="181"/>
      <c r="BTA102" s="181"/>
      <c r="BTB102" s="181"/>
      <c r="BTC102" s="181"/>
      <c r="BTD102" s="181"/>
      <c r="BTE102" s="181"/>
      <c r="BTF102" s="181"/>
      <c r="BTG102" s="181"/>
      <c r="BTH102" s="181"/>
      <c r="BTI102" s="181"/>
      <c r="BTJ102" s="181"/>
      <c r="BTK102" s="181"/>
      <c r="BTL102" s="181"/>
      <c r="BTM102" s="181"/>
      <c r="BTN102" s="181"/>
      <c r="BTO102" s="181"/>
      <c r="BTP102" s="181"/>
      <c r="BTQ102" s="181"/>
      <c r="BTR102" s="181"/>
      <c r="BTS102" s="181"/>
      <c r="BTT102" s="181"/>
      <c r="BTU102" s="181"/>
      <c r="BTV102" s="181"/>
      <c r="BTW102" s="181"/>
      <c r="BTX102" s="181"/>
      <c r="BTY102" s="181"/>
      <c r="BTZ102" s="181"/>
      <c r="BUA102" s="181"/>
      <c r="BUB102" s="181"/>
      <c r="BUC102" s="181"/>
      <c r="BUD102" s="181"/>
      <c r="BUE102" s="181"/>
      <c r="BUF102" s="181"/>
      <c r="BUG102" s="181"/>
      <c r="BUH102" s="181"/>
      <c r="BUI102" s="181"/>
      <c r="BUJ102" s="181"/>
      <c r="BUK102" s="181"/>
      <c r="BUL102" s="181"/>
      <c r="BUM102" s="181"/>
      <c r="BUN102" s="181"/>
      <c r="BUO102" s="181"/>
      <c r="BUP102" s="181"/>
      <c r="BUQ102" s="181"/>
      <c r="BUR102" s="181"/>
      <c r="BUS102" s="181"/>
      <c r="BUT102" s="181"/>
      <c r="BUU102" s="181"/>
      <c r="BUV102" s="181"/>
      <c r="BUW102" s="181"/>
      <c r="BUX102" s="181"/>
      <c r="BUY102" s="181"/>
      <c r="BUZ102" s="181"/>
      <c r="BVA102" s="181"/>
      <c r="BVB102" s="181"/>
      <c r="BVC102" s="181"/>
      <c r="BVD102" s="181"/>
      <c r="BVE102" s="181"/>
      <c r="BVF102" s="181"/>
      <c r="BVG102" s="181"/>
      <c r="BVH102" s="181"/>
      <c r="BVI102" s="181"/>
      <c r="BVJ102" s="181"/>
      <c r="BVK102" s="181"/>
      <c r="BVL102" s="181"/>
      <c r="BVM102" s="181"/>
      <c r="BVN102" s="181"/>
      <c r="BVO102" s="181"/>
      <c r="BVP102" s="181"/>
      <c r="BVQ102" s="181"/>
      <c r="BVR102" s="181"/>
      <c r="BVS102" s="181"/>
      <c r="BVT102" s="181"/>
      <c r="BVU102" s="181"/>
      <c r="BVV102" s="181"/>
      <c r="BVW102" s="181"/>
      <c r="BVX102" s="181"/>
      <c r="BVY102" s="181"/>
      <c r="BVZ102" s="181"/>
      <c r="BWA102" s="181"/>
      <c r="BWB102" s="181"/>
      <c r="BWC102" s="181"/>
      <c r="BWD102" s="181"/>
      <c r="BWE102" s="181"/>
      <c r="BWF102" s="181"/>
      <c r="BWG102" s="181"/>
      <c r="BWH102" s="181"/>
      <c r="BWI102" s="181"/>
      <c r="BWJ102" s="181"/>
      <c r="BWK102" s="181"/>
      <c r="BWL102" s="181"/>
      <c r="BWM102" s="181"/>
      <c r="BWN102" s="181"/>
      <c r="BWO102" s="181"/>
      <c r="BWP102" s="181"/>
      <c r="BWQ102" s="181"/>
      <c r="BWR102" s="181"/>
      <c r="BWS102" s="181"/>
      <c r="BWT102" s="181"/>
      <c r="BWU102" s="181"/>
      <c r="BWV102" s="181"/>
      <c r="BWW102" s="181"/>
      <c r="BWX102" s="181"/>
      <c r="BWY102" s="181"/>
      <c r="BWZ102" s="181"/>
      <c r="BXA102" s="181"/>
      <c r="BXB102" s="181"/>
      <c r="BXC102" s="181"/>
      <c r="BXD102" s="181"/>
      <c r="BXE102" s="181"/>
      <c r="BXF102" s="181"/>
      <c r="BXG102" s="181"/>
      <c r="BXH102" s="181"/>
      <c r="BXI102" s="181"/>
      <c r="BXJ102" s="181"/>
      <c r="BXK102" s="181"/>
      <c r="BXL102" s="181"/>
      <c r="BXM102" s="181"/>
      <c r="BXN102" s="181"/>
      <c r="BXO102" s="181"/>
      <c r="BXP102" s="181"/>
      <c r="BXQ102" s="181"/>
      <c r="BXR102" s="181"/>
      <c r="BXS102" s="181"/>
      <c r="BXT102" s="181"/>
      <c r="BXU102" s="181"/>
      <c r="BXV102" s="181"/>
      <c r="BXW102" s="181"/>
      <c r="BXX102" s="181"/>
      <c r="BXY102" s="181"/>
      <c r="BXZ102" s="181"/>
      <c r="BYA102" s="181"/>
      <c r="BYB102" s="181"/>
      <c r="BYC102" s="181"/>
      <c r="BYD102" s="181"/>
      <c r="BYE102" s="181"/>
      <c r="BYF102" s="181"/>
      <c r="BYG102" s="181"/>
      <c r="BYH102" s="181"/>
      <c r="BYI102" s="181"/>
      <c r="BYJ102" s="181"/>
      <c r="BYK102" s="181"/>
      <c r="BYL102" s="181"/>
      <c r="BYM102" s="181"/>
      <c r="BYN102" s="181"/>
      <c r="BYO102" s="181"/>
      <c r="BYP102" s="181"/>
      <c r="BYQ102" s="181"/>
      <c r="BYR102" s="181"/>
      <c r="BYS102" s="181"/>
      <c r="BYT102" s="181"/>
      <c r="BYU102" s="181"/>
      <c r="BYV102" s="181"/>
      <c r="BYW102" s="181"/>
      <c r="BYX102" s="181"/>
      <c r="BYY102" s="181"/>
      <c r="BYZ102" s="181"/>
      <c r="BZA102" s="181"/>
      <c r="BZB102" s="181"/>
      <c r="BZC102" s="181"/>
      <c r="BZD102" s="181"/>
      <c r="BZE102" s="181"/>
      <c r="BZF102" s="181"/>
      <c r="BZG102" s="181"/>
      <c r="BZH102" s="181"/>
      <c r="BZI102" s="181"/>
      <c r="BZJ102" s="181"/>
      <c r="BZK102" s="181"/>
      <c r="BZL102" s="181"/>
      <c r="BZM102" s="181"/>
      <c r="BZN102" s="181"/>
      <c r="BZO102" s="181"/>
      <c r="BZP102" s="181"/>
      <c r="BZQ102" s="181"/>
      <c r="BZR102" s="181"/>
      <c r="BZS102" s="181"/>
      <c r="BZT102" s="181"/>
      <c r="BZU102" s="181"/>
      <c r="BZV102" s="181"/>
      <c r="BZW102" s="181"/>
      <c r="BZX102" s="181"/>
      <c r="BZY102" s="181"/>
      <c r="BZZ102" s="181"/>
      <c r="CAA102" s="181"/>
      <c r="CAB102" s="181"/>
      <c r="CAC102" s="181"/>
      <c r="CAD102" s="181"/>
      <c r="CAE102" s="181"/>
      <c r="CAF102" s="181"/>
      <c r="CAG102" s="181"/>
      <c r="CAH102" s="181"/>
      <c r="CAI102" s="181"/>
      <c r="CAJ102" s="181"/>
      <c r="CAK102" s="181"/>
      <c r="CAL102" s="181"/>
      <c r="CAM102" s="181"/>
      <c r="CAN102" s="181"/>
      <c r="CAO102" s="181"/>
      <c r="CAP102" s="181"/>
      <c r="CAQ102" s="181"/>
      <c r="CAR102" s="181"/>
      <c r="CAS102" s="181"/>
      <c r="CAT102" s="181"/>
      <c r="CAU102" s="181"/>
      <c r="CAV102" s="181"/>
      <c r="CAW102" s="181"/>
      <c r="CAX102" s="181"/>
      <c r="CAY102" s="181"/>
      <c r="CAZ102" s="181"/>
      <c r="CBA102" s="181"/>
      <c r="CBB102" s="181"/>
      <c r="CBC102" s="181"/>
      <c r="CBD102" s="181"/>
      <c r="CBE102" s="181"/>
      <c r="CBF102" s="181"/>
      <c r="CBG102" s="181"/>
      <c r="CBH102" s="181"/>
      <c r="CBI102" s="181"/>
      <c r="CBJ102" s="181"/>
      <c r="CBK102" s="181"/>
      <c r="CBL102" s="181"/>
      <c r="CBM102" s="181"/>
      <c r="CBN102" s="181"/>
      <c r="CBO102" s="181"/>
      <c r="CBP102" s="181"/>
      <c r="CBQ102" s="181"/>
      <c r="CBR102" s="181"/>
      <c r="CBS102" s="181"/>
      <c r="CBT102" s="181"/>
      <c r="CBU102" s="181"/>
      <c r="CBV102" s="181"/>
      <c r="CBW102" s="181"/>
      <c r="CBX102" s="181"/>
      <c r="CBY102" s="181"/>
      <c r="CBZ102" s="181"/>
      <c r="CCA102" s="181"/>
      <c r="CCB102" s="181"/>
      <c r="CCC102" s="181"/>
      <c r="CCD102" s="181"/>
      <c r="CCE102" s="181"/>
      <c r="CCF102" s="181"/>
      <c r="CCG102" s="181"/>
      <c r="CCH102" s="181"/>
      <c r="CCI102" s="181"/>
      <c r="CCJ102" s="181"/>
      <c r="CCK102" s="181"/>
      <c r="CCL102" s="181"/>
      <c r="CCM102" s="181"/>
      <c r="CCN102" s="181"/>
      <c r="CCO102" s="181"/>
      <c r="CCP102" s="181"/>
      <c r="CCQ102" s="181"/>
      <c r="CCR102" s="181"/>
      <c r="CCS102" s="181"/>
      <c r="CCT102" s="181"/>
      <c r="CCU102" s="181"/>
      <c r="CCV102" s="181"/>
      <c r="CCW102" s="181"/>
      <c r="CCX102" s="181"/>
      <c r="CCY102" s="181"/>
      <c r="CCZ102" s="181"/>
      <c r="CDA102" s="181"/>
      <c r="CDB102" s="181"/>
      <c r="CDC102" s="181"/>
      <c r="CDD102" s="181"/>
      <c r="CDE102" s="181"/>
      <c r="CDF102" s="181"/>
      <c r="CDG102" s="181"/>
      <c r="CDH102" s="181"/>
      <c r="CDI102" s="181"/>
      <c r="CDJ102" s="181"/>
      <c r="CDK102" s="181"/>
      <c r="CDL102" s="181"/>
      <c r="CDM102" s="181"/>
      <c r="CDN102" s="181"/>
      <c r="CDO102" s="181"/>
      <c r="CDP102" s="181"/>
      <c r="CDQ102" s="181"/>
      <c r="CDR102" s="181"/>
      <c r="CDS102" s="181"/>
      <c r="CDT102" s="181"/>
      <c r="CDU102" s="181"/>
      <c r="CDV102" s="181"/>
      <c r="CDW102" s="181"/>
      <c r="CDX102" s="181"/>
      <c r="CDY102" s="181"/>
      <c r="CDZ102" s="181"/>
      <c r="CEA102" s="181"/>
      <c r="CEB102" s="181"/>
      <c r="CEC102" s="181"/>
      <c r="CED102" s="181"/>
      <c r="CEE102" s="181"/>
      <c r="CEF102" s="181"/>
      <c r="CEG102" s="181"/>
      <c r="CEH102" s="181"/>
      <c r="CEI102" s="181"/>
      <c r="CEJ102" s="181"/>
      <c r="CEK102" s="181"/>
      <c r="CEL102" s="181"/>
      <c r="CEM102" s="181"/>
      <c r="CEN102" s="181"/>
      <c r="CEO102" s="181"/>
      <c r="CEP102" s="181"/>
      <c r="CEQ102" s="181"/>
      <c r="CER102" s="181"/>
      <c r="CES102" s="181"/>
      <c r="CET102" s="181"/>
      <c r="CEU102" s="181"/>
      <c r="CEV102" s="181"/>
      <c r="CEW102" s="181"/>
      <c r="CEX102" s="181"/>
      <c r="CEY102" s="181"/>
      <c r="CEZ102" s="181"/>
      <c r="CFA102" s="181"/>
      <c r="CFB102" s="181"/>
      <c r="CFC102" s="181"/>
      <c r="CFD102" s="181"/>
      <c r="CFE102" s="181"/>
      <c r="CFF102" s="181"/>
      <c r="CFG102" s="181"/>
      <c r="CFH102" s="181"/>
      <c r="CFI102" s="181"/>
      <c r="CFJ102" s="181"/>
      <c r="CFK102" s="181"/>
      <c r="CFL102" s="181"/>
      <c r="CFM102" s="181"/>
      <c r="CFN102" s="181"/>
      <c r="CFO102" s="181"/>
      <c r="CFP102" s="181"/>
      <c r="CFQ102" s="181"/>
      <c r="CFR102" s="181"/>
      <c r="CFS102" s="181"/>
      <c r="CFT102" s="181"/>
      <c r="CFU102" s="181"/>
      <c r="CFV102" s="181"/>
      <c r="CFW102" s="181"/>
      <c r="CFX102" s="181"/>
      <c r="CFY102" s="181"/>
      <c r="CFZ102" s="181"/>
      <c r="CGA102" s="181"/>
      <c r="CGB102" s="181"/>
      <c r="CGC102" s="181"/>
      <c r="CGD102" s="181"/>
      <c r="CGE102" s="181"/>
      <c r="CGF102" s="181"/>
      <c r="CGG102" s="181"/>
      <c r="CGH102" s="181"/>
      <c r="CGI102" s="181"/>
      <c r="CGJ102" s="181"/>
      <c r="CGK102" s="181"/>
      <c r="CGL102" s="181"/>
      <c r="CGM102" s="181"/>
      <c r="CGN102" s="181"/>
      <c r="CGO102" s="181"/>
      <c r="CGP102" s="181"/>
      <c r="CGQ102" s="181"/>
      <c r="CGR102" s="181"/>
      <c r="CGS102" s="181"/>
      <c r="CGT102" s="181"/>
      <c r="CGU102" s="181"/>
      <c r="CGV102" s="181"/>
      <c r="CGW102" s="181"/>
      <c r="CGX102" s="181"/>
      <c r="CGY102" s="181"/>
      <c r="CGZ102" s="181"/>
      <c r="CHA102" s="181"/>
      <c r="CHB102" s="181"/>
      <c r="CHC102" s="181"/>
      <c r="CHD102" s="181"/>
      <c r="CHE102" s="181"/>
      <c r="CHF102" s="181"/>
      <c r="CHG102" s="181"/>
      <c r="CHH102" s="181"/>
      <c r="CHI102" s="181"/>
      <c r="CHJ102" s="181"/>
      <c r="CHK102" s="181"/>
      <c r="CHL102" s="181"/>
      <c r="CHM102" s="181"/>
      <c r="CHN102" s="181"/>
      <c r="CHO102" s="181"/>
      <c r="CHP102" s="181"/>
      <c r="CHQ102" s="181"/>
      <c r="CHR102" s="181"/>
      <c r="CHS102" s="181"/>
      <c r="CHT102" s="181"/>
      <c r="CHU102" s="181"/>
      <c r="CHV102" s="181"/>
      <c r="CHW102" s="181"/>
      <c r="CHX102" s="181"/>
      <c r="CHY102" s="181"/>
      <c r="CHZ102" s="181"/>
      <c r="CIA102" s="181"/>
      <c r="CIB102" s="181"/>
      <c r="CIC102" s="181"/>
      <c r="CID102" s="181"/>
      <c r="CIE102" s="181"/>
      <c r="CIF102" s="181"/>
      <c r="CIG102" s="181"/>
      <c r="CIH102" s="181"/>
      <c r="CII102" s="181"/>
      <c r="CIJ102" s="181"/>
      <c r="CIK102" s="181"/>
      <c r="CIL102" s="181"/>
      <c r="CIM102" s="181"/>
      <c r="CIN102" s="181"/>
      <c r="CIO102" s="181"/>
      <c r="CIP102" s="181"/>
      <c r="CIQ102" s="181"/>
      <c r="CIR102" s="181"/>
      <c r="CIS102" s="181"/>
      <c r="CIT102" s="181"/>
      <c r="CIU102" s="181"/>
      <c r="CIV102" s="181"/>
      <c r="CIW102" s="181"/>
      <c r="CIX102" s="181"/>
      <c r="CIY102" s="181"/>
      <c r="CIZ102" s="181"/>
      <c r="CJA102" s="181"/>
      <c r="CJB102" s="181"/>
      <c r="CJC102" s="181"/>
      <c r="CJD102" s="181"/>
      <c r="CJE102" s="181"/>
      <c r="CJF102" s="181"/>
      <c r="CJG102" s="181"/>
      <c r="CJH102" s="181"/>
      <c r="CJI102" s="181"/>
      <c r="CJJ102" s="181"/>
      <c r="CJK102" s="181"/>
      <c r="CJL102" s="181"/>
      <c r="CJM102" s="181"/>
      <c r="CJN102" s="181"/>
      <c r="CJO102" s="181"/>
      <c r="CJP102" s="181"/>
      <c r="CJQ102" s="181"/>
      <c r="CJR102" s="181"/>
      <c r="CJS102" s="181"/>
      <c r="CJT102" s="181"/>
      <c r="CJU102" s="181"/>
      <c r="CJV102" s="181"/>
      <c r="CJW102" s="181"/>
      <c r="CJX102" s="181"/>
      <c r="CJY102" s="181"/>
      <c r="CJZ102" s="181"/>
      <c r="CKA102" s="181"/>
      <c r="CKB102" s="181"/>
      <c r="CKC102" s="181"/>
      <c r="CKD102" s="181"/>
      <c r="CKE102" s="181"/>
      <c r="CKF102" s="181"/>
      <c r="CKG102" s="181"/>
      <c r="CKH102" s="181"/>
      <c r="CKI102" s="181"/>
      <c r="CKJ102" s="181"/>
      <c r="CKK102" s="181"/>
      <c r="CKL102" s="181"/>
      <c r="CKM102" s="181"/>
      <c r="CKN102" s="181"/>
      <c r="CKO102" s="181"/>
      <c r="CKP102" s="181"/>
      <c r="CKQ102" s="181"/>
      <c r="CKR102" s="181"/>
      <c r="CKS102" s="181"/>
      <c r="CKT102" s="181"/>
      <c r="CKU102" s="181"/>
      <c r="CKV102" s="181"/>
      <c r="CKW102" s="181"/>
      <c r="CKX102" s="181"/>
      <c r="CKY102" s="181"/>
      <c r="CKZ102" s="181"/>
      <c r="CLA102" s="181"/>
      <c r="CLB102" s="181"/>
      <c r="CLC102" s="181"/>
      <c r="CLD102" s="181"/>
      <c r="CLE102" s="181"/>
      <c r="CLF102" s="181"/>
      <c r="CLG102" s="181"/>
      <c r="CLH102" s="181"/>
      <c r="CLI102" s="181"/>
      <c r="CLJ102" s="181"/>
      <c r="CLK102" s="181"/>
      <c r="CLL102" s="181"/>
      <c r="CLM102" s="181"/>
      <c r="CLN102" s="181"/>
      <c r="CLO102" s="181"/>
      <c r="CLP102" s="181"/>
      <c r="CLQ102" s="181"/>
      <c r="CLR102" s="181"/>
      <c r="CLS102" s="181"/>
      <c r="CLT102" s="181"/>
      <c r="CLU102" s="181"/>
      <c r="CLV102" s="181"/>
      <c r="CLW102" s="181"/>
      <c r="CLX102" s="181"/>
      <c r="CLY102" s="181"/>
      <c r="CLZ102" s="181"/>
      <c r="CMA102" s="181"/>
      <c r="CMB102" s="181"/>
      <c r="CMC102" s="181"/>
      <c r="CMD102" s="181"/>
      <c r="CME102" s="181"/>
      <c r="CMF102" s="181"/>
      <c r="CMG102" s="181"/>
      <c r="CMH102" s="181"/>
      <c r="CMI102" s="181"/>
      <c r="CMJ102" s="181"/>
      <c r="CMK102" s="181"/>
      <c r="CML102" s="181"/>
      <c r="CMM102" s="181"/>
      <c r="CMN102" s="181"/>
      <c r="CMO102" s="181"/>
      <c r="CMP102" s="181"/>
      <c r="CMQ102" s="181"/>
      <c r="CMR102" s="181"/>
      <c r="CMS102" s="181"/>
      <c r="CMT102" s="181"/>
      <c r="CMU102" s="181"/>
      <c r="CMV102" s="181"/>
      <c r="CMW102" s="181"/>
      <c r="CMX102" s="181"/>
      <c r="CMY102" s="181"/>
      <c r="CMZ102" s="181"/>
      <c r="CNA102" s="181"/>
      <c r="CNB102" s="181"/>
      <c r="CNC102" s="181"/>
      <c r="CND102" s="181"/>
      <c r="CNE102" s="181"/>
      <c r="CNF102" s="181"/>
      <c r="CNG102" s="181"/>
      <c r="CNH102" s="181"/>
      <c r="CNI102" s="181"/>
      <c r="CNJ102" s="181"/>
      <c r="CNK102" s="181"/>
      <c r="CNL102" s="181"/>
      <c r="CNM102" s="181"/>
      <c r="CNN102" s="181"/>
      <c r="CNO102" s="181"/>
      <c r="CNP102" s="181"/>
      <c r="CNQ102" s="181"/>
      <c r="CNR102" s="181"/>
      <c r="CNS102" s="181"/>
      <c r="CNT102" s="181"/>
      <c r="CNU102" s="181"/>
      <c r="CNV102" s="181"/>
      <c r="CNW102" s="181"/>
      <c r="CNX102" s="181"/>
      <c r="CNY102" s="181"/>
      <c r="CNZ102" s="181"/>
      <c r="COA102" s="181"/>
      <c r="COB102" s="181"/>
      <c r="COC102" s="181"/>
      <c r="COD102" s="181"/>
      <c r="COE102" s="181"/>
      <c r="COF102" s="181"/>
      <c r="COG102" s="181"/>
      <c r="COH102" s="181"/>
      <c r="COI102" s="181"/>
      <c r="COJ102" s="181"/>
      <c r="COK102" s="181"/>
      <c r="COL102" s="181"/>
      <c r="COM102" s="181"/>
      <c r="CON102" s="181"/>
      <c r="COO102" s="181"/>
      <c r="COP102" s="181"/>
      <c r="COQ102" s="181"/>
      <c r="COR102" s="181"/>
      <c r="COS102" s="181"/>
      <c r="COT102" s="181"/>
      <c r="COU102" s="181"/>
      <c r="COV102" s="181"/>
      <c r="COW102" s="181"/>
      <c r="COX102" s="181"/>
      <c r="COY102" s="181"/>
      <c r="COZ102" s="181"/>
      <c r="CPA102" s="181"/>
      <c r="CPB102" s="181"/>
      <c r="CPC102" s="181"/>
      <c r="CPD102" s="181"/>
      <c r="CPE102" s="181"/>
      <c r="CPF102" s="181"/>
      <c r="CPG102" s="181"/>
      <c r="CPH102" s="181"/>
      <c r="CPI102" s="181"/>
      <c r="CPJ102" s="181"/>
      <c r="CPK102" s="181"/>
      <c r="CPL102" s="181"/>
      <c r="CPM102" s="181"/>
      <c r="CPN102" s="181"/>
      <c r="CPO102" s="181"/>
      <c r="CPP102" s="181"/>
      <c r="CPQ102" s="181"/>
      <c r="CPR102" s="181"/>
      <c r="CPS102" s="181"/>
      <c r="CPT102" s="181"/>
      <c r="CPU102" s="181"/>
      <c r="CPV102" s="181"/>
      <c r="CPW102" s="181"/>
      <c r="CPX102" s="181"/>
      <c r="CPY102" s="181"/>
      <c r="CPZ102" s="181"/>
      <c r="CQA102" s="181"/>
      <c r="CQB102" s="181"/>
      <c r="CQC102" s="181"/>
      <c r="CQD102" s="181"/>
      <c r="CQE102" s="181"/>
      <c r="CQF102" s="181"/>
      <c r="CQG102" s="181"/>
      <c r="CQH102" s="181"/>
      <c r="CQI102" s="181"/>
      <c r="CQJ102" s="181"/>
      <c r="CQK102" s="181"/>
      <c r="CQL102" s="181"/>
      <c r="CQM102" s="181"/>
      <c r="CQN102" s="181"/>
      <c r="CQO102" s="181"/>
      <c r="CQP102" s="181"/>
      <c r="CQQ102" s="181"/>
      <c r="CQR102" s="181"/>
      <c r="CQS102" s="181"/>
      <c r="CQT102" s="181"/>
      <c r="CQU102" s="181"/>
      <c r="CQV102" s="181"/>
      <c r="CQW102" s="181"/>
      <c r="CQX102" s="181"/>
      <c r="CQY102" s="181"/>
      <c r="CQZ102" s="181"/>
      <c r="CRA102" s="181"/>
      <c r="CRB102" s="181"/>
      <c r="CRC102" s="181"/>
      <c r="CRD102" s="181"/>
      <c r="CRE102" s="181"/>
      <c r="CRF102" s="181"/>
      <c r="CRG102" s="181"/>
      <c r="CRH102" s="181"/>
      <c r="CRI102" s="181"/>
      <c r="CRJ102" s="181"/>
      <c r="CRK102" s="181"/>
      <c r="CRL102" s="181"/>
      <c r="CRM102" s="181"/>
      <c r="CRN102" s="181"/>
      <c r="CRO102" s="181"/>
      <c r="CRP102" s="181"/>
      <c r="CRQ102" s="181"/>
      <c r="CRR102" s="181"/>
      <c r="CRS102" s="181"/>
      <c r="CRT102" s="181"/>
      <c r="CRU102" s="181"/>
      <c r="CRV102" s="181"/>
      <c r="CRW102" s="181"/>
      <c r="CRX102" s="181"/>
      <c r="CRY102" s="181"/>
      <c r="CRZ102" s="181"/>
      <c r="CSA102" s="181"/>
      <c r="CSB102" s="181"/>
      <c r="CSC102" s="181"/>
      <c r="CSD102" s="181"/>
      <c r="CSE102" s="181"/>
      <c r="CSF102" s="181"/>
      <c r="CSG102" s="181"/>
      <c r="CSH102" s="181"/>
      <c r="CSI102" s="181"/>
      <c r="CSJ102" s="181"/>
      <c r="CSK102" s="181"/>
      <c r="CSL102" s="181"/>
      <c r="CSM102" s="181"/>
      <c r="CSN102" s="181"/>
      <c r="CSO102" s="181"/>
      <c r="CSP102" s="181"/>
      <c r="CSQ102" s="181"/>
      <c r="CSR102" s="181"/>
      <c r="CSS102" s="181"/>
      <c r="CST102" s="181"/>
      <c r="CSU102" s="181"/>
      <c r="CSV102" s="181"/>
      <c r="CSW102" s="181"/>
      <c r="CSX102" s="181"/>
      <c r="CSY102" s="181"/>
      <c r="CSZ102" s="181"/>
      <c r="CTA102" s="181"/>
      <c r="CTB102" s="181"/>
      <c r="CTC102" s="181"/>
      <c r="CTD102" s="181"/>
      <c r="CTE102" s="181"/>
      <c r="CTF102" s="181"/>
      <c r="CTG102" s="181"/>
      <c r="CTH102" s="181"/>
      <c r="CTI102" s="181"/>
      <c r="CTJ102" s="181"/>
      <c r="CTK102" s="181"/>
      <c r="CTL102" s="181"/>
      <c r="CTM102" s="181"/>
      <c r="CTN102" s="181"/>
      <c r="CTO102" s="181"/>
      <c r="CTP102" s="181"/>
      <c r="CTQ102" s="181"/>
      <c r="CTR102" s="181"/>
      <c r="CTS102" s="181"/>
      <c r="CTT102" s="181"/>
      <c r="CTU102" s="181"/>
      <c r="CTV102" s="181"/>
      <c r="CTW102" s="181"/>
      <c r="CTX102" s="181"/>
      <c r="CTY102" s="181"/>
      <c r="CTZ102" s="181"/>
      <c r="CUA102" s="181"/>
      <c r="CUB102" s="181"/>
      <c r="CUC102" s="181"/>
      <c r="CUD102" s="181"/>
      <c r="CUE102" s="181"/>
      <c r="CUF102" s="181"/>
      <c r="CUG102" s="181"/>
      <c r="CUH102" s="181"/>
      <c r="CUI102" s="181"/>
      <c r="CUJ102" s="181"/>
      <c r="CUK102" s="181"/>
      <c r="CUL102" s="181"/>
      <c r="CUM102" s="181"/>
      <c r="CUN102" s="181"/>
      <c r="CUO102" s="181"/>
      <c r="CUP102" s="181"/>
      <c r="CUQ102" s="181"/>
      <c r="CUR102" s="181"/>
      <c r="CUS102" s="181"/>
      <c r="CUT102" s="181"/>
      <c r="CUU102" s="181"/>
      <c r="CUV102" s="181"/>
      <c r="CUW102" s="181"/>
      <c r="CUX102" s="181"/>
      <c r="CUY102" s="181"/>
      <c r="CUZ102" s="181"/>
      <c r="CVA102" s="181"/>
      <c r="CVB102" s="181"/>
      <c r="CVC102" s="181"/>
      <c r="CVD102" s="181"/>
      <c r="CVE102" s="181"/>
      <c r="CVF102" s="181"/>
      <c r="CVG102" s="181"/>
      <c r="CVH102" s="181"/>
      <c r="CVI102" s="181"/>
      <c r="CVJ102" s="181"/>
      <c r="CVK102" s="181"/>
      <c r="CVL102" s="181"/>
      <c r="CVM102" s="181"/>
      <c r="CVN102" s="181"/>
      <c r="CVO102" s="181"/>
      <c r="CVP102" s="181"/>
      <c r="CVQ102" s="181"/>
      <c r="CVR102" s="181"/>
      <c r="CVS102" s="181"/>
      <c r="CVT102" s="181"/>
      <c r="CVU102" s="181"/>
      <c r="CVV102" s="181"/>
      <c r="CVW102" s="181"/>
      <c r="CVX102" s="181"/>
      <c r="CVY102" s="181"/>
      <c r="CVZ102" s="181"/>
      <c r="CWA102" s="181"/>
      <c r="CWB102" s="181"/>
      <c r="CWC102" s="181"/>
      <c r="CWD102" s="181"/>
      <c r="CWE102" s="181"/>
      <c r="CWF102" s="181"/>
      <c r="CWG102" s="181"/>
      <c r="CWH102" s="181"/>
      <c r="CWI102" s="181"/>
      <c r="CWJ102" s="181"/>
      <c r="CWK102" s="181"/>
      <c r="CWL102" s="181"/>
      <c r="CWM102" s="181"/>
      <c r="CWN102" s="181"/>
      <c r="CWO102" s="181"/>
      <c r="CWP102" s="181"/>
      <c r="CWQ102" s="181"/>
      <c r="CWR102" s="181"/>
      <c r="CWS102" s="181"/>
      <c r="CWT102" s="181"/>
      <c r="CWU102" s="181"/>
      <c r="CWV102" s="181"/>
      <c r="CWW102" s="181"/>
      <c r="CWX102" s="181"/>
      <c r="CWY102" s="181"/>
      <c r="CWZ102" s="181"/>
      <c r="CXA102" s="181"/>
      <c r="CXB102" s="181"/>
      <c r="CXC102" s="181"/>
      <c r="CXD102" s="181"/>
      <c r="CXE102" s="181"/>
      <c r="CXF102" s="181"/>
      <c r="CXG102" s="181"/>
      <c r="CXH102" s="181"/>
      <c r="CXI102" s="181"/>
      <c r="CXJ102" s="181"/>
      <c r="CXK102" s="181"/>
      <c r="CXL102" s="181"/>
      <c r="CXM102" s="181"/>
      <c r="CXN102" s="181"/>
      <c r="CXO102" s="181"/>
      <c r="CXP102" s="181"/>
      <c r="CXQ102" s="181"/>
      <c r="CXR102" s="181"/>
      <c r="CXS102" s="181"/>
      <c r="CXT102" s="181"/>
      <c r="CXU102" s="181"/>
      <c r="CXV102" s="181"/>
      <c r="CXW102" s="181"/>
      <c r="CXX102" s="181"/>
      <c r="CXY102" s="181"/>
      <c r="CXZ102" s="181"/>
      <c r="CYA102" s="181"/>
      <c r="CYB102" s="181"/>
      <c r="CYC102" s="181"/>
      <c r="CYD102" s="181"/>
      <c r="CYE102" s="181"/>
      <c r="CYF102" s="181"/>
      <c r="CYG102" s="181"/>
      <c r="CYH102" s="181"/>
      <c r="CYI102" s="181"/>
      <c r="CYJ102" s="181"/>
      <c r="CYK102" s="181"/>
      <c r="CYL102" s="181"/>
      <c r="CYM102" s="181"/>
      <c r="CYN102" s="181"/>
      <c r="CYO102" s="181"/>
      <c r="CYP102" s="181"/>
      <c r="CYQ102" s="181"/>
      <c r="CYR102" s="181"/>
      <c r="CYS102" s="181"/>
      <c r="CYT102" s="181"/>
      <c r="CYU102" s="181"/>
      <c r="CYV102" s="181"/>
      <c r="CYW102" s="181"/>
      <c r="CYX102" s="181"/>
      <c r="CYY102" s="181"/>
      <c r="CYZ102" s="181"/>
      <c r="CZA102" s="181"/>
      <c r="CZB102" s="181"/>
      <c r="CZC102" s="181"/>
      <c r="CZD102" s="181"/>
      <c r="CZE102" s="181"/>
      <c r="CZF102" s="181"/>
      <c r="CZG102" s="181"/>
      <c r="CZH102" s="181"/>
      <c r="CZI102" s="181"/>
      <c r="CZJ102" s="181"/>
      <c r="CZK102" s="181"/>
      <c r="CZL102" s="181"/>
      <c r="CZM102" s="181"/>
      <c r="CZN102" s="181"/>
      <c r="CZO102" s="181"/>
      <c r="CZP102" s="181"/>
      <c r="CZQ102" s="181"/>
      <c r="CZR102" s="181"/>
      <c r="CZS102" s="181"/>
      <c r="CZT102" s="181"/>
      <c r="CZU102" s="181"/>
      <c r="CZV102" s="181"/>
      <c r="CZW102" s="181"/>
      <c r="CZX102" s="181"/>
      <c r="CZY102" s="181"/>
      <c r="CZZ102" s="181"/>
      <c r="DAA102" s="181"/>
      <c r="DAB102" s="181"/>
      <c r="DAC102" s="181"/>
      <c r="DAD102" s="181"/>
      <c r="DAE102" s="181"/>
      <c r="DAF102" s="181"/>
      <c r="DAG102" s="181"/>
      <c r="DAH102" s="181"/>
      <c r="DAI102" s="181"/>
      <c r="DAJ102" s="181"/>
      <c r="DAK102" s="181"/>
      <c r="DAL102" s="181"/>
      <c r="DAM102" s="181"/>
      <c r="DAN102" s="181"/>
      <c r="DAO102" s="181"/>
      <c r="DAP102" s="181"/>
      <c r="DAQ102" s="181"/>
      <c r="DAR102" s="181"/>
      <c r="DAS102" s="181"/>
      <c r="DAT102" s="181"/>
      <c r="DAU102" s="181"/>
      <c r="DAV102" s="181"/>
      <c r="DAW102" s="181"/>
      <c r="DAX102" s="181"/>
      <c r="DAY102" s="181"/>
      <c r="DAZ102" s="181"/>
      <c r="DBA102" s="181"/>
      <c r="DBB102" s="181"/>
      <c r="DBC102" s="181"/>
      <c r="DBD102" s="181"/>
      <c r="DBE102" s="181"/>
      <c r="DBF102" s="181"/>
      <c r="DBG102" s="181"/>
      <c r="DBH102" s="181"/>
      <c r="DBI102" s="181"/>
      <c r="DBJ102" s="181"/>
      <c r="DBK102" s="181"/>
      <c r="DBL102" s="181"/>
      <c r="DBM102" s="181"/>
      <c r="DBN102" s="181"/>
      <c r="DBO102" s="181"/>
      <c r="DBP102" s="181"/>
      <c r="DBQ102" s="181"/>
      <c r="DBR102" s="181"/>
      <c r="DBS102" s="181"/>
      <c r="DBT102" s="181"/>
      <c r="DBU102" s="181"/>
      <c r="DBV102" s="181"/>
      <c r="DBW102" s="181"/>
      <c r="DBX102" s="181"/>
      <c r="DBY102" s="181"/>
      <c r="DBZ102" s="181"/>
      <c r="DCA102" s="181"/>
      <c r="DCB102" s="181"/>
      <c r="DCC102" s="181"/>
      <c r="DCD102" s="181"/>
      <c r="DCE102" s="181"/>
      <c r="DCF102" s="181"/>
      <c r="DCG102" s="181"/>
      <c r="DCH102" s="181"/>
      <c r="DCI102" s="181"/>
      <c r="DCJ102" s="181"/>
      <c r="DCK102" s="181"/>
      <c r="DCL102" s="181"/>
      <c r="DCM102" s="181"/>
      <c r="DCN102" s="181"/>
      <c r="DCO102" s="181"/>
      <c r="DCP102" s="181"/>
      <c r="DCQ102" s="181"/>
      <c r="DCR102" s="181"/>
      <c r="DCS102" s="181"/>
      <c r="DCT102" s="181"/>
      <c r="DCU102" s="181"/>
      <c r="DCV102" s="181"/>
      <c r="DCW102" s="181"/>
      <c r="DCX102" s="181"/>
      <c r="DCY102" s="181"/>
      <c r="DCZ102" s="181"/>
      <c r="DDA102" s="181"/>
      <c r="DDB102" s="181"/>
      <c r="DDC102" s="181"/>
      <c r="DDD102" s="181"/>
      <c r="DDE102" s="181"/>
      <c r="DDF102" s="181"/>
      <c r="DDG102" s="181"/>
      <c r="DDH102" s="181"/>
      <c r="DDI102" s="181"/>
      <c r="DDJ102" s="181"/>
      <c r="DDK102" s="181"/>
      <c r="DDL102" s="181"/>
      <c r="DDM102" s="181"/>
      <c r="DDN102" s="181"/>
      <c r="DDO102" s="181"/>
      <c r="DDP102" s="181"/>
      <c r="DDQ102" s="181"/>
      <c r="DDR102" s="181"/>
      <c r="DDS102" s="181"/>
      <c r="DDT102" s="181"/>
      <c r="DDU102" s="181"/>
      <c r="DDV102" s="181"/>
      <c r="DDW102" s="181"/>
      <c r="DDX102" s="181"/>
      <c r="DDY102" s="181"/>
      <c r="DDZ102" s="181"/>
      <c r="DEA102" s="181"/>
      <c r="DEB102" s="181"/>
      <c r="DEC102" s="181"/>
      <c r="DED102" s="181"/>
      <c r="DEE102" s="181"/>
      <c r="DEF102" s="181"/>
      <c r="DEG102" s="181"/>
      <c r="DEH102" s="181"/>
      <c r="DEI102" s="181"/>
      <c r="DEJ102" s="181"/>
      <c r="DEK102" s="181"/>
      <c r="DEL102" s="181"/>
      <c r="DEM102" s="181"/>
      <c r="DEN102" s="181"/>
      <c r="DEO102" s="181"/>
      <c r="DEP102" s="181"/>
      <c r="DEQ102" s="181"/>
      <c r="DER102" s="181"/>
      <c r="DES102" s="181"/>
      <c r="DET102" s="181"/>
      <c r="DEU102" s="181"/>
      <c r="DEV102" s="181"/>
      <c r="DEW102" s="181"/>
      <c r="DEX102" s="181"/>
      <c r="DEY102" s="181"/>
      <c r="DEZ102" s="181"/>
      <c r="DFA102" s="181"/>
      <c r="DFB102" s="181"/>
      <c r="DFC102" s="181"/>
      <c r="DFD102" s="181"/>
      <c r="DFE102" s="181"/>
      <c r="DFF102" s="181"/>
      <c r="DFG102" s="181"/>
      <c r="DFH102" s="181"/>
      <c r="DFI102" s="181"/>
      <c r="DFJ102" s="181"/>
      <c r="DFK102" s="181"/>
      <c r="DFL102" s="181"/>
      <c r="DFM102" s="181"/>
      <c r="DFN102" s="181"/>
      <c r="DFO102" s="181"/>
      <c r="DFP102" s="181"/>
      <c r="DFQ102" s="181"/>
      <c r="DFR102" s="181"/>
      <c r="DFS102" s="181"/>
      <c r="DFT102" s="181"/>
      <c r="DFU102" s="181"/>
      <c r="DFV102" s="181"/>
      <c r="DFW102" s="181"/>
      <c r="DFX102" s="181"/>
      <c r="DFY102" s="181"/>
      <c r="DFZ102" s="181"/>
      <c r="DGA102" s="181"/>
      <c r="DGB102" s="181"/>
      <c r="DGC102" s="181"/>
      <c r="DGD102" s="181"/>
      <c r="DGE102" s="181"/>
      <c r="DGF102" s="181"/>
      <c r="DGG102" s="181"/>
      <c r="DGH102" s="181"/>
      <c r="DGI102" s="181"/>
      <c r="DGJ102" s="181"/>
      <c r="DGK102" s="181"/>
      <c r="DGL102" s="181"/>
      <c r="DGM102" s="181"/>
      <c r="DGN102" s="181"/>
      <c r="DGO102" s="181"/>
      <c r="DGP102" s="181"/>
      <c r="DGQ102" s="181"/>
      <c r="DGR102" s="181"/>
      <c r="DGS102" s="181"/>
      <c r="DGT102" s="181"/>
      <c r="DGU102" s="181"/>
      <c r="DGV102" s="181"/>
      <c r="DGW102" s="181"/>
      <c r="DGX102" s="181"/>
      <c r="DGY102" s="181"/>
      <c r="DGZ102" s="181"/>
      <c r="DHA102" s="181"/>
      <c r="DHB102" s="181"/>
      <c r="DHC102" s="181"/>
      <c r="DHD102" s="181"/>
      <c r="DHE102" s="181"/>
      <c r="DHF102" s="181"/>
      <c r="DHG102" s="181"/>
      <c r="DHH102" s="181"/>
      <c r="DHI102" s="181"/>
      <c r="DHJ102" s="181"/>
      <c r="DHK102" s="181"/>
      <c r="DHL102" s="181"/>
      <c r="DHM102" s="181"/>
      <c r="DHN102" s="181"/>
      <c r="DHO102" s="181"/>
      <c r="DHP102" s="181"/>
      <c r="DHQ102" s="181"/>
      <c r="DHR102" s="181"/>
      <c r="DHS102" s="181"/>
      <c r="DHT102" s="181"/>
      <c r="DHU102" s="181"/>
      <c r="DHV102" s="181"/>
      <c r="DHW102" s="181"/>
      <c r="DHX102" s="181"/>
      <c r="DHY102" s="181"/>
      <c r="DHZ102" s="181"/>
      <c r="DIA102" s="181"/>
      <c r="DIB102" s="181"/>
      <c r="DIC102" s="181"/>
      <c r="DID102" s="181"/>
      <c r="DIE102" s="181"/>
      <c r="DIF102" s="181"/>
      <c r="DIG102" s="181"/>
      <c r="DIH102" s="181"/>
      <c r="DII102" s="181"/>
      <c r="DIJ102" s="181"/>
      <c r="DIK102" s="181"/>
      <c r="DIL102" s="181"/>
      <c r="DIM102" s="181"/>
      <c r="DIN102" s="181"/>
      <c r="DIO102" s="181"/>
      <c r="DIP102" s="181"/>
      <c r="DIQ102" s="181"/>
      <c r="DIR102" s="181"/>
      <c r="DIS102" s="181"/>
      <c r="DIT102" s="181"/>
      <c r="DIU102" s="181"/>
      <c r="DIV102" s="181"/>
      <c r="DIW102" s="181"/>
      <c r="DIX102" s="181"/>
      <c r="DIY102" s="181"/>
      <c r="DIZ102" s="181"/>
      <c r="DJA102" s="181"/>
      <c r="DJB102" s="181"/>
      <c r="DJC102" s="181"/>
      <c r="DJD102" s="181"/>
      <c r="DJE102" s="181"/>
      <c r="DJF102" s="181"/>
      <c r="DJG102" s="181"/>
      <c r="DJH102" s="181"/>
      <c r="DJI102" s="181"/>
      <c r="DJJ102" s="181"/>
      <c r="DJK102" s="181"/>
      <c r="DJL102" s="181"/>
      <c r="DJM102" s="181"/>
      <c r="DJN102" s="181"/>
      <c r="DJO102" s="181"/>
      <c r="DJP102" s="181"/>
      <c r="DJQ102" s="181"/>
      <c r="DJR102" s="181"/>
      <c r="DJS102" s="181"/>
      <c r="DJT102" s="181"/>
      <c r="DJU102" s="181"/>
      <c r="DJV102" s="181"/>
      <c r="DJW102" s="181"/>
      <c r="DJX102" s="181"/>
      <c r="DJY102" s="181"/>
      <c r="DJZ102" s="181"/>
      <c r="DKA102" s="181"/>
      <c r="DKB102" s="181"/>
      <c r="DKC102" s="181"/>
      <c r="DKD102" s="181"/>
      <c r="DKE102" s="181"/>
      <c r="DKF102" s="181"/>
      <c r="DKG102" s="181"/>
      <c r="DKH102" s="181"/>
      <c r="DKI102" s="181"/>
      <c r="DKJ102" s="181"/>
      <c r="DKK102" s="181"/>
      <c r="DKL102" s="181"/>
      <c r="DKM102" s="181"/>
      <c r="DKN102" s="181"/>
      <c r="DKO102" s="181"/>
      <c r="DKP102" s="181"/>
      <c r="DKQ102" s="181"/>
      <c r="DKR102" s="181"/>
      <c r="DKS102" s="181"/>
      <c r="DKT102" s="181"/>
      <c r="DKU102" s="181"/>
      <c r="DKV102" s="181"/>
      <c r="DKW102" s="181"/>
      <c r="DKX102" s="181"/>
      <c r="DKY102" s="181"/>
      <c r="DKZ102" s="181"/>
      <c r="DLA102" s="181"/>
      <c r="DLB102" s="181"/>
      <c r="DLC102" s="181"/>
      <c r="DLD102" s="181"/>
      <c r="DLE102" s="181"/>
      <c r="DLF102" s="181"/>
      <c r="DLG102" s="181"/>
      <c r="DLH102" s="181"/>
      <c r="DLI102" s="181"/>
      <c r="DLJ102" s="181"/>
      <c r="DLK102" s="181"/>
      <c r="DLL102" s="181"/>
      <c r="DLM102" s="181"/>
      <c r="DLN102" s="181"/>
      <c r="DLO102" s="181"/>
      <c r="DLP102" s="181"/>
      <c r="DLQ102" s="181"/>
      <c r="DLR102" s="181"/>
      <c r="DLS102" s="181"/>
      <c r="DLT102" s="181"/>
      <c r="DLU102" s="181"/>
      <c r="DLV102" s="181"/>
      <c r="DLW102" s="181"/>
      <c r="DLX102" s="181"/>
      <c r="DLY102" s="181"/>
      <c r="DLZ102" s="181"/>
      <c r="DMA102" s="181"/>
      <c r="DMB102" s="181"/>
      <c r="DMC102" s="181"/>
      <c r="DMD102" s="181"/>
      <c r="DME102" s="181"/>
      <c r="DMF102" s="181"/>
      <c r="DMG102" s="181"/>
      <c r="DMH102" s="181"/>
      <c r="DMI102" s="181"/>
      <c r="DMJ102" s="181"/>
      <c r="DMK102" s="181"/>
      <c r="DML102" s="181"/>
      <c r="DMM102" s="181"/>
      <c r="DMN102" s="181"/>
      <c r="DMO102" s="181"/>
      <c r="DMP102" s="181"/>
      <c r="DMQ102" s="181"/>
      <c r="DMR102" s="181"/>
      <c r="DMS102" s="181"/>
      <c r="DMT102" s="181"/>
      <c r="DMU102" s="181"/>
      <c r="DMV102" s="181"/>
      <c r="DMW102" s="181"/>
      <c r="DMX102" s="181"/>
      <c r="DMY102" s="181"/>
      <c r="DMZ102" s="181"/>
      <c r="DNA102" s="181"/>
      <c r="DNB102" s="181"/>
      <c r="DNC102" s="181"/>
      <c r="DND102" s="181"/>
      <c r="DNE102" s="181"/>
      <c r="DNF102" s="181"/>
      <c r="DNG102" s="181"/>
      <c r="DNH102" s="181"/>
      <c r="DNI102" s="181"/>
      <c r="DNJ102" s="181"/>
      <c r="DNK102" s="181"/>
      <c r="DNL102" s="181"/>
      <c r="DNM102" s="181"/>
      <c r="DNN102" s="181"/>
      <c r="DNO102" s="181"/>
      <c r="DNP102" s="181"/>
      <c r="DNQ102" s="181"/>
      <c r="DNR102" s="181"/>
      <c r="DNS102" s="181"/>
      <c r="DNT102" s="181"/>
      <c r="DNU102" s="181"/>
      <c r="DNV102" s="181"/>
      <c r="DNW102" s="181"/>
      <c r="DNX102" s="181"/>
      <c r="DNY102" s="181"/>
      <c r="DNZ102" s="181"/>
      <c r="DOA102" s="181"/>
      <c r="DOB102" s="181"/>
      <c r="DOC102" s="181"/>
      <c r="DOD102" s="181"/>
      <c r="DOE102" s="181"/>
      <c r="DOF102" s="181"/>
      <c r="DOG102" s="181"/>
      <c r="DOH102" s="181"/>
      <c r="DOI102" s="181"/>
      <c r="DOJ102" s="181"/>
      <c r="DOK102" s="181"/>
      <c r="DOL102" s="181"/>
      <c r="DOM102" s="181"/>
      <c r="DON102" s="181"/>
      <c r="DOO102" s="181"/>
      <c r="DOP102" s="181"/>
      <c r="DOQ102" s="181"/>
      <c r="DOR102" s="181"/>
      <c r="DOS102" s="181"/>
      <c r="DOT102" s="181"/>
      <c r="DOU102" s="181"/>
      <c r="DOV102" s="181"/>
      <c r="DOW102" s="181"/>
      <c r="DOX102" s="181"/>
      <c r="DOY102" s="181"/>
      <c r="DOZ102" s="181"/>
      <c r="DPA102" s="181"/>
      <c r="DPB102" s="181"/>
      <c r="DPC102" s="181"/>
      <c r="DPD102" s="181"/>
      <c r="DPE102" s="181"/>
      <c r="DPF102" s="181"/>
      <c r="DPG102" s="181"/>
      <c r="DPH102" s="181"/>
      <c r="DPI102" s="181"/>
      <c r="DPJ102" s="181"/>
      <c r="DPK102" s="181"/>
      <c r="DPL102" s="181"/>
      <c r="DPM102" s="181"/>
      <c r="DPN102" s="181"/>
      <c r="DPO102" s="181"/>
      <c r="DPP102" s="181"/>
      <c r="DPQ102" s="181"/>
      <c r="DPR102" s="181"/>
      <c r="DPS102" s="181"/>
      <c r="DPT102" s="181"/>
      <c r="DPU102" s="181"/>
      <c r="DPV102" s="181"/>
      <c r="DPW102" s="181"/>
      <c r="DPX102" s="181"/>
      <c r="DPY102" s="181"/>
      <c r="DPZ102" s="181"/>
      <c r="DQA102" s="181"/>
      <c r="DQB102" s="181"/>
      <c r="DQC102" s="181"/>
      <c r="DQD102" s="181"/>
      <c r="DQE102" s="181"/>
      <c r="DQF102" s="181"/>
      <c r="DQG102" s="181"/>
      <c r="DQH102" s="181"/>
      <c r="DQI102" s="181"/>
      <c r="DQJ102" s="181"/>
      <c r="DQK102" s="181"/>
      <c r="DQL102" s="181"/>
      <c r="DQM102" s="181"/>
      <c r="DQN102" s="181"/>
      <c r="DQO102" s="181"/>
      <c r="DQP102" s="181"/>
      <c r="DQQ102" s="181"/>
      <c r="DQR102" s="181"/>
      <c r="DQS102" s="181"/>
      <c r="DQT102" s="181"/>
      <c r="DQU102" s="181"/>
      <c r="DQV102" s="181"/>
      <c r="DQW102" s="181"/>
      <c r="DQX102" s="181"/>
      <c r="DQY102" s="181"/>
      <c r="DQZ102" s="181"/>
      <c r="DRA102" s="181"/>
      <c r="DRB102" s="181"/>
      <c r="DRC102" s="181"/>
      <c r="DRD102" s="181"/>
      <c r="DRE102" s="181"/>
      <c r="DRF102" s="181"/>
      <c r="DRG102" s="181"/>
      <c r="DRH102" s="181"/>
      <c r="DRI102" s="181"/>
      <c r="DRJ102" s="181"/>
      <c r="DRK102" s="181"/>
      <c r="DRL102" s="181"/>
      <c r="DRM102" s="181"/>
      <c r="DRN102" s="181"/>
      <c r="DRO102" s="181"/>
      <c r="DRP102" s="181"/>
      <c r="DRQ102" s="181"/>
      <c r="DRR102" s="181"/>
      <c r="DRS102" s="181"/>
      <c r="DRT102" s="181"/>
      <c r="DRU102" s="181"/>
      <c r="DRV102" s="181"/>
      <c r="DRW102" s="181"/>
      <c r="DRX102" s="181"/>
      <c r="DRY102" s="181"/>
      <c r="DRZ102" s="181"/>
      <c r="DSA102" s="181"/>
      <c r="DSB102" s="181"/>
      <c r="DSC102" s="181"/>
      <c r="DSD102" s="181"/>
      <c r="DSE102" s="181"/>
      <c r="DSF102" s="181"/>
      <c r="DSG102" s="181"/>
      <c r="DSH102" s="181"/>
      <c r="DSI102" s="181"/>
      <c r="DSJ102" s="181"/>
      <c r="DSK102" s="181"/>
      <c r="DSL102" s="181"/>
      <c r="DSM102" s="181"/>
      <c r="DSN102" s="181"/>
      <c r="DSO102" s="181"/>
      <c r="DSP102" s="181"/>
      <c r="DSQ102" s="181"/>
      <c r="DSR102" s="181"/>
      <c r="DSS102" s="181"/>
      <c r="DST102" s="181"/>
      <c r="DSU102" s="181"/>
      <c r="DSV102" s="181"/>
      <c r="DSW102" s="181"/>
      <c r="DSX102" s="181"/>
      <c r="DSY102" s="181"/>
      <c r="DSZ102" s="181"/>
      <c r="DTA102" s="181"/>
      <c r="DTB102" s="181"/>
      <c r="DTC102" s="181"/>
      <c r="DTD102" s="181"/>
      <c r="DTE102" s="181"/>
      <c r="DTF102" s="181"/>
      <c r="DTG102" s="181"/>
      <c r="DTH102" s="181"/>
      <c r="DTI102" s="181"/>
      <c r="DTJ102" s="181"/>
      <c r="DTK102" s="181"/>
      <c r="DTL102" s="181"/>
      <c r="DTM102" s="181"/>
      <c r="DTN102" s="181"/>
      <c r="DTO102" s="181"/>
      <c r="DTP102" s="181"/>
      <c r="DTQ102" s="181"/>
      <c r="DTR102" s="181"/>
      <c r="DTS102" s="181"/>
      <c r="DTT102" s="181"/>
      <c r="DTU102" s="181"/>
      <c r="DTV102" s="181"/>
      <c r="DTW102" s="181"/>
      <c r="DTX102" s="181"/>
      <c r="DTY102" s="181"/>
      <c r="DTZ102" s="181"/>
      <c r="DUA102" s="181"/>
      <c r="DUB102" s="181"/>
      <c r="DUC102" s="181"/>
      <c r="DUD102" s="181"/>
      <c r="DUE102" s="181"/>
      <c r="DUF102" s="181"/>
      <c r="DUG102" s="181"/>
      <c r="DUH102" s="181"/>
      <c r="DUI102" s="181"/>
      <c r="DUJ102" s="181"/>
      <c r="DUK102" s="181"/>
      <c r="DUL102" s="181"/>
      <c r="DUM102" s="181"/>
      <c r="DUN102" s="181"/>
      <c r="DUO102" s="181"/>
      <c r="DUP102" s="181"/>
      <c r="DUQ102" s="181"/>
      <c r="DUR102" s="181"/>
      <c r="DUS102" s="181"/>
      <c r="DUT102" s="181"/>
      <c r="DUU102" s="181"/>
      <c r="DUV102" s="181"/>
      <c r="DUW102" s="181"/>
      <c r="DUX102" s="181"/>
      <c r="DUY102" s="181"/>
      <c r="DUZ102" s="181"/>
      <c r="DVA102" s="181"/>
      <c r="DVB102" s="181"/>
      <c r="DVC102" s="181"/>
      <c r="DVD102" s="181"/>
      <c r="DVE102" s="181"/>
      <c r="DVF102" s="181"/>
      <c r="DVG102" s="181"/>
      <c r="DVH102" s="181"/>
      <c r="DVI102" s="181"/>
      <c r="DVJ102" s="181"/>
      <c r="DVK102" s="181"/>
      <c r="DVL102" s="181"/>
      <c r="DVM102" s="181"/>
      <c r="DVN102" s="181"/>
      <c r="DVO102" s="181"/>
      <c r="DVP102" s="181"/>
      <c r="DVQ102" s="181"/>
      <c r="DVR102" s="181"/>
      <c r="DVS102" s="181"/>
      <c r="DVT102" s="181"/>
      <c r="DVU102" s="181"/>
      <c r="DVV102" s="181"/>
      <c r="DVW102" s="181"/>
      <c r="DVX102" s="181"/>
      <c r="DVY102" s="181"/>
      <c r="DVZ102" s="181"/>
      <c r="DWA102" s="181"/>
      <c r="DWB102" s="181"/>
      <c r="DWC102" s="181"/>
      <c r="DWD102" s="181"/>
      <c r="DWE102" s="181"/>
      <c r="DWF102" s="181"/>
      <c r="DWG102" s="181"/>
      <c r="DWH102" s="181"/>
      <c r="DWI102" s="181"/>
      <c r="DWJ102" s="181"/>
      <c r="DWK102" s="181"/>
      <c r="DWL102" s="181"/>
      <c r="DWM102" s="181"/>
      <c r="DWN102" s="181"/>
      <c r="DWO102" s="181"/>
      <c r="DWP102" s="181"/>
      <c r="DWQ102" s="181"/>
      <c r="DWR102" s="181"/>
      <c r="DWS102" s="181"/>
      <c r="DWT102" s="181"/>
      <c r="DWU102" s="181"/>
      <c r="DWV102" s="181"/>
      <c r="DWW102" s="181"/>
      <c r="DWX102" s="181"/>
      <c r="DWY102" s="181"/>
      <c r="DWZ102" s="181"/>
      <c r="DXA102" s="181"/>
      <c r="DXB102" s="181"/>
      <c r="DXC102" s="181"/>
      <c r="DXD102" s="181"/>
      <c r="DXE102" s="181"/>
      <c r="DXF102" s="181"/>
      <c r="DXG102" s="181"/>
      <c r="DXH102" s="181"/>
      <c r="DXI102" s="181"/>
      <c r="DXJ102" s="181"/>
      <c r="DXK102" s="181"/>
      <c r="DXL102" s="181"/>
      <c r="DXM102" s="181"/>
      <c r="DXN102" s="181"/>
      <c r="DXO102" s="181"/>
      <c r="DXP102" s="181"/>
      <c r="DXQ102" s="181"/>
      <c r="DXR102" s="181"/>
      <c r="DXS102" s="181"/>
      <c r="DXT102" s="181"/>
      <c r="DXU102" s="181"/>
      <c r="DXV102" s="181"/>
      <c r="DXW102" s="181"/>
      <c r="DXX102" s="181"/>
      <c r="DXY102" s="181"/>
      <c r="DXZ102" s="181"/>
      <c r="DYA102" s="181"/>
      <c r="DYB102" s="181"/>
      <c r="DYC102" s="181"/>
      <c r="DYD102" s="181"/>
      <c r="DYE102" s="181"/>
      <c r="DYF102" s="181"/>
      <c r="DYG102" s="181"/>
      <c r="DYH102" s="181"/>
      <c r="DYI102" s="181"/>
      <c r="DYJ102" s="181"/>
      <c r="DYK102" s="181"/>
      <c r="DYL102" s="181"/>
      <c r="DYM102" s="181"/>
      <c r="DYN102" s="181"/>
      <c r="DYO102" s="181"/>
      <c r="DYP102" s="181"/>
      <c r="DYQ102" s="181"/>
      <c r="DYR102" s="181"/>
      <c r="DYS102" s="181"/>
      <c r="DYT102" s="181"/>
      <c r="DYU102" s="181"/>
      <c r="DYV102" s="181"/>
      <c r="DYW102" s="181"/>
      <c r="DYX102" s="181"/>
      <c r="DYY102" s="181"/>
      <c r="DYZ102" s="181"/>
      <c r="DZA102" s="181"/>
      <c r="DZB102" s="181"/>
      <c r="DZC102" s="181"/>
      <c r="DZD102" s="181"/>
      <c r="DZE102" s="181"/>
      <c r="DZF102" s="181"/>
      <c r="DZG102" s="181"/>
      <c r="DZH102" s="181"/>
      <c r="DZI102" s="181"/>
      <c r="DZJ102" s="181"/>
      <c r="DZK102" s="181"/>
      <c r="DZL102" s="181"/>
      <c r="DZM102" s="181"/>
      <c r="DZN102" s="181"/>
      <c r="DZO102" s="181"/>
      <c r="DZP102" s="181"/>
      <c r="DZQ102" s="181"/>
      <c r="DZR102" s="181"/>
      <c r="DZS102" s="181"/>
      <c r="DZT102" s="181"/>
      <c r="DZU102" s="181"/>
      <c r="DZV102" s="181"/>
      <c r="DZW102" s="181"/>
      <c r="DZX102" s="181"/>
      <c r="DZY102" s="181"/>
      <c r="DZZ102" s="181"/>
      <c r="EAA102" s="181"/>
      <c r="EAB102" s="181"/>
      <c r="EAC102" s="181"/>
      <c r="EAD102" s="181"/>
      <c r="EAE102" s="181"/>
      <c r="EAF102" s="181"/>
      <c r="EAG102" s="181"/>
      <c r="EAH102" s="181"/>
      <c r="EAI102" s="181"/>
      <c r="EAJ102" s="181"/>
      <c r="EAK102" s="181"/>
      <c r="EAL102" s="181"/>
      <c r="EAM102" s="181"/>
      <c r="EAN102" s="181"/>
      <c r="EAO102" s="181"/>
      <c r="EAP102" s="181"/>
      <c r="EAQ102" s="181"/>
      <c r="EAR102" s="181"/>
      <c r="EAS102" s="181"/>
      <c r="EAT102" s="181"/>
      <c r="EAU102" s="181"/>
      <c r="EAV102" s="181"/>
      <c r="EAW102" s="181"/>
      <c r="EAX102" s="181"/>
      <c r="EAY102" s="181"/>
      <c r="EAZ102" s="181"/>
      <c r="EBA102" s="181"/>
      <c r="EBB102" s="181"/>
      <c r="EBC102" s="181"/>
      <c r="EBD102" s="181"/>
      <c r="EBE102" s="181"/>
      <c r="EBF102" s="181"/>
      <c r="EBG102" s="181"/>
      <c r="EBH102" s="181"/>
      <c r="EBI102" s="181"/>
      <c r="EBJ102" s="181"/>
      <c r="EBK102" s="181"/>
      <c r="EBL102" s="181"/>
      <c r="EBM102" s="181"/>
      <c r="EBN102" s="181"/>
      <c r="EBO102" s="181"/>
      <c r="EBP102" s="181"/>
      <c r="EBQ102" s="181"/>
      <c r="EBR102" s="181"/>
      <c r="EBS102" s="181"/>
      <c r="EBT102" s="181"/>
      <c r="EBU102" s="181"/>
      <c r="EBV102" s="181"/>
      <c r="EBW102" s="181"/>
      <c r="EBX102" s="181"/>
      <c r="EBY102" s="181"/>
      <c r="EBZ102" s="181"/>
      <c r="ECA102" s="181"/>
      <c r="ECB102" s="181"/>
      <c r="ECC102" s="181"/>
      <c r="ECD102" s="181"/>
      <c r="ECE102" s="181"/>
      <c r="ECF102" s="181"/>
      <c r="ECG102" s="181"/>
      <c r="ECH102" s="181"/>
      <c r="ECI102" s="181"/>
      <c r="ECJ102" s="181"/>
      <c r="ECK102" s="181"/>
      <c r="ECL102" s="181"/>
      <c r="ECM102" s="181"/>
      <c r="ECN102" s="181"/>
      <c r="ECO102" s="181"/>
      <c r="ECP102" s="181"/>
      <c r="ECQ102" s="181"/>
      <c r="ECR102" s="181"/>
      <c r="ECS102" s="181"/>
      <c r="ECT102" s="181"/>
      <c r="ECU102" s="181"/>
      <c r="ECV102" s="181"/>
      <c r="ECW102" s="181"/>
      <c r="ECX102" s="181"/>
      <c r="ECY102" s="181"/>
      <c r="ECZ102" s="181"/>
      <c r="EDA102" s="181"/>
      <c r="EDB102" s="181"/>
      <c r="EDC102" s="181"/>
      <c r="EDD102" s="181"/>
      <c r="EDE102" s="181"/>
      <c r="EDF102" s="181"/>
      <c r="EDG102" s="181"/>
      <c r="EDH102" s="181"/>
      <c r="EDI102" s="181"/>
      <c r="EDJ102" s="181"/>
      <c r="EDK102" s="181"/>
      <c r="EDL102" s="181"/>
      <c r="EDM102" s="181"/>
      <c r="EDN102" s="181"/>
      <c r="EDO102" s="181"/>
      <c r="EDP102" s="181"/>
      <c r="EDQ102" s="181"/>
      <c r="EDR102" s="181"/>
      <c r="EDS102" s="181"/>
      <c r="EDT102" s="181"/>
      <c r="EDU102" s="181"/>
      <c r="EDV102" s="181"/>
      <c r="EDW102" s="181"/>
      <c r="EDX102" s="181"/>
      <c r="EDY102" s="181"/>
      <c r="EDZ102" s="181"/>
      <c r="EEA102" s="181"/>
      <c r="EEB102" s="181"/>
      <c r="EEC102" s="181"/>
      <c r="EED102" s="181"/>
      <c r="EEE102" s="181"/>
      <c r="EEF102" s="181"/>
      <c r="EEG102" s="181"/>
      <c r="EEH102" s="181"/>
      <c r="EEI102" s="181"/>
      <c r="EEJ102" s="181"/>
      <c r="EEK102" s="181"/>
      <c r="EEL102" s="181"/>
      <c r="EEM102" s="181"/>
      <c r="EEN102" s="181"/>
      <c r="EEO102" s="181"/>
      <c r="EEP102" s="181"/>
      <c r="EEQ102" s="181"/>
      <c r="EER102" s="181"/>
      <c r="EES102" s="181"/>
      <c r="EET102" s="181"/>
      <c r="EEU102" s="181"/>
      <c r="EEV102" s="181"/>
      <c r="EEW102" s="181"/>
      <c r="EEX102" s="181"/>
      <c r="EEY102" s="181"/>
      <c r="EEZ102" s="181"/>
      <c r="EFA102" s="181"/>
      <c r="EFB102" s="181"/>
      <c r="EFC102" s="181"/>
      <c r="EFD102" s="181"/>
      <c r="EFE102" s="181"/>
      <c r="EFF102" s="181"/>
      <c r="EFG102" s="181"/>
      <c r="EFH102" s="181"/>
      <c r="EFI102" s="181"/>
      <c r="EFJ102" s="181"/>
      <c r="EFK102" s="181"/>
      <c r="EFL102" s="181"/>
      <c r="EFM102" s="181"/>
      <c r="EFN102" s="181"/>
      <c r="EFO102" s="181"/>
      <c r="EFP102" s="181"/>
      <c r="EFQ102" s="181"/>
      <c r="EFR102" s="181"/>
      <c r="EFS102" s="181"/>
      <c r="EFT102" s="181"/>
      <c r="EFU102" s="181"/>
      <c r="EFV102" s="181"/>
      <c r="EFW102" s="181"/>
      <c r="EFX102" s="181"/>
      <c r="EFY102" s="181"/>
      <c r="EFZ102" s="181"/>
      <c r="EGA102" s="181"/>
      <c r="EGB102" s="181"/>
      <c r="EGC102" s="181"/>
      <c r="EGD102" s="181"/>
      <c r="EGE102" s="181"/>
      <c r="EGF102" s="181"/>
      <c r="EGG102" s="181"/>
      <c r="EGH102" s="181"/>
      <c r="EGI102" s="181"/>
      <c r="EGJ102" s="181"/>
      <c r="EGK102" s="181"/>
      <c r="EGL102" s="181"/>
      <c r="EGM102" s="181"/>
      <c r="EGN102" s="181"/>
      <c r="EGO102" s="181"/>
      <c r="EGP102" s="181"/>
      <c r="EGQ102" s="181"/>
      <c r="EGR102" s="181"/>
      <c r="EGS102" s="181"/>
      <c r="EGT102" s="181"/>
      <c r="EGU102" s="181"/>
      <c r="EGV102" s="181"/>
      <c r="EGW102" s="181"/>
      <c r="EGX102" s="181"/>
      <c r="EGY102" s="181"/>
      <c r="EGZ102" s="181"/>
      <c r="EHA102" s="181"/>
      <c r="EHB102" s="181"/>
      <c r="EHC102" s="181"/>
      <c r="EHD102" s="181"/>
      <c r="EHE102" s="181"/>
      <c r="EHF102" s="181"/>
      <c r="EHG102" s="181"/>
      <c r="EHH102" s="181"/>
      <c r="EHI102" s="181"/>
      <c r="EHJ102" s="181"/>
      <c r="EHK102" s="181"/>
      <c r="EHL102" s="181"/>
      <c r="EHM102" s="181"/>
      <c r="EHN102" s="181"/>
      <c r="EHO102" s="181"/>
      <c r="EHP102" s="181"/>
      <c r="EHQ102" s="181"/>
      <c r="EHR102" s="181"/>
      <c r="EHS102" s="181"/>
      <c r="EHT102" s="181"/>
      <c r="EHU102" s="181"/>
      <c r="EHV102" s="181"/>
      <c r="EHW102" s="181"/>
      <c r="EHX102" s="181"/>
      <c r="EHY102" s="181"/>
      <c r="EHZ102" s="181"/>
      <c r="EIA102" s="181"/>
      <c r="EIB102" s="181"/>
      <c r="EIC102" s="181"/>
      <c r="EID102" s="181"/>
      <c r="EIE102" s="181"/>
      <c r="EIF102" s="181"/>
      <c r="EIG102" s="181"/>
      <c r="EIH102" s="181"/>
      <c r="EII102" s="181"/>
      <c r="EIJ102" s="181"/>
      <c r="EIK102" s="181"/>
      <c r="EIL102" s="181"/>
      <c r="EIM102" s="181"/>
      <c r="EIN102" s="181"/>
      <c r="EIO102" s="181"/>
      <c r="EIP102" s="181"/>
      <c r="EIQ102" s="181"/>
      <c r="EIR102" s="181"/>
      <c r="EIS102" s="181"/>
      <c r="EIT102" s="181"/>
      <c r="EIU102" s="181"/>
      <c r="EIV102" s="181"/>
      <c r="EIW102" s="181"/>
      <c r="EIX102" s="181"/>
      <c r="EIY102" s="181"/>
      <c r="EIZ102" s="181"/>
      <c r="EJA102" s="181"/>
      <c r="EJB102" s="181"/>
      <c r="EJC102" s="181"/>
      <c r="EJD102" s="181"/>
      <c r="EJE102" s="181"/>
      <c r="EJF102" s="181"/>
      <c r="EJG102" s="181"/>
      <c r="EJH102" s="181"/>
      <c r="EJI102" s="181"/>
      <c r="EJJ102" s="181"/>
      <c r="EJK102" s="181"/>
      <c r="EJL102" s="181"/>
      <c r="EJM102" s="181"/>
      <c r="EJN102" s="181"/>
      <c r="EJO102" s="181"/>
      <c r="EJP102" s="181"/>
      <c r="EJQ102" s="181"/>
      <c r="EJR102" s="181"/>
      <c r="EJS102" s="181"/>
      <c r="EJT102" s="181"/>
      <c r="EJU102" s="181"/>
      <c r="EJV102" s="181"/>
      <c r="EJW102" s="181"/>
      <c r="EJX102" s="181"/>
      <c r="EJY102" s="181"/>
      <c r="EJZ102" s="181"/>
      <c r="EKA102" s="181"/>
      <c r="EKB102" s="181"/>
      <c r="EKC102" s="181"/>
      <c r="EKD102" s="181"/>
      <c r="EKE102" s="181"/>
      <c r="EKF102" s="181"/>
      <c r="EKG102" s="181"/>
      <c r="EKH102" s="181"/>
      <c r="EKI102" s="181"/>
      <c r="EKJ102" s="181"/>
      <c r="EKK102" s="181"/>
      <c r="EKL102" s="181"/>
      <c r="EKM102" s="181"/>
      <c r="EKN102" s="181"/>
      <c r="EKO102" s="181"/>
      <c r="EKP102" s="181"/>
      <c r="EKQ102" s="181"/>
      <c r="EKR102" s="181"/>
      <c r="EKS102" s="181"/>
      <c r="EKT102" s="181"/>
      <c r="EKU102" s="181"/>
      <c r="EKV102" s="181"/>
      <c r="EKW102" s="181"/>
      <c r="EKX102" s="181"/>
      <c r="EKY102" s="181"/>
      <c r="EKZ102" s="181"/>
      <c r="ELA102" s="181"/>
      <c r="ELB102" s="181"/>
      <c r="ELC102" s="181"/>
      <c r="ELD102" s="181"/>
      <c r="ELE102" s="181"/>
      <c r="ELF102" s="181"/>
      <c r="ELG102" s="181"/>
      <c r="ELH102" s="181"/>
      <c r="ELI102" s="181"/>
      <c r="ELJ102" s="181"/>
      <c r="ELK102" s="181"/>
      <c r="ELL102" s="181"/>
      <c r="ELM102" s="181"/>
      <c r="ELN102" s="181"/>
      <c r="ELO102" s="181"/>
      <c r="ELP102" s="181"/>
      <c r="ELQ102" s="181"/>
      <c r="ELR102" s="181"/>
      <c r="ELS102" s="181"/>
      <c r="ELT102" s="181"/>
      <c r="ELU102" s="181"/>
      <c r="ELV102" s="181"/>
      <c r="ELW102" s="181"/>
      <c r="ELX102" s="181"/>
      <c r="ELY102" s="181"/>
      <c r="ELZ102" s="181"/>
      <c r="EMA102" s="181"/>
      <c r="EMB102" s="181"/>
      <c r="EMC102" s="181"/>
      <c r="EMD102" s="181"/>
      <c r="EME102" s="181"/>
      <c r="EMF102" s="181"/>
      <c r="EMG102" s="181"/>
      <c r="EMH102" s="181"/>
      <c r="EMI102" s="181"/>
      <c r="EMJ102" s="181"/>
      <c r="EMK102" s="181"/>
      <c r="EML102" s="181"/>
      <c r="EMM102" s="181"/>
      <c r="EMN102" s="181"/>
      <c r="EMO102" s="181"/>
      <c r="EMP102" s="181"/>
      <c r="EMQ102" s="181"/>
      <c r="EMR102" s="181"/>
      <c r="EMS102" s="181"/>
      <c r="EMT102" s="181"/>
      <c r="EMU102" s="181"/>
      <c r="EMV102" s="181"/>
      <c r="EMW102" s="181"/>
      <c r="EMX102" s="181"/>
      <c r="EMY102" s="181"/>
      <c r="EMZ102" s="181"/>
      <c r="ENA102" s="181"/>
      <c r="ENB102" s="181"/>
      <c r="ENC102" s="181"/>
      <c r="END102" s="181"/>
      <c r="ENE102" s="181"/>
      <c r="ENF102" s="181"/>
      <c r="ENG102" s="181"/>
      <c r="ENH102" s="181"/>
      <c r="ENI102" s="181"/>
      <c r="ENJ102" s="181"/>
      <c r="ENK102" s="181"/>
      <c r="ENL102" s="181"/>
      <c r="ENM102" s="181"/>
      <c r="ENN102" s="181"/>
      <c r="ENO102" s="181"/>
      <c r="ENP102" s="181"/>
      <c r="ENQ102" s="181"/>
      <c r="ENR102" s="181"/>
      <c r="ENS102" s="181"/>
      <c r="ENT102" s="181"/>
      <c r="ENU102" s="181"/>
      <c r="ENV102" s="181"/>
      <c r="ENW102" s="181"/>
      <c r="ENX102" s="181"/>
      <c r="ENY102" s="181"/>
      <c r="ENZ102" s="181"/>
      <c r="EOA102" s="181"/>
      <c r="EOB102" s="181"/>
      <c r="EOC102" s="181"/>
      <c r="EOD102" s="181"/>
      <c r="EOE102" s="181"/>
      <c r="EOF102" s="181"/>
      <c r="EOG102" s="181"/>
      <c r="EOH102" s="181"/>
      <c r="EOI102" s="181"/>
      <c r="EOJ102" s="181"/>
      <c r="EOK102" s="181"/>
      <c r="EOL102" s="181"/>
      <c r="EOM102" s="181"/>
      <c r="EON102" s="181"/>
      <c r="EOO102" s="181"/>
      <c r="EOP102" s="181"/>
      <c r="EOQ102" s="181"/>
      <c r="EOR102" s="181"/>
      <c r="EOS102" s="181"/>
      <c r="EOT102" s="181"/>
      <c r="EOU102" s="181"/>
      <c r="EOV102" s="181"/>
      <c r="EOW102" s="181"/>
      <c r="EOX102" s="181"/>
      <c r="EOY102" s="181"/>
      <c r="EOZ102" s="181"/>
      <c r="EPA102" s="181"/>
      <c r="EPB102" s="181"/>
      <c r="EPC102" s="181"/>
      <c r="EPD102" s="181"/>
      <c r="EPE102" s="181"/>
      <c r="EPF102" s="181"/>
      <c r="EPG102" s="181"/>
      <c r="EPH102" s="181"/>
      <c r="EPI102" s="181"/>
      <c r="EPJ102" s="181"/>
      <c r="EPK102" s="181"/>
      <c r="EPL102" s="181"/>
      <c r="EPM102" s="181"/>
      <c r="EPN102" s="181"/>
      <c r="EPO102" s="181"/>
      <c r="EPP102" s="181"/>
      <c r="EPQ102" s="181"/>
      <c r="EPR102" s="181"/>
      <c r="EPS102" s="181"/>
      <c r="EPT102" s="181"/>
      <c r="EPU102" s="181"/>
      <c r="EPV102" s="181"/>
      <c r="EPW102" s="181"/>
      <c r="EPX102" s="181"/>
      <c r="EPY102" s="181"/>
      <c r="EPZ102" s="181"/>
      <c r="EQA102" s="181"/>
      <c r="EQB102" s="181"/>
      <c r="EQC102" s="181"/>
      <c r="EQD102" s="181"/>
      <c r="EQE102" s="181"/>
      <c r="EQF102" s="181"/>
      <c r="EQG102" s="181"/>
      <c r="EQH102" s="181"/>
      <c r="EQI102" s="181"/>
      <c r="EQJ102" s="181"/>
      <c r="EQK102" s="181"/>
      <c r="EQL102" s="181"/>
      <c r="EQM102" s="181"/>
      <c r="EQN102" s="181"/>
      <c r="EQO102" s="181"/>
      <c r="EQP102" s="181"/>
      <c r="EQQ102" s="181"/>
      <c r="EQR102" s="181"/>
      <c r="EQS102" s="181"/>
      <c r="EQT102" s="181"/>
      <c r="EQU102" s="181"/>
      <c r="EQV102" s="181"/>
      <c r="EQW102" s="181"/>
      <c r="EQX102" s="181"/>
      <c r="EQY102" s="181"/>
      <c r="EQZ102" s="181"/>
      <c r="ERA102" s="181"/>
      <c r="ERB102" s="181"/>
      <c r="ERC102" s="181"/>
      <c r="ERD102" s="181"/>
      <c r="ERE102" s="181"/>
      <c r="ERF102" s="181"/>
      <c r="ERG102" s="181"/>
      <c r="ERH102" s="181"/>
      <c r="ERI102" s="181"/>
      <c r="ERJ102" s="181"/>
      <c r="ERK102" s="181"/>
      <c r="ERL102" s="181"/>
      <c r="ERM102" s="181"/>
      <c r="ERN102" s="181"/>
      <c r="ERO102" s="181"/>
      <c r="ERP102" s="181"/>
      <c r="ERQ102" s="181"/>
      <c r="ERR102" s="181"/>
      <c r="ERS102" s="181"/>
      <c r="ERT102" s="181"/>
      <c r="ERU102" s="181"/>
      <c r="ERV102" s="181"/>
      <c r="ERW102" s="181"/>
      <c r="ERX102" s="181"/>
      <c r="ERY102" s="181"/>
      <c r="ERZ102" s="181"/>
      <c r="ESA102" s="181"/>
      <c r="ESB102" s="181"/>
      <c r="ESC102" s="181"/>
      <c r="ESD102" s="181"/>
      <c r="ESE102" s="181"/>
      <c r="ESF102" s="181"/>
      <c r="ESG102" s="181"/>
      <c r="ESH102" s="181"/>
      <c r="ESI102" s="181"/>
      <c r="ESJ102" s="181"/>
      <c r="ESK102" s="181"/>
      <c r="ESL102" s="181"/>
      <c r="ESM102" s="181"/>
      <c r="ESN102" s="181"/>
      <c r="ESO102" s="181"/>
      <c r="ESP102" s="181"/>
      <c r="ESQ102" s="181"/>
      <c r="ESR102" s="181"/>
      <c r="ESS102" s="181"/>
      <c r="EST102" s="181"/>
      <c r="ESU102" s="181"/>
      <c r="ESV102" s="181"/>
      <c r="ESW102" s="181"/>
      <c r="ESX102" s="181"/>
      <c r="ESY102" s="181"/>
      <c r="ESZ102" s="181"/>
      <c r="ETA102" s="181"/>
      <c r="ETB102" s="181"/>
      <c r="ETC102" s="181"/>
      <c r="ETD102" s="181"/>
      <c r="ETE102" s="181"/>
      <c r="ETF102" s="181"/>
      <c r="ETG102" s="181"/>
      <c r="ETH102" s="181"/>
      <c r="ETI102" s="181"/>
      <c r="ETJ102" s="181"/>
      <c r="ETK102" s="181"/>
      <c r="ETL102" s="181"/>
      <c r="ETM102" s="181"/>
      <c r="ETN102" s="181"/>
      <c r="ETO102" s="181"/>
      <c r="ETP102" s="181"/>
      <c r="ETQ102" s="181"/>
      <c r="ETR102" s="181"/>
      <c r="ETS102" s="181"/>
      <c r="ETT102" s="181"/>
      <c r="ETU102" s="181"/>
      <c r="ETV102" s="181"/>
      <c r="ETW102" s="181"/>
      <c r="ETX102" s="181"/>
      <c r="ETY102" s="181"/>
      <c r="ETZ102" s="181"/>
      <c r="EUA102" s="181"/>
      <c r="EUB102" s="181"/>
      <c r="EUC102" s="181"/>
      <c r="EUD102" s="181"/>
      <c r="EUE102" s="181"/>
      <c r="EUF102" s="181"/>
      <c r="EUG102" s="181"/>
      <c r="EUH102" s="181"/>
      <c r="EUI102" s="181"/>
      <c r="EUJ102" s="181"/>
      <c r="EUK102" s="181"/>
      <c r="EUL102" s="181"/>
      <c r="EUM102" s="181"/>
      <c r="EUN102" s="181"/>
      <c r="EUO102" s="181"/>
      <c r="EUP102" s="181"/>
      <c r="EUQ102" s="181"/>
      <c r="EUR102" s="181"/>
      <c r="EUS102" s="181"/>
      <c r="EUT102" s="181"/>
      <c r="EUU102" s="181"/>
      <c r="EUV102" s="181"/>
      <c r="EUW102" s="181"/>
      <c r="EUX102" s="181"/>
      <c r="EUY102" s="181"/>
      <c r="EUZ102" s="181"/>
      <c r="EVA102" s="181"/>
      <c r="EVB102" s="181"/>
      <c r="EVC102" s="181"/>
      <c r="EVD102" s="181"/>
      <c r="EVE102" s="181"/>
      <c r="EVF102" s="181"/>
      <c r="EVG102" s="181"/>
      <c r="EVH102" s="181"/>
      <c r="EVI102" s="181"/>
      <c r="EVJ102" s="181"/>
      <c r="EVK102" s="181"/>
      <c r="EVL102" s="181"/>
      <c r="EVM102" s="181"/>
      <c r="EVN102" s="181"/>
      <c r="EVO102" s="181"/>
      <c r="EVP102" s="181"/>
      <c r="EVQ102" s="181"/>
      <c r="EVR102" s="181"/>
      <c r="EVS102" s="181"/>
      <c r="EVT102" s="181"/>
      <c r="EVU102" s="181"/>
      <c r="EVV102" s="181"/>
      <c r="EVW102" s="181"/>
      <c r="EVX102" s="181"/>
      <c r="EVY102" s="181"/>
      <c r="EVZ102" s="181"/>
      <c r="EWA102" s="181"/>
      <c r="EWB102" s="181"/>
      <c r="EWC102" s="181"/>
      <c r="EWD102" s="181"/>
      <c r="EWE102" s="181"/>
      <c r="EWF102" s="181"/>
      <c r="EWG102" s="181"/>
      <c r="EWH102" s="181"/>
      <c r="EWI102" s="181"/>
      <c r="EWJ102" s="181"/>
      <c r="EWK102" s="181"/>
      <c r="EWL102" s="181"/>
      <c r="EWM102" s="181"/>
      <c r="EWN102" s="181"/>
      <c r="EWO102" s="181"/>
      <c r="EWP102" s="181"/>
      <c r="EWQ102" s="181"/>
      <c r="EWR102" s="181"/>
      <c r="EWS102" s="181"/>
      <c r="EWT102" s="181"/>
      <c r="EWU102" s="181"/>
      <c r="EWV102" s="181"/>
      <c r="EWW102" s="181"/>
      <c r="EWX102" s="181"/>
      <c r="EWY102" s="181"/>
      <c r="EWZ102" s="181"/>
      <c r="EXA102" s="181"/>
      <c r="EXB102" s="181"/>
      <c r="EXC102" s="181"/>
      <c r="EXD102" s="181"/>
      <c r="EXE102" s="181"/>
      <c r="EXF102" s="181"/>
      <c r="EXG102" s="181"/>
      <c r="EXH102" s="181"/>
      <c r="EXI102" s="181"/>
      <c r="EXJ102" s="181"/>
      <c r="EXK102" s="181"/>
      <c r="EXL102" s="181"/>
      <c r="EXM102" s="181"/>
      <c r="EXN102" s="181"/>
      <c r="EXO102" s="181"/>
      <c r="EXP102" s="181"/>
      <c r="EXQ102" s="181"/>
      <c r="EXR102" s="181"/>
      <c r="EXS102" s="181"/>
      <c r="EXT102" s="181"/>
      <c r="EXU102" s="181"/>
      <c r="EXV102" s="181"/>
      <c r="EXW102" s="181"/>
      <c r="EXX102" s="181"/>
      <c r="EXY102" s="181"/>
      <c r="EXZ102" s="181"/>
      <c r="EYA102" s="181"/>
      <c r="EYB102" s="181"/>
      <c r="EYC102" s="181"/>
      <c r="EYD102" s="181"/>
      <c r="EYE102" s="181"/>
      <c r="EYF102" s="181"/>
      <c r="EYG102" s="181"/>
      <c r="EYH102" s="181"/>
      <c r="EYI102" s="181"/>
      <c r="EYJ102" s="181"/>
      <c r="EYK102" s="181"/>
      <c r="EYL102" s="181"/>
      <c r="EYM102" s="181"/>
      <c r="EYN102" s="181"/>
      <c r="EYO102" s="181"/>
      <c r="EYP102" s="181"/>
      <c r="EYQ102" s="181"/>
      <c r="EYR102" s="181"/>
      <c r="EYS102" s="181"/>
      <c r="EYT102" s="181"/>
      <c r="EYU102" s="181"/>
      <c r="EYV102" s="181"/>
      <c r="EYW102" s="181"/>
      <c r="EYX102" s="181"/>
      <c r="EYY102" s="181"/>
      <c r="EYZ102" s="181"/>
      <c r="EZA102" s="181"/>
      <c r="EZB102" s="181"/>
      <c r="EZC102" s="181"/>
      <c r="EZD102" s="181"/>
      <c r="EZE102" s="181"/>
      <c r="EZF102" s="181"/>
      <c r="EZG102" s="181"/>
      <c r="EZH102" s="181"/>
      <c r="EZI102" s="181"/>
      <c r="EZJ102" s="181"/>
      <c r="EZK102" s="181"/>
      <c r="EZL102" s="181"/>
      <c r="EZM102" s="181"/>
      <c r="EZN102" s="181"/>
      <c r="EZO102" s="181"/>
      <c r="EZP102" s="181"/>
      <c r="EZQ102" s="181"/>
      <c r="EZR102" s="181"/>
      <c r="EZS102" s="181"/>
      <c r="EZT102" s="181"/>
      <c r="EZU102" s="181"/>
      <c r="EZV102" s="181"/>
      <c r="EZW102" s="181"/>
      <c r="EZX102" s="181"/>
      <c r="EZY102" s="181"/>
      <c r="EZZ102" s="181"/>
      <c r="FAA102" s="181"/>
      <c r="FAB102" s="181"/>
      <c r="FAC102" s="181"/>
      <c r="FAD102" s="181"/>
      <c r="FAE102" s="181"/>
      <c r="FAF102" s="181"/>
      <c r="FAG102" s="181"/>
      <c r="FAH102" s="181"/>
      <c r="FAI102" s="181"/>
      <c r="FAJ102" s="181"/>
      <c r="FAK102" s="181"/>
      <c r="FAL102" s="181"/>
      <c r="FAM102" s="181"/>
      <c r="FAN102" s="181"/>
      <c r="FAO102" s="181"/>
      <c r="FAP102" s="181"/>
      <c r="FAQ102" s="181"/>
      <c r="FAR102" s="181"/>
      <c r="FAS102" s="181"/>
      <c r="FAT102" s="181"/>
      <c r="FAU102" s="181"/>
      <c r="FAV102" s="181"/>
      <c r="FAW102" s="181"/>
      <c r="FAX102" s="181"/>
      <c r="FAY102" s="181"/>
      <c r="FAZ102" s="181"/>
      <c r="FBA102" s="181"/>
      <c r="FBB102" s="181"/>
      <c r="FBC102" s="181"/>
      <c r="FBD102" s="181"/>
      <c r="FBE102" s="181"/>
      <c r="FBF102" s="181"/>
      <c r="FBG102" s="181"/>
      <c r="FBH102" s="181"/>
      <c r="FBI102" s="181"/>
      <c r="FBJ102" s="181"/>
      <c r="FBK102" s="181"/>
      <c r="FBL102" s="181"/>
      <c r="FBM102" s="181"/>
      <c r="FBN102" s="181"/>
      <c r="FBO102" s="181"/>
      <c r="FBP102" s="181"/>
      <c r="FBQ102" s="181"/>
      <c r="FBR102" s="181"/>
      <c r="FBS102" s="181"/>
      <c r="FBT102" s="181"/>
      <c r="FBU102" s="181"/>
      <c r="FBV102" s="181"/>
      <c r="FBW102" s="181"/>
      <c r="FBX102" s="181"/>
      <c r="FBY102" s="181"/>
      <c r="FBZ102" s="181"/>
      <c r="FCA102" s="181"/>
      <c r="FCB102" s="181"/>
      <c r="FCC102" s="181"/>
      <c r="FCD102" s="181"/>
      <c r="FCE102" s="181"/>
      <c r="FCF102" s="181"/>
      <c r="FCG102" s="181"/>
      <c r="FCH102" s="181"/>
      <c r="FCI102" s="181"/>
      <c r="FCJ102" s="181"/>
      <c r="FCK102" s="181"/>
      <c r="FCL102" s="181"/>
      <c r="FCM102" s="181"/>
      <c r="FCN102" s="181"/>
      <c r="FCO102" s="181"/>
      <c r="FCP102" s="181"/>
      <c r="FCQ102" s="181"/>
      <c r="FCR102" s="181"/>
      <c r="FCS102" s="181"/>
      <c r="FCT102" s="181"/>
      <c r="FCU102" s="181"/>
      <c r="FCV102" s="181"/>
      <c r="FCW102" s="181"/>
      <c r="FCX102" s="181"/>
      <c r="FCY102" s="181"/>
      <c r="FCZ102" s="181"/>
      <c r="FDA102" s="181"/>
      <c r="FDB102" s="181"/>
      <c r="FDC102" s="181"/>
      <c r="FDD102" s="181"/>
      <c r="FDE102" s="181"/>
      <c r="FDF102" s="181"/>
      <c r="FDG102" s="181"/>
      <c r="FDH102" s="181"/>
      <c r="FDI102" s="181"/>
      <c r="FDJ102" s="181"/>
      <c r="FDK102" s="181"/>
      <c r="FDL102" s="181"/>
      <c r="FDM102" s="181"/>
      <c r="FDN102" s="181"/>
      <c r="FDO102" s="181"/>
      <c r="FDP102" s="181"/>
      <c r="FDQ102" s="181"/>
      <c r="FDR102" s="181"/>
      <c r="FDS102" s="181"/>
      <c r="FDT102" s="181"/>
      <c r="FDU102" s="181"/>
      <c r="FDV102" s="181"/>
      <c r="FDW102" s="181"/>
      <c r="FDX102" s="181"/>
      <c r="FDY102" s="181"/>
      <c r="FDZ102" s="181"/>
      <c r="FEA102" s="181"/>
      <c r="FEB102" s="181"/>
      <c r="FEC102" s="181"/>
      <c r="FED102" s="181"/>
      <c r="FEE102" s="181"/>
      <c r="FEF102" s="181"/>
      <c r="FEG102" s="181"/>
      <c r="FEH102" s="181"/>
      <c r="FEI102" s="181"/>
      <c r="FEJ102" s="181"/>
      <c r="FEK102" s="181"/>
      <c r="FEL102" s="181"/>
      <c r="FEM102" s="181"/>
      <c r="FEN102" s="181"/>
      <c r="FEO102" s="181"/>
      <c r="FEP102" s="181"/>
      <c r="FEQ102" s="181"/>
      <c r="FER102" s="181"/>
      <c r="FES102" s="181"/>
      <c r="FET102" s="181"/>
      <c r="FEU102" s="181"/>
      <c r="FEV102" s="181"/>
      <c r="FEW102" s="181"/>
      <c r="FEX102" s="181"/>
      <c r="FEY102" s="181"/>
      <c r="FEZ102" s="181"/>
      <c r="FFA102" s="181"/>
      <c r="FFB102" s="181"/>
      <c r="FFC102" s="181"/>
      <c r="FFD102" s="181"/>
      <c r="FFE102" s="181"/>
      <c r="FFF102" s="181"/>
      <c r="FFG102" s="181"/>
      <c r="FFH102" s="181"/>
      <c r="FFI102" s="181"/>
      <c r="FFJ102" s="181"/>
      <c r="FFK102" s="181"/>
      <c r="FFL102" s="181"/>
      <c r="FFM102" s="181"/>
      <c r="FFN102" s="181"/>
      <c r="FFO102" s="181"/>
      <c r="FFP102" s="181"/>
      <c r="FFQ102" s="181"/>
      <c r="FFR102" s="181"/>
      <c r="FFS102" s="181"/>
      <c r="FFT102" s="181"/>
      <c r="FFU102" s="181"/>
      <c r="FFV102" s="181"/>
      <c r="FFW102" s="181"/>
      <c r="FFX102" s="181"/>
      <c r="FFY102" s="181"/>
      <c r="FFZ102" s="181"/>
      <c r="FGA102" s="181"/>
      <c r="FGB102" s="181"/>
      <c r="FGC102" s="181"/>
      <c r="FGD102" s="181"/>
      <c r="FGE102" s="181"/>
      <c r="FGF102" s="181"/>
      <c r="FGG102" s="181"/>
      <c r="FGH102" s="181"/>
      <c r="FGI102" s="181"/>
      <c r="FGJ102" s="181"/>
      <c r="FGK102" s="181"/>
      <c r="FGL102" s="181"/>
      <c r="FGM102" s="181"/>
      <c r="FGN102" s="181"/>
      <c r="FGO102" s="181"/>
      <c r="FGP102" s="181"/>
      <c r="FGQ102" s="181"/>
      <c r="FGR102" s="181"/>
      <c r="FGS102" s="181"/>
      <c r="FGT102" s="181"/>
      <c r="FGU102" s="181"/>
      <c r="FGV102" s="181"/>
      <c r="FGW102" s="181"/>
      <c r="FGX102" s="181"/>
      <c r="FGY102" s="181"/>
      <c r="FGZ102" s="181"/>
      <c r="FHA102" s="181"/>
      <c r="FHB102" s="181"/>
      <c r="FHC102" s="181"/>
      <c r="FHD102" s="181"/>
      <c r="FHE102" s="181"/>
      <c r="FHF102" s="181"/>
      <c r="FHG102" s="181"/>
      <c r="FHH102" s="181"/>
      <c r="FHI102" s="181"/>
      <c r="FHJ102" s="181"/>
      <c r="FHK102" s="181"/>
      <c r="FHL102" s="181"/>
      <c r="FHM102" s="181"/>
      <c r="FHN102" s="181"/>
      <c r="FHO102" s="181"/>
      <c r="FHP102" s="181"/>
      <c r="FHQ102" s="181"/>
      <c r="FHR102" s="181"/>
      <c r="FHS102" s="181"/>
      <c r="FHT102" s="181"/>
      <c r="FHU102" s="181"/>
      <c r="FHV102" s="181"/>
      <c r="FHW102" s="181"/>
      <c r="FHX102" s="181"/>
      <c r="FHY102" s="181"/>
      <c r="FHZ102" s="181"/>
      <c r="FIA102" s="181"/>
      <c r="FIB102" s="181"/>
      <c r="FIC102" s="181"/>
      <c r="FID102" s="181"/>
      <c r="FIE102" s="181"/>
      <c r="FIF102" s="181"/>
      <c r="FIG102" s="181"/>
      <c r="FIH102" s="181"/>
      <c r="FII102" s="181"/>
      <c r="FIJ102" s="181"/>
      <c r="FIK102" s="181"/>
      <c r="FIL102" s="181"/>
      <c r="FIM102" s="181"/>
      <c r="FIN102" s="181"/>
      <c r="FIO102" s="181"/>
      <c r="FIP102" s="181"/>
      <c r="FIQ102" s="181"/>
      <c r="FIR102" s="181"/>
      <c r="FIS102" s="181"/>
      <c r="FIT102" s="181"/>
      <c r="FIU102" s="181"/>
      <c r="FIV102" s="181"/>
      <c r="FIW102" s="181"/>
      <c r="FIX102" s="181"/>
      <c r="FIY102" s="181"/>
      <c r="FIZ102" s="181"/>
      <c r="FJA102" s="181"/>
      <c r="FJB102" s="181"/>
      <c r="FJC102" s="181"/>
      <c r="FJD102" s="181"/>
      <c r="FJE102" s="181"/>
      <c r="FJF102" s="181"/>
      <c r="FJG102" s="181"/>
      <c r="FJH102" s="181"/>
      <c r="FJI102" s="181"/>
      <c r="FJJ102" s="181"/>
      <c r="FJK102" s="181"/>
      <c r="FJL102" s="181"/>
      <c r="FJM102" s="181"/>
      <c r="FJN102" s="181"/>
      <c r="FJO102" s="181"/>
      <c r="FJP102" s="181"/>
      <c r="FJQ102" s="181"/>
      <c r="FJR102" s="181"/>
      <c r="FJS102" s="181"/>
      <c r="FJT102" s="181"/>
      <c r="FJU102" s="181"/>
      <c r="FJV102" s="181"/>
      <c r="FJW102" s="181"/>
      <c r="FJX102" s="181"/>
      <c r="FJY102" s="181"/>
      <c r="FJZ102" s="181"/>
      <c r="FKA102" s="181"/>
      <c r="FKB102" s="181"/>
      <c r="FKC102" s="181"/>
      <c r="FKD102" s="181"/>
      <c r="FKE102" s="181"/>
      <c r="FKF102" s="181"/>
      <c r="FKG102" s="181"/>
      <c r="FKH102" s="181"/>
      <c r="FKI102" s="181"/>
      <c r="FKJ102" s="181"/>
      <c r="FKK102" s="181"/>
      <c r="FKL102" s="181"/>
      <c r="FKM102" s="181"/>
      <c r="FKN102" s="181"/>
      <c r="FKO102" s="181"/>
      <c r="FKP102" s="181"/>
      <c r="FKQ102" s="181"/>
      <c r="FKR102" s="181"/>
      <c r="FKS102" s="181"/>
      <c r="FKT102" s="181"/>
      <c r="FKU102" s="181"/>
      <c r="FKV102" s="181"/>
      <c r="FKW102" s="181"/>
      <c r="FKX102" s="181"/>
      <c r="FKY102" s="181"/>
      <c r="FKZ102" s="181"/>
      <c r="FLA102" s="181"/>
      <c r="FLB102" s="181"/>
      <c r="FLC102" s="181"/>
      <c r="FLD102" s="181"/>
      <c r="FLE102" s="181"/>
      <c r="FLF102" s="181"/>
      <c r="FLG102" s="181"/>
      <c r="FLH102" s="181"/>
      <c r="FLI102" s="181"/>
      <c r="FLJ102" s="181"/>
      <c r="FLK102" s="181"/>
      <c r="FLL102" s="181"/>
      <c r="FLM102" s="181"/>
      <c r="FLN102" s="181"/>
      <c r="FLO102" s="181"/>
      <c r="FLP102" s="181"/>
      <c r="FLQ102" s="181"/>
      <c r="FLR102" s="181"/>
      <c r="FLS102" s="181"/>
      <c r="FLT102" s="181"/>
      <c r="FLU102" s="181"/>
      <c r="FLV102" s="181"/>
      <c r="FLW102" s="181"/>
      <c r="FLX102" s="181"/>
      <c r="FLY102" s="181"/>
      <c r="FLZ102" s="181"/>
      <c r="FMA102" s="181"/>
      <c r="FMB102" s="181"/>
      <c r="FMC102" s="181"/>
      <c r="FMD102" s="181"/>
      <c r="FME102" s="181"/>
      <c r="FMF102" s="181"/>
      <c r="FMG102" s="181"/>
      <c r="FMH102" s="181"/>
      <c r="FMI102" s="181"/>
      <c r="FMJ102" s="181"/>
      <c r="FMK102" s="181"/>
      <c r="FML102" s="181"/>
      <c r="FMM102" s="181"/>
      <c r="FMN102" s="181"/>
      <c r="FMO102" s="181"/>
      <c r="FMP102" s="181"/>
      <c r="FMQ102" s="181"/>
      <c r="FMR102" s="181"/>
      <c r="FMS102" s="181"/>
      <c r="FMT102" s="181"/>
      <c r="FMU102" s="181"/>
      <c r="FMV102" s="181"/>
      <c r="FMW102" s="181"/>
      <c r="FMX102" s="181"/>
      <c r="FMY102" s="181"/>
      <c r="FMZ102" s="181"/>
      <c r="FNA102" s="181"/>
      <c r="FNB102" s="181"/>
      <c r="FNC102" s="181"/>
      <c r="FND102" s="181"/>
      <c r="FNE102" s="181"/>
      <c r="FNF102" s="181"/>
      <c r="FNG102" s="181"/>
      <c r="FNH102" s="181"/>
      <c r="FNI102" s="181"/>
      <c r="FNJ102" s="181"/>
      <c r="FNK102" s="181"/>
      <c r="FNL102" s="181"/>
      <c r="FNM102" s="181"/>
      <c r="FNN102" s="181"/>
      <c r="FNO102" s="181"/>
      <c r="FNP102" s="181"/>
      <c r="FNQ102" s="181"/>
      <c r="FNR102" s="181"/>
      <c r="FNS102" s="181"/>
      <c r="FNT102" s="181"/>
      <c r="FNU102" s="181"/>
      <c r="FNV102" s="181"/>
      <c r="FNW102" s="181"/>
      <c r="FNX102" s="181"/>
      <c r="FNY102" s="181"/>
      <c r="FNZ102" s="181"/>
      <c r="FOA102" s="181"/>
      <c r="FOB102" s="181"/>
      <c r="FOC102" s="181"/>
      <c r="FOD102" s="181"/>
      <c r="FOE102" s="181"/>
      <c r="FOF102" s="181"/>
      <c r="FOG102" s="181"/>
      <c r="FOH102" s="181"/>
      <c r="FOI102" s="181"/>
      <c r="FOJ102" s="181"/>
      <c r="FOK102" s="181"/>
      <c r="FOL102" s="181"/>
      <c r="FOM102" s="181"/>
      <c r="FON102" s="181"/>
      <c r="FOO102" s="181"/>
      <c r="FOP102" s="181"/>
      <c r="FOQ102" s="181"/>
      <c r="FOR102" s="181"/>
      <c r="FOS102" s="181"/>
      <c r="FOT102" s="181"/>
      <c r="FOU102" s="181"/>
      <c r="FOV102" s="181"/>
      <c r="FOW102" s="181"/>
      <c r="FOX102" s="181"/>
      <c r="FOY102" s="181"/>
      <c r="FOZ102" s="181"/>
      <c r="FPA102" s="181"/>
      <c r="FPB102" s="181"/>
      <c r="FPC102" s="181"/>
      <c r="FPD102" s="181"/>
      <c r="FPE102" s="181"/>
      <c r="FPF102" s="181"/>
      <c r="FPG102" s="181"/>
      <c r="FPH102" s="181"/>
      <c r="FPI102" s="181"/>
      <c r="FPJ102" s="181"/>
      <c r="FPK102" s="181"/>
      <c r="FPL102" s="181"/>
      <c r="FPM102" s="181"/>
      <c r="FPN102" s="181"/>
      <c r="FPO102" s="181"/>
      <c r="FPP102" s="181"/>
      <c r="FPQ102" s="181"/>
      <c r="FPR102" s="181"/>
      <c r="FPS102" s="181"/>
      <c r="FPT102" s="181"/>
      <c r="FPU102" s="181"/>
      <c r="FPV102" s="181"/>
      <c r="FPW102" s="181"/>
      <c r="FPX102" s="181"/>
      <c r="FPY102" s="181"/>
      <c r="FPZ102" s="181"/>
      <c r="FQA102" s="181"/>
      <c r="FQB102" s="181"/>
      <c r="FQC102" s="181"/>
      <c r="FQD102" s="181"/>
      <c r="FQE102" s="181"/>
      <c r="FQF102" s="181"/>
      <c r="FQG102" s="181"/>
      <c r="FQH102" s="181"/>
      <c r="FQI102" s="181"/>
      <c r="FQJ102" s="181"/>
      <c r="FQK102" s="181"/>
      <c r="FQL102" s="181"/>
      <c r="FQM102" s="181"/>
      <c r="FQN102" s="181"/>
      <c r="FQO102" s="181"/>
      <c r="FQP102" s="181"/>
      <c r="FQQ102" s="181"/>
      <c r="FQR102" s="181"/>
      <c r="FQS102" s="181"/>
      <c r="FQT102" s="181"/>
      <c r="FQU102" s="181"/>
      <c r="FQV102" s="181"/>
      <c r="FQW102" s="181"/>
      <c r="FQX102" s="181"/>
      <c r="FQY102" s="181"/>
      <c r="FQZ102" s="181"/>
      <c r="FRA102" s="181"/>
      <c r="FRB102" s="181"/>
      <c r="FRC102" s="181"/>
      <c r="FRD102" s="181"/>
      <c r="FRE102" s="181"/>
      <c r="FRF102" s="181"/>
      <c r="FRG102" s="181"/>
      <c r="FRH102" s="181"/>
      <c r="FRI102" s="181"/>
      <c r="FRJ102" s="181"/>
      <c r="FRK102" s="181"/>
      <c r="FRL102" s="181"/>
      <c r="FRM102" s="181"/>
      <c r="FRN102" s="181"/>
      <c r="FRO102" s="181"/>
      <c r="FRP102" s="181"/>
      <c r="FRQ102" s="181"/>
      <c r="FRR102" s="181"/>
      <c r="FRS102" s="181"/>
      <c r="FRT102" s="181"/>
      <c r="FRU102" s="181"/>
      <c r="FRV102" s="181"/>
      <c r="FRW102" s="181"/>
      <c r="FRX102" s="181"/>
      <c r="FRY102" s="181"/>
      <c r="FRZ102" s="181"/>
      <c r="FSA102" s="181"/>
      <c r="FSB102" s="181"/>
      <c r="FSC102" s="181"/>
      <c r="FSD102" s="181"/>
      <c r="FSE102" s="181"/>
      <c r="FSF102" s="181"/>
      <c r="FSG102" s="181"/>
      <c r="FSH102" s="181"/>
      <c r="FSI102" s="181"/>
      <c r="FSJ102" s="181"/>
      <c r="FSK102" s="181"/>
      <c r="FSL102" s="181"/>
      <c r="FSM102" s="181"/>
      <c r="FSN102" s="181"/>
      <c r="FSO102" s="181"/>
      <c r="FSP102" s="181"/>
      <c r="FSQ102" s="181"/>
      <c r="FSR102" s="181"/>
      <c r="FSS102" s="181"/>
      <c r="FST102" s="181"/>
      <c r="FSU102" s="181"/>
      <c r="FSV102" s="181"/>
      <c r="FSW102" s="181"/>
      <c r="FSX102" s="181"/>
      <c r="FSY102" s="181"/>
      <c r="FSZ102" s="181"/>
      <c r="FTA102" s="181"/>
      <c r="FTB102" s="181"/>
      <c r="FTC102" s="181"/>
      <c r="FTD102" s="181"/>
      <c r="FTE102" s="181"/>
      <c r="FTF102" s="181"/>
      <c r="FTG102" s="181"/>
      <c r="FTH102" s="181"/>
      <c r="FTI102" s="181"/>
      <c r="FTJ102" s="181"/>
      <c r="FTK102" s="181"/>
      <c r="FTL102" s="181"/>
      <c r="FTM102" s="181"/>
      <c r="FTN102" s="181"/>
      <c r="FTO102" s="181"/>
      <c r="FTP102" s="181"/>
      <c r="FTQ102" s="181"/>
      <c r="FTR102" s="181"/>
      <c r="FTS102" s="181"/>
      <c r="FTT102" s="181"/>
      <c r="FTU102" s="181"/>
      <c r="FTV102" s="181"/>
      <c r="FTW102" s="181"/>
      <c r="FTX102" s="181"/>
      <c r="FTY102" s="181"/>
      <c r="FTZ102" s="181"/>
      <c r="FUA102" s="181"/>
      <c r="FUB102" s="181"/>
      <c r="FUC102" s="181"/>
      <c r="FUD102" s="181"/>
      <c r="FUE102" s="181"/>
      <c r="FUF102" s="181"/>
      <c r="FUG102" s="181"/>
      <c r="FUH102" s="181"/>
      <c r="FUI102" s="181"/>
      <c r="FUJ102" s="181"/>
      <c r="FUK102" s="181"/>
      <c r="FUL102" s="181"/>
      <c r="FUM102" s="181"/>
      <c r="FUN102" s="181"/>
      <c r="FUO102" s="181"/>
      <c r="FUP102" s="181"/>
      <c r="FUQ102" s="181"/>
      <c r="FUR102" s="181"/>
      <c r="FUS102" s="181"/>
      <c r="FUT102" s="181"/>
      <c r="FUU102" s="181"/>
      <c r="FUV102" s="181"/>
      <c r="FUW102" s="181"/>
      <c r="FUX102" s="181"/>
      <c r="FUY102" s="181"/>
      <c r="FUZ102" s="181"/>
      <c r="FVA102" s="181"/>
      <c r="FVB102" s="181"/>
      <c r="FVC102" s="181"/>
      <c r="FVD102" s="181"/>
      <c r="FVE102" s="181"/>
      <c r="FVF102" s="181"/>
      <c r="FVG102" s="181"/>
      <c r="FVH102" s="181"/>
      <c r="FVI102" s="181"/>
      <c r="FVJ102" s="181"/>
      <c r="FVK102" s="181"/>
      <c r="FVL102" s="181"/>
      <c r="FVM102" s="181"/>
      <c r="FVN102" s="181"/>
      <c r="FVO102" s="181"/>
      <c r="FVP102" s="181"/>
      <c r="FVQ102" s="181"/>
      <c r="FVR102" s="181"/>
      <c r="FVS102" s="181"/>
      <c r="FVT102" s="181"/>
      <c r="FVU102" s="181"/>
      <c r="FVV102" s="181"/>
      <c r="FVW102" s="181"/>
      <c r="FVX102" s="181"/>
      <c r="FVY102" s="181"/>
      <c r="FVZ102" s="181"/>
      <c r="FWA102" s="181"/>
      <c r="FWB102" s="181"/>
      <c r="FWC102" s="181"/>
      <c r="FWD102" s="181"/>
      <c r="FWE102" s="181"/>
      <c r="FWF102" s="181"/>
      <c r="FWG102" s="181"/>
      <c r="FWH102" s="181"/>
      <c r="FWI102" s="181"/>
      <c r="FWJ102" s="181"/>
      <c r="FWK102" s="181"/>
      <c r="FWL102" s="181"/>
      <c r="FWM102" s="181"/>
      <c r="FWN102" s="181"/>
      <c r="FWO102" s="181"/>
      <c r="FWP102" s="181"/>
      <c r="FWQ102" s="181"/>
      <c r="FWR102" s="181"/>
      <c r="FWS102" s="181"/>
      <c r="FWT102" s="181"/>
      <c r="FWU102" s="181"/>
      <c r="FWV102" s="181"/>
      <c r="FWW102" s="181"/>
      <c r="FWX102" s="181"/>
      <c r="FWY102" s="181"/>
      <c r="FWZ102" s="181"/>
      <c r="FXA102" s="181"/>
      <c r="FXB102" s="181"/>
      <c r="FXC102" s="181"/>
      <c r="FXD102" s="181"/>
      <c r="FXE102" s="181"/>
      <c r="FXF102" s="181"/>
      <c r="FXG102" s="181"/>
      <c r="FXH102" s="181"/>
      <c r="FXI102" s="181"/>
      <c r="FXJ102" s="181"/>
      <c r="FXK102" s="181"/>
      <c r="FXL102" s="181"/>
      <c r="FXM102" s="181"/>
      <c r="FXN102" s="181"/>
      <c r="FXO102" s="181"/>
      <c r="FXP102" s="181"/>
      <c r="FXQ102" s="181"/>
      <c r="FXR102" s="181"/>
      <c r="FXS102" s="181"/>
      <c r="FXT102" s="181"/>
      <c r="FXU102" s="181"/>
      <c r="FXV102" s="181"/>
      <c r="FXW102" s="181"/>
      <c r="FXX102" s="181"/>
      <c r="FXY102" s="181"/>
      <c r="FXZ102" s="181"/>
      <c r="FYA102" s="181"/>
      <c r="FYB102" s="181"/>
      <c r="FYC102" s="181"/>
      <c r="FYD102" s="181"/>
      <c r="FYE102" s="181"/>
      <c r="FYF102" s="181"/>
      <c r="FYG102" s="181"/>
      <c r="FYH102" s="181"/>
      <c r="FYI102" s="181"/>
      <c r="FYJ102" s="181"/>
      <c r="FYK102" s="181"/>
      <c r="FYL102" s="181"/>
      <c r="FYM102" s="181"/>
      <c r="FYN102" s="181"/>
      <c r="FYO102" s="181"/>
      <c r="FYP102" s="181"/>
      <c r="FYQ102" s="181"/>
      <c r="FYR102" s="181"/>
      <c r="FYS102" s="181"/>
      <c r="FYT102" s="181"/>
      <c r="FYU102" s="181"/>
      <c r="FYV102" s="181"/>
      <c r="FYW102" s="181"/>
      <c r="FYX102" s="181"/>
      <c r="FYY102" s="181"/>
      <c r="FYZ102" s="181"/>
      <c r="FZA102" s="181"/>
      <c r="FZB102" s="181"/>
      <c r="FZC102" s="181"/>
      <c r="FZD102" s="181"/>
      <c r="FZE102" s="181"/>
      <c r="FZF102" s="181"/>
      <c r="FZG102" s="181"/>
      <c r="FZH102" s="181"/>
      <c r="FZI102" s="181"/>
      <c r="FZJ102" s="181"/>
      <c r="FZK102" s="181"/>
      <c r="FZL102" s="181"/>
      <c r="FZM102" s="181"/>
      <c r="FZN102" s="181"/>
      <c r="FZO102" s="181"/>
      <c r="FZP102" s="181"/>
      <c r="FZQ102" s="181"/>
      <c r="FZR102" s="181"/>
      <c r="FZS102" s="181"/>
      <c r="FZT102" s="181"/>
      <c r="FZU102" s="181"/>
      <c r="FZV102" s="181"/>
      <c r="FZW102" s="181"/>
      <c r="FZX102" s="181"/>
      <c r="FZY102" s="181"/>
      <c r="FZZ102" s="181"/>
      <c r="GAA102" s="181"/>
      <c r="GAB102" s="181"/>
      <c r="GAC102" s="181"/>
      <c r="GAD102" s="181"/>
      <c r="GAE102" s="181"/>
      <c r="GAF102" s="181"/>
      <c r="GAG102" s="181"/>
      <c r="GAH102" s="181"/>
      <c r="GAI102" s="181"/>
      <c r="GAJ102" s="181"/>
      <c r="GAK102" s="181"/>
      <c r="GAL102" s="181"/>
      <c r="GAM102" s="181"/>
      <c r="GAN102" s="181"/>
      <c r="GAO102" s="181"/>
      <c r="GAP102" s="181"/>
      <c r="GAQ102" s="181"/>
      <c r="GAR102" s="181"/>
      <c r="GAS102" s="181"/>
      <c r="GAT102" s="181"/>
      <c r="GAU102" s="181"/>
      <c r="GAV102" s="181"/>
      <c r="GAW102" s="181"/>
      <c r="GAX102" s="181"/>
      <c r="GAY102" s="181"/>
      <c r="GAZ102" s="181"/>
      <c r="GBA102" s="181"/>
      <c r="GBB102" s="181"/>
      <c r="GBC102" s="181"/>
      <c r="GBD102" s="181"/>
      <c r="GBE102" s="181"/>
      <c r="GBF102" s="181"/>
      <c r="GBG102" s="181"/>
      <c r="GBH102" s="181"/>
      <c r="GBI102" s="181"/>
      <c r="GBJ102" s="181"/>
      <c r="GBK102" s="181"/>
      <c r="GBL102" s="181"/>
      <c r="GBM102" s="181"/>
      <c r="GBN102" s="181"/>
      <c r="GBO102" s="181"/>
      <c r="GBP102" s="181"/>
      <c r="GBQ102" s="181"/>
      <c r="GBR102" s="181"/>
      <c r="GBS102" s="181"/>
      <c r="GBT102" s="181"/>
      <c r="GBU102" s="181"/>
      <c r="GBV102" s="181"/>
      <c r="GBW102" s="181"/>
      <c r="GBX102" s="181"/>
      <c r="GBY102" s="181"/>
      <c r="GBZ102" s="181"/>
      <c r="GCA102" s="181"/>
      <c r="GCB102" s="181"/>
      <c r="GCC102" s="181"/>
      <c r="GCD102" s="181"/>
      <c r="GCE102" s="181"/>
      <c r="GCF102" s="181"/>
      <c r="GCG102" s="181"/>
      <c r="GCH102" s="181"/>
      <c r="GCI102" s="181"/>
      <c r="GCJ102" s="181"/>
      <c r="GCK102" s="181"/>
      <c r="GCL102" s="181"/>
      <c r="GCM102" s="181"/>
      <c r="GCN102" s="181"/>
      <c r="GCO102" s="181"/>
      <c r="GCP102" s="181"/>
      <c r="GCQ102" s="181"/>
      <c r="GCR102" s="181"/>
      <c r="GCS102" s="181"/>
      <c r="GCT102" s="181"/>
      <c r="GCU102" s="181"/>
      <c r="GCV102" s="181"/>
      <c r="GCW102" s="181"/>
      <c r="GCX102" s="181"/>
      <c r="GCY102" s="181"/>
      <c r="GCZ102" s="181"/>
      <c r="GDA102" s="181"/>
      <c r="GDB102" s="181"/>
      <c r="GDC102" s="181"/>
      <c r="GDD102" s="181"/>
      <c r="GDE102" s="181"/>
      <c r="GDF102" s="181"/>
      <c r="GDG102" s="181"/>
      <c r="GDH102" s="181"/>
      <c r="GDI102" s="181"/>
      <c r="GDJ102" s="181"/>
      <c r="GDK102" s="181"/>
      <c r="GDL102" s="181"/>
      <c r="GDM102" s="181"/>
      <c r="GDN102" s="181"/>
      <c r="GDO102" s="181"/>
      <c r="GDP102" s="181"/>
      <c r="GDQ102" s="181"/>
      <c r="GDR102" s="181"/>
      <c r="GDS102" s="181"/>
      <c r="GDT102" s="181"/>
      <c r="GDU102" s="181"/>
      <c r="GDV102" s="181"/>
      <c r="GDW102" s="181"/>
      <c r="GDX102" s="181"/>
      <c r="GDY102" s="181"/>
      <c r="GDZ102" s="181"/>
      <c r="GEA102" s="181"/>
      <c r="GEB102" s="181"/>
      <c r="GEC102" s="181"/>
      <c r="GED102" s="181"/>
      <c r="GEE102" s="181"/>
      <c r="GEF102" s="181"/>
      <c r="GEG102" s="181"/>
      <c r="GEH102" s="181"/>
      <c r="GEI102" s="181"/>
      <c r="GEJ102" s="181"/>
      <c r="GEK102" s="181"/>
      <c r="GEL102" s="181"/>
      <c r="GEM102" s="181"/>
      <c r="GEN102" s="181"/>
      <c r="GEO102" s="181"/>
      <c r="GEP102" s="181"/>
      <c r="GEQ102" s="181"/>
      <c r="GER102" s="181"/>
      <c r="GES102" s="181"/>
      <c r="GET102" s="181"/>
      <c r="GEU102" s="181"/>
      <c r="GEV102" s="181"/>
      <c r="GEW102" s="181"/>
      <c r="GEX102" s="181"/>
      <c r="GEY102" s="181"/>
      <c r="GEZ102" s="181"/>
      <c r="GFA102" s="181"/>
      <c r="GFB102" s="181"/>
      <c r="GFC102" s="181"/>
      <c r="GFD102" s="181"/>
      <c r="GFE102" s="181"/>
      <c r="GFF102" s="181"/>
      <c r="GFG102" s="181"/>
      <c r="GFH102" s="181"/>
      <c r="GFI102" s="181"/>
      <c r="GFJ102" s="181"/>
      <c r="GFK102" s="181"/>
      <c r="GFL102" s="181"/>
      <c r="GFM102" s="181"/>
      <c r="GFN102" s="181"/>
      <c r="GFO102" s="181"/>
      <c r="GFP102" s="181"/>
      <c r="GFQ102" s="181"/>
      <c r="GFR102" s="181"/>
      <c r="GFS102" s="181"/>
      <c r="GFT102" s="181"/>
      <c r="GFU102" s="181"/>
      <c r="GFV102" s="181"/>
      <c r="GFW102" s="181"/>
      <c r="GFX102" s="181"/>
      <c r="GFY102" s="181"/>
      <c r="GFZ102" s="181"/>
      <c r="GGA102" s="181"/>
      <c r="GGB102" s="181"/>
      <c r="GGC102" s="181"/>
      <c r="GGD102" s="181"/>
      <c r="GGE102" s="181"/>
      <c r="GGF102" s="181"/>
      <c r="GGG102" s="181"/>
      <c r="GGH102" s="181"/>
      <c r="GGI102" s="181"/>
      <c r="GGJ102" s="181"/>
      <c r="GGK102" s="181"/>
      <c r="GGL102" s="181"/>
      <c r="GGM102" s="181"/>
      <c r="GGN102" s="181"/>
      <c r="GGO102" s="181"/>
      <c r="GGP102" s="181"/>
      <c r="GGQ102" s="181"/>
      <c r="GGR102" s="181"/>
      <c r="GGS102" s="181"/>
      <c r="GGT102" s="181"/>
      <c r="GGU102" s="181"/>
      <c r="GGV102" s="181"/>
      <c r="GGW102" s="181"/>
      <c r="GGX102" s="181"/>
      <c r="GGY102" s="181"/>
      <c r="GGZ102" s="181"/>
      <c r="GHA102" s="181"/>
      <c r="GHB102" s="181"/>
      <c r="GHC102" s="181"/>
      <c r="GHD102" s="181"/>
      <c r="GHE102" s="181"/>
      <c r="GHF102" s="181"/>
      <c r="GHG102" s="181"/>
      <c r="GHH102" s="181"/>
      <c r="GHI102" s="181"/>
      <c r="GHJ102" s="181"/>
      <c r="GHK102" s="181"/>
      <c r="GHL102" s="181"/>
      <c r="GHM102" s="181"/>
      <c r="GHN102" s="181"/>
      <c r="GHO102" s="181"/>
      <c r="GHP102" s="181"/>
      <c r="GHQ102" s="181"/>
      <c r="GHR102" s="181"/>
      <c r="GHS102" s="181"/>
      <c r="GHT102" s="181"/>
      <c r="GHU102" s="181"/>
      <c r="GHV102" s="181"/>
      <c r="GHW102" s="181"/>
      <c r="GHX102" s="181"/>
      <c r="GHY102" s="181"/>
      <c r="GHZ102" s="181"/>
      <c r="GIA102" s="181"/>
      <c r="GIB102" s="181"/>
      <c r="GIC102" s="181"/>
      <c r="GID102" s="181"/>
      <c r="GIE102" s="181"/>
      <c r="GIF102" s="181"/>
      <c r="GIG102" s="181"/>
      <c r="GIH102" s="181"/>
      <c r="GII102" s="181"/>
      <c r="GIJ102" s="181"/>
      <c r="GIK102" s="181"/>
      <c r="GIL102" s="181"/>
      <c r="GIM102" s="181"/>
      <c r="GIN102" s="181"/>
      <c r="GIO102" s="181"/>
      <c r="GIP102" s="181"/>
      <c r="GIQ102" s="181"/>
      <c r="GIR102" s="181"/>
      <c r="GIS102" s="181"/>
      <c r="GIT102" s="181"/>
      <c r="GIU102" s="181"/>
      <c r="GIV102" s="181"/>
      <c r="GIW102" s="181"/>
      <c r="GIX102" s="181"/>
      <c r="GIY102" s="181"/>
      <c r="GIZ102" s="181"/>
      <c r="GJA102" s="181"/>
      <c r="GJB102" s="181"/>
      <c r="GJC102" s="181"/>
      <c r="GJD102" s="181"/>
      <c r="GJE102" s="181"/>
      <c r="GJF102" s="181"/>
      <c r="GJG102" s="181"/>
      <c r="GJH102" s="181"/>
      <c r="GJI102" s="181"/>
      <c r="GJJ102" s="181"/>
      <c r="GJK102" s="181"/>
      <c r="GJL102" s="181"/>
      <c r="GJM102" s="181"/>
      <c r="GJN102" s="181"/>
      <c r="GJO102" s="181"/>
      <c r="GJP102" s="181"/>
      <c r="GJQ102" s="181"/>
      <c r="GJR102" s="181"/>
      <c r="GJS102" s="181"/>
      <c r="GJT102" s="181"/>
      <c r="GJU102" s="181"/>
      <c r="GJV102" s="181"/>
      <c r="GJW102" s="181"/>
      <c r="GJX102" s="181"/>
      <c r="GJY102" s="181"/>
      <c r="GJZ102" s="181"/>
      <c r="GKA102" s="181"/>
      <c r="GKB102" s="181"/>
      <c r="GKC102" s="181"/>
      <c r="GKD102" s="181"/>
      <c r="GKE102" s="181"/>
      <c r="GKF102" s="181"/>
      <c r="GKG102" s="181"/>
      <c r="GKH102" s="181"/>
      <c r="GKI102" s="181"/>
      <c r="GKJ102" s="181"/>
      <c r="GKK102" s="181"/>
      <c r="GKL102" s="181"/>
      <c r="GKM102" s="181"/>
      <c r="GKN102" s="181"/>
      <c r="GKO102" s="181"/>
      <c r="GKP102" s="181"/>
      <c r="GKQ102" s="181"/>
      <c r="GKR102" s="181"/>
      <c r="GKS102" s="181"/>
      <c r="GKT102" s="181"/>
      <c r="GKU102" s="181"/>
      <c r="GKV102" s="181"/>
      <c r="GKW102" s="181"/>
      <c r="GKX102" s="181"/>
      <c r="GKY102" s="181"/>
      <c r="GKZ102" s="181"/>
      <c r="GLA102" s="181"/>
      <c r="GLB102" s="181"/>
      <c r="GLC102" s="181"/>
      <c r="GLD102" s="181"/>
      <c r="GLE102" s="181"/>
      <c r="GLF102" s="181"/>
      <c r="GLG102" s="181"/>
      <c r="GLH102" s="181"/>
      <c r="GLI102" s="181"/>
      <c r="GLJ102" s="181"/>
      <c r="GLK102" s="181"/>
      <c r="GLL102" s="181"/>
      <c r="GLM102" s="181"/>
      <c r="GLN102" s="181"/>
      <c r="GLO102" s="181"/>
      <c r="GLP102" s="181"/>
      <c r="GLQ102" s="181"/>
      <c r="GLR102" s="181"/>
      <c r="GLS102" s="181"/>
      <c r="GLT102" s="181"/>
      <c r="GLU102" s="181"/>
      <c r="GLV102" s="181"/>
      <c r="GLW102" s="181"/>
      <c r="GLX102" s="181"/>
      <c r="GLY102" s="181"/>
      <c r="GLZ102" s="181"/>
      <c r="GMA102" s="181"/>
      <c r="GMB102" s="181"/>
      <c r="GMC102" s="181"/>
      <c r="GMD102" s="181"/>
      <c r="GME102" s="181"/>
      <c r="GMF102" s="181"/>
      <c r="GMG102" s="181"/>
      <c r="GMH102" s="181"/>
      <c r="GMI102" s="181"/>
      <c r="GMJ102" s="181"/>
      <c r="GMK102" s="181"/>
      <c r="GML102" s="181"/>
      <c r="GMM102" s="181"/>
      <c r="GMN102" s="181"/>
      <c r="GMO102" s="181"/>
      <c r="GMP102" s="181"/>
      <c r="GMQ102" s="181"/>
      <c r="GMR102" s="181"/>
      <c r="GMS102" s="181"/>
      <c r="GMT102" s="181"/>
      <c r="GMU102" s="181"/>
      <c r="GMV102" s="181"/>
      <c r="GMW102" s="181"/>
      <c r="GMX102" s="181"/>
      <c r="GMY102" s="181"/>
      <c r="GMZ102" s="181"/>
      <c r="GNA102" s="181"/>
      <c r="GNB102" s="181"/>
      <c r="GNC102" s="181"/>
      <c r="GND102" s="181"/>
      <c r="GNE102" s="181"/>
      <c r="GNF102" s="181"/>
      <c r="GNG102" s="181"/>
      <c r="GNH102" s="181"/>
      <c r="GNI102" s="181"/>
      <c r="GNJ102" s="181"/>
      <c r="GNK102" s="181"/>
      <c r="GNL102" s="181"/>
      <c r="GNM102" s="181"/>
      <c r="GNN102" s="181"/>
      <c r="GNO102" s="181"/>
      <c r="GNP102" s="181"/>
      <c r="GNQ102" s="181"/>
      <c r="GNR102" s="181"/>
      <c r="GNS102" s="181"/>
      <c r="GNT102" s="181"/>
      <c r="GNU102" s="181"/>
      <c r="GNV102" s="181"/>
      <c r="GNW102" s="181"/>
      <c r="GNX102" s="181"/>
      <c r="GNY102" s="181"/>
      <c r="GNZ102" s="181"/>
      <c r="GOA102" s="181"/>
      <c r="GOB102" s="181"/>
      <c r="GOC102" s="181"/>
      <c r="GOD102" s="181"/>
      <c r="GOE102" s="181"/>
      <c r="GOF102" s="181"/>
      <c r="GOG102" s="181"/>
      <c r="GOH102" s="181"/>
      <c r="GOI102" s="181"/>
      <c r="GOJ102" s="181"/>
      <c r="GOK102" s="181"/>
      <c r="GOL102" s="181"/>
      <c r="GOM102" s="181"/>
      <c r="GON102" s="181"/>
      <c r="GOO102" s="181"/>
      <c r="GOP102" s="181"/>
      <c r="GOQ102" s="181"/>
      <c r="GOR102" s="181"/>
      <c r="GOS102" s="181"/>
      <c r="GOT102" s="181"/>
      <c r="GOU102" s="181"/>
      <c r="GOV102" s="181"/>
      <c r="GOW102" s="181"/>
      <c r="GOX102" s="181"/>
      <c r="GOY102" s="181"/>
      <c r="GOZ102" s="181"/>
      <c r="GPA102" s="181"/>
      <c r="GPB102" s="181"/>
      <c r="GPC102" s="181"/>
      <c r="GPD102" s="181"/>
      <c r="GPE102" s="181"/>
      <c r="GPF102" s="181"/>
      <c r="GPG102" s="181"/>
      <c r="GPH102" s="181"/>
      <c r="GPI102" s="181"/>
      <c r="GPJ102" s="181"/>
      <c r="GPK102" s="181"/>
      <c r="GPL102" s="181"/>
      <c r="GPM102" s="181"/>
      <c r="GPN102" s="181"/>
      <c r="GPO102" s="181"/>
      <c r="GPP102" s="181"/>
      <c r="GPQ102" s="181"/>
      <c r="GPR102" s="181"/>
      <c r="GPS102" s="181"/>
      <c r="GPT102" s="181"/>
      <c r="GPU102" s="181"/>
      <c r="GPV102" s="181"/>
      <c r="GPW102" s="181"/>
      <c r="GPX102" s="181"/>
      <c r="GPY102" s="181"/>
      <c r="GPZ102" s="181"/>
      <c r="GQA102" s="181"/>
      <c r="GQB102" s="181"/>
      <c r="GQC102" s="181"/>
      <c r="GQD102" s="181"/>
      <c r="GQE102" s="181"/>
      <c r="GQF102" s="181"/>
      <c r="GQG102" s="181"/>
      <c r="GQH102" s="181"/>
      <c r="GQI102" s="181"/>
      <c r="GQJ102" s="181"/>
      <c r="GQK102" s="181"/>
      <c r="GQL102" s="181"/>
      <c r="GQM102" s="181"/>
      <c r="GQN102" s="181"/>
      <c r="GQO102" s="181"/>
      <c r="GQP102" s="181"/>
      <c r="GQQ102" s="181"/>
      <c r="GQR102" s="181"/>
      <c r="GQS102" s="181"/>
      <c r="GQT102" s="181"/>
      <c r="GQU102" s="181"/>
      <c r="GQV102" s="181"/>
      <c r="GQW102" s="181"/>
      <c r="GQX102" s="181"/>
      <c r="GQY102" s="181"/>
      <c r="GQZ102" s="181"/>
      <c r="GRA102" s="181"/>
      <c r="GRB102" s="181"/>
      <c r="GRC102" s="181"/>
      <c r="GRD102" s="181"/>
      <c r="GRE102" s="181"/>
      <c r="GRF102" s="181"/>
      <c r="GRG102" s="181"/>
      <c r="GRH102" s="181"/>
      <c r="GRI102" s="181"/>
      <c r="GRJ102" s="181"/>
      <c r="GRK102" s="181"/>
      <c r="GRL102" s="181"/>
      <c r="GRM102" s="181"/>
      <c r="GRN102" s="181"/>
      <c r="GRO102" s="181"/>
      <c r="GRP102" s="181"/>
      <c r="GRQ102" s="181"/>
      <c r="GRR102" s="181"/>
      <c r="GRS102" s="181"/>
      <c r="GRT102" s="181"/>
      <c r="GRU102" s="181"/>
      <c r="GRV102" s="181"/>
      <c r="GRW102" s="181"/>
      <c r="GRX102" s="181"/>
      <c r="GRY102" s="181"/>
      <c r="GRZ102" s="181"/>
      <c r="GSA102" s="181"/>
      <c r="GSB102" s="181"/>
      <c r="GSC102" s="181"/>
      <c r="GSD102" s="181"/>
      <c r="GSE102" s="181"/>
      <c r="GSF102" s="181"/>
      <c r="GSG102" s="181"/>
      <c r="GSH102" s="181"/>
      <c r="GSI102" s="181"/>
      <c r="GSJ102" s="181"/>
      <c r="GSK102" s="181"/>
      <c r="GSL102" s="181"/>
      <c r="GSM102" s="181"/>
      <c r="GSN102" s="181"/>
      <c r="GSO102" s="181"/>
      <c r="GSP102" s="181"/>
      <c r="GSQ102" s="181"/>
      <c r="GSR102" s="181"/>
      <c r="GSS102" s="181"/>
      <c r="GST102" s="181"/>
      <c r="GSU102" s="181"/>
      <c r="GSV102" s="181"/>
      <c r="GSW102" s="181"/>
      <c r="GSX102" s="181"/>
      <c r="GSY102" s="181"/>
      <c r="GSZ102" s="181"/>
      <c r="GTA102" s="181"/>
      <c r="GTB102" s="181"/>
      <c r="GTC102" s="181"/>
      <c r="GTD102" s="181"/>
      <c r="GTE102" s="181"/>
      <c r="GTF102" s="181"/>
      <c r="GTG102" s="181"/>
      <c r="GTH102" s="181"/>
      <c r="GTI102" s="181"/>
      <c r="GTJ102" s="181"/>
      <c r="GTK102" s="181"/>
      <c r="GTL102" s="181"/>
      <c r="GTM102" s="181"/>
      <c r="GTN102" s="181"/>
      <c r="GTO102" s="181"/>
      <c r="GTP102" s="181"/>
      <c r="GTQ102" s="181"/>
      <c r="GTR102" s="181"/>
      <c r="GTS102" s="181"/>
      <c r="GTT102" s="181"/>
      <c r="GTU102" s="181"/>
      <c r="GTV102" s="181"/>
      <c r="GTW102" s="181"/>
      <c r="GTX102" s="181"/>
      <c r="GTY102" s="181"/>
      <c r="GTZ102" s="181"/>
      <c r="GUA102" s="181"/>
      <c r="GUB102" s="181"/>
      <c r="GUC102" s="181"/>
      <c r="GUD102" s="181"/>
      <c r="GUE102" s="181"/>
      <c r="GUF102" s="181"/>
      <c r="GUG102" s="181"/>
      <c r="GUH102" s="181"/>
      <c r="GUI102" s="181"/>
      <c r="GUJ102" s="181"/>
      <c r="GUK102" s="181"/>
      <c r="GUL102" s="181"/>
      <c r="GUM102" s="181"/>
      <c r="GUN102" s="181"/>
      <c r="GUO102" s="181"/>
      <c r="GUP102" s="181"/>
      <c r="GUQ102" s="181"/>
      <c r="GUR102" s="181"/>
      <c r="GUS102" s="181"/>
      <c r="GUT102" s="181"/>
      <c r="GUU102" s="181"/>
      <c r="GUV102" s="181"/>
      <c r="GUW102" s="181"/>
      <c r="GUX102" s="181"/>
      <c r="GUY102" s="181"/>
      <c r="GUZ102" s="181"/>
      <c r="GVA102" s="181"/>
      <c r="GVB102" s="181"/>
      <c r="GVC102" s="181"/>
      <c r="GVD102" s="181"/>
      <c r="GVE102" s="181"/>
      <c r="GVF102" s="181"/>
      <c r="GVG102" s="181"/>
      <c r="GVH102" s="181"/>
      <c r="GVI102" s="181"/>
      <c r="GVJ102" s="181"/>
      <c r="GVK102" s="181"/>
      <c r="GVL102" s="181"/>
      <c r="GVM102" s="181"/>
      <c r="GVN102" s="181"/>
      <c r="GVO102" s="181"/>
      <c r="GVP102" s="181"/>
      <c r="GVQ102" s="181"/>
      <c r="GVR102" s="181"/>
      <c r="GVS102" s="181"/>
      <c r="GVT102" s="181"/>
      <c r="GVU102" s="181"/>
      <c r="GVV102" s="181"/>
      <c r="GVW102" s="181"/>
      <c r="GVX102" s="181"/>
      <c r="GVY102" s="181"/>
      <c r="GVZ102" s="181"/>
      <c r="GWA102" s="181"/>
      <c r="GWB102" s="181"/>
      <c r="GWC102" s="181"/>
      <c r="GWD102" s="181"/>
      <c r="GWE102" s="181"/>
      <c r="GWF102" s="181"/>
      <c r="GWG102" s="181"/>
      <c r="GWH102" s="181"/>
      <c r="GWI102" s="181"/>
      <c r="GWJ102" s="181"/>
      <c r="GWK102" s="181"/>
      <c r="GWL102" s="181"/>
      <c r="GWM102" s="181"/>
      <c r="GWN102" s="181"/>
      <c r="GWO102" s="181"/>
      <c r="GWP102" s="181"/>
      <c r="GWQ102" s="181"/>
      <c r="GWR102" s="181"/>
      <c r="GWS102" s="181"/>
      <c r="GWT102" s="181"/>
      <c r="GWU102" s="181"/>
      <c r="GWV102" s="181"/>
      <c r="GWW102" s="181"/>
      <c r="GWX102" s="181"/>
      <c r="GWY102" s="181"/>
      <c r="GWZ102" s="181"/>
      <c r="GXA102" s="181"/>
      <c r="GXB102" s="181"/>
      <c r="GXC102" s="181"/>
      <c r="GXD102" s="181"/>
      <c r="GXE102" s="181"/>
      <c r="GXF102" s="181"/>
      <c r="GXG102" s="181"/>
      <c r="GXH102" s="181"/>
      <c r="GXI102" s="181"/>
      <c r="GXJ102" s="181"/>
      <c r="GXK102" s="181"/>
      <c r="GXL102" s="181"/>
      <c r="GXM102" s="181"/>
      <c r="GXN102" s="181"/>
      <c r="GXO102" s="181"/>
      <c r="GXP102" s="181"/>
      <c r="GXQ102" s="181"/>
      <c r="GXR102" s="181"/>
      <c r="GXS102" s="181"/>
      <c r="GXT102" s="181"/>
      <c r="GXU102" s="181"/>
      <c r="GXV102" s="181"/>
      <c r="GXW102" s="181"/>
      <c r="GXX102" s="181"/>
      <c r="GXY102" s="181"/>
      <c r="GXZ102" s="181"/>
      <c r="GYA102" s="181"/>
      <c r="GYB102" s="181"/>
      <c r="GYC102" s="181"/>
      <c r="GYD102" s="181"/>
      <c r="GYE102" s="181"/>
      <c r="GYF102" s="181"/>
      <c r="GYG102" s="181"/>
      <c r="GYH102" s="181"/>
      <c r="GYI102" s="181"/>
      <c r="GYJ102" s="181"/>
      <c r="GYK102" s="181"/>
      <c r="GYL102" s="181"/>
      <c r="GYM102" s="181"/>
      <c r="GYN102" s="181"/>
      <c r="GYO102" s="181"/>
      <c r="GYP102" s="181"/>
      <c r="GYQ102" s="181"/>
      <c r="GYR102" s="181"/>
      <c r="GYS102" s="181"/>
      <c r="GYT102" s="181"/>
      <c r="GYU102" s="181"/>
      <c r="GYV102" s="181"/>
      <c r="GYW102" s="181"/>
      <c r="GYX102" s="181"/>
      <c r="GYY102" s="181"/>
      <c r="GYZ102" s="181"/>
      <c r="GZA102" s="181"/>
      <c r="GZB102" s="181"/>
      <c r="GZC102" s="181"/>
      <c r="GZD102" s="181"/>
      <c r="GZE102" s="181"/>
      <c r="GZF102" s="181"/>
      <c r="GZG102" s="181"/>
      <c r="GZH102" s="181"/>
      <c r="GZI102" s="181"/>
      <c r="GZJ102" s="181"/>
      <c r="GZK102" s="181"/>
      <c r="GZL102" s="181"/>
      <c r="GZM102" s="181"/>
      <c r="GZN102" s="181"/>
      <c r="GZO102" s="181"/>
      <c r="GZP102" s="181"/>
      <c r="GZQ102" s="181"/>
      <c r="GZR102" s="181"/>
      <c r="GZS102" s="181"/>
      <c r="GZT102" s="181"/>
      <c r="GZU102" s="181"/>
      <c r="GZV102" s="181"/>
      <c r="GZW102" s="181"/>
      <c r="GZX102" s="181"/>
      <c r="GZY102" s="181"/>
      <c r="GZZ102" s="181"/>
      <c r="HAA102" s="181"/>
      <c r="HAB102" s="181"/>
      <c r="HAC102" s="181"/>
      <c r="HAD102" s="181"/>
      <c r="HAE102" s="181"/>
      <c r="HAF102" s="181"/>
      <c r="HAG102" s="181"/>
      <c r="HAH102" s="181"/>
      <c r="HAI102" s="181"/>
      <c r="HAJ102" s="181"/>
      <c r="HAK102" s="181"/>
      <c r="HAL102" s="181"/>
      <c r="HAM102" s="181"/>
      <c r="HAN102" s="181"/>
      <c r="HAO102" s="181"/>
      <c r="HAP102" s="181"/>
      <c r="HAQ102" s="181"/>
      <c r="HAR102" s="181"/>
      <c r="HAS102" s="181"/>
      <c r="HAT102" s="181"/>
      <c r="HAU102" s="181"/>
      <c r="HAV102" s="181"/>
      <c r="HAW102" s="181"/>
      <c r="HAX102" s="181"/>
      <c r="HAY102" s="181"/>
      <c r="HAZ102" s="181"/>
      <c r="HBA102" s="181"/>
      <c r="HBB102" s="181"/>
      <c r="HBC102" s="181"/>
      <c r="HBD102" s="181"/>
      <c r="HBE102" s="181"/>
      <c r="HBF102" s="181"/>
      <c r="HBG102" s="181"/>
      <c r="HBH102" s="181"/>
      <c r="HBI102" s="181"/>
      <c r="HBJ102" s="181"/>
      <c r="HBK102" s="181"/>
      <c r="HBL102" s="181"/>
      <c r="HBM102" s="181"/>
      <c r="HBN102" s="181"/>
      <c r="HBO102" s="181"/>
      <c r="HBP102" s="181"/>
      <c r="HBQ102" s="181"/>
      <c r="HBR102" s="181"/>
      <c r="HBS102" s="181"/>
      <c r="HBT102" s="181"/>
      <c r="HBU102" s="181"/>
      <c r="HBV102" s="181"/>
      <c r="HBW102" s="181"/>
      <c r="HBX102" s="181"/>
      <c r="HBY102" s="181"/>
      <c r="HBZ102" s="181"/>
      <c r="HCA102" s="181"/>
      <c r="HCB102" s="181"/>
      <c r="HCC102" s="181"/>
      <c r="HCD102" s="181"/>
      <c r="HCE102" s="181"/>
      <c r="HCF102" s="181"/>
      <c r="HCG102" s="181"/>
      <c r="HCH102" s="181"/>
      <c r="HCI102" s="181"/>
      <c r="HCJ102" s="181"/>
      <c r="HCK102" s="181"/>
      <c r="HCL102" s="181"/>
      <c r="HCM102" s="181"/>
      <c r="HCN102" s="181"/>
      <c r="HCO102" s="181"/>
      <c r="HCP102" s="181"/>
      <c r="HCQ102" s="181"/>
      <c r="HCR102" s="181"/>
      <c r="HCS102" s="181"/>
      <c r="HCT102" s="181"/>
      <c r="HCU102" s="181"/>
      <c r="HCV102" s="181"/>
      <c r="HCW102" s="181"/>
      <c r="HCX102" s="181"/>
      <c r="HCY102" s="181"/>
      <c r="HCZ102" s="181"/>
      <c r="HDA102" s="181"/>
      <c r="HDB102" s="181"/>
      <c r="HDC102" s="181"/>
      <c r="HDD102" s="181"/>
      <c r="HDE102" s="181"/>
      <c r="HDF102" s="181"/>
      <c r="HDG102" s="181"/>
      <c r="HDH102" s="181"/>
      <c r="HDI102" s="181"/>
      <c r="HDJ102" s="181"/>
      <c r="HDK102" s="181"/>
      <c r="HDL102" s="181"/>
      <c r="HDM102" s="181"/>
      <c r="HDN102" s="181"/>
      <c r="HDO102" s="181"/>
      <c r="HDP102" s="181"/>
      <c r="HDQ102" s="181"/>
      <c r="HDR102" s="181"/>
      <c r="HDS102" s="181"/>
      <c r="HDT102" s="181"/>
      <c r="HDU102" s="181"/>
      <c r="HDV102" s="181"/>
      <c r="HDW102" s="181"/>
      <c r="HDX102" s="181"/>
      <c r="HDY102" s="181"/>
      <c r="HDZ102" s="181"/>
      <c r="HEA102" s="181"/>
      <c r="HEB102" s="181"/>
      <c r="HEC102" s="181"/>
      <c r="HED102" s="181"/>
      <c r="HEE102" s="181"/>
      <c r="HEF102" s="181"/>
      <c r="HEG102" s="181"/>
      <c r="HEH102" s="181"/>
      <c r="HEI102" s="181"/>
      <c r="HEJ102" s="181"/>
      <c r="HEK102" s="181"/>
      <c r="HEL102" s="181"/>
      <c r="HEM102" s="181"/>
      <c r="HEN102" s="181"/>
      <c r="HEO102" s="181"/>
      <c r="HEP102" s="181"/>
      <c r="HEQ102" s="181"/>
      <c r="HER102" s="181"/>
      <c r="HES102" s="181"/>
      <c r="HET102" s="181"/>
      <c r="HEU102" s="181"/>
      <c r="HEV102" s="181"/>
      <c r="HEW102" s="181"/>
      <c r="HEX102" s="181"/>
      <c r="HEY102" s="181"/>
      <c r="HEZ102" s="181"/>
      <c r="HFA102" s="181"/>
      <c r="HFB102" s="181"/>
      <c r="HFC102" s="181"/>
      <c r="HFD102" s="181"/>
      <c r="HFE102" s="181"/>
      <c r="HFF102" s="181"/>
      <c r="HFG102" s="181"/>
      <c r="HFH102" s="181"/>
      <c r="HFI102" s="181"/>
      <c r="HFJ102" s="181"/>
      <c r="HFK102" s="181"/>
      <c r="HFL102" s="181"/>
      <c r="HFM102" s="181"/>
      <c r="HFN102" s="181"/>
      <c r="HFO102" s="181"/>
      <c r="HFP102" s="181"/>
      <c r="HFQ102" s="181"/>
      <c r="HFR102" s="181"/>
      <c r="HFS102" s="181"/>
      <c r="HFT102" s="181"/>
      <c r="HFU102" s="181"/>
      <c r="HFV102" s="181"/>
      <c r="HFW102" s="181"/>
      <c r="HFX102" s="181"/>
      <c r="HFY102" s="181"/>
      <c r="HFZ102" s="181"/>
      <c r="HGA102" s="181"/>
      <c r="HGB102" s="181"/>
      <c r="HGC102" s="181"/>
      <c r="HGD102" s="181"/>
      <c r="HGE102" s="181"/>
      <c r="HGF102" s="181"/>
      <c r="HGG102" s="181"/>
      <c r="HGH102" s="181"/>
      <c r="HGI102" s="181"/>
      <c r="HGJ102" s="181"/>
      <c r="HGK102" s="181"/>
      <c r="HGL102" s="181"/>
      <c r="HGM102" s="181"/>
      <c r="HGN102" s="181"/>
      <c r="HGO102" s="181"/>
      <c r="HGP102" s="181"/>
      <c r="HGQ102" s="181"/>
      <c r="HGR102" s="181"/>
      <c r="HGS102" s="181"/>
      <c r="HGT102" s="181"/>
      <c r="HGU102" s="181"/>
      <c r="HGV102" s="181"/>
      <c r="HGW102" s="181"/>
      <c r="HGX102" s="181"/>
      <c r="HGY102" s="181"/>
      <c r="HGZ102" s="181"/>
      <c r="HHA102" s="181"/>
      <c r="HHB102" s="181"/>
      <c r="HHC102" s="181"/>
      <c r="HHD102" s="181"/>
      <c r="HHE102" s="181"/>
      <c r="HHF102" s="181"/>
      <c r="HHG102" s="181"/>
      <c r="HHH102" s="181"/>
      <c r="HHI102" s="181"/>
      <c r="HHJ102" s="181"/>
      <c r="HHK102" s="181"/>
      <c r="HHL102" s="181"/>
      <c r="HHM102" s="181"/>
      <c r="HHN102" s="181"/>
      <c r="HHO102" s="181"/>
      <c r="HHP102" s="181"/>
      <c r="HHQ102" s="181"/>
      <c r="HHR102" s="181"/>
      <c r="HHS102" s="181"/>
      <c r="HHT102" s="181"/>
      <c r="HHU102" s="181"/>
      <c r="HHV102" s="181"/>
      <c r="HHW102" s="181"/>
      <c r="HHX102" s="181"/>
      <c r="HHY102" s="181"/>
      <c r="HHZ102" s="181"/>
      <c r="HIA102" s="181"/>
      <c r="HIB102" s="181"/>
      <c r="HIC102" s="181"/>
      <c r="HID102" s="181"/>
      <c r="HIE102" s="181"/>
      <c r="HIF102" s="181"/>
      <c r="HIG102" s="181"/>
      <c r="HIH102" s="181"/>
      <c r="HII102" s="181"/>
      <c r="HIJ102" s="181"/>
      <c r="HIK102" s="181"/>
      <c r="HIL102" s="181"/>
      <c r="HIM102" s="181"/>
      <c r="HIN102" s="181"/>
      <c r="HIO102" s="181"/>
      <c r="HIP102" s="181"/>
      <c r="HIQ102" s="181"/>
      <c r="HIR102" s="181"/>
      <c r="HIS102" s="181"/>
      <c r="HIT102" s="181"/>
      <c r="HIU102" s="181"/>
      <c r="HIV102" s="181"/>
      <c r="HIW102" s="181"/>
      <c r="HIX102" s="181"/>
      <c r="HIY102" s="181"/>
      <c r="HIZ102" s="181"/>
      <c r="HJA102" s="181"/>
      <c r="HJB102" s="181"/>
      <c r="HJC102" s="181"/>
      <c r="HJD102" s="181"/>
      <c r="HJE102" s="181"/>
      <c r="HJF102" s="181"/>
      <c r="HJG102" s="181"/>
      <c r="HJH102" s="181"/>
      <c r="HJI102" s="181"/>
      <c r="HJJ102" s="181"/>
      <c r="HJK102" s="181"/>
      <c r="HJL102" s="181"/>
      <c r="HJM102" s="181"/>
      <c r="HJN102" s="181"/>
      <c r="HJO102" s="181"/>
      <c r="HJP102" s="181"/>
      <c r="HJQ102" s="181"/>
      <c r="HJR102" s="181"/>
      <c r="HJS102" s="181"/>
      <c r="HJT102" s="181"/>
      <c r="HJU102" s="181"/>
      <c r="HJV102" s="181"/>
      <c r="HJW102" s="181"/>
      <c r="HJX102" s="181"/>
      <c r="HJY102" s="181"/>
      <c r="HJZ102" s="181"/>
      <c r="HKA102" s="181"/>
      <c r="HKB102" s="181"/>
      <c r="HKC102" s="181"/>
      <c r="HKD102" s="181"/>
      <c r="HKE102" s="181"/>
      <c r="HKF102" s="181"/>
      <c r="HKG102" s="181"/>
      <c r="HKH102" s="181"/>
      <c r="HKI102" s="181"/>
      <c r="HKJ102" s="181"/>
      <c r="HKK102" s="181"/>
      <c r="HKL102" s="181"/>
      <c r="HKM102" s="181"/>
      <c r="HKN102" s="181"/>
      <c r="HKO102" s="181"/>
      <c r="HKP102" s="181"/>
      <c r="HKQ102" s="181"/>
      <c r="HKR102" s="181"/>
      <c r="HKS102" s="181"/>
      <c r="HKT102" s="181"/>
      <c r="HKU102" s="181"/>
      <c r="HKV102" s="181"/>
      <c r="HKW102" s="181"/>
      <c r="HKX102" s="181"/>
      <c r="HKY102" s="181"/>
      <c r="HKZ102" s="181"/>
      <c r="HLA102" s="181"/>
      <c r="HLB102" s="181"/>
      <c r="HLC102" s="181"/>
      <c r="HLD102" s="181"/>
      <c r="HLE102" s="181"/>
      <c r="HLF102" s="181"/>
      <c r="HLG102" s="181"/>
      <c r="HLH102" s="181"/>
      <c r="HLI102" s="181"/>
      <c r="HLJ102" s="181"/>
      <c r="HLK102" s="181"/>
      <c r="HLL102" s="181"/>
      <c r="HLM102" s="181"/>
      <c r="HLN102" s="181"/>
      <c r="HLO102" s="181"/>
      <c r="HLP102" s="181"/>
      <c r="HLQ102" s="181"/>
      <c r="HLR102" s="181"/>
      <c r="HLS102" s="181"/>
      <c r="HLT102" s="181"/>
      <c r="HLU102" s="181"/>
      <c r="HLV102" s="181"/>
      <c r="HLW102" s="181"/>
      <c r="HLX102" s="181"/>
      <c r="HLY102" s="181"/>
      <c r="HLZ102" s="181"/>
      <c r="HMA102" s="181"/>
      <c r="HMB102" s="181"/>
      <c r="HMC102" s="181"/>
      <c r="HMD102" s="181"/>
      <c r="HME102" s="181"/>
      <c r="HMF102" s="181"/>
      <c r="HMG102" s="181"/>
      <c r="HMH102" s="181"/>
      <c r="HMI102" s="181"/>
      <c r="HMJ102" s="181"/>
      <c r="HMK102" s="181"/>
      <c r="HML102" s="181"/>
      <c r="HMM102" s="181"/>
      <c r="HMN102" s="181"/>
      <c r="HMO102" s="181"/>
      <c r="HMP102" s="181"/>
      <c r="HMQ102" s="181"/>
      <c r="HMR102" s="181"/>
      <c r="HMS102" s="181"/>
      <c r="HMT102" s="181"/>
      <c r="HMU102" s="181"/>
      <c r="HMV102" s="181"/>
      <c r="HMW102" s="181"/>
      <c r="HMX102" s="181"/>
      <c r="HMY102" s="181"/>
      <c r="HMZ102" s="181"/>
      <c r="HNA102" s="181"/>
      <c r="HNB102" s="181"/>
      <c r="HNC102" s="181"/>
      <c r="HND102" s="181"/>
      <c r="HNE102" s="181"/>
      <c r="HNF102" s="181"/>
      <c r="HNG102" s="181"/>
      <c r="HNH102" s="181"/>
      <c r="HNI102" s="181"/>
      <c r="HNJ102" s="181"/>
      <c r="HNK102" s="181"/>
      <c r="HNL102" s="181"/>
      <c r="HNM102" s="181"/>
      <c r="HNN102" s="181"/>
      <c r="HNO102" s="181"/>
      <c r="HNP102" s="181"/>
      <c r="HNQ102" s="181"/>
      <c r="HNR102" s="181"/>
      <c r="HNS102" s="181"/>
      <c r="HNT102" s="181"/>
      <c r="HNU102" s="181"/>
      <c r="HNV102" s="181"/>
      <c r="HNW102" s="181"/>
      <c r="HNX102" s="181"/>
      <c r="HNY102" s="181"/>
      <c r="HNZ102" s="181"/>
      <c r="HOA102" s="181"/>
      <c r="HOB102" s="181"/>
      <c r="HOC102" s="181"/>
      <c r="HOD102" s="181"/>
      <c r="HOE102" s="181"/>
      <c r="HOF102" s="181"/>
      <c r="HOG102" s="181"/>
      <c r="HOH102" s="181"/>
      <c r="HOI102" s="181"/>
      <c r="HOJ102" s="181"/>
      <c r="HOK102" s="181"/>
      <c r="HOL102" s="181"/>
      <c r="HOM102" s="181"/>
      <c r="HON102" s="181"/>
      <c r="HOO102" s="181"/>
      <c r="HOP102" s="181"/>
      <c r="HOQ102" s="181"/>
      <c r="HOR102" s="181"/>
      <c r="HOS102" s="181"/>
      <c r="HOT102" s="181"/>
      <c r="HOU102" s="181"/>
      <c r="HOV102" s="181"/>
      <c r="HOW102" s="181"/>
      <c r="HOX102" s="181"/>
      <c r="HOY102" s="181"/>
      <c r="HOZ102" s="181"/>
      <c r="HPA102" s="181"/>
      <c r="HPB102" s="181"/>
      <c r="HPC102" s="181"/>
      <c r="HPD102" s="181"/>
      <c r="HPE102" s="181"/>
      <c r="HPF102" s="181"/>
      <c r="HPG102" s="181"/>
      <c r="HPH102" s="181"/>
      <c r="HPI102" s="181"/>
      <c r="HPJ102" s="181"/>
      <c r="HPK102" s="181"/>
      <c r="HPL102" s="181"/>
      <c r="HPM102" s="181"/>
      <c r="HPN102" s="181"/>
      <c r="HPO102" s="181"/>
      <c r="HPP102" s="181"/>
      <c r="HPQ102" s="181"/>
      <c r="HPR102" s="181"/>
      <c r="HPS102" s="181"/>
      <c r="HPT102" s="181"/>
      <c r="HPU102" s="181"/>
      <c r="HPV102" s="181"/>
      <c r="HPW102" s="181"/>
      <c r="HPX102" s="181"/>
      <c r="HPY102" s="181"/>
      <c r="HPZ102" s="181"/>
      <c r="HQA102" s="181"/>
      <c r="HQB102" s="181"/>
      <c r="HQC102" s="181"/>
      <c r="HQD102" s="181"/>
      <c r="HQE102" s="181"/>
      <c r="HQF102" s="181"/>
      <c r="HQG102" s="181"/>
      <c r="HQH102" s="181"/>
      <c r="HQI102" s="181"/>
      <c r="HQJ102" s="181"/>
      <c r="HQK102" s="181"/>
      <c r="HQL102" s="181"/>
      <c r="HQM102" s="181"/>
      <c r="HQN102" s="181"/>
      <c r="HQO102" s="181"/>
      <c r="HQP102" s="181"/>
      <c r="HQQ102" s="181"/>
      <c r="HQR102" s="181"/>
      <c r="HQS102" s="181"/>
      <c r="HQT102" s="181"/>
      <c r="HQU102" s="181"/>
      <c r="HQV102" s="181"/>
      <c r="HQW102" s="181"/>
      <c r="HQX102" s="181"/>
      <c r="HQY102" s="181"/>
      <c r="HQZ102" s="181"/>
      <c r="HRA102" s="181"/>
      <c r="HRB102" s="181"/>
      <c r="HRC102" s="181"/>
      <c r="HRD102" s="181"/>
      <c r="HRE102" s="181"/>
      <c r="HRF102" s="181"/>
      <c r="HRG102" s="181"/>
      <c r="HRH102" s="181"/>
      <c r="HRI102" s="181"/>
      <c r="HRJ102" s="181"/>
      <c r="HRK102" s="181"/>
      <c r="HRL102" s="181"/>
      <c r="HRM102" s="181"/>
      <c r="HRN102" s="181"/>
      <c r="HRO102" s="181"/>
      <c r="HRP102" s="181"/>
      <c r="HRQ102" s="181"/>
      <c r="HRR102" s="181"/>
      <c r="HRS102" s="181"/>
      <c r="HRT102" s="181"/>
      <c r="HRU102" s="181"/>
      <c r="HRV102" s="181"/>
      <c r="HRW102" s="181"/>
      <c r="HRX102" s="181"/>
      <c r="HRY102" s="181"/>
      <c r="HRZ102" s="181"/>
      <c r="HSA102" s="181"/>
      <c r="HSB102" s="181"/>
      <c r="HSC102" s="181"/>
      <c r="HSD102" s="181"/>
      <c r="HSE102" s="181"/>
      <c r="HSF102" s="181"/>
      <c r="HSG102" s="181"/>
      <c r="HSH102" s="181"/>
      <c r="HSI102" s="181"/>
      <c r="HSJ102" s="181"/>
      <c r="HSK102" s="181"/>
      <c r="HSL102" s="181"/>
      <c r="HSM102" s="181"/>
      <c r="HSN102" s="181"/>
      <c r="HSO102" s="181"/>
      <c r="HSP102" s="181"/>
      <c r="HSQ102" s="181"/>
      <c r="HSR102" s="181"/>
      <c r="HSS102" s="181"/>
      <c r="HST102" s="181"/>
      <c r="HSU102" s="181"/>
      <c r="HSV102" s="181"/>
      <c r="HSW102" s="181"/>
      <c r="HSX102" s="181"/>
      <c r="HSY102" s="181"/>
      <c r="HSZ102" s="181"/>
      <c r="HTA102" s="181"/>
      <c r="HTB102" s="181"/>
      <c r="HTC102" s="181"/>
      <c r="HTD102" s="181"/>
      <c r="HTE102" s="181"/>
      <c r="HTF102" s="181"/>
      <c r="HTG102" s="181"/>
      <c r="HTH102" s="181"/>
      <c r="HTI102" s="181"/>
      <c r="HTJ102" s="181"/>
      <c r="HTK102" s="181"/>
      <c r="HTL102" s="181"/>
      <c r="HTM102" s="181"/>
      <c r="HTN102" s="181"/>
      <c r="HTO102" s="181"/>
      <c r="HTP102" s="181"/>
      <c r="HTQ102" s="181"/>
      <c r="HTR102" s="181"/>
      <c r="HTS102" s="181"/>
      <c r="HTT102" s="181"/>
      <c r="HTU102" s="181"/>
      <c r="HTV102" s="181"/>
      <c r="HTW102" s="181"/>
      <c r="HTX102" s="181"/>
      <c r="HTY102" s="181"/>
      <c r="HTZ102" s="181"/>
      <c r="HUA102" s="181"/>
      <c r="HUB102" s="181"/>
      <c r="HUC102" s="181"/>
      <c r="HUD102" s="181"/>
      <c r="HUE102" s="181"/>
      <c r="HUF102" s="181"/>
      <c r="HUG102" s="181"/>
      <c r="HUH102" s="181"/>
      <c r="HUI102" s="181"/>
      <c r="HUJ102" s="181"/>
      <c r="HUK102" s="181"/>
      <c r="HUL102" s="181"/>
      <c r="HUM102" s="181"/>
      <c r="HUN102" s="181"/>
      <c r="HUO102" s="181"/>
      <c r="HUP102" s="181"/>
      <c r="HUQ102" s="181"/>
      <c r="HUR102" s="181"/>
      <c r="HUS102" s="181"/>
      <c r="HUT102" s="181"/>
      <c r="HUU102" s="181"/>
      <c r="HUV102" s="181"/>
      <c r="HUW102" s="181"/>
      <c r="HUX102" s="181"/>
      <c r="HUY102" s="181"/>
      <c r="HUZ102" s="181"/>
      <c r="HVA102" s="181"/>
      <c r="HVB102" s="181"/>
      <c r="HVC102" s="181"/>
      <c r="HVD102" s="181"/>
      <c r="HVE102" s="181"/>
      <c r="HVF102" s="181"/>
      <c r="HVG102" s="181"/>
      <c r="HVH102" s="181"/>
      <c r="HVI102" s="181"/>
      <c r="HVJ102" s="181"/>
      <c r="HVK102" s="181"/>
      <c r="HVL102" s="181"/>
      <c r="HVM102" s="181"/>
      <c r="HVN102" s="181"/>
      <c r="HVO102" s="181"/>
      <c r="HVP102" s="181"/>
      <c r="HVQ102" s="181"/>
      <c r="HVR102" s="181"/>
      <c r="HVS102" s="181"/>
      <c r="HVT102" s="181"/>
      <c r="HVU102" s="181"/>
      <c r="HVV102" s="181"/>
      <c r="HVW102" s="181"/>
      <c r="HVX102" s="181"/>
      <c r="HVY102" s="181"/>
      <c r="HVZ102" s="181"/>
      <c r="HWA102" s="181"/>
      <c r="HWB102" s="181"/>
      <c r="HWC102" s="181"/>
      <c r="HWD102" s="181"/>
      <c r="HWE102" s="181"/>
      <c r="HWF102" s="181"/>
      <c r="HWG102" s="181"/>
      <c r="HWH102" s="181"/>
      <c r="HWI102" s="181"/>
      <c r="HWJ102" s="181"/>
      <c r="HWK102" s="181"/>
      <c r="HWL102" s="181"/>
      <c r="HWM102" s="181"/>
      <c r="HWN102" s="181"/>
      <c r="HWO102" s="181"/>
      <c r="HWP102" s="181"/>
      <c r="HWQ102" s="181"/>
      <c r="HWR102" s="181"/>
      <c r="HWS102" s="181"/>
      <c r="HWT102" s="181"/>
      <c r="HWU102" s="181"/>
      <c r="HWV102" s="181"/>
      <c r="HWW102" s="181"/>
      <c r="HWX102" s="181"/>
      <c r="HWY102" s="181"/>
      <c r="HWZ102" s="181"/>
      <c r="HXA102" s="181"/>
      <c r="HXB102" s="181"/>
      <c r="HXC102" s="181"/>
      <c r="HXD102" s="181"/>
      <c r="HXE102" s="181"/>
      <c r="HXF102" s="181"/>
      <c r="HXG102" s="181"/>
      <c r="HXH102" s="181"/>
      <c r="HXI102" s="181"/>
      <c r="HXJ102" s="181"/>
      <c r="HXK102" s="181"/>
      <c r="HXL102" s="181"/>
      <c r="HXM102" s="181"/>
      <c r="HXN102" s="181"/>
      <c r="HXO102" s="181"/>
      <c r="HXP102" s="181"/>
      <c r="HXQ102" s="181"/>
      <c r="HXR102" s="181"/>
      <c r="HXS102" s="181"/>
      <c r="HXT102" s="181"/>
      <c r="HXU102" s="181"/>
      <c r="HXV102" s="181"/>
      <c r="HXW102" s="181"/>
      <c r="HXX102" s="181"/>
      <c r="HXY102" s="181"/>
      <c r="HXZ102" s="181"/>
      <c r="HYA102" s="181"/>
      <c r="HYB102" s="181"/>
      <c r="HYC102" s="181"/>
      <c r="HYD102" s="181"/>
      <c r="HYE102" s="181"/>
      <c r="HYF102" s="181"/>
      <c r="HYG102" s="181"/>
      <c r="HYH102" s="181"/>
      <c r="HYI102" s="181"/>
      <c r="HYJ102" s="181"/>
      <c r="HYK102" s="181"/>
      <c r="HYL102" s="181"/>
      <c r="HYM102" s="181"/>
      <c r="HYN102" s="181"/>
      <c r="HYO102" s="181"/>
      <c r="HYP102" s="181"/>
      <c r="HYQ102" s="181"/>
      <c r="HYR102" s="181"/>
      <c r="HYS102" s="181"/>
      <c r="HYT102" s="181"/>
      <c r="HYU102" s="181"/>
      <c r="HYV102" s="181"/>
      <c r="HYW102" s="181"/>
      <c r="HYX102" s="181"/>
      <c r="HYY102" s="181"/>
      <c r="HYZ102" s="181"/>
      <c r="HZA102" s="181"/>
      <c r="HZB102" s="181"/>
      <c r="HZC102" s="181"/>
      <c r="HZD102" s="181"/>
      <c r="HZE102" s="181"/>
      <c r="HZF102" s="181"/>
      <c r="HZG102" s="181"/>
      <c r="HZH102" s="181"/>
      <c r="HZI102" s="181"/>
      <c r="HZJ102" s="181"/>
      <c r="HZK102" s="181"/>
      <c r="HZL102" s="181"/>
      <c r="HZM102" s="181"/>
      <c r="HZN102" s="181"/>
      <c r="HZO102" s="181"/>
      <c r="HZP102" s="181"/>
      <c r="HZQ102" s="181"/>
      <c r="HZR102" s="181"/>
      <c r="HZS102" s="181"/>
      <c r="HZT102" s="181"/>
      <c r="HZU102" s="181"/>
      <c r="HZV102" s="181"/>
      <c r="HZW102" s="181"/>
      <c r="HZX102" s="181"/>
      <c r="HZY102" s="181"/>
      <c r="HZZ102" s="181"/>
      <c r="IAA102" s="181"/>
      <c r="IAB102" s="181"/>
      <c r="IAC102" s="181"/>
      <c r="IAD102" s="181"/>
      <c r="IAE102" s="181"/>
      <c r="IAF102" s="181"/>
      <c r="IAG102" s="181"/>
      <c r="IAH102" s="181"/>
      <c r="IAI102" s="181"/>
      <c r="IAJ102" s="181"/>
      <c r="IAK102" s="181"/>
      <c r="IAL102" s="181"/>
      <c r="IAM102" s="181"/>
      <c r="IAN102" s="181"/>
      <c r="IAO102" s="181"/>
      <c r="IAP102" s="181"/>
      <c r="IAQ102" s="181"/>
      <c r="IAR102" s="181"/>
      <c r="IAS102" s="181"/>
      <c r="IAT102" s="181"/>
      <c r="IAU102" s="181"/>
      <c r="IAV102" s="181"/>
      <c r="IAW102" s="181"/>
      <c r="IAX102" s="181"/>
      <c r="IAY102" s="181"/>
      <c r="IAZ102" s="181"/>
      <c r="IBA102" s="181"/>
      <c r="IBB102" s="181"/>
      <c r="IBC102" s="181"/>
      <c r="IBD102" s="181"/>
      <c r="IBE102" s="181"/>
      <c r="IBF102" s="181"/>
      <c r="IBG102" s="181"/>
      <c r="IBH102" s="181"/>
      <c r="IBI102" s="181"/>
      <c r="IBJ102" s="181"/>
      <c r="IBK102" s="181"/>
      <c r="IBL102" s="181"/>
      <c r="IBM102" s="181"/>
      <c r="IBN102" s="181"/>
      <c r="IBO102" s="181"/>
      <c r="IBP102" s="181"/>
      <c r="IBQ102" s="181"/>
      <c r="IBR102" s="181"/>
      <c r="IBS102" s="181"/>
      <c r="IBT102" s="181"/>
      <c r="IBU102" s="181"/>
      <c r="IBV102" s="181"/>
      <c r="IBW102" s="181"/>
      <c r="IBX102" s="181"/>
      <c r="IBY102" s="181"/>
      <c r="IBZ102" s="181"/>
      <c r="ICA102" s="181"/>
      <c r="ICB102" s="181"/>
      <c r="ICC102" s="181"/>
      <c r="ICD102" s="181"/>
      <c r="ICE102" s="181"/>
      <c r="ICF102" s="181"/>
      <c r="ICG102" s="181"/>
      <c r="ICH102" s="181"/>
      <c r="ICI102" s="181"/>
      <c r="ICJ102" s="181"/>
      <c r="ICK102" s="181"/>
      <c r="ICL102" s="181"/>
      <c r="ICM102" s="181"/>
      <c r="ICN102" s="181"/>
      <c r="ICO102" s="181"/>
      <c r="ICP102" s="181"/>
      <c r="ICQ102" s="181"/>
      <c r="ICR102" s="181"/>
      <c r="ICS102" s="181"/>
      <c r="ICT102" s="181"/>
      <c r="ICU102" s="181"/>
      <c r="ICV102" s="181"/>
      <c r="ICW102" s="181"/>
      <c r="ICX102" s="181"/>
      <c r="ICY102" s="181"/>
      <c r="ICZ102" s="181"/>
      <c r="IDA102" s="181"/>
      <c r="IDB102" s="181"/>
      <c r="IDC102" s="181"/>
      <c r="IDD102" s="181"/>
      <c r="IDE102" s="181"/>
      <c r="IDF102" s="181"/>
      <c r="IDG102" s="181"/>
      <c r="IDH102" s="181"/>
      <c r="IDI102" s="181"/>
      <c r="IDJ102" s="181"/>
      <c r="IDK102" s="181"/>
      <c r="IDL102" s="181"/>
      <c r="IDM102" s="181"/>
      <c r="IDN102" s="181"/>
      <c r="IDO102" s="181"/>
      <c r="IDP102" s="181"/>
      <c r="IDQ102" s="181"/>
      <c r="IDR102" s="181"/>
      <c r="IDS102" s="181"/>
      <c r="IDT102" s="181"/>
      <c r="IDU102" s="181"/>
      <c r="IDV102" s="181"/>
      <c r="IDW102" s="181"/>
      <c r="IDX102" s="181"/>
      <c r="IDY102" s="181"/>
      <c r="IDZ102" s="181"/>
      <c r="IEA102" s="181"/>
      <c r="IEB102" s="181"/>
      <c r="IEC102" s="181"/>
      <c r="IED102" s="181"/>
      <c r="IEE102" s="181"/>
      <c r="IEF102" s="181"/>
      <c r="IEG102" s="181"/>
      <c r="IEH102" s="181"/>
      <c r="IEI102" s="181"/>
      <c r="IEJ102" s="181"/>
      <c r="IEK102" s="181"/>
      <c r="IEL102" s="181"/>
      <c r="IEM102" s="181"/>
      <c r="IEN102" s="181"/>
      <c r="IEO102" s="181"/>
      <c r="IEP102" s="181"/>
      <c r="IEQ102" s="181"/>
      <c r="IER102" s="181"/>
      <c r="IES102" s="181"/>
      <c r="IET102" s="181"/>
      <c r="IEU102" s="181"/>
      <c r="IEV102" s="181"/>
      <c r="IEW102" s="181"/>
      <c r="IEX102" s="181"/>
      <c r="IEY102" s="181"/>
      <c r="IEZ102" s="181"/>
      <c r="IFA102" s="181"/>
      <c r="IFB102" s="181"/>
      <c r="IFC102" s="181"/>
      <c r="IFD102" s="181"/>
      <c r="IFE102" s="181"/>
      <c r="IFF102" s="181"/>
      <c r="IFG102" s="181"/>
      <c r="IFH102" s="181"/>
      <c r="IFI102" s="181"/>
      <c r="IFJ102" s="181"/>
      <c r="IFK102" s="181"/>
      <c r="IFL102" s="181"/>
      <c r="IFM102" s="181"/>
      <c r="IFN102" s="181"/>
      <c r="IFO102" s="181"/>
      <c r="IFP102" s="181"/>
      <c r="IFQ102" s="181"/>
      <c r="IFR102" s="181"/>
      <c r="IFS102" s="181"/>
      <c r="IFT102" s="181"/>
      <c r="IFU102" s="181"/>
      <c r="IFV102" s="181"/>
      <c r="IFW102" s="181"/>
      <c r="IFX102" s="181"/>
      <c r="IFY102" s="181"/>
      <c r="IFZ102" s="181"/>
      <c r="IGA102" s="181"/>
      <c r="IGB102" s="181"/>
      <c r="IGC102" s="181"/>
      <c r="IGD102" s="181"/>
      <c r="IGE102" s="181"/>
      <c r="IGF102" s="181"/>
      <c r="IGG102" s="181"/>
      <c r="IGH102" s="181"/>
      <c r="IGI102" s="181"/>
      <c r="IGJ102" s="181"/>
      <c r="IGK102" s="181"/>
      <c r="IGL102" s="181"/>
      <c r="IGM102" s="181"/>
      <c r="IGN102" s="181"/>
      <c r="IGO102" s="181"/>
      <c r="IGP102" s="181"/>
      <c r="IGQ102" s="181"/>
      <c r="IGR102" s="181"/>
      <c r="IGS102" s="181"/>
      <c r="IGT102" s="181"/>
      <c r="IGU102" s="181"/>
      <c r="IGV102" s="181"/>
      <c r="IGW102" s="181"/>
      <c r="IGX102" s="181"/>
      <c r="IGY102" s="181"/>
      <c r="IGZ102" s="181"/>
      <c r="IHA102" s="181"/>
      <c r="IHB102" s="181"/>
      <c r="IHC102" s="181"/>
      <c r="IHD102" s="181"/>
      <c r="IHE102" s="181"/>
      <c r="IHF102" s="181"/>
      <c r="IHG102" s="181"/>
      <c r="IHH102" s="181"/>
      <c r="IHI102" s="181"/>
      <c r="IHJ102" s="181"/>
      <c r="IHK102" s="181"/>
      <c r="IHL102" s="181"/>
      <c r="IHM102" s="181"/>
      <c r="IHN102" s="181"/>
      <c r="IHO102" s="181"/>
      <c r="IHP102" s="181"/>
      <c r="IHQ102" s="181"/>
      <c r="IHR102" s="181"/>
      <c r="IHS102" s="181"/>
      <c r="IHT102" s="181"/>
      <c r="IHU102" s="181"/>
      <c r="IHV102" s="181"/>
      <c r="IHW102" s="181"/>
      <c r="IHX102" s="181"/>
      <c r="IHY102" s="181"/>
      <c r="IHZ102" s="181"/>
      <c r="IIA102" s="181"/>
      <c r="IIB102" s="181"/>
      <c r="IIC102" s="181"/>
      <c r="IID102" s="181"/>
      <c r="IIE102" s="181"/>
      <c r="IIF102" s="181"/>
      <c r="IIG102" s="181"/>
      <c r="IIH102" s="181"/>
      <c r="III102" s="181"/>
      <c r="IIJ102" s="181"/>
      <c r="IIK102" s="181"/>
      <c r="IIL102" s="181"/>
      <c r="IIM102" s="181"/>
      <c r="IIN102" s="181"/>
      <c r="IIO102" s="181"/>
      <c r="IIP102" s="181"/>
      <c r="IIQ102" s="181"/>
      <c r="IIR102" s="181"/>
      <c r="IIS102" s="181"/>
      <c r="IIT102" s="181"/>
      <c r="IIU102" s="181"/>
      <c r="IIV102" s="181"/>
      <c r="IIW102" s="181"/>
      <c r="IIX102" s="181"/>
      <c r="IIY102" s="181"/>
      <c r="IIZ102" s="181"/>
      <c r="IJA102" s="181"/>
      <c r="IJB102" s="181"/>
      <c r="IJC102" s="181"/>
      <c r="IJD102" s="181"/>
      <c r="IJE102" s="181"/>
      <c r="IJF102" s="181"/>
      <c r="IJG102" s="181"/>
      <c r="IJH102" s="181"/>
      <c r="IJI102" s="181"/>
      <c r="IJJ102" s="181"/>
      <c r="IJK102" s="181"/>
      <c r="IJL102" s="181"/>
      <c r="IJM102" s="181"/>
      <c r="IJN102" s="181"/>
      <c r="IJO102" s="181"/>
      <c r="IJP102" s="181"/>
      <c r="IJQ102" s="181"/>
      <c r="IJR102" s="181"/>
      <c r="IJS102" s="181"/>
      <c r="IJT102" s="181"/>
      <c r="IJU102" s="181"/>
      <c r="IJV102" s="181"/>
      <c r="IJW102" s="181"/>
      <c r="IJX102" s="181"/>
      <c r="IJY102" s="181"/>
      <c r="IJZ102" s="181"/>
      <c r="IKA102" s="181"/>
      <c r="IKB102" s="181"/>
      <c r="IKC102" s="181"/>
      <c r="IKD102" s="181"/>
      <c r="IKE102" s="181"/>
      <c r="IKF102" s="181"/>
      <c r="IKG102" s="181"/>
      <c r="IKH102" s="181"/>
      <c r="IKI102" s="181"/>
      <c r="IKJ102" s="181"/>
      <c r="IKK102" s="181"/>
      <c r="IKL102" s="181"/>
      <c r="IKM102" s="181"/>
      <c r="IKN102" s="181"/>
      <c r="IKO102" s="181"/>
      <c r="IKP102" s="181"/>
      <c r="IKQ102" s="181"/>
      <c r="IKR102" s="181"/>
      <c r="IKS102" s="181"/>
      <c r="IKT102" s="181"/>
      <c r="IKU102" s="181"/>
      <c r="IKV102" s="181"/>
      <c r="IKW102" s="181"/>
      <c r="IKX102" s="181"/>
      <c r="IKY102" s="181"/>
      <c r="IKZ102" s="181"/>
      <c r="ILA102" s="181"/>
      <c r="ILB102" s="181"/>
      <c r="ILC102" s="181"/>
      <c r="ILD102" s="181"/>
      <c r="ILE102" s="181"/>
      <c r="ILF102" s="181"/>
      <c r="ILG102" s="181"/>
      <c r="ILH102" s="181"/>
      <c r="ILI102" s="181"/>
      <c r="ILJ102" s="181"/>
      <c r="ILK102" s="181"/>
      <c r="ILL102" s="181"/>
      <c r="ILM102" s="181"/>
      <c r="ILN102" s="181"/>
      <c r="ILO102" s="181"/>
      <c r="ILP102" s="181"/>
      <c r="ILQ102" s="181"/>
      <c r="ILR102" s="181"/>
      <c r="ILS102" s="181"/>
      <c r="ILT102" s="181"/>
      <c r="ILU102" s="181"/>
      <c r="ILV102" s="181"/>
      <c r="ILW102" s="181"/>
      <c r="ILX102" s="181"/>
      <c r="ILY102" s="181"/>
      <c r="ILZ102" s="181"/>
      <c r="IMA102" s="181"/>
      <c r="IMB102" s="181"/>
      <c r="IMC102" s="181"/>
      <c r="IMD102" s="181"/>
      <c r="IME102" s="181"/>
      <c r="IMF102" s="181"/>
      <c r="IMG102" s="181"/>
      <c r="IMH102" s="181"/>
      <c r="IMI102" s="181"/>
      <c r="IMJ102" s="181"/>
      <c r="IMK102" s="181"/>
      <c r="IML102" s="181"/>
      <c r="IMM102" s="181"/>
      <c r="IMN102" s="181"/>
      <c r="IMO102" s="181"/>
      <c r="IMP102" s="181"/>
      <c r="IMQ102" s="181"/>
      <c r="IMR102" s="181"/>
      <c r="IMS102" s="181"/>
      <c r="IMT102" s="181"/>
      <c r="IMU102" s="181"/>
      <c r="IMV102" s="181"/>
      <c r="IMW102" s="181"/>
      <c r="IMX102" s="181"/>
      <c r="IMY102" s="181"/>
      <c r="IMZ102" s="181"/>
      <c r="INA102" s="181"/>
      <c r="INB102" s="181"/>
      <c r="INC102" s="181"/>
      <c r="IND102" s="181"/>
      <c r="INE102" s="181"/>
      <c r="INF102" s="181"/>
      <c r="ING102" s="181"/>
      <c r="INH102" s="181"/>
      <c r="INI102" s="181"/>
      <c r="INJ102" s="181"/>
      <c r="INK102" s="181"/>
      <c r="INL102" s="181"/>
      <c r="INM102" s="181"/>
      <c r="INN102" s="181"/>
      <c r="INO102" s="181"/>
      <c r="INP102" s="181"/>
      <c r="INQ102" s="181"/>
      <c r="INR102" s="181"/>
      <c r="INS102" s="181"/>
      <c r="INT102" s="181"/>
      <c r="INU102" s="181"/>
      <c r="INV102" s="181"/>
      <c r="INW102" s="181"/>
      <c r="INX102" s="181"/>
      <c r="INY102" s="181"/>
      <c r="INZ102" s="181"/>
      <c r="IOA102" s="181"/>
      <c r="IOB102" s="181"/>
      <c r="IOC102" s="181"/>
      <c r="IOD102" s="181"/>
      <c r="IOE102" s="181"/>
      <c r="IOF102" s="181"/>
      <c r="IOG102" s="181"/>
      <c r="IOH102" s="181"/>
      <c r="IOI102" s="181"/>
      <c r="IOJ102" s="181"/>
      <c r="IOK102" s="181"/>
      <c r="IOL102" s="181"/>
      <c r="IOM102" s="181"/>
      <c r="ION102" s="181"/>
      <c r="IOO102" s="181"/>
      <c r="IOP102" s="181"/>
      <c r="IOQ102" s="181"/>
      <c r="IOR102" s="181"/>
      <c r="IOS102" s="181"/>
      <c r="IOT102" s="181"/>
      <c r="IOU102" s="181"/>
      <c r="IOV102" s="181"/>
      <c r="IOW102" s="181"/>
      <c r="IOX102" s="181"/>
      <c r="IOY102" s="181"/>
      <c r="IOZ102" s="181"/>
      <c r="IPA102" s="181"/>
      <c r="IPB102" s="181"/>
      <c r="IPC102" s="181"/>
      <c r="IPD102" s="181"/>
      <c r="IPE102" s="181"/>
      <c r="IPF102" s="181"/>
      <c r="IPG102" s="181"/>
      <c r="IPH102" s="181"/>
      <c r="IPI102" s="181"/>
      <c r="IPJ102" s="181"/>
      <c r="IPK102" s="181"/>
      <c r="IPL102" s="181"/>
      <c r="IPM102" s="181"/>
      <c r="IPN102" s="181"/>
      <c r="IPO102" s="181"/>
      <c r="IPP102" s="181"/>
      <c r="IPQ102" s="181"/>
      <c r="IPR102" s="181"/>
      <c r="IPS102" s="181"/>
      <c r="IPT102" s="181"/>
      <c r="IPU102" s="181"/>
      <c r="IPV102" s="181"/>
      <c r="IPW102" s="181"/>
      <c r="IPX102" s="181"/>
      <c r="IPY102" s="181"/>
      <c r="IPZ102" s="181"/>
      <c r="IQA102" s="181"/>
      <c r="IQB102" s="181"/>
      <c r="IQC102" s="181"/>
      <c r="IQD102" s="181"/>
      <c r="IQE102" s="181"/>
      <c r="IQF102" s="181"/>
      <c r="IQG102" s="181"/>
      <c r="IQH102" s="181"/>
      <c r="IQI102" s="181"/>
      <c r="IQJ102" s="181"/>
      <c r="IQK102" s="181"/>
      <c r="IQL102" s="181"/>
      <c r="IQM102" s="181"/>
      <c r="IQN102" s="181"/>
      <c r="IQO102" s="181"/>
      <c r="IQP102" s="181"/>
      <c r="IQQ102" s="181"/>
      <c r="IQR102" s="181"/>
      <c r="IQS102" s="181"/>
      <c r="IQT102" s="181"/>
      <c r="IQU102" s="181"/>
      <c r="IQV102" s="181"/>
      <c r="IQW102" s="181"/>
      <c r="IQX102" s="181"/>
      <c r="IQY102" s="181"/>
      <c r="IQZ102" s="181"/>
      <c r="IRA102" s="181"/>
      <c r="IRB102" s="181"/>
      <c r="IRC102" s="181"/>
      <c r="IRD102" s="181"/>
      <c r="IRE102" s="181"/>
      <c r="IRF102" s="181"/>
      <c r="IRG102" s="181"/>
      <c r="IRH102" s="181"/>
      <c r="IRI102" s="181"/>
      <c r="IRJ102" s="181"/>
      <c r="IRK102" s="181"/>
      <c r="IRL102" s="181"/>
      <c r="IRM102" s="181"/>
      <c r="IRN102" s="181"/>
      <c r="IRO102" s="181"/>
      <c r="IRP102" s="181"/>
      <c r="IRQ102" s="181"/>
      <c r="IRR102" s="181"/>
      <c r="IRS102" s="181"/>
      <c r="IRT102" s="181"/>
      <c r="IRU102" s="181"/>
      <c r="IRV102" s="181"/>
      <c r="IRW102" s="181"/>
      <c r="IRX102" s="181"/>
      <c r="IRY102" s="181"/>
      <c r="IRZ102" s="181"/>
      <c r="ISA102" s="181"/>
      <c r="ISB102" s="181"/>
      <c r="ISC102" s="181"/>
      <c r="ISD102" s="181"/>
      <c r="ISE102" s="181"/>
      <c r="ISF102" s="181"/>
      <c r="ISG102" s="181"/>
      <c r="ISH102" s="181"/>
      <c r="ISI102" s="181"/>
      <c r="ISJ102" s="181"/>
      <c r="ISK102" s="181"/>
      <c r="ISL102" s="181"/>
      <c r="ISM102" s="181"/>
      <c r="ISN102" s="181"/>
      <c r="ISO102" s="181"/>
      <c r="ISP102" s="181"/>
      <c r="ISQ102" s="181"/>
      <c r="ISR102" s="181"/>
      <c r="ISS102" s="181"/>
      <c r="IST102" s="181"/>
      <c r="ISU102" s="181"/>
      <c r="ISV102" s="181"/>
      <c r="ISW102" s="181"/>
      <c r="ISX102" s="181"/>
      <c r="ISY102" s="181"/>
      <c r="ISZ102" s="181"/>
      <c r="ITA102" s="181"/>
      <c r="ITB102" s="181"/>
      <c r="ITC102" s="181"/>
      <c r="ITD102" s="181"/>
      <c r="ITE102" s="181"/>
      <c r="ITF102" s="181"/>
      <c r="ITG102" s="181"/>
      <c r="ITH102" s="181"/>
      <c r="ITI102" s="181"/>
      <c r="ITJ102" s="181"/>
      <c r="ITK102" s="181"/>
      <c r="ITL102" s="181"/>
      <c r="ITM102" s="181"/>
      <c r="ITN102" s="181"/>
      <c r="ITO102" s="181"/>
      <c r="ITP102" s="181"/>
      <c r="ITQ102" s="181"/>
      <c r="ITR102" s="181"/>
      <c r="ITS102" s="181"/>
      <c r="ITT102" s="181"/>
      <c r="ITU102" s="181"/>
      <c r="ITV102" s="181"/>
      <c r="ITW102" s="181"/>
      <c r="ITX102" s="181"/>
      <c r="ITY102" s="181"/>
      <c r="ITZ102" s="181"/>
      <c r="IUA102" s="181"/>
      <c r="IUB102" s="181"/>
      <c r="IUC102" s="181"/>
      <c r="IUD102" s="181"/>
      <c r="IUE102" s="181"/>
      <c r="IUF102" s="181"/>
      <c r="IUG102" s="181"/>
      <c r="IUH102" s="181"/>
      <c r="IUI102" s="181"/>
      <c r="IUJ102" s="181"/>
      <c r="IUK102" s="181"/>
      <c r="IUL102" s="181"/>
      <c r="IUM102" s="181"/>
      <c r="IUN102" s="181"/>
      <c r="IUO102" s="181"/>
      <c r="IUP102" s="181"/>
      <c r="IUQ102" s="181"/>
      <c r="IUR102" s="181"/>
      <c r="IUS102" s="181"/>
      <c r="IUT102" s="181"/>
      <c r="IUU102" s="181"/>
      <c r="IUV102" s="181"/>
      <c r="IUW102" s="181"/>
      <c r="IUX102" s="181"/>
      <c r="IUY102" s="181"/>
      <c r="IUZ102" s="181"/>
      <c r="IVA102" s="181"/>
      <c r="IVB102" s="181"/>
      <c r="IVC102" s="181"/>
      <c r="IVD102" s="181"/>
      <c r="IVE102" s="181"/>
      <c r="IVF102" s="181"/>
      <c r="IVG102" s="181"/>
      <c r="IVH102" s="181"/>
      <c r="IVI102" s="181"/>
      <c r="IVJ102" s="181"/>
      <c r="IVK102" s="181"/>
      <c r="IVL102" s="181"/>
      <c r="IVM102" s="181"/>
      <c r="IVN102" s="181"/>
      <c r="IVO102" s="181"/>
      <c r="IVP102" s="181"/>
      <c r="IVQ102" s="181"/>
      <c r="IVR102" s="181"/>
      <c r="IVS102" s="181"/>
      <c r="IVT102" s="181"/>
      <c r="IVU102" s="181"/>
      <c r="IVV102" s="181"/>
      <c r="IVW102" s="181"/>
      <c r="IVX102" s="181"/>
      <c r="IVY102" s="181"/>
      <c r="IVZ102" s="181"/>
      <c r="IWA102" s="181"/>
      <c r="IWB102" s="181"/>
      <c r="IWC102" s="181"/>
      <c r="IWD102" s="181"/>
      <c r="IWE102" s="181"/>
      <c r="IWF102" s="181"/>
      <c r="IWG102" s="181"/>
      <c r="IWH102" s="181"/>
      <c r="IWI102" s="181"/>
      <c r="IWJ102" s="181"/>
      <c r="IWK102" s="181"/>
      <c r="IWL102" s="181"/>
      <c r="IWM102" s="181"/>
      <c r="IWN102" s="181"/>
      <c r="IWO102" s="181"/>
      <c r="IWP102" s="181"/>
      <c r="IWQ102" s="181"/>
      <c r="IWR102" s="181"/>
      <c r="IWS102" s="181"/>
      <c r="IWT102" s="181"/>
      <c r="IWU102" s="181"/>
      <c r="IWV102" s="181"/>
      <c r="IWW102" s="181"/>
      <c r="IWX102" s="181"/>
      <c r="IWY102" s="181"/>
      <c r="IWZ102" s="181"/>
      <c r="IXA102" s="181"/>
      <c r="IXB102" s="181"/>
      <c r="IXC102" s="181"/>
      <c r="IXD102" s="181"/>
      <c r="IXE102" s="181"/>
      <c r="IXF102" s="181"/>
      <c r="IXG102" s="181"/>
      <c r="IXH102" s="181"/>
      <c r="IXI102" s="181"/>
      <c r="IXJ102" s="181"/>
      <c r="IXK102" s="181"/>
      <c r="IXL102" s="181"/>
      <c r="IXM102" s="181"/>
      <c r="IXN102" s="181"/>
      <c r="IXO102" s="181"/>
      <c r="IXP102" s="181"/>
      <c r="IXQ102" s="181"/>
      <c r="IXR102" s="181"/>
      <c r="IXS102" s="181"/>
      <c r="IXT102" s="181"/>
      <c r="IXU102" s="181"/>
      <c r="IXV102" s="181"/>
      <c r="IXW102" s="181"/>
      <c r="IXX102" s="181"/>
      <c r="IXY102" s="181"/>
      <c r="IXZ102" s="181"/>
      <c r="IYA102" s="181"/>
      <c r="IYB102" s="181"/>
      <c r="IYC102" s="181"/>
      <c r="IYD102" s="181"/>
      <c r="IYE102" s="181"/>
      <c r="IYF102" s="181"/>
      <c r="IYG102" s="181"/>
      <c r="IYH102" s="181"/>
      <c r="IYI102" s="181"/>
      <c r="IYJ102" s="181"/>
      <c r="IYK102" s="181"/>
      <c r="IYL102" s="181"/>
      <c r="IYM102" s="181"/>
      <c r="IYN102" s="181"/>
      <c r="IYO102" s="181"/>
      <c r="IYP102" s="181"/>
      <c r="IYQ102" s="181"/>
      <c r="IYR102" s="181"/>
      <c r="IYS102" s="181"/>
      <c r="IYT102" s="181"/>
      <c r="IYU102" s="181"/>
      <c r="IYV102" s="181"/>
      <c r="IYW102" s="181"/>
      <c r="IYX102" s="181"/>
      <c r="IYY102" s="181"/>
      <c r="IYZ102" s="181"/>
      <c r="IZA102" s="181"/>
      <c r="IZB102" s="181"/>
      <c r="IZC102" s="181"/>
      <c r="IZD102" s="181"/>
      <c r="IZE102" s="181"/>
      <c r="IZF102" s="181"/>
      <c r="IZG102" s="181"/>
      <c r="IZH102" s="181"/>
      <c r="IZI102" s="181"/>
      <c r="IZJ102" s="181"/>
      <c r="IZK102" s="181"/>
      <c r="IZL102" s="181"/>
      <c r="IZM102" s="181"/>
      <c r="IZN102" s="181"/>
      <c r="IZO102" s="181"/>
      <c r="IZP102" s="181"/>
      <c r="IZQ102" s="181"/>
      <c r="IZR102" s="181"/>
      <c r="IZS102" s="181"/>
      <c r="IZT102" s="181"/>
      <c r="IZU102" s="181"/>
      <c r="IZV102" s="181"/>
      <c r="IZW102" s="181"/>
      <c r="IZX102" s="181"/>
      <c r="IZY102" s="181"/>
      <c r="IZZ102" s="181"/>
      <c r="JAA102" s="181"/>
      <c r="JAB102" s="181"/>
      <c r="JAC102" s="181"/>
      <c r="JAD102" s="181"/>
      <c r="JAE102" s="181"/>
      <c r="JAF102" s="181"/>
      <c r="JAG102" s="181"/>
      <c r="JAH102" s="181"/>
      <c r="JAI102" s="181"/>
      <c r="JAJ102" s="181"/>
      <c r="JAK102" s="181"/>
      <c r="JAL102" s="181"/>
      <c r="JAM102" s="181"/>
      <c r="JAN102" s="181"/>
      <c r="JAO102" s="181"/>
      <c r="JAP102" s="181"/>
      <c r="JAQ102" s="181"/>
      <c r="JAR102" s="181"/>
      <c r="JAS102" s="181"/>
      <c r="JAT102" s="181"/>
      <c r="JAU102" s="181"/>
      <c r="JAV102" s="181"/>
      <c r="JAW102" s="181"/>
      <c r="JAX102" s="181"/>
      <c r="JAY102" s="181"/>
      <c r="JAZ102" s="181"/>
      <c r="JBA102" s="181"/>
      <c r="JBB102" s="181"/>
      <c r="JBC102" s="181"/>
      <c r="JBD102" s="181"/>
      <c r="JBE102" s="181"/>
      <c r="JBF102" s="181"/>
      <c r="JBG102" s="181"/>
      <c r="JBH102" s="181"/>
      <c r="JBI102" s="181"/>
      <c r="JBJ102" s="181"/>
      <c r="JBK102" s="181"/>
      <c r="JBL102" s="181"/>
      <c r="JBM102" s="181"/>
      <c r="JBN102" s="181"/>
      <c r="JBO102" s="181"/>
      <c r="JBP102" s="181"/>
      <c r="JBQ102" s="181"/>
      <c r="JBR102" s="181"/>
      <c r="JBS102" s="181"/>
      <c r="JBT102" s="181"/>
      <c r="JBU102" s="181"/>
      <c r="JBV102" s="181"/>
      <c r="JBW102" s="181"/>
      <c r="JBX102" s="181"/>
      <c r="JBY102" s="181"/>
      <c r="JBZ102" s="181"/>
      <c r="JCA102" s="181"/>
      <c r="JCB102" s="181"/>
      <c r="JCC102" s="181"/>
      <c r="JCD102" s="181"/>
      <c r="JCE102" s="181"/>
      <c r="JCF102" s="181"/>
      <c r="JCG102" s="181"/>
      <c r="JCH102" s="181"/>
      <c r="JCI102" s="181"/>
      <c r="JCJ102" s="181"/>
      <c r="JCK102" s="181"/>
      <c r="JCL102" s="181"/>
      <c r="JCM102" s="181"/>
      <c r="JCN102" s="181"/>
      <c r="JCO102" s="181"/>
      <c r="JCP102" s="181"/>
      <c r="JCQ102" s="181"/>
      <c r="JCR102" s="181"/>
      <c r="JCS102" s="181"/>
      <c r="JCT102" s="181"/>
      <c r="JCU102" s="181"/>
      <c r="JCV102" s="181"/>
      <c r="JCW102" s="181"/>
      <c r="JCX102" s="181"/>
      <c r="JCY102" s="181"/>
      <c r="JCZ102" s="181"/>
      <c r="JDA102" s="181"/>
      <c r="JDB102" s="181"/>
      <c r="JDC102" s="181"/>
      <c r="JDD102" s="181"/>
      <c r="JDE102" s="181"/>
      <c r="JDF102" s="181"/>
      <c r="JDG102" s="181"/>
      <c r="JDH102" s="181"/>
      <c r="JDI102" s="181"/>
      <c r="JDJ102" s="181"/>
      <c r="JDK102" s="181"/>
      <c r="JDL102" s="181"/>
      <c r="JDM102" s="181"/>
      <c r="JDN102" s="181"/>
      <c r="JDO102" s="181"/>
      <c r="JDP102" s="181"/>
      <c r="JDQ102" s="181"/>
      <c r="JDR102" s="181"/>
      <c r="JDS102" s="181"/>
      <c r="JDT102" s="181"/>
      <c r="JDU102" s="181"/>
      <c r="JDV102" s="181"/>
      <c r="JDW102" s="181"/>
      <c r="JDX102" s="181"/>
      <c r="JDY102" s="181"/>
      <c r="JDZ102" s="181"/>
      <c r="JEA102" s="181"/>
      <c r="JEB102" s="181"/>
      <c r="JEC102" s="181"/>
      <c r="JED102" s="181"/>
      <c r="JEE102" s="181"/>
      <c r="JEF102" s="181"/>
      <c r="JEG102" s="181"/>
      <c r="JEH102" s="181"/>
      <c r="JEI102" s="181"/>
      <c r="JEJ102" s="181"/>
      <c r="JEK102" s="181"/>
      <c r="JEL102" s="181"/>
      <c r="JEM102" s="181"/>
      <c r="JEN102" s="181"/>
      <c r="JEO102" s="181"/>
      <c r="JEP102" s="181"/>
      <c r="JEQ102" s="181"/>
      <c r="JER102" s="181"/>
      <c r="JES102" s="181"/>
      <c r="JET102" s="181"/>
      <c r="JEU102" s="181"/>
      <c r="JEV102" s="181"/>
      <c r="JEW102" s="181"/>
      <c r="JEX102" s="181"/>
      <c r="JEY102" s="181"/>
      <c r="JEZ102" s="181"/>
      <c r="JFA102" s="181"/>
      <c r="JFB102" s="181"/>
      <c r="JFC102" s="181"/>
      <c r="JFD102" s="181"/>
      <c r="JFE102" s="181"/>
      <c r="JFF102" s="181"/>
      <c r="JFG102" s="181"/>
      <c r="JFH102" s="181"/>
      <c r="JFI102" s="181"/>
      <c r="JFJ102" s="181"/>
      <c r="JFK102" s="181"/>
      <c r="JFL102" s="181"/>
      <c r="JFM102" s="181"/>
      <c r="JFN102" s="181"/>
      <c r="JFO102" s="181"/>
      <c r="JFP102" s="181"/>
      <c r="JFQ102" s="181"/>
      <c r="JFR102" s="181"/>
      <c r="JFS102" s="181"/>
      <c r="JFT102" s="181"/>
      <c r="JFU102" s="181"/>
      <c r="JFV102" s="181"/>
      <c r="JFW102" s="181"/>
      <c r="JFX102" s="181"/>
      <c r="JFY102" s="181"/>
      <c r="JFZ102" s="181"/>
      <c r="JGA102" s="181"/>
      <c r="JGB102" s="181"/>
      <c r="JGC102" s="181"/>
      <c r="JGD102" s="181"/>
      <c r="JGE102" s="181"/>
      <c r="JGF102" s="181"/>
      <c r="JGG102" s="181"/>
      <c r="JGH102" s="181"/>
      <c r="JGI102" s="181"/>
      <c r="JGJ102" s="181"/>
      <c r="JGK102" s="181"/>
      <c r="JGL102" s="181"/>
      <c r="JGM102" s="181"/>
      <c r="JGN102" s="181"/>
      <c r="JGO102" s="181"/>
      <c r="JGP102" s="181"/>
      <c r="JGQ102" s="181"/>
      <c r="JGR102" s="181"/>
      <c r="JGS102" s="181"/>
      <c r="JGT102" s="181"/>
      <c r="JGU102" s="181"/>
      <c r="JGV102" s="181"/>
      <c r="JGW102" s="181"/>
      <c r="JGX102" s="181"/>
      <c r="JGY102" s="181"/>
      <c r="JGZ102" s="181"/>
      <c r="JHA102" s="181"/>
      <c r="JHB102" s="181"/>
      <c r="JHC102" s="181"/>
      <c r="JHD102" s="181"/>
      <c r="JHE102" s="181"/>
      <c r="JHF102" s="181"/>
      <c r="JHG102" s="181"/>
      <c r="JHH102" s="181"/>
      <c r="JHI102" s="181"/>
      <c r="JHJ102" s="181"/>
      <c r="JHK102" s="181"/>
      <c r="JHL102" s="181"/>
      <c r="JHM102" s="181"/>
      <c r="JHN102" s="181"/>
      <c r="JHO102" s="181"/>
      <c r="JHP102" s="181"/>
      <c r="JHQ102" s="181"/>
      <c r="JHR102" s="181"/>
      <c r="JHS102" s="181"/>
      <c r="JHT102" s="181"/>
      <c r="JHU102" s="181"/>
      <c r="JHV102" s="181"/>
      <c r="JHW102" s="181"/>
      <c r="JHX102" s="181"/>
      <c r="JHY102" s="181"/>
      <c r="JHZ102" s="181"/>
      <c r="JIA102" s="181"/>
      <c r="JIB102" s="181"/>
      <c r="JIC102" s="181"/>
      <c r="JID102" s="181"/>
      <c r="JIE102" s="181"/>
      <c r="JIF102" s="181"/>
      <c r="JIG102" s="181"/>
      <c r="JIH102" s="181"/>
      <c r="JII102" s="181"/>
      <c r="JIJ102" s="181"/>
      <c r="JIK102" s="181"/>
      <c r="JIL102" s="181"/>
      <c r="JIM102" s="181"/>
      <c r="JIN102" s="181"/>
      <c r="JIO102" s="181"/>
      <c r="JIP102" s="181"/>
      <c r="JIQ102" s="181"/>
      <c r="JIR102" s="181"/>
      <c r="JIS102" s="181"/>
      <c r="JIT102" s="181"/>
      <c r="JIU102" s="181"/>
      <c r="JIV102" s="181"/>
      <c r="JIW102" s="181"/>
      <c r="JIX102" s="181"/>
      <c r="JIY102" s="181"/>
      <c r="JIZ102" s="181"/>
      <c r="JJA102" s="181"/>
      <c r="JJB102" s="181"/>
      <c r="JJC102" s="181"/>
      <c r="JJD102" s="181"/>
      <c r="JJE102" s="181"/>
      <c r="JJF102" s="181"/>
      <c r="JJG102" s="181"/>
      <c r="JJH102" s="181"/>
      <c r="JJI102" s="181"/>
      <c r="JJJ102" s="181"/>
      <c r="JJK102" s="181"/>
      <c r="JJL102" s="181"/>
      <c r="JJM102" s="181"/>
      <c r="JJN102" s="181"/>
      <c r="JJO102" s="181"/>
      <c r="JJP102" s="181"/>
      <c r="JJQ102" s="181"/>
      <c r="JJR102" s="181"/>
      <c r="JJS102" s="181"/>
      <c r="JJT102" s="181"/>
      <c r="JJU102" s="181"/>
      <c r="JJV102" s="181"/>
      <c r="JJW102" s="181"/>
      <c r="JJX102" s="181"/>
      <c r="JJY102" s="181"/>
      <c r="JJZ102" s="181"/>
      <c r="JKA102" s="181"/>
      <c r="JKB102" s="181"/>
      <c r="JKC102" s="181"/>
      <c r="JKD102" s="181"/>
      <c r="JKE102" s="181"/>
      <c r="JKF102" s="181"/>
      <c r="JKG102" s="181"/>
      <c r="JKH102" s="181"/>
      <c r="JKI102" s="181"/>
      <c r="JKJ102" s="181"/>
      <c r="JKK102" s="181"/>
      <c r="JKL102" s="181"/>
      <c r="JKM102" s="181"/>
      <c r="JKN102" s="181"/>
      <c r="JKO102" s="181"/>
      <c r="JKP102" s="181"/>
      <c r="JKQ102" s="181"/>
      <c r="JKR102" s="181"/>
      <c r="JKS102" s="181"/>
      <c r="JKT102" s="181"/>
      <c r="JKU102" s="181"/>
      <c r="JKV102" s="181"/>
      <c r="JKW102" s="181"/>
      <c r="JKX102" s="181"/>
      <c r="JKY102" s="181"/>
      <c r="JKZ102" s="181"/>
      <c r="JLA102" s="181"/>
      <c r="JLB102" s="181"/>
      <c r="JLC102" s="181"/>
      <c r="JLD102" s="181"/>
      <c r="JLE102" s="181"/>
      <c r="JLF102" s="181"/>
      <c r="JLG102" s="181"/>
      <c r="JLH102" s="181"/>
      <c r="JLI102" s="181"/>
      <c r="JLJ102" s="181"/>
      <c r="JLK102" s="181"/>
      <c r="JLL102" s="181"/>
      <c r="JLM102" s="181"/>
      <c r="JLN102" s="181"/>
      <c r="JLO102" s="181"/>
      <c r="JLP102" s="181"/>
      <c r="JLQ102" s="181"/>
      <c r="JLR102" s="181"/>
      <c r="JLS102" s="181"/>
      <c r="JLT102" s="181"/>
      <c r="JLU102" s="181"/>
      <c r="JLV102" s="181"/>
      <c r="JLW102" s="181"/>
      <c r="JLX102" s="181"/>
      <c r="JLY102" s="181"/>
      <c r="JLZ102" s="181"/>
      <c r="JMA102" s="181"/>
      <c r="JMB102" s="181"/>
      <c r="JMC102" s="181"/>
      <c r="JMD102" s="181"/>
      <c r="JME102" s="181"/>
      <c r="JMF102" s="181"/>
      <c r="JMG102" s="181"/>
      <c r="JMH102" s="181"/>
      <c r="JMI102" s="181"/>
      <c r="JMJ102" s="181"/>
      <c r="JMK102" s="181"/>
      <c r="JML102" s="181"/>
      <c r="JMM102" s="181"/>
      <c r="JMN102" s="181"/>
      <c r="JMO102" s="181"/>
      <c r="JMP102" s="181"/>
      <c r="JMQ102" s="181"/>
      <c r="JMR102" s="181"/>
      <c r="JMS102" s="181"/>
      <c r="JMT102" s="181"/>
      <c r="JMU102" s="181"/>
      <c r="JMV102" s="181"/>
      <c r="JMW102" s="181"/>
      <c r="JMX102" s="181"/>
      <c r="JMY102" s="181"/>
      <c r="JMZ102" s="181"/>
      <c r="JNA102" s="181"/>
      <c r="JNB102" s="181"/>
      <c r="JNC102" s="181"/>
      <c r="JND102" s="181"/>
      <c r="JNE102" s="181"/>
      <c r="JNF102" s="181"/>
      <c r="JNG102" s="181"/>
      <c r="JNH102" s="181"/>
      <c r="JNI102" s="181"/>
      <c r="JNJ102" s="181"/>
      <c r="JNK102" s="181"/>
      <c r="JNL102" s="181"/>
      <c r="JNM102" s="181"/>
      <c r="JNN102" s="181"/>
      <c r="JNO102" s="181"/>
      <c r="JNP102" s="181"/>
      <c r="JNQ102" s="181"/>
      <c r="JNR102" s="181"/>
      <c r="JNS102" s="181"/>
      <c r="JNT102" s="181"/>
      <c r="JNU102" s="181"/>
      <c r="JNV102" s="181"/>
      <c r="JNW102" s="181"/>
      <c r="JNX102" s="181"/>
      <c r="JNY102" s="181"/>
      <c r="JNZ102" s="181"/>
      <c r="JOA102" s="181"/>
      <c r="JOB102" s="181"/>
      <c r="JOC102" s="181"/>
      <c r="JOD102" s="181"/>
      <c r="JOE102" s="181"/>
      <c r="JOF102" s="181"/>
      <c r="JOG102" s="181"/>
      <c r="JOH102" s="181"/>
      <c r="JOI102" s="181"/>
      <c r="JOJ102" s="181"/>
      <c r="JOK102" s="181"/>
      <c r="JOL102" s="181"/>
      <c r="JOM102" s="181"/>
      <c r="JON102" s="181"/>
      <c r="JOO102" s="181"/>
      <c r="JOP102" s="181"/>
      <c r="JOQ102" s="181"/>
      <c r="JOR102" s="181"/>
      <c r="JOS102" s="181"/>
      <c r="JOT102" s="181"/>
      <c r="JOU102" s="181"/>
      <c r="JOV102" s="181"/>
      <c r="JOW102" s="181"/>
      <c r="JOX102" s="181"/>
      <c r="JOY102" s="181"/>
      <c r="JOZ102" s="181"/>
      <c r="JPA102" s="181"/>
      <c r="JPB102" s="181"/>
      <c r="JPC102" s="181"/>
      <c r="JPD102" s="181"/>
      <c r="JPE102" s="181"/>
      <c r="JPF102" s="181"/>
      <c r="JPG102" s="181"/>
      <c r="JPH102" s="181"/>
      <c r="JPI102" s="181"/>
      <c r="JPJ102" s="181"/>
      <c r="JPK102" s="181"/>
      <c r="JPL102" s="181"/>
      <c r="JPM102" s="181"/>
      <c r="JPN102" s="181"/>
      <c r="JPO102" s="181"/>
      <c r="JPP102" s="181"/>
      <c r="JPQ102" s="181"/>
      <c r="JPR102" s="181"/>
      <c r="JPS102" s="181"/>
      <c r="JPT102" s="181"/>
      <c r="JPU102" s="181"/>
      <c r="JPV102" s="181"/>
      <c r="JPW102" s="181"/>
      <c r="JPX102" s="181"/>
      <c r="JPY102" s="181"/>
      <c r="JPZ102" s="181"/>
      <c r="JQA102" s="181"/>
      <c r="JQB102" s="181"/>
      <c r="JQC102" s="181"/>
      <c r="JQD102" s="181"/>
      <c r="JQE102" s="181"/>
      <c r="JQF102" s="181"/>
      <c r="JQG102" s="181"/>
      <c r="JQH102" s="181"/>
      <c r="JQI102" s="181"/>
      <c r="JQJ102" s="181"/>
      <c r="JQK102" s="181"/>
      <c r="JQL102" s="181"/>
      <c r="JQM102" s="181"/>
      <c r="JQN102" s="181"/>
      <c r="JQO102" s="181"/>
      <c r="JQP102" s="181"/>
      <c r="JQQ102" s="181"/>
      <c r="JQR102" s="181"/>
      <c r="JQS102" s="181"/>
      <c r="JQT102" s="181"/>
      <c r="JQU102" s="181"/>
      <c r="JQV102" s="181"/>
      <c r="JQW102" s="181"/>
      <c r="JQX102" s="181"/>
      <c r="JQY102" s="181"/>
      <c r="JQZ102" s="181"/>
      <c r="JRA102" s="181"/>
      <c r="JRB102" s="181"/>
      <c r="JRC102" s="181"/>
      <c r="JRD102" s="181"/>
      <c r="JRE102" s="181"/>
      <c r="JRF102" s="181"/>
      <c r="JRG102" s="181"/>
      <c r="JRH102" s="181"/>
      <c r="JRI102" s="181"/>
      <c r="JRJ102" s="181"/>
      <c r="JRK102" s="181"/>
      <c r="JRL102" s="181"/>
      <c r="JRM102" s="181"/>
      <c r="JRN102" s="181"/>
      <c r="JRO102" s="181"/>
      <c r="JRP102" s="181"/>
      <c r="JRQ102" s="181"/>
      <c r="JRR102" s="181"/>
      <c r="JRS102" s="181"/>
      <c r="JRT102" s="181"/>
      <c r="JRU102" s="181"/>
      <c r="JRV102" s="181"/>
      <c r="JRW102" s="181"/>
      <c r="JRX102" s="181"/>
      <c r="JRY102" s="181"/>
      <c r="JRZ102" s="181"/>
      <c r="JSA102" s="181"/>
      <c r="JSB102" s="181"/>
      <c r="JSC102" s="181"/>
      <c r="JSD102" s="181"/>
      <c r="JSE102" s="181"/>
      <c r="JSF102" s="181"/>
      <c r="JSG102" s="181"/>
      <c r="JSH102" s="181"/>
      <c r="JSI102" s="181"/>
      <c r="JSJ102" s="181"/>
      <c r="JSK102" s="181"/>
      <c r="JSL102" s="181"/>
      <c r="JSM102" s="181"/>
      <c r="JSN102" s="181"/>
      <c r="JSO102" s="181"/>
      <c r="JSP102" s="181"/>
      <c r="JSQ102" s="181"/>
      <c r="JSR102" s="181"/>
      <c r="JSS102" s="181"/>
      <c r="JST102" s="181"/>
      <c r="JSU102" s="181"/>
      <c r="JSV102" s="181"/>
      <c r="JSW102" s="181"/>
      <c r="JSX102" s="181"/>
      <c r="JSY102" s="181"/>
      <c r="JSZ102" s="181"/>
      <c r="JTA102" s="181"/>
      <c r="JTB102" s="181"/>
      <c r="JTC102" s="181"/>
      <c r="JTD102" s="181"/>
      <c r="JTE102" s="181"/>
      <c r="JTF102" s="181"/>
      <c r="JTG102" s="181"/>
      <c r="JTH102" s="181"/>
      <c r="JTI102" s="181"/>
      <c r="JTJ102" s="181"/>
      <c r="JTK102" s="181"/>
      <c r="JTL102" s="181"/>
      <c r="JTM102" s="181"/>
      <c r="JTN102" s="181"/>
      <c r="JTO102" s="181"/>
      <c r="JTP102" s="181"/>
      <c r="JTQ102" s="181"/>
      <c r="JTR102" s="181"/>
      <c r="JTS102" s="181"/>
      <c r="JTT102" s="181"/>
      <c r="JTU102" s="181"/>
      <c r="JTV102" s="181"/>
      <c r="JTW102" s="181"/>
      <c r="JTX102" s="181"/>
      <c r="JTY102" s="181"/>
      <c r="JTZ102" s="181"/>
      <c r="JUA102" s="181"/>
      <c r="JUB102" s="181"/>
      <c r="JUC102" s="181"/>
      <c r="JUD102" s="181"/>
      <c r="JUE102" s="181"/>
      <c r="JUF102" s="181"/>
      <c r="JUG102" s="181"/>
      <c r="JUH102" s="181"/>
      <c r="JUI102" s="181"/>
      <c r="JUJ102" s="181"/>
      <c r="JUK102" s="181"/>
      <c r="JUL102" s="181"/>
      <c r="JUM102" s="181"/>
      <c r="JUN102" s="181"/>
      <c r="JUO102" s="181"/>
      <c r="JUP102" s="181"/>
      <c r="JUQ102" s="181"/>
      <c r="JUR102" s="181"/>
      <c r="JUS102" s="181"/>
      <c r="JUT102" s="181"/>
      <c r="JUU102" s="181"/>
      <c r="JUV102" s="181"/>
      <c r="JUW102" s="181"/>
      <c r="JUX102" s="181"/>
      <c r="JUY102" s="181"/>
      <c r="JUZ102" s="181"/>
      <c r="JVA102" s="181"/>
      <c r="JVB102" s="181"/>
      <c r="JVC102" s="181"/>
      <c r="JVD102" s="181"/>
      <c r="JVE102" s="181"/>
      <c r="JVF102" s="181"/>
      <c r="JVG102" s="181"/>
      <c r="JVH102" s="181"/>
      <c r="JVI102" s="181"/>
      <c r="JVJ102" s="181"/>
      <c r="JVK102" s="181"/>
      <c r="JVL102" s="181"/>
      <c r="JVM102" s="181"/>
      <c r="JVN102" s="181"/>
      <c r="JVO102" s="181"/>
      <c r="JVP102" s="181"/>
      <c r="JVQ102" s="181"/>
      <c r="JVR102" s="181"/>
      <c r="JVS102" s="181"/>
      <c r="JVT102" s="181"/>
      <c r="JVU102" s="181"/>
      <c r="JVV102" s="181"/>
      <c r="JVW102" s="181"/>
      <c r="JVX102" s="181"/>
      <c r="JVY102" s="181"/>
      <c r="JVZ102" s="181"/>
      <c r="JWA102" s="181"/>
      <c r="JWB102" s="181"/>
      <c r="JWC102" s="181"/>
      <c r="JWD102" s="181"/>
      <c r="JWE102" s="181"/>
      <c r="JWF102" s="181"/>
      <c r="JWG102" s="181"/>
      <c r="JWH102" s="181"/>
      <c r="JWI102" s="181"/>
      <c r="JWJ102" s="181"/>
      <c r="JWK102" s="181"/>
      <c r="JWL102" s="181"/>
      <c r="JWM102" s="181"/>
      <c r="JWN102" s="181"/>
      <c r="JWO102" s="181"/>
      <c r="JWP102" s="181"/>
      <c r="JWQ102" s="181"/>
      <c r="JWR102" s="181"/>
      <c r="JWS102" s="181"/>
      <c r="JWT102" s="181"/>
      <c r="JWU102" s="181"/>
      <c r="JWV102" s="181"/>
      <c r="JWW102" s="181"/>
      <c r="JWX102" s="181"/>
      <c r="JWY102" s="181"/>
      <c r="JWZ102" s="181"/>
      <c r="JXA102" s="181"/>
      <c r="JXB102" s="181"/>
      <c r="JXC102" s="181"/>
      <c r="JXD102" s="181"/>
      <c r="JXE102" s="181"/>
      <c r="JXF102" s="181"/>
      <c r="JXG102" s="181"/>
      <c r="JXH102" s="181"/>
      <c r="JXI102" s="181"/>
      <c r="JXJ102" s="181"/>
      <c r="JXK102" s="181"/>
      <c r="JXL102" s="181"/>
      <c r="JXM102" s="181"/>
      <c r="JXN102" s="181"/>
      <c r="JXO102" s="181"/>
      <c r="JXP102" s="181"/>
      <c r="JXQ102" s="181"/>
      <c r="JXR102" s="181"/>
      <c r="JXS102" s="181"/>
      <c r="JXT102" s="181"/>
      <c r="JXU102" s="181"/>
      <c r="JXV102" s="181"/>
      <c r="JXW102" s="181"/>
      <c r="JXX102" s="181"/>
      <c r="JXY102" s="181"/>
      <c r="JXZ102" s="181"/>
      <c r="JYA102" s="181"/>
      <c r="JYB102" s="181"/>
      <c r="JYC102" s="181"/>
      <c r="JYD102" s="181"/>
      <c r="JYE102" s="181"/>
      <c r="JYF102" s="181"/>
      <c r="JYG102" s="181"/>
      <c r="JYH102" s="181"/>
      <c r="JYI102" s="181"/>
      <c r="JYJ102" s="181"/>
      <c r="JYK102" s="181"/>
      <c r="JYL102" s="181"/>
      <c r="JYM102" s="181"/>
      <c r="JYN102" s="181"/>
      <c r="JYO102" s="181"/>
      <c r="JYP102" s="181"/>
      <c r="JYQ102" s="181"/>
      <c r="JYR102" s="181"/>
      <c r="JYS102" s="181"/>
      <c r="JYT102" s="181"/>
      <c r="JYU102" s="181"/>
      <c r="JYV102" s="181"/>
      <c r="JYW102" s="181"/>
      <c r="JYX102" s="181"/>
      <c r="JYY102" s="181"/>
      <c r="JYZ102" s="181"/>
      <c r="JZA102" s="181"/>
      <c r="JZB102" s="181"/>
      <c r="JZC102" s="181"/>
      <c r="JZD102" s="181"/>
      <c r="JZE102" s="181"/>
      <c r="JZF102" s="181"/>
      <c r="JZG102" s="181"/>
      <c r="JZH102" s="181"/>
      <c r="JZI102" s="181"/>
      <c r="JZJ102" s="181"/>
      <c r="JZK102" s="181"/>
      <c r="JZL102" s="181"/>
      <c r="JZM102" s="181"/>
      <c r="JZN102" s="181"/>
      <c r="JZO102" s="181"/>
      <c r="JZP102" s="181"/>
      <c r="JZQ102" s="181"/>
      <c r="JZR102" s="181"/>
      <c r="JZS102" s="181"/>
      <c r="JZT102" s="181"/>
      <c r="JZU102" s="181"/>
      <c r="JZV102" s="181"/>
      <c r="JZW102" s="181"/>
      <c r="JZX102" s="181"/>
      <c r="JZY102" s="181"/>
      <c r="JZZ102" s="181"/>
      <c r="KAA102" s="181"/>
      <c r="KAB102" s="181"/>
      <c r="KAC102" s="181"/>
      <c r="KAD102" s="181"/>
      <c r="KAE102" s="181"/>
      <c r="KAF102" s="181"/>
      <c r="KAG102" s="181"/>
      <c r="KAH102" s="181"/>
      <c r="KAI102" s="181"/>
      <c r="KAJ102" s="181"/>
      <c r="KAK102" s="181"/>
      <c r="KAL102" s="181"/>
      <c r="KAM102" s="181"/>
      <c r="KAN102" s="181"/>
      <c r="KAO102" s="181"/>
      <c r="KAP102" s="181"/>
      <c r="KAQ102" s="181"/>
      <c r="KAR102" s="181"/>
      <c r="KAS102" s="181"/>
      <c r="KAT102" s="181"/>
      <c r="KAU102" s="181"/>
      <c r="KAV102" s="181"/>
      <c r="KAW102" s="181"/>
      <c r="KAX102" s="181"/>
      <c r="KAY102" s="181"/>
      <c r="KAZ102" s="181"/>
      <c r="KBA102" s="181"/>
      <c r="KBB102" s="181"/>
      <c r="KBC102" s="181"/>
      <c r="KBD102" s="181"/>
      <c r="KBE102" s="181"/>
      <c r="KBF102" s="181"/>
      <c r="KBG102" s="181"/>
      <c r="KBH102" s="181"/>
      <c r="KBI102" s="181"/>
      <c r="KBJ102" s="181"/>
      <c r="KBK102" s="181"/>
      <c r="KBL102" s="181"/>
      <c r="KBM102" s="181"/>
      <c r="KBN102" s="181"/>
      <c r="KBO102" s="181"/>
      <c r="KBP102" s="181"/>
      <c r="KBQ102" s="181"/>
      <c r="KBR102" s="181"/>
      <c r="KBS102" s="181"/>
      <c r="KBT102" s="181"/>
      <c r="KBU102" s="181"/>
      <c r="KBV102" s="181"/>
      <c r="KBW102" s="181"/>
      <c r="KBX102" s="181"/>
      <c r="KBY102" s="181"/>
      <c r="KBZ102" s="181"/>
      <c r="KCA102" s="181"/>
      <c r="KCB102" s="181"/>
      <c r="KCC102" s="181"/>
      <c r="KCD102" s="181"/>
      <c r="KCE102" s="181"/>
      <c r="KCF102" s="181"/>
      <c r="KCG102" s="181"/>
      <c r="KCH102" s="181"/>
      <c r="KCI102" s="181"/>
      <c r="KCJ102" s="181"/>
      <c r="KCK102" s="181"/>
      <c r="KCL102" s="181"/>
      <c r="KCM102" s="181"/>
      <c r="KCN102" s="181"/>
      <c r="KCO102" s="181"/>
      <c r="KCP102" s="181"/>
      <c r="KCQ102" s="181"/>
      <c r="KCR102" s="181"/>
      <c r="KCS102" s="181"/>
      <c r="KCT102" s="181"/>
      <c r="KCU102" s="181"/>
      <c r="KCV102" s="181"/>
      <c r="KCW102" s="181"/>
      <c r="KCX102" s="181"/>
      <c r="KCY102" s="181"/>
      <c r="KCZ102" s="181"/>
      <c r="KDA102" s="181"/>
      <c r="KDB102" s="181"/>
      <c r="KDC102" s="181"/>
      <c r="KDD102" s="181"/>
      <c r="KDE102" s="181"/>
      <c r="KDF102" s="181"/>
      <c r="KDG102" s="181"/>
      <c r="KDH102" s="181"/>
      <c r="KDI102" s="181"/>
      <c r="KDJ102" s="181"/>
      <c r="KDK102" s="181"/>
      <c r="KDL102" s="181"/>
      <c r="KDM102" s="181"/>
      <c r="KDN102" s="181"/>
      <c r="KDO102" s="181"/>
      <c r="KDP102" s="181"/>
      <c r="KDQ102" s="181"/>
      <c r="KDR102" s="181"/>
      <c r="KDS102" s="181"/>
      <c r="KDT102" s="181"/>
      <c r="KDU102" s="181"/>
      <c r="KDV102" s="181"/>
      <c r="KDW102" s="181"/>
      <c r="KDX102" s="181"/>
      <c r="KDY102" s="181"/>
      <c r="KDZ102" s="181"/>
      <c r="KEA102" s="181"/>
      <c r="KEB102" s="181"/>
      <c r="KEC102" s="181"/>
      <c r="KED102" s="181"/>
      <c r="KEE102" s="181"/>
      <c r="KEF102" s="181"/>
      <c r="KEG102" s="181"/>
      <c r="KEH102" s="181"/>
      <c r="KEI102" s="181"/>
      <c r="KEJ102" s="181"/>
      <c r="KEK102" s="181"/>
      <c r="KEL102" s="181"/>
      <c r="KEM102" s="181"/>
      <c r="KEN102" s="181"/>
      <c r="KEO102" s="181"/>
      <c r="KEP102" s="181"/>
      <c r="KEQ102" s="181"/>
      <c r="KER102" s="181"/>
      <c r="KES102" s="181"/>
      <c r="KET102" s="181"/>
      <c r="KEU102" s="181"/>
      <c r="KEV102" s="181"/>
      <c r="KEW102" s="181"/>
      <c r="KEX102" s="181"/>
      <c r="KEY102" s="181"/>
      <c r="KEZ102" s="181"/>
      <c r="KFA102" s="181"/>
      <c r="KFB102" s="181"/>
      <c r="KFC102" s="181"/>
      <c r="KFD102" s="181"/>
      <c r="KFE102" s="181"/>
      <c r="KFF102" s="181"/>
      <c r="KFG102" s="181"/>
      <c r="KFH102" s="181"/>
      <c r="KFI102" s="181"/>
      <c r="KFJ102" s="181"/>
      <c r="KFK102" s="181"/>
      <c r="KFL102" s="181"/>
      <c r="KFM102" s="181"/>
      <c r="KFN102" s="181"/>
      <c r="KFO102" s="181"/>
      <c r="KFP102" s="181"/>
      <c r="KFQ102" s="181"/>
      <c r="KFR102" s="181"/>
      <c r="KFS102" s="181"/>
      <c r="KFT102" s="181"/>
      <c r="KFU102" s="181"/>
      <c r="KFV102" s="181"/>
      <c r="KFW102" s="181"/>
      <c r="KFX102" s="181"/>
      <c r="KFY102" s="181"/>
      <c r="KFZ102" s="181"/>
      <c r="KGA102" s="181"/>
      <c r="KGB102" s="181"/>
      <c r="KGC102" s="181"/>
      <c r="KGD102" s="181"/>
      <c r="KGE102" s="181"/>
      <c r="KGF102" s="181"/>
      <c r="KGG102" s="181"/>
      <c r="KGH102" s="181"/>
      <c r="KGI102" s="181"/>
      <c r="KGJ102" s="181"/>
      <c r="KGK102" s="181"/>
      <c r="KGL102" s="181"/>
      <c r="KGM102" s="181"/>
      <c r="KGN102" s="181"/>
      <c r="KGO102" s="181"/>
      <c r="KGP102" s="181"/>
      <c r="KGQ102" s="181"/>
      <c r="KGR102" s="181"/>
      <c r="KGS102" s="181"/>
      <c r="KGT102" s="181"/>
      <c r="KGU102" s="181"/>
      <c r="KGV102" s="181"/>
      <c r="KGW102" s="181"/>
      <c r="KGX102" s="181"/>
      <c r="KGY102" s="181"/>
      <c r="KGZ102" s="181"/>
      <c r="KHA102" s="181"/>
      <c r="KHB102" s="181"/>
      <c r="KHC102" s="181"/>
      <c r="KHD102" s="181"/>
      <c r="KHE102" s="181"/>
      <c r="KHF102" s="181"/>
      <c r="KHG102" s="181"/>
      <c r="KHH102" s="181"/>
      <c r="KHI102" s="181"/>
      <c r="KHJ102" s="181"/>
      <c r="KHK102" s="181"/>
      <c r="KHL102" s="181"/>
      <c r="KHM102" s="181"/>
      <c r="KHN102" s="181"/>
      <c r="KHO102" s="181"/>
      <c r="KHP102" s="181"/>
      <c r="KHQ102" s="181"/>
      <c r="KHR102" s="181"/>
      <c r="KHS102" s="181"/>
      <c r="KHT102" s="181"/>
      <c r="KHU102" s="181"/>
      <c r="KHV102" s="181"/>
      <c r="KHW102" s="181"/>
      <c r="KHX102" s="181"/>
      <c r="KHY102" s="181"/>
      <c r="KHZ102" s="181"/>
      <c r="KIA102" s="181"/>
      <c r="KIB102" s="181"/>
      <c r="KIC102" s="181"/>
      <c r="KID102" s="181"/>
      <c r="KIE102" s="181"/>
      <c r="KIF102" s="181"/>
      <c r="KIG102" s="181"/>
      <c r="KIH102" s="181"/>
      <c r="KII102" s="181"/>
      <c r="KIJ102" s="181"/>
      <c r="KIK102" s="181"/>
      <c r="KIL102" s="181"/>
      <c r="KIM102" s="181"/>
      <c r="KIN102" s="181"/>
      <c r="KIO102" s="181"/>
      <c r="KIP102" s="181"/>
      <c r="KIQ102" s="181"/>
      <c r="KIR102" s="181"/>
      <c r="KIS102" s="181"/>
      <c r="KIT102" s="181"/>
      <c r="KIU102" s="181"/>
      <c r="KIV102" s="181"/>
      <c r="KIW102" s="181"/>
      <c r="KIX102" s="181"/>
      <c r="KIY102" s="181"/>
      <c r="KIZ102" s="181"/>
      <c r="KJA102" s="181"/>
      <c r="KJB102" s="181"/>
      <c r="KJC102" s="181"/>
      <c r="KJD102" s="181"/>
      <c r="KJE102" s="181"/>
      <c r="KJF102" s="181"/>
      <c r="KJG102" s="181"/>
      <c r="KJH102" s="181"/>
      <c r="KJI102" s="181"/>
      <c r="KJJ102" s="181"/>
      <c r="KJK102" s="181"/>
      <c r="KJL102" s="181"/>
      <c r="KJM102" s="181"/>
      <c r="KJN102" s="181"/>
      <c r="KJO102" s="181"/>
      <c r="KJP102" s="181"/>
      <c r="KJQ102" s="181"/>
      <c r="KJR102" s="181"/>
      <c r="KJS102" s="181"/>
      <c r="KJT102" s="181"/>
      <c r="KJU102" s="181"/>
      <c r="KJV102" s="181"/>
      <c r="KJW102" s="181"/>
      <c r="KJX102" s="181"/>
      <c r="KJY102" s="181"/>
      <c r="KJZ102" s="181"/>
      <c r="KKA102" s="181"/>
      <c r="KKB102" s="181"/>
      <c r="KKC102" s="181"/>
      <c r="KKD102" s="181"/>
      <c r="KKE102" s="181"/>
      <c r="KKF102" s="181"/>
      <c r="KKG102" s="181"/>
      <c r="KKH102" s="181"/>
      <c r="KKI102" s="181"/>
      <c r="KKJ102" s="181"/>
      <c r="KKK102" s="181"/>
      <c r="KKL102" s="181"/>
      <c r="KKM102" s="181"/>
      <c r="KKN102" s="181"/>
      <c r="KKO102" s="181"/>
      <c r="KKP102" s="181"/>
      <c r="KKQ102" s="181"/>
      <c r="KKR102" s="181"/>
      <c r="KKS102" s="181"/>
      <c r="KKT102" s="181"/>
      <c r="KKU102" s="181"/>
      <c r="KKV102" s="181"/>
      <c r="KKW102" s="181"/>
      <c r="KKX102" s="181"/>
      <c r="KKY102" s="181"/>
      <c r="KKZ102" s="181"/>
      <c r="KLA102" s="181"/>
      <c r="KLB102" s="181"/>
      <c r="KLC102" s="181"/>
      <c r="KLD102" s="181"/>
      <c r="KLE102" s="181"/>
      <c r="KLF102" s="181"/>
      <c r="KLG102" s="181"/>
      <c r="KLH102" s="181"/>
      <c r="KLI102" s="181"/>
      <c r="KLJ102" s="181"/>
      <c r="KLK102" s="181"/>
      <c r="KLL102" s="181"/>
      <c r="KLM102" s="181"/>
      <c r="KLN102" s="181"/>
      <c r="KLO102" s="181"/>
      <c r="KLP102" s="181"/>
      <c r="KLQ102" s="181"/>
      <c r="KLR102" s="181"/>
      <c r="KLS102" s="181"/>
      <c r="KLT102" s="181"/>
      <c r="KLU102" s="181"/>
      <c r="KLV102" s="181"/>
      <c r="KLW102" s="181"/>
      <c r="KLX102" s="181"/>
      <c r="KLY102" s="181"/>
      <c r="KLZ102" s="181"/>
      <c r="KMA102" s="181"/>
      <c r="KMB102" s="181"/>
      <c r="KMC102" s="181"/>
      <c r="KMD102" s="181"/>
      <c r="KME102" s="181"/>
      <c r="KMF102" s="181"/>
      <c r="KMG102" s="181"/>
      <c r="KMH102" s="181"/>
      <c r="KMI102" s="181"/>
      <c r="KMJ102" s="181"/>
      <c r="KMK102" s="181"/>
      <c r="KML102" s="181"/>
      <c r="KMM102" s="181"/>
      <c r="KMN102" s="181"/>
      <c r="KMO102" s="181"/>
      <c r="KMP102" s="181"/>
      <c r="KMQ102" s="181"/>
      <c r="KMR102" s="181"/>
      <c r="KMS102" s="181"/>
      <c r="KMT102" s="181"/>
      <c r="KMU102" s="181"/>
      <c r="KMV102" s="181"/>
      <c r="KMW102" s="181"/>
      <c r="KMX102" s="181"/>
      <c r="KMY102" s="181"/>
      <c r="KMZ102" s="181"/>
      <c r="KNA102" s="181"/>
      <c r="KNB102" s="181"/>
      <c r="KNC102" s="181"/>
      <c r="KND102" s="181"/>
      <c r="KNE102" s="181"/>
      <c r="KNF102" s="181"/>
      <c r="KNG102" s="181"/>
      <c r="KNH102" s="181"/>
      <c r="KNI102" s="181"/>
      <c r="KNJ102" s="181"/>
      <c r="KNK102" s="181"/>
      <c r="KNL102" s="181"/>
      <c r="KNM102" s="181"/>
      <c r="KNN102" s="181"/>
      <c r="KNO102" s="181"/>
      <c r="KNP102" s="181"/>
      <c r="KNQ102" s="181"/>
      <c r="KNR102" s="181"/>
      <c r="KNS102" s="181"/>
      <c r="KNT102" s="181"/>
      <c r="KNU102" s="181"/>
      <c r="KNV102" s="181"/>
      <c r="KNW102" s="181"/>
      <c r="KNX102" s="181"/>
      <c r="KNY102" s="181"/>
      <c r="KNZ102" s="181"/>
      <c r="KOA102" s="181"/>
      <c r="KOB102" s="181"/>
      <c r="KOC102" s="181"/>
      <c r="KOD102" s="181"/>
      <c r="KOE102" s="181"/>
      <c r="KOF102" s="181"/>
      <c r="KOG102" s="181"/>
      <c r="KOH102" s="181"/>
      <c r="KOI102" s="181"/>
      <c r="KOJ102" s="181"/>
      <c r="KOK102" s="181"/>
      <c r="KOL102" s="181"/>
      <c r="KOM102" s="181"/>
      <c r="KON102" s="181"/>
      <c r="KOO102" s="181"/>
      <c r="KOP102" s="181"/>
      <c r="KOQ102" s="181"/>
      <c r="KOR102" s="181"/>
      <c r="KOS102" s="181"/>
      <c r="KOT102" s="181"/>
      <c r="KOU102" s="181"/>
      <c r="KOV102" s="181"/>
      <c r="KOW102" s="181"/>
      <c r="KOX102" s="181"/>
      <c r="KOY102" s="181"/>
      <c r="KOZ102" s="181"/>
      <c r="KPA102" s="181"/>
      <c r="KPB102" s="181"/>
      <c r="KPC102" s="181"/>
      <c r="KPD102" s="181"/>
      <c r="KPE102" s="181"/>
      <c r="KPF102" s="181"/>
      <c r="KPG102" s="181"/>
      <c r="KPH102" s="181"/>
      <c r="KPI102" s="181"/>
      <c r="KPJ102" s="181"/>
      <c r="KPK102" s="181"/>
      <c r="KPL102" s="181"/>
      <c r="KPM102" s="181"/>
      <c r="KPN102" s="181"/>
      <c r="KPO102" s="181"/>
      <c r="KPP102" s="181"/>
      <c r="KPQ102" s="181"/>
      <c r="KPR102" s="181"/>
      <c r="KPS102" s="181"/>
      <c r="KPT102" s="181"/>
      <c r="KPU102" s="181"/>
      <c r="KPV102" s="181"/>
      <c r="KPW102" s="181"/>
      <c r="KPX102" s="181"/>
      <c r="KPY102" s="181"/>
      <c r="KPZ102" s="181"/>
      <c r="KQA102" s="181"/>
      <c r="KQB102" s="181"/>
      <c r="KQC102" s="181"/>
      <c r="KQD102" s="181"/>
      <c r="KQE102" s="181"/>
      <c r="KQF102" s="181"/>
      <c r="KQG102" s="181"/>
      <c r="KQH102" s="181"/>
      <c r="KQI102" s="181"/>
      <c r="KQJ102" s="181"/>
      <c r="KQK102" s="181"/>
      <c r="KQL102" s="181"/>
      <c r="KQM102" s="181"/>
      <c r="KQN102" s="181"/>
      <c r="KQO102" s="181"/>
      <c r="KQP102" s="181"/>
      <c r="KQQ102" s="181"/>
      <c r="KQR102" s="181"/>
      <c r="KQS102" s="181"/>
      <c r="KQT102" s="181"/>
      <c r="KQU102" s="181"/>
      <c r="KQV102" s="181"/>
      <c r="KQW102" s="181"/>
      <c r="KQX102" s="181"/>
      <c r="KQY102" s="181"/>
      <c r="KQZ102" s="181"/>
      <c r="KRA102" s="181"/>
      <c r="KRB102" s="181"/>
      <c r="KRC102" s="181"/>
      <c r="KRD102" s="181"/>
      <c r="KRE102" s="181"/>
      <c r="KRF102" s="181"/>
      <c r="KRG102" s="181"/>
      <c r="KRH102" s="181"/>
      <c r="KRI102" s="181"/>
      <c r="KRJ102" s="181"/>
      <c r="KRK102" s="181"/>
      <c r="KRL102" s="181"/>
      <c r="KRM102" s="181"/>
      <c r="KRN102" s="181"/>
      <c r="KRO102" s="181"/>
      <c r="KRP102" s="181"/>
      <c r="KRQ102" s="181"/>
      <c r="KRR102" s="181"/>
      <c r="KRS102" s="181"/>
      <c r="KRT102" s="181"/>
      <c r="KRU102" s="181"/>
      <c r="KRV102" s="181"/>
      <c r="KRW102" s="181"/>
      <c r="KRX102" s="181"/>
      <c r="KRY102" s="181"/>
      <c r="KRZ102" s="181"/>
      <c r="KSA102" s="181"/>
      <c r="KSB102" s="181"/>
      <c r="KSC102" s="181"/>
      <c r="KSD102" s="181"/>
      <c r="KSE102" s="181"/>
      <c r="KSF102" s="181"/>
      <c r="KSG102" s="181"/>
      <c r="KSH102" s="181"/>
      <c r="KSI102" s="181"/>
      <c r="KSJ102" s="181"/>
      <c r="KSK102" s="181"/>
      <c r="KSL102" s="181"/>
      <c r="KSM102" s="181"/>
      <c r="KSN102" s="181"/>
      <c r="KSO102" s="181"/>
      <c r="KSP102" s="181"/>
      <c r="KSQ102" s="181"/>
      <c r="KSR102" s="181"/>
      <c r="KSS102" s="181"/>
      <c r="KST102" s="181"/>
      <c r="KSU102" s="181"/>
      <c r="KSV102" s="181"/>
      <c r="KSW102" s="181"/>
      <c r="KSX102" s="181"/>
      <c r="KSY102" s="181"/>
      <c r="KSZ102" s="181"/>
      <c r="KTA102" s="181"/>
      <c r="KTB102" s="181"/>
      <c r="KTC102" s="181"/>
      <c r="KTD102" s="181"/>
      <c r="KTE102" s="181"/>
      <c r="KTF102" s="181"/>
      <c r="KTG102" s="181"/>
      <c r="KTH102" s="181"/>
      <c r="KTI102" s="181"/>
      <c r="KTJ102" s="181"/>
      <c r="KTK102" s="181"/>
      <c r="KTL102" s="181"/>
      <c r="KTM102" s="181"/>
      <c r="KTN102" s="181"/>
      <c r="KTO102" s="181"/>
      <c r="KTP102" s="181"/>
      <c r="KTQ102" s="181"/>
      <c r="KTR102" s="181"/>
      <c r="KTS102" s="181"/>
      <c r="KTT102" s="181"/>
      <c r="KTU102" s="181"/>
      <c r="KTV102" s="181"/>
      <c r="KTW102" s="181"/>
      <c r="KTX102" s="181"/>
      <c r="KTY102" s="181"/>
      <c r="KTZ102" s="181"/>
      <c r="KUA102" s="181"/>
      <c r="KUB102" s="181"/>
      <c r="KUC102" s="181"/>
      <c r="KUD102" s="181"/>
      <c r="KUE102" s="181"/>
      <c r="KUF102" s="181"/>
      <c r="KUG102" s="181"/>
      <c r="KUH102" s="181"/>
      <c r="KUI102" s="181"/>
      <c r="KUJ102" s="181"/>
      <c r="KUK102" s="181"/>
      <c r="KUL102" s="181"/>
      <c r="KUM102" s="181"/>
      <c r="KUN102" s="181"/>
      <c r="KUO102" s="181"/>
      <c r="KUP102" s="181"/>
      <c r="KUQ102" s="181"/>
      <c r="KUR102" s="181"/>
      <c r="KUS102" s="181"/>
      <c r="KUT102" s="181"/>
      <c r="KUU102" s="181"/>
      <c r="KUV102" s="181"/>
      <c r="KUW102" s="181"/>
      <c r="KUX102" s="181"/>
      <c r="KUY102" s="181"/>
      <c r="KUZ102" s="181"/>
      <c r="KVA102" s="181"/>
      <c r="KVB102" s="181"/>
      <c r="KVC102" s="181"/>
      <c r="KVD102" s="181"/>
      <c r="KVE102" s="181"/>
      <c r="KVF102" s="181"/>
      <c r="KVG102" s="181"/>
      <c r="KVH102" s="181"/>
      <c r="KVI102" s="181"/>
      <c r="KVJ102" s="181"/>
      <c r="KVK102" s="181"/>
      <c r="KVL102" s="181"/>
      <c r="KVM102" s="181"/>
      <c r="KVN102" s="181"/>
      <c r="KVO102" s="181"/>
      <c r="KVP102" s="181"/>
      <c r="KVQ102" s="181"/>
      <c r="KVR102" s="181"/>
      <c r="KVS102" s="181"/>
      <c r="KVT102" s="181"/>
      <c r="KVU102" s="181"/>
      <c r="KVV102" s="181"/>
      <c r="KVW102" s="181"/>
      <c r="KVX102" s="181"/>
      <c r="KVY102" s="181"/>
      <c r="KVZ102" s="181"/>
      <c r="KWA102" s="181"/>
      <c r="KWB102" s="181"/>
      <c r="KWC102" s="181"/>
      <c r="KWD102" s="181"/>
      <c r="KWE102" s="181"/>
      <c r="KWF102" s="181"/>
      <c r="KWG102" s="181"/>
      <c r="KWH102" s="181"/>
      <c r="KWI102" s="181"/>
      <c r="KWJ102" s="181"/>
      <c r="KWK102" s="181"/>
      <c r="KWL102" s="181"/>
      <c r="KWM102" s="181"/>
      <c r="KWN102" s="181"/>
      <c r="KWO102" s="181"/>
      <c r="KWP102" s="181"/>
      <c r="KWQ102" s="181"/>
      <c r="KWR102" s="181"/>
      <c r="KWS102" s="181"/>
      <c r="KWT102" s="181"/>
      <c r="KWU102" s="181"/>
      <c r="KWV102" s="181"/>
      <c r="KWW102" s="181"/>
      <c r="KWX102" s="181"/>
      <c r="KWY102" s="181"/>
      <c r="KWZ102" s="181"/>
      <c r="KXA102" s="181"/>
      <c r="KXB102" s="181"/>
      <c r="KXC102" s="181"/>
      <c r="KXD102" s="181"/>
      <c r="KXE102" s="181"/>
      <c r="KXF102" s="181"/>
      <c r="KXG102" s="181"/>
      <c r="KXH102" s="181"/>
      <c r="KXI102" s="181"/>
      <c r="KXJ102" s="181"/>
      <c r="KXK102" s="181"/>
      <c r="KXL102" s="181"/>
      <c r="KXM102" s="181"/>
      <c r="KXN102" s="181"/>
      <c r="KXO102" s="181"/>
      <c r="KXP102" s="181"/>
      <c r="KXQ102" s="181"/>
      <c r="KXR102" s="181"/>
      <c r="KXS102" s="181"/>
      <c r="KXT102" s="181"/>
      <c r="KXU102" s="181"/>
      <c r="KXV102" s="181"/>
      <c r="KXW102" s="181"/>
      <c r="KXX102" s="181"/>
      <c r="KXY102" s="181"/>
      <c r="KXZ102" s="181"/>
      <c r="KYA102" s="181"/>
      <c r="KYB102" s="181"/>
      <c r="KYC102" s="181"/>
      <c r="KYD102" s="181"/>
      <c r="KYE102" s="181"/>
      <c r="KYF102" s="181"/>
      <c r="KYG102" s="181"/>
      <c r="KYH102" s="181"/>
      <c r="KYI102" s="181"/>
      <c r="KYJ102" s="181"/>
      <c r="KYK102" s="181"/>
      <c r="KYL102" s="181"/>
      <c r="KYM102" s="181"/>
      <c r="KYN102" s="181"/>
      <c r="KYO102" s="181"/>
      <c r="KYP102" s="181"/>
      <c r="KYQ102" s="181"/>
      <c r="KYR102" s="181"/>
      <c r="KYS102" s="181"/>
      <c r="KYT102" s="181"/>
      <c r="KYU102" s="181"/>
      <c r="KYV102" s="181"/>
      <c r="KYW102" s="181"/>
      <c r="KYX102" s="181"/>
      <c r="KYY102" s="181"/>
      <c r="KYZ102" s="181"/>
      <c r="KZA102" s="181"/>
      <c r="KZB102" s="181"/>
      <c r="KZC102" s="181"/>
      <c r="KZD102" s="181"/>
      <c r="KZE102" s="181"/>
      <c r="KZF102" s="181"/>
      <c r="KZG102" s="181"/>
      <c r="KZH102" s="181"/>
      <c r="KZI102" s="181"/>
      <c r="KZJ102" s="181"/>
      <c r="KZK102" s="181"/>
      <c r="KZL102" s="181"/>
      <c r="KZM102" s="181"/>
      <c r="KZN102" s="181"/>
      <c r="KZO102" s="181"/>
      <c r="KZP102" s="181"/>
      <c r="KZQ102" s="181"/>
      <c r="KZR102" s="181"/>
      <c r="KZS102" s="181"/>
      <c r="KZT102" s="181"/>
      <c r="KZU102" s="181"/>
      <c r="KZV102" s="181"/>
      <c r="KZW102" s="181"/>
      <c r="KZX102" s="181"/>
      <c r="KZY102" s="181"/>
      <c r="KZZ102" s="181"/>
      <c r="LAA102" s="181"/>
      <c r="LAB102" s="181"/>
      <c r="LAC102" s="181"/>
      <c r="LAD102" s="181"/>
      <c r="LAE102" s="181"/>
      <c r="LAF102" s="181"/>
      <c r="LAG102" s="181"/>
      <c r="LAH102" s="181"/>
      <c r="LAI102" s="181"/>
      <c r="LAJ102" s="181"/>
      <c r="LAK102" s="181"/>
      <c r="LAL102" s="181"/>
      <c r="LAM102" s="181"/>
      <c r="LAN102" s="181"/>
      <c r="LAO102" s="181"/>
      <c r="LAP102" s="181"/>
      <c r="LAQ102" s="181"/>
      <c r="LAR102" s="181"/>
      <c r="LAS102" s="181"/>
      <c r="LAT102" s="181"/>
      <c r="LAU102" s="181"/>
      <c r="LAV102" s="181"/>
      <c r="LAW102" s="181"/>
      <c r="LAX102" s="181"/>
      <c r="LAY102" s="181"/>
      <c r="LAZ102" s="181"/>
      <c r="LBA102" s="181"/>
      <c r="LBB102" s="181"/>
      <c r="LBC102" s="181"/>
      <c r="LBD102" s="181"/>
      <c r="LBE102" s="181"/>
      <c r="LBF102" s="181"/>
      <c r="LBG102" s="181"/>
      <c r="LBH102" s="181"/>
      <c r="LBI102" s="181"/>
      <c r="LBJ102" s="181"/>
      <c r="LBK102" s="181"/>
      <c r="LBL102" s="181"/>
      <c r="LBM102" s="181"/>
      <c r="LBN102" s="181"/>
      <c r="LBO102" s="181"/>
      <c r="LBP102" s="181"/>
      <c r="LBQ102" s="181"/>
      <c r="LBR102" s="181"/>
      <c r="LBS102" s="181"/>
      <c r="LBT102" s="181"/>
      <c r="LBU102" s="181"/>
      <c r="LBV102" s="181"/>
      <c r="LBW102" s="181"/>
      <c r="LBX102" s="181"/>
      <c r="LBY102" s="181"/>
      <c r="LBZ102" s="181"/>
      <c r="LCA102" s="181"/>
      <c r="LCB102" s="181"/>
      <c r="LCC102" s="181"/>
      <c r="LCD102" s="181"/>
      <c r="LCE102" s="181"/>
      <c r="LCF102" s="181"/>
      <c r="LCG102" s="181"/>
      <c r="LCH102" s="181"/>
      <c r="LCI102" s="181"/>
      <c r="LCJ102" s="181"/>
      <c r="LCK102" s="181"/>
      <c r="LCL102" s="181"/>
      <c r="LCM102" s="181"/>
      <c r="LCN102" s="181"/>
      <c r="LCO102" s="181"/>
      <c r="LCP102" s="181"/>
      <c r="LCQ102" s="181"/>
      <c r="LCR102" s="181"/>
      <c r="LCS102" s="181"/>
      <c r="LCT102" s="181"/>
      <c r="LCU102" s="181"/>
      <c r="LCV102" s="181"/>
      <c r="LCW102" s="181"/>
      <c r="LCX102" s="181"/>
      <c r="LCY102" s="181"/>
      <c r="LCZ102" s="181"/>
      <c r="LDA102" s="181"/>
      <c r="LDB102" s="181"/>
      <c r="LDC102" s="181"/>
      <c r="LDD102" s="181"/>
      <c r="LDE102" s="181"/>
      <c r="LDF102" s="181"/>
      <c r="LDG102" s="181"/>
      <c r="LDH102" s="181"/>
      <c r="LDI102" s="181"/>
      <c r="LDJ102" s="181"/>
      <c r="LDK102" s="181"/>
      <c r="LDL102" s="181"/>
      <c r="LDM102" s="181"/>
      <c r="LDN102" s="181"/>
      <c r="LDO102" s="181"/>
      <c r="LDP102" s="181"/>
      <c r="LDQ102" s="181"/>
      <c r="LDR102" s="181"/>
      <c r="LDS102" s="181"/>
      <c r="LDT102" s="181"/>
      <c r="LDU102" s="181"/>
      <c r="LDV102" s="181"/>
      <c r="LDW102" s="181"/>
      <c r="LDX102" s="181"/>
      <c r="LDY102" s="181"/>
      <c r="LDZ102" s="181"/>
      <c r="LEA102" s="181"/>
      <c r="LEB102" s="181"/>
      <c r="LEC102" s="181"/>
      <c r="LED102" s="181"/>
      <c r="LEE102" s="181"/>
      <c r="LEF102" s="181"/>
      <c r="LEG102" s="181"/>
      <c r="LEH102" s="181"/>
      <c r="LEI102" s="181"/>
      <c r="LEJ102" s="181"/>
      <c r="LEK102" s="181"/>
      <c r="LEL102" s="181"/>
      <c r="LEM102" s="181"/>
      <c r="LEN102" s="181"/>
      <c r="LEO102" s="181"/>
      <c r="LEP102" s="181"/>
      <c r="LEQ102" s="181"/>
      <c r="LER102" s="181"/>
      <c r="LES102" s="181"/>
      <c r="LET102" s="181"/>
      <c r="LEU102" s="181"/>
      <c r="LEV102" s="181"/>
      <c r="LEW102" s="181"/>
      <c r="LEX102" s="181"/>
      <c r="LEY102" s="181"/>
      <c r="LEZ102" s="181"/>
      <c r="LFA102" s="181"/>
      <c r="LFB102" s="181"/>
      <c r="LFC102" s="181"/>
      <c r="LFD102" s="181"/>
      <c r="LFE102" s="181"/>
      <c r="LFF102" s="181"/>
      <c r="LFG102" s="181"/>
      <c r="LFH102" s="181"/>
      <c r="LFI102" s="181"/>
      <c r="LFJ102" s="181"/>
      <c r="LFK102" s="181"/>
      <c r="LFL102" s="181"/>
      <c r="LFM102" s="181"/>
      <c r="LFN102" s="181"/>
      <c r="LFO102" s="181"/>
      <c r="LFP102" s="181"/>
      <c r="LFQ102" s="181"/>
      <c r="LFR102" s="181"/>
      <c r="LFS102" s="181"/>
      <c r="LFT102" s="181"/>
      <c r="LFU102" s="181"/>
      <c r="LFV102" s="181"/>
      <c r="LFW102" s="181"/>
      <c r="LFX102" s="181"/>
      <c r="LFY102" s="181"/>
      <c r="LFZ102" s="181"/>
      <c r="LGA102" s="181"/>
      <c r="LGB102" s="181"/>
      <c r="LGC102" s="181"/>
      <c r="LGD102" s="181"/>
      <c r="LGE102" s="181"/>
      <c r="LGF102" s="181"/>
      <c r="LGG102" s="181"/>
      <c r="LGH102" s="181"/>
      <c r="LGI102" s="181"/>
      <c r="LGJ102" s="181"/>
      <c r="LGK102" s="181"/>
      <c r="LGL102" s="181"/>
      <c r="LGM102" s="181"/>
      <c r="LGN102" s="181"/>
      <c r="LGO102" s="181"/>
      <c r="LGP102" s="181"/>
      <c r="LGQ102" s="181"/>
      <c r="LGR102" s="181"/>
      <c r="LGS102" s="181"/>
      <c r="LGT102" s="181"/>
      <c r="LGU102" s="181"/>
      <c r="LGV102" s="181"/>
      <c r="LGW102" s="181"/>
      <c r="LGX102" s="181"/>
      <c r="LGY102" s="181"/>
      <c r="LGZ102" s="181"/>
      <c r="LHA102" s="181"/>
      <c r="LHB102" s="181"/>
      <c r="LHC102" s="181"/>
      <c r="LHD102" s="181"/>
      <c r="LHE102" s="181"/>
      <c r="LHF102" s="181"/>
      <c r="LHG102" s="181"/>
      <c r="LHH102" s="181"/>
      <c r="LHI102" s="181"/>
      <c r="LHJ102" s="181"/>
      <c r="LHK102" s="181"/>
      <c r="LHL102" s="181"/>
      <c r="LHM102" s="181"/>
      <c r="LHN102" s="181"/>
      <c r="LHO102" s="181"/>
      <c r="LHP102" s="181"/>
      <c r="LHQ102" s="181"/>
      <c r="LHR102" s="181"/>
      <c r="LHS102" s="181"/>
      <c r="LHT102" s="181"/>
      <c r="LHU102" s="181"/>
      <c r="LHV102" s="181"/>
      <c r="LHW102" s="181"/>
      <c r="LHX102" s="181"/>
      <c r="LHY102" s="181"/>
      <c r="LHZ102" s="181"/>
      <c r="LIA102" s="181"/>
      <c r="LIB102" s="181"/>
      <c r="LIC102" s="181"/>
      <c r="LID102" s="181"/>
      <c r="LIE102" s="181"/>
      <c r="LIF102" s="181"/>
      <c r="LIG102" s="181"/>
      <c r="LIH102" s="181"/>
      <c r="LII102" s="181"/>
      <c r="LIJ102" s="181"/>
      <c r="LIK102" s="181"/>
      <c r="LIL102" s="181"/>
      <c r="LIM102" s="181"/>
      <c r="LIN102" s="181"/>
      <c r="LIO102" s="181"/>
      <c r="LIP102" s="181"/>
      <c r="LIQ102" s="181"/>
      <c r="LIR102" s="181"/>
      <c r="LIS102" s="181"/>
      <c r="LIT102" s="181"/>
      <c r="LIU102" s="181"/>
      <c r="LIV102" s="181"/>
      <c r="LIW102" s="181"/>
      <c r="LIX102" s="181"/>
      <c r="LIY102" s="181"/>
      <c r="LIZ102" s="181"/>
      <c r="LJA102" s="181"/>
      <c r="LJB102" s="181"/>
      <c r="LJC102" s="181"/>
      <c r="LJD102" s="181"/>
      <c r="LJE102" s="181"/>
      <c r="LJF102" s="181"/>
      <c r="LJG102" s="181"/>
      <c r="LJH102" s="181"/>
      <c r="LJI102" s="181"/>
      <c r="LJJ102" s="181"/>
      <c r="LJK102" s="181"/>
      <c r="LJL102" s="181"/>
      <c r="LJM102" s="181"/>
      <c r="LJN102" s="181"/>
      <c r="LJO102" s="181"/>
      <c r="LJP102" s="181"/>
      <c r="LJQ102" s="181"/>
      <c r="LJR102" s="181"/>
      <c r="LJS102" s="181"/>
      <c r="LJT102" s="181"/>
      <c r="LJU102" s="181"/>
      <c r="LJV102" s="181"/>
      <c r="LJW102" s="181"/>
      <c r="LJX102" s="181"/>
      <c r="LJY102" s="181"/>
      <c r="LJZ102" s="181"/>
      <c r="LKA102" s="181"/>
      <c r="LKB102" s="181"/>
      <c r="LKC102" s="181"/>
      <c r="LKD102" s="181"/>
      <c r="LKE102" s="181"/>
      <c r="LKF102" s="181"/>
      <c r="LKG102" s="181"/>
      <c r="LKH102" s="181"/>
      <c r="LKI102" s="181"/>
      <c r="LKJ102" s="181"/>
      <c r="LKK102" s="181"/>
      <c r="LKL102" s="181"/>
      <c r="LKM102" s="181"/>
      <c r="LKN102" s="181"/>
      <c r="LKO102" s="181"/>
      <c r="LKP102" s="181"/>
      <c r="LKQ102" s="181"/>
      <c r="LKR102" s="181"/>
      <c r="LKS102" s="181"/>
      <c r="LKT102" s="181"/>
      <c r="LKU102" s="181"/>
      <c r="LKV102" s="181"/>
      <c r="LKW102" s="181"/>
      <c r="LKX102" s="181"/>
      <c r="LKY102" s="181"/>
      <c r="LKZ102" s="181"/>
      <c r="LLA102" s="181"/>
      <c r="LLB102" s="181"/>
      <c r="LLC102" s="181"/>
      <c r="LLD102" s="181"/>
      <c r="LLE102" s="181"/>
      <c r="LLF102" s="181"/>
      <c r="LLG102" s="181"/>
      <c r="LLH102" s="181"/>
      <c r="LLI102" s="181"/>
      <c r="LLJ102" s="181"/>
      <c r="LLK102" s="181"/>
      <c r="LLL102" s="181"/>
      <c r="LLM102" s="181"/>
      <c r="LLN102" s="181"/>
      <c r="LLO102" s="181"/>
      <c r="LLP102" s="181"/>
      <c r="LLQ102" s="181"/>
      <c r="LLR102" s="181"/>
      <c r="LLS102" s="181"/>
      <c r="LLT102" s="181"/>
      <c r="LLU102" s="181"/>
      <c r="LLV102" s="181"/>
      <c r="LLW102" s="181"/>
      <c r="LLX102" s="181"/>
      <c r="LLY102" s="181"/>
      <c r="LLZ102" s="181"/>
      <c r="LMA102" s="181"/>
      <c r="LMB102" s="181"/>
      <c r="LMC102" s="181"/>
      <c r="LMD102" s="181"/>
      <c r="LME102" s="181"/>
      <c r="LMF102" s="181"/>
      <c r="LMG102" s="181"/>
      <c r="LMH102" s="181"/>
      <c r="LMI102" s="181"/>
      <c r="LMJ102" s="181"/>
      <c r="LMK102" s="181"/>
      <c r="LML102" s="181"/>
      <c r="LMM102" s="181"/>
      <c r="LMN102" s="181"/>
      <c r="LMO102" s="181"/>
      <c r="LMP102" s="181"/>
      <c r="LMQ102" s="181"/>
      <c r="LMR102" s="181"/>
      <c r="LMS102" s="181"/>
      <c r="LMT102" s="181"/>
      <c r="LMU102" s="181"/>
      <c r="LMV102" s="181"/>
      <c r="LMW102" s="181"/>
      <c r="LMX102" s="181"/>
      <c r="LMY102" s="181"/>
      <c r="LMZ102" s="181"/>
      <c r="LNA102" s="181"/>
      <c r="LNB102" s="181"/>
      <c r="LNC102" s="181"/>
      <c r="LND102" s="181"/>
      <c r="LNE102" s="181"/>
      <c r="LNF102" s="181"/>
      <c r="LNG102" s="181"/>
      <c r="LNH102" s="181"/>
      <c r="LNI102" s="181"/>
      <c r="LNJ102" s="181"/>
      <c r="LNK102" s="181"/>
      <c r="LNL102" s="181"/>
      <c r="LNM102" s="181"/>
      <c r="LNN102" s="181"/>
      <c r="LNO102" s="181"/>
      <c r="LNP102" s="181"/>
      <c r="LNQ102" s="181"/>
      <c r="LNR102" s="181"/>
      <c r="LNS102" s="181"/>
      <c r="LNT102" s="181"/>
      <c r="LNU102" s="181"/>
      <c r="LNV102" s="181"/>
      <c r="LNW102" s="181"/>
      <c r="LNX102" s="181"/>
      <c r="LNY102" s="181"/>
      <c r="LNZ102" s="181"/>
      <c r="LOA102" s="181"/>
      <c r="LOB102" s="181"/>
      <c r="LOC102" s="181"/>
      <c r="LOD102" s="181"/>
      <c r="LOE102" s="181"/>
      <c r="LOF102" s="181"/>
      <c r="LOG102" s="181"/>
      <c r="LOH102" s="181"/>
      <c r="LOI102" s="181"/>
      <c r="LOJ102" s="181"/>
      <c r="LOK102" s="181"/>
      <c r="LOL102" s="181"/>
      <c r="LOM102" s="181"/>
      <c r="LON102" s="181"/>
      <c r="LOO102" s="181"/>
      <c r="LOP102" s="181"/>
      <c r="LOQ102" s="181"/>
      <c r="LOR102" s="181"/>
      <c r="LOS102" s="181"/>
      <c r="LOT102" s="181"/>
      <c r="LOU102" s="181"/>
      <c r="LOV102" s="181"/>
      <c r="LOW102" s="181"/>
      <c r="LOX102" s="181"/>
      <c r="LOY102" s="181"/>
      <c r="LOZ102" s="181"/>
      <c r="LPA102" s="181"/>
      <c r="LPB102" s="181"/>
      <c r="LPC102" s="181"/>
      <c r="LPD102" s="181"/>
      <c r="LPE102" s="181"/>
      <c r="LPF102" s="181"/>
      <c r="LPG102" s="181"/>
      <c r="LPH102" s="181"/>
      <c r="LPI102" s="181"/>
      <c r="LPJ102" s="181"/>
      <c r="LPK102" s="181"/>
      <c r="LPL102" s="181"/>
      <c r="LPM102" s="181"/>
      <c r="LPN102" s="181"/>
      <c r="LPO102" s="181"/>
      <c r="LPP102" s="181"/>
      <c r="LPQ102" s="181"/>
      <c r="LPR102" s="181"/>
      <c r="LPS102" s="181"/>
      <c r="LPT102" s="181"/>
      <c r="LPU102" s="181"/>
      <c r="LPV102" s="181"/>
      <c r="LPW102" s="181"/>
      <c r="LPX102" s="181"/>
      <c r="LPY102" s="181"/>
      <c r="LPZ102" s="181"/>
      <c r="LQA102" s="181"/>
      <c r="LQB102" s="181"/>
      <c r="LQC102" s="181"/>
      <c r="LQD102" s="181"/>
      <c r="LQE102" s="181"/>
      <c r="LQF102" s="181"/>
      <c r="LQG102" s="181"/>
      <c r="LQH102" s="181"/>
      <c r="LQI102" s="181"/>
      <c r="LQJ102" s="181"/>
      <c r="LQK102" s="181"/>
      <c r="LQL102" s="181"/>
      <c r="LQM102" s="181"/>
      <c r="LQN102" s="181"/>
      <c r="LQO102" s="181"/>
      <c r="LQP102" s="181"/>
      <c r="LQQ102" s="181"/>
      <c r="LQR102" s="181"/>
      <c r="LQS102" s="181"/>
      <c r="LQT102" s="181"/>
      <c r="LQU102" s="181"/>
      <c r="LQV102" s="181"/>
      <c r="LQW102" s="181"/>
      <c r="LQX102" s="181"/>
      <c r="LQY102" s="181"/>
      <c r="LQZ102" s="181"/>
      <c r="LRA102" s="181"/>
      <c r="LRB102" s="181"/>
      <c r="LRC102" s="181"/>
      <c r="LRD102" s="181"/>
      <c r="LRE102" s="181"/>
      <c r="LRF102" s="181"/>
      <c r="LRG102" s="181"/>
      <c r="LRH102" s="181"/>
      <c r="LRI102" s="181"/>
      <c r="LRJ102" s="181"/>
      <c r="LRK102" s="181"/>
      <c r="LRL102" s="181"/>
      <c r="LRM102" s="181"/>
      <c r="LRN102" s="181"/>
      <c r="LRO102" s="181"/>
      <c r="LRP102" s="181"/>
      <c r="LRQ102" s="181"/>
      <c r="LRR102" s="181"/>
      <c r="LRS102" s="181"/>
      <c r="LRT102" s="181"/>
      <c r="LRU102" s="181"/>
      <c r="LRV102" s="181"/>
      <c r="LRW102" s="181"/>
      <c r="LRX102" s="181"/>
      <c r="LRY102" s="181"/>
      <c r="LRZ102" s="181"/>
      <c r="LSA102" s="181"/>
      <c r="LSB102" s="181"/>
      <c r="LSC102" s="181"/>
      <c r="LSD102" s="181"/>
      <c r="LSE102" s="181"/>
      <c r="LSF102" s="181"/>
      <c r="LSG102" s="181"/>
      <c r="LSH102" s="181"/>
      <c r="LSI102" s="181"/>
      <c r="LSJ102" s="181"/>
      <c r="LSK102" s="181"/>
      <c r="LSL102" s="181"/>
      <c r="LSM102" s="181"/>
      <c r="LSN102" s="181"/>
      <c r="LSO102" s="181"/>
      <c r="LSP102" s="181"/>
      <c r="LSQ102" s="181"/>
      <c r="LSR102" s="181"/>
      <c r="LSS102" s="181"/>
      <c r="LST102" s="181"/>
      <c r="LSU102" s="181"/>
      <c r="LSV102" s="181"/>
      <c r="LSW102" s="181"/>
      <c r="LSX102" s="181"/>
      <c r="LSY102" s="181"/>
      <c r="LSZ102" s="181"/>
      <c r="LTA102" s="181"/>
      <c r="LTB102" s="181"/>
      <c r="LTC102" s="181"/>
      <c r="LTD102" s="181"/>
      <c r="LTE102" s="181"/>
      <c r="LTF102" s="181"/>
      <c r="LTG102" s="181"/>
      <c r="LTH102" s="181"/>
      <c r="LTI102" s="181"/>
      <c r="LTJ102" s="181"/>
      <c r="LTK102" s="181"/>
      <c r="LTL102" s="181"/>
      <c r="LTM102" s="181"/>
      <c r="LTN102" s="181"/>
      <c r="LTO102" s="181"/>
      <c r="LTP102" s="181"/>
      <c r="LTQ102" s="181"/>
      <c r="LTR102" s="181"/>
      <c r="LTS102" s="181"/>
      <c r="LTT102" s="181"/>
      <c r="LTU102" s="181"/>
      <c r="LTV102" s="181"/>
      <c r="LTW102" s="181"/>
      <c r="LTX102" s="181"/>
      <c r="LTY102" s="181"/>
      <c r="LTZ102" s="181"/>
      <c r="LUA102" s="181"/>
      <c r="LUB102" s="181"/>
      <c r="LUC102" s="181"/>
      <c r="LUD102" s="181"/>
      <c r="LUE102" s="181"/>
      <c r="LUF102" s="181"/>
      <c r="LUG102" s="181"/>
      <c r="LUH102" s="181"/>
      <c r="LUI102" s="181"/>
      <c r="LUJ102" s="181"/>
      <c r="LUK102" s="181"/>
      <c r="LUL102" s="181"/>
      <c r="LUM102" s="181"/>
      <c r="LUN102" s="181"/>
      <c r="LUO102" s="181"/>
      <c r="LUP102" s="181"/>
      <c r="LUQ102" s="181"/>
      <c r="LUR102" s="181"/>
      <c r="LUS102" s="181"/>
      <c r="LUT102" s="181"/>
      <c r="LUU102" s="181"/>
      <c r="LUV102" s="181"/>
      <c r="LUW102" s="181"/>
      <c r="LUX102" s="181"/>
      <c r="LUY102" s="181"/>
      <c r="LUZ102" s="181"/>
      <c r="LVA102" s="181"/>
      <c r="LVB102" s="181"/>
      <c r="LVC102" s="181"/>
      <c r="LVD102" s="181"/>
      <c r="LVE102" s="181"/>
      <c r="LVF102" s="181"/>
      <c r="LVG102" s="181"/>
      <c r="LVH102" s="181"/>
      <c r="LVI102" s="181"/>
      <c r="LVJ102" s="181"/>
      <c r="LVK102" s="181"/>
      <c r="LVL102" s="181"/>
      <c r="LVM102" s="181"/>
      <c r="LVN102" s="181"/>
      <c r="LVO102" s="181"/>
      <c r="LVP102" s="181"/>
      <c r="LVQ102" s="181"/>
      <c r="LVR102" s="181"/>
      <c r="LVS102" s="181"/>
      <c r="LVT102" s="181"/>
      <c r="LVU102" s="181"/>
      <c r="LVV102" s="181"/>
      <c r="LVW102" s="181"/>
      <c r="LVX102" s="181"/>
      <c r="LVY102" s="181"/>
      <c r="LVZ102" s="181"/>
      <c r="LWA102" s="181"/>
      <c r="LWB102" s="181"/>
      <c r="LWC102" s="181"/>
      <c r="LWD102" s="181"/>
      <c r="LWE102" s="181"/>
      <c r="LWF102" s="181"/>
      <c r="LWG102" s="181"/>
      <c r="LWH102" s="181"/>
      <c r="LWI102" s="181"/>
      <c r="LWJ102" s="181"/>
      <c r="LWK102" s="181"/>
      <c r="LWL102" s="181"/>
      <c r="LWM102" s="181"/>
      <c r="LWN102" s="181"/>
      <c r="LWO102" s="181"/>
      <c r="LWP102" s="181"/>
      <c r="LWQ102" s="181"/>
      <c r="LWR102" s="181"/>
      <c r="LWS102" s="181"/>
      <c r="LWT102" s="181"/>
      <c r="LWU102" s="181"/>
      <c r="LWV102" s="181"/>
      <c r="LWW102" s="181"/>
      <c r="LWX102" s="181"/>
      <c r="LWY102" s="181"/>
      <c r="LWZ102" s="181"/>
      <c r="LXA102" s="181"/>
      <c r="LXB102" s="181"/>
      <c r="LXC102" s="181"/>
      <c r="LXD102" s="181"/>
      <c r="LXE102" s="181"/>
      <c r="LXF102" s="181"/>
      <c r="LXG102" s="181"/>
      <c r="LXH102" s="181"/>
      <c r="LXI102" s="181"/>
      <c r="LXJ102" s="181"/>
      <c r="LXK102" s="181"/>
      <c r="LXL102" s="181"/>
      <c r="LXM102" s="181"/>
      <c r="LXN102" s="181"/>
      <c r="LXO102" s="181"/>
      <c r="LXP102" s="181"/>
      <c r="LXQ102" s="181"/>
      <c r="LXR102" s="181"/>
      <c r="LXS102" s="181"/>
      <c r="LXT102" s="181"/>
      <c r="LXU102" s="181"/>
      <c r="LXV102" s="181"/>
      <c r="LXW102" s="181"/>
      <c r="LXX102" s="181"/>
      <c r="LXY102" s="181"/>
      <c r="LXZ102" s="181"/>
      <c r="LYA102" s="181"/>
      <c r="LYB102" s="181"/>
      <c r="LYC102" s="181"/>
      <c r="LYD102" s="181"/>
      <c r="LYE102" s="181"/>
      <c r="LYF102" s="181"/>
      <c r="LYG102" s="181"/>
      <c r="LYH102" s="181"/>
      <c r="LYI102" s="181"/>
      <c r="LYJ102" s="181"/>
      <c r="LYK102" s="181"/>
      <c r="LYL102" s="181"/>
      <c r="LYM102" s="181"/>
      <c r="LYN102" s="181"/>
      <c r="LYO102" s="181"/>
      <c r="LYP102" s="181"/>
      <c r="LYQ102" s="181"/>
      <c r="LYR102" s="181"/>
      <c r="LYS102" s="181"/>
      <c r="LYT102" s="181"/>
      <c r="LYU102" s="181"/>
      <c r="LYV102" s="181"/>
      <c r="LYW102" s="181"/>
      <c r="LYX102" s="181"/>
      <c r="LYY102" s="181"/>
      <c r="LYZ102" s="181"/>
      <c r="LZA102" s="181"/>
      <c r="LZB102" s="181"/>
      <c r="LZC102" s="181"/>
      <c r="LZD102" s="181"/>
      <c r="LZE102" s="181"/>
      <c r="LZF102" s="181"/>
      <c r="LZG102" s="181"/>
      <c r="LZH102" s="181"/>
      <c r="LZI102" s="181"/>
      <c r="LZJ102" s="181"/>
      <c r="LZK102" s="181"/>
      <c r="LZL102" s="181"/>
      <c r="LZM102" s="181"/>
      <c r="LZN102" s="181"/>
      <c r="LZO102" s="181"/>
      <c r="LZP102" s="181"/>
      <c r="LZQ102" s="181"/>
      <c r="LZR102" s="181"/>
      <c r="LZS102" s="181"/>
      <c r="LZT102" s="181"/>
      <c r="LZU102" s="181"/>
      <c r="LZV102" s="181"/>
      <c r="LZW102" s="181"/>
      <c r="LZX102" s="181"/>
      <c r="LZY102" s="181"/>
      <c r="LZZ102" s="181"/>
      <c r="MAA102" s="181"/>
      <c r="MAB102" s="181"/>
      <c r="MAC102" s="181"/>
      <c r="MAD102" s="181"/>
      <c r="MAE102" s="181"/>
      <c r="MAF102" s="181"/>
      <c r="MAG102" s="181"/>
      <c r="MAH102" s="181"/>
      <c r="MAI102" s="181"/>
      <c r="MAJ102" s="181"/>
      <c r="MAK102" s="181"/>
      <c r="MAL102" s="181"/>
      <c r="MAM102" s="181"/>
      <c r="MAN102" s="181"/>
      <c r="MAO102" s="181"/>
      <c r="MAP102" s="181"/>
      <c r="MAQ102" s="181"/>
      <c r="MAR102" s="181"/>
      <c r="MAS102" s="181"/>
      <c r="MAT102" s="181"/>
      <c r="MAU102" s="181"/>
      <c r="MAV102" s="181"/>
      <c r="MAW102" s="181"/>
      <c r="MAX102" s="181"/>
      <c r="MAY102" s="181"/>
      <c r="MAZ102" s="181"/>
      <c r="MBA102" s="181"/>
      <c r="MBB102" s="181"/>
      <c r="MBC102" s="181"/>
      <c r="MBD102" s="181"/>
      <c r="MBE102" s="181"/>
      <c r="MBF102" s="181"/>
      <c r="MBG102" s="181"/>
      <c r="MBH102" s="181"/>
      <c r="MBI102" s="181"/>
      <c r="MBJ102" s="181"/>
      <c r="MBK102" s="181"/>
      <c r="MBL102" s="181"/>
      <c r="MBM102" s="181"/>
      <c r="MBN102" s="181"/>
      <c r="MBO102" s="181"/>
      <c r="MBP102" s="181"/>
      <c r="MBQ102" s="181"/>
      <c r="MBR102" s="181"/>
      <c r="MBS102" s="181"/>
      <c r="MBT102" s="181"/>
      <c r="MBU102" s="181"/>
      <c r="MBV102" s="181"/>
      <c r="MBW102" s="181"/>
      <c r="MBX102" s="181"/>
      <c r="MBY102" s="181"/>
      <c r="MBZ102" s="181"/>
      <c r="MCA102" s="181"/>
      <c r="MCB102" s="181"/>
      <c r="MCC102" s="181"/>
      <c r="MCD102" s="181"/>
      <c r="MCE102" s="181"/>
      <c r="MCF102" s="181"/>
      <c r="MCG102" s="181"/>
      <c r="MCH102" s="181"/>
      <c r="MCI102" s="181"/>
      <c r="MCJ102" s="181"/>
      <c r="MCK102" s="181"/>
      <c r="MCL102" s="181"/>
      <c r="MCM102" s="181"/>
      <c r="MCN102" s="181"/>
      <c r="MCO102" s="181"/>
      <c r="MCP102" s="181"/>
      <c r="MCQ102" s="181"/>
      <c r="MCR102" s="181"/>
      <c r="MCS102" s="181"/>
      <c r="MCT102" s="181"/>
      <c r="MCU102" s="181"/>
      <c r="MCV102" s="181"/>
      <c r="MCW102" s="181"/>
      <c r="MCX102" s="181"/>
      <c r="MCY102" s="181"/>
      <c r="MCZ102" s="181"/>
      <c r="MDA102" s="181"/>
      <c r="MDB102" s="181"/>
      <c r="MDC102" s="181"/>
      <c r="MDD102" s="181"/>
      <c r="MDE102" s="181"/>
      <c r="MDF102" s="181"/>
      <c r="MDG102" s="181"/>
      <c r="MDH102" s="181"/>
      <c r="MDI102" s="181"/>
      <c r="MDJ102" s="181"/>
      <c r="MDK102" s="181"/>
      <c r="MDL102" s="181"/>
      <c r="MDM102" s="181"/>
      <c r="MDN102" s="181"/>
      <c r="MDO102" s="181"/>
      <c r="MDP102" s="181"/>
      <c r="MDQ102" s="181"/>
      <c r="MDR102" s="181"/>
      <c r="MDS102" s="181"/>
      <c r="MDT102" s="181"/>
      <c r="MDU102" s="181"/>
      <c r="MDV102" s="181"/>
      <c r="MDW102" s="181"/>
      <c r="MDX102" s="181"/>
      <c r="MDY102" s="181"/>
      <c r="MDZ102" s="181"/>
      <c r="MEA102" s="181"/>
      <c r="MEB102" s="181"/>
      <c r="MEC102" s="181"/>
      <c r="MED102" s="181"/>
      <c r="MEE102" s="181"/>
      <c r="MEF102" s="181"/>
      <c r="MEG102" s="181"/>
      <c r="MEH102" s="181"/>
      <c r="MEI102" s="181"/>
      <c r="MEJ102" s="181"/>
      <c r="MEK102" s="181"/>
      <c r="MEL102" s="181"/>
      <c r="MEM102" s="181"/>
      <c r="MEN102" s="181"/>
      <c r="MEO102" s="181"/>
      <c r="MEP102" s="181"/>
      <c r="MEQ102" s="181"/>
      <c r="MER102" s="181"/>
      <c r="MES102" s="181"/>
      <c r="MET102" s="181"/>
      <c r="MEU102" s="181"/>
      <c r="MEV102" s="181"/>
      <c r="MEW102" s="181"/>
      <c r="MEX102" s="181"/>
      <c r="MEY102" s="181"/>
      <c r="MEZ102" s="181"/>
      <c r="MFA102" s="181"/>
      <c r="MFB102" s="181"/>
      <c r="MFC102" s="181"/>
      <c r="MFD102" s="181"/>
      <c r="MFE102" s="181"/>
      <c r="MFF102" s="181"/>
      <c r="MFG102" s="181"/>
      <c r="MFH102" s="181"/>
      <c r="MFI102" s="181"/>
      <c r="MFJ102" s="181"/>
      <c r="MFK102" s="181"/>
      <c r="MFL102" s="181"/>
      <c r="MFM102" s="181"/>
      <c r="MFN102" s="181"/>
      <c r="MFO102" s="181"/>
      <c r="MFP102" s="181"/>
      <c r="MFQ102" s="181"/>
      <c r="MFR102" s="181"/>
      <c r="MFS102" s="181"/>
      <c r="MFT102" s="181"/>
      <c r="MFU102" s="181"/>
      <c r="MFV102" s="181"/>
      <c r="MFW102" s="181"/>
      <c r="MFX102" s="181"/>
      <c r="MFY102" s="181"/>
      <c r="MFZ102" s="181"/>
      <c r="MGA102" s="181"/>
      <c r="MGB102" s="181"/>
      <c r="MGC102" s="181"/>
      <c r="MGD102" s="181"/>
      <c r="MGE102" s="181"/>
      <c r="MGF102" s="181"/>
      <c r="MGG102" s="181"/>
      <c r="MGH102" s="181"/>
      <c r="MGI102" s="181"/>
      <c r="MGJ102" s="181"/>
      <c r="MGK102" s="181"/>
      <c r="MGL102" s="181"/>
      <c r="MGM102" s="181"/>
      <c r="MGN102" s="181"/>
      <c r="MGO102" s="181"/>
      <c r="MGP102" s="181"/>
      <c r="MGQ102" s="181"/>
      <c r="MGR102" s="181"/>
      <c r="MGS102" s="181"/>
      <c r="MGT102" s="181"/>
      <c r="MGU102" s="181"/>
      <c r="MGV102" s="181"/>
      <c r="MGW102" s="181"/>
      <c r="MGX102" s="181"/>
      <c r="MGY102" s="181"/>
      <c r="MGZ102" s="181"/>
      <c r="MHA102" s="181"/>
      <c r="MHB102" s="181"/>
      <c r="MHC102" s="181"/>
      <c r="MHD102" s="181"/>
      <c r="MHE102" s="181"/>
      <c r="MHF102" s="181"/>
      <c r="MHG102" s="181"/>
      <c r="MHH102" s="181"/>
      <c r="MHI102" s="181"/>
      <c r="MHJ102" s="181"/>
      <c r="MHK102" s="181"/>
      <c r="MHL102" s="181"/>
      <c r="MHM102" s="181"/>
      <c r="MHN102" s="181"/>
      <c r="MHO102" s="181"/>
      <c r="MHP102" s="181"/>
      <c r="MHQ102" s="181"/>
      <c r="MHR102" s="181"/>
      <c r="MHS102" s="181"/>
      <c r="MHT102" s="181"/>
      <c r="MHU102" s="181"/>
      <c r="MHV102" s="181"/>
      <c r="MHW102" s="181"/>
      <c r="MHX102" s="181"/>
      <c r="MHY102" s="181"/>
      <c r="MHZ102" s="181"/>
      <c r="MIA102" s="181"/>
      <c r="MIB102" s="181"/>
      <c r="MIC102" s="181"/>
      <c r="MID102" s="181"/>
      <c r="MIE102" s="181"/>
      <c r="MIF102" s="181"/>
      <c r="MIG102" s="181"/>
      <c r="MIH102" s="181"/>
      <c r="MII102" s="181"/>
      <c r="MIJ102" s="181"/>
      <c r="MIK102" s="181"/>
      <c r="MIL102" s="181"/>
      <c r="MIM102" s="181"/>
      <c r="MIN102" s="181"/>
      <c r="MIO102" s="181"/>
      <c r="MIP102" s="181"/>
      <c r="MIQ102" s="181"/>
      <c r="MIR102" s="181"/>
      <c r="MIS102" s="181"/>
      <c r="MIT102" s="181"/>
      <c r="MIU102" s="181"/>
      <c r="MIV102" s="181"/>
      <c r="MIW102" s="181"/>
      <c r="MIX102" s="181"/>
      <c r="MIY102" s="181"/>
      <c r="MIZ102" s="181"/>
      <c r="MJA102" s="181"/>
      <c r="MJB102" s="181"/>
      <c r="MJC102" s="181"/>
      <c r="MJD102" s="181"/>
      <c r="MJE102" s="181"/>
      <c r="MJF102" s="181"/>
      <c r="MJG102" s="181"/>
      <c r="MJH102" s="181"/>
      <c r="MJI102" s="181"/>
      <c r="MJJ102" s="181"/>
      <c r="MJK102" s="181"/>
      <c r="MJL102" s="181"/>
      <c r="MJM102" s="181"/>
      <c r="MJN102" s="181"/>
      <c r="MJO102" s="181"/>
      <c r="MJP102" s="181"/>
      <c r="MJQ102" s="181"/>
      <c r="MJR102" s="181"/>
      <c r="MJS102" s="181"/>
      <c r="MJT102" s="181"/>
      <c r="MJU102" s="181"/>
      <c r="MJV102" s="181"/>
      <c r="MJW102" s="181"/>
      <c r="MJX102" s="181"/>
      <c r="MJY102" s="181"/>
      <c r="MJZ102" s="181"/>
      <c r="MKA102" s="181"/>
      <c r="MKB102" s="181"/>
      <c r="MKC102" s="181"/>
      <c r="MKD102" s="181"/>
      <c r="MKE102" s="181"/>
      <c r="MKF102" s="181"/>
      <c r="MKG102" s="181"/>
      <c r="MKH102" s="181"/>
      <c r="MKI102" s="181"/>
      <c r="MKJ102" s="181"/>
      <c r="MKK102" s="181"/>
      <c r="MKL102" s="181"/>
      <c r="MKM102" s="181"/>
      <c r="MKN102" s="181"/>
      <c r="MKO102" s="181"/>
      <c r="MKP102" s="181"/>
      <c r="MKQ102" s="181"/>
      <c r="MKR102" s="181"/>
      <c r="MKS102" s="181"/>
      <c r="MKT102" s="181"/>
      <c r="MKU102" s="181"/>
      <c r="MKV102" s="181"/>
      <c r="MKW102" s="181"/>
      <c r="MKX102" s="181"/>
      <c r="MKY102" s="181"/>
      <c r="MKZ102" s="181"/>
      <c r="MLA102" s="181"/>
      <c r="MLB102" s="181"/>
      <c r="MLC102" s="181"/>
      <c r="MLD102" s="181"/>
      <c r="MLE102" s="181"/>
      <c r="MLF102" s="181"/>
      <c r="MLG102" s="181"/>
      <c r="MLH102" s="181"/>
      <c r="MLI102" s="181"/>
      <c r="MLJ102" s="181"/>
      <c r="MLK102" s="181"/>
      <c r="MLL102" s="181"/>
      <c r="MLM102" s="181"/>
      <c r="MLN102" s="181"/>
      <c r="MLO102" s="181"/>
      <c r="MLP102" s="181"/>
      <c r="MLQ102" s="181"/>
      <c r="MLR102" s="181"/>
      <c r="MLS102" s="181"/>
      <c r="MLT102" s="181"/>
      <c r="MLU102" s="181"/>
      <c r="MLV102" s="181"/>
      <c r="MLW102" s="181"/>
      <c r="MLX102" s="181"/>
      <c r="MLY102" s="181"/>
      <c r="MLZ102" s="181"/>
      <c r="MMA102" s="181"/>
      <c r="MMB102" s="181"/>
      <c r="MMC102" s="181"/>
      <c r="MMD102" s="181"/>
      <c r="MME102" s="181"/>
      <c r="MMF102" s="181"/>
      <c r="MMG102" s="181"/>
      <c r="MMH102" s="181"/>
      <c r="MMI102" s="181"/>
      <c r="MMJ102" s="181"/>
      <c r="MMK102" s="181"/>
      <c r="MML102" s="181"/>
      <c r="MMM102" s="181"/>
      <c r="MMN102" s="181"/>
      <c r="MMO102" s="181"/>
      <c r="MMP102" s="181"/>
      <c r="MMQ102" s="181"/>
      <c r="MMR102" s="181"/>
      <c r="MMS102" s="181"/>
      <c r="MMT102" s="181"/>
      <c r="MMU102" s="181"/>
      <c r="MMV102" s="181"/>
      <c r="MMW102" s="181"/>
      <c r="MMX102" s="181"/>
      <c r="MMY102" s="181"/>
      <c r="MMZ102" s="181"/>
      <c r="MNA102" s="181"/>
      <c r="MNB102" s="181"/>
      <c r="MNC102" s="181"/>
      <c r="MND102" s="181"/>
      <c r="MNE102" s="181"/>
      <c r="MNF102" s="181"/>
      <c r="MNG102" s="181"/>
      <c r="MNH102" s="181"/>
      <c r="MNI102" s="181"/>
      <c r="MNJ102" s="181"/>
      <c r="MNK102" s="181"/>
      <c r="MNL102" s="181"/>
      <c r="MNM102" s="181"/>
      <c r="MNN102" s="181"/>
      <c r="MNO102" s="181"/>
      <c r="MNP102" s="181"/>
      <c r="MNQ102" s="181"/>
      <c r="MNR102" s="181"/>
      <c r="MNS102" s="181"/>
      <c r="MNT102" s="181"/>
      <c r="MNU102" s="181"/>
      <c r="MNV102" s="181"/>
      <c r="MNW102" s="181"/>
      <c r="MNX102" s="181"/>
      <c r="MNY102" s="181"/>
      <c r="MNZ102" s="181"/>
      <c r="MOA102" s="181"/>
      <c r="MOB102" s="181"/>
      <c r="MOC102" s="181"/>
      <c r="MOD102" s="181"/>
      <c r="MOE102" s="181"/>
      <c r="MOF102" s="181"/>
      <c r="MOG102" s="181"/>
      <c r="MOH102" s="181"/>
      <c r="MOI102" s="181"/>
      <c r="MOJ102" s="181"/>
      <c r="MOK102" s="181"/>
      <c r="MOL102" s="181"/>
      <c r="MOM102" s="181"/>
      <c r="MON102" s="181"/>
      <c r="MOO102" s="181"/>
      <c r="MOP102" s="181"/>
      <c r="MOQ102" s="181"/>
      <c r="MOR102" s="181"/>
      <c r="MOS102" s="181"/>
      <c r="MOT102" s="181"/>
      <c r="MOU102" s="181"/>
      <c r="MOV102" s="181"/>
      <c r="MOW102" s="181"/>
      <c r="MOX102" s="181"/>
      <c r="MOY102" s="181"/>
      <c r="MOZ102" s="181"/>
      <c r="MPA102" s="181"/>
      <c r="MPB102" s="181"/>
      <c r="MPC102" s="181"/>
      <c r="MPD102" s="181"/>
      <c r="MPE102" s="181"/>
      <c r="MPF102" s="181"/>
      <c r="MPG102" s="181"/>
      <c r="MPH102" s="181"/>
      <c r="MPI102" s="181"/>
      <c r="MPJ102" s="181"/>
      <c r="MPK102" s="181"/>
      <c r="MPL102" s="181"/>
      <c r="MPM102" s="181"/>
      <c r="MPN102" s="181"/>
      <c r="MPO102" s="181"/>
      <c r="MPP102" s="181"/>
      <c r="MPQ102" s="181"/>
      <c r="MPR102" s="181"/>
      <c r="MPS102" s="181"/>
      <c r="MPT102" s="181"/>
      <c r="MPU102" s="181"/>
      <c r="MPV102" s="181"/>
      <c r="MPW102" s="181"/>
      <c r="MPX102" s="181"/>
      <c r="MPY102" s="181"/>
      <c r="MPZ102" s="181"/>
      <c r="MQA102" s="181"/>
      <c r="MQB102" s="181"/>
      <c r="MQC102" s="181"/>
      <c r="MQD102" s="181"/>
      <c r="MQE102" s="181"/>
      <c r="MQF102" s="181"/>
      <c r="MQG102" s="181"/>
      <c r="MQH102" s="181"/>
      <c r="MQI102" s="181"/>
      <c r="MQJ102" s="181"/>
      <c r="MQK102" s="181"/>
      <c r="MQL102" s="181"/>
      <c r="MQM102" s="181"/>
      <c r="MQN102" s="181"/>
      <c r="MQO102" s="181"/>
      <c r="MQP102" s="181"/>
      <c r="MQQ102" s="181"/>
      <c r="MQR102" s="181"/>
      <c r="MQS102" s="181"/>
      <c r="MQT102" s="181"/>
      <c r="MQU102" s="181"/>
      <c r="MQV102" s="181"/>
      <c r="MQW102" s="181"/>
      <c r="MQX102" s="181"/>
      <c r="MQY102" s="181"/>
      <c r="MQZ102" s="181"/>
      <c r="MRA102" s="181"/>
      <c r="MRB102" s="181"/>
      <c r="MRC102" s="181"/>
      <c r="MRD102" s="181"/>
      <c r="MRE102" s="181"/>
      <c r="MRF102" s="181"/>
      <c r="MRG102" s="181"/>
      <c r="MRH102" s="181"/>
      <c r="MRI102" s="181"/>
      <c r="MRJ102" s="181"/>
      <c r="MRK102" s="181"/>
      <c r="MRL102" s="181"/>
      <c r="MRM102" s="181"/>
      <c r="MRN102" s="181"/>
      <c r="MRO102" s="181"/>
      <c r="MRP102" s="181"/>
      <c r="MRQ102" s="181"/>
      <c r="MRR102" s="181"/>
      <c r="MRS102" s="181"/>
      <c r="MRT102" s="181"/>
      <c r="MRU102" s="181"/>
      <c r="MRV102" s="181"/>
      <c r="MRW102" s="181"/>
      <c r="MRX102" s="181"/>
      <c r="MRY102" s="181"/>
      <c r="MRZ102" s="181"/>
      <c r="MSA102" s="181"/>
      <c r="MSB102" s="181"/>
      <c r="MSC102" s="181"/>
      <c r="MSD102" s="181"/>
      <c r="MSE102" s="181"/>
      <c r="MSF102" s="181"/>
      <c r="MSG102" s="181"/>
      <c r="MSH102" s="181"/>
      <c r="MSI102" s="181"/>
      <c r="MSJ102" s="181"/>
      <c r="MSK102" s="181"/>
      <c r="MSL102" s="181"/>
      <c r="MSM102" s="181"/>
      <c r="MSN102" s="181"/>
      <c r="MSO102" s="181"/>
      <c r="MSP102" s="181"/>
      <c r="MSQ102" s="181"/>
      <c r="MSR102" s="181"/>
      <c r="MSS102" s="181"/>
      <c r="MST102" s="181"/>
      <c r="MSU102" s="181"/>
      <c r="MSV102" s="181"/>
      <c r="MSW102" s="181"/>
      <c r="MSX102" s="181"/>
      <c r="MSY102" s="181"/>
      <c r="MSZ102" s="181"/>
      <c r="MTA102" s="181"/>
      <c r="MTB102" s="181"/>
      <c r="MTC102" s="181"/>
      <c r="MTD102" s="181"/>
      <c r="MTE102" s="181"/>
      <c r="MTF102" s="181"/>
      <c r="MTG102" s="181"/>
      <c r="MTH102" s="181"/>
      <c r="MTI102" s="181"/>
      <c r="MTJ102" s="181"/>
      <c r="MTK102" s="181"/>
      <c r="MTL102" s="181"/>
      <c r="MTM102" s="181"/>
      <c r="MTN102" s="181"/>
      <c r="MTO102" s="181"/>
      <c r="MTP102" s="181"/>
      <c r="MTQ102" s="181"/>
      <c r="MTR102" s="181"/>
      <c r="MTS102" s="181"/>
      <c r="MTT102" s="181"/>
      <c r="MTU102" s="181"/>
      <c r="MTV102" s="181"/>
      <c r="MTW102" s="181"/>
      <c r="MTX102" s="181"/>
      <c r="MTY102" s="181"/>
      <c r="MTZ102" s="181"/>
      <c r="MUA102" s="181"/>
      <c r="MUB102" s="181"/>
      <c r="MUC102" s="181"/>
      <c r="MUD102" s="181"/>
      <c r="MUE102" s="181"/>
      <c r="MUF102" s="181"/>
      <c r="MUG102" s="181"/>
      <c r="MUH102" s="181"/>
      <c r="MUI102" s="181"/>
      <c r="MUJ102" s="181"/>
      <c r="MUK102" s="181"/>
      <c r="MUL102" s="181"/>
      <c r="MUM102" s="181"/>
      <c r="MUN102" s="181"/>
      <c r="MUO102" s="181"/>
      <c r="MUP102" s="181"/>
      <c r="MUQ102" s="181"/>
      <c r="MUR102" s="181"/>
      <c r="MUS102" s="181"/>
      <c r="MUT102" s="181"/>
      <c r="MUU102" s="181"/>
      <c r="MUV102" s="181"/>
      <c r="MUW102" s="181"/>
      <c r="MUX102" s="181"/>
      <c r="MUY102" s="181"/>
      <c r="MUZ102" s="181"/>
      <c r="MVA102" s="181"/>
      <c r="MVB102" s="181"/>
      <c r="MVC102" s="181"/>
      <c r="MVD102" s="181"/>
      <c r="MVE102" s="181"/>
      <c r="MVF102" s="181"/>
      <c r="MVG102" s="181"/>
      <c r="MVH102" s="181"/>
      <c r="MVI102" s="181"/>
      <c r="MVJ102" s="181"/>
      <c r="MVK102" s="181"/>
      <c r="MVL102" s="181"/>
      <c r="MVM102" s="181"/>
      <c r="MVN102" s="181"/>
      <c r="MVO102" s="181"/>
      <c r="MVP102" s="181"/>
      <c r="MVQ102" s="181"/>
      <c r="MVR102" s="181"/>
      <c r="MVS102" s="181"/>
      <c r="MVT102" s="181"/>
      <c r="MVU102" s="181"/>
      <c r="MVV102" s="181"/>
      <c r="MVW102" s="181"/>
      <c r="MVX102" s="181"/>
      <c r="MVY102" s="181"/>
      <c r="MVZ102" s="181"/>
      <c r="MWA102" s="181"/>
      <c r="MWB102" s="181"/>
      <c r="MWC102" s="181"/>
      <c r="MWD102" s="181"/>
      <c r="MWE102" s="181"/>
      <c r="MWF102" s="181"/>
      <c r="MWG102" s="181"/>
      <c r="MWH102" s="181"/>
      <c r="MWI102" s="181"/>
      <c r="MWJ102" s="181"/>
      <c r="MWK102" s="181"/>
      <c r="MWL102" s="181"/>
      <c r="MWM102" s="181"/>
      <c r="MWN102" s="181"/>
      <c r="MWO102" s="181"/>
      <c r="MWP102" s="181"/>
      <c r="MWQ102" s="181"/>
      <c r="MWR102" s="181"/>
      <c r="MWS102" s="181"/>
      <c r="MWT102" s="181"/>
      <c r="MWU102" s="181"/>
      <c r="MWV102" s="181"/>
      <c r="MWW102" s="181"/>
      <c r="MWX102" s="181"/>
      <c r="MWY102" s="181"/>
      <c r="MWZ102" s="181"/>
      <c r="MXA102" s="181"/>
      <c r="MXB102" s="181"/>
      <c r="MXC102" s="181"/>
      <c r="MXD102" s="181"/>
      <c r="MXE102" s="181"/>
      <c r="MXF102" s="181"/>
      <c r="MXG102" s="181"/>
      <c r="MXH102" s="181"/>
      <c r="MXI102" s="181"/>
      <c r="MXJ102" s="181"/>
      <c r="MXK102" s="181"/>
      <c r="MXL102" s="181"/>
      <c r="MXM102" s="181"/>
      <c r="MXN102" s="181"/>
      <c r="MXO102" s="181"/>
      <c r="MXP102" s="181"/>
      <c r="MXQ102" s="181"/>
      <c r="MXR102" s="181"/>
      <c r="MXS102" s="181"/>
      <c r="MXT102" s="181"/>
      <c r="MXU102" s="181"/>
      <c r="MXV102" s="181"/>
      <c r="MXW102" s="181"/>
      <c r="MXX102" s="181"/>
      <c r="MXY102" s="181"/>
      <c r="MXZ102" s="181"/>
      <c r="MYA102" s="181"/>
      <c r="MYB102" s="181"/>
      <c r="MYC102" s="181"/>
      <c r="MYD102" s="181"/>
      <c r="MYE102" s="181"/>
      <c r="MYF102" s="181"/>
      <c r="MYG102" s="181"/>
      <c r="MYH102" s="181"/>
      <c r="MYI102" s="181"/>
      <c r="MYJ102" s="181"/>
      <c r="MYK102" s="181"/>
      <c r="MYL102" s="181"/>
      <c r="MYM102" s="181"/>
      <c r="MYN102" s="181"/>
      <c r="MYO102" s="181"/>
      <c r="MYP102" s="181"/>
      <c r="MYQ102" s="181"/>
      <c r="MYR102" s="181"/>
      <c r="MYS102" s="181"/>
      <c r="MYT102" s="181"/>
      <c r="MYU102" s="181"/>
      <c r="MYV102" s="181"/>
      <c r="MYW102" s="181"/>
      <c r="MYX102" s="181"/>
      <c r="MYY102" s="181"/>
      <c r="MYZ102" s="181"/>
      <c r="MZA102" s="181"/>
      <c r="MZB102" s="181"/>
      <c r="MZC102" s="181"/>
      <c r="MZD102" s="181"/>
      <c r="MZE102" s="181"/>
      <c r="MZF102" s="181"/>
      <c r="MZG102" s="181"/>
      <c r="MZH102" s="181"/>
      <c r="MZI102" s="181"/>
      <c r="MZJ102" s="181"/>
      <c r="MZK102" s="181"/>
      <c r="MZL102" s="181"/>
      <c r="MZM102" s="181"/>
      <c r="MZN102" s="181"/>
      <c r="MZO102" s="181"/>
      <c r="MZP102" s="181"/>
      <c r="MZQ102" s="181"/>
      <c r="MZR102" s="181"/>
      <c r="MZS102" s="181"/>
      <c r="MZT102" s="181"/>
      <c r="MZU102" s="181"/>
      <c r="MZV102" s="181"/>
      <c r="MZW102" s="181"/>
      <c r="MZX102" s="181"/>
      <c r="MZY102" s="181"/>
      <c r="MZZ102" s="181"/>
      <c r="NAA102" s="181"/>
      <c r="NAB102" s="181"/>
      <c r="NAC102" s="181"/>
      <c r="NAD102" s="181"/>
      <c r="NAE102" s="181"/>
      <c r="NAF102" s="181"/>
      <c r="NAG102" s="181"/>
      <c r="NAH102" s="181"/>
      <c r="NAI102" s="181"/>
      <c r="NAJ102" s="181"/>
      <c r="NAK102" s="181"/>
      <c r="NAL102" s="181"/>
      <c r="NAM102" s="181"/>
      <c r="NAN102" s="181"/>
      <c r="NAO102" s="181"/>
      <c r="NAP102" s="181"/>
      <c r="NAQ102" s="181"/>
      <c r="NAR102" s="181"/>
      <c r="NAS102" s="181"/>
      <c r="NAT102" s="181"/>
      <c r="NAU102" s="181"/>
      <c r="NAV102" s="181"/>
      <c r="NAW102" s="181"/>
      <c r="NAX102" s="181"/>
      <c r="NAY102" s="181"/>
      <c r="NAZ102" s="181"/>
      <c r="NBA102" s="181"/>
      <c r="NBB102" s="181"/>
      <c r="NBC102" s="181"/>
      <c r="NBD102" s="181"/>
      <c r="NBE102" s="181"/>
      <c r="NBF102" s="181"/>
      <c r="NBG102" s="181"/>
      <c r="NBH102" s="181"/>
      <c r="NBI102" s="181"/>
      <c r="NBJ102" s="181"/>
      <c r="NBK102" s="181"/>
      <c r="NBL102" s="181"/>
      <c r="NBM102" s="181"/>
      <c r="NBN102" s="181"/>
      <c r="NBO102" s="181"/>
      <c r="NBP102" s="181"/>
      <c r="NBQ102" s="181"/>
      <c r="NBR102" s="181"/>
      <c r="NBS102" s="181"/>
      <c r="NBT102" s="181"/>
      <c r="NBU102" s="181"/>
      <c r="NBV102" s="181"/>
      <c r="NBW102" s="181"/>
      <c r="NBX102" s="181"/>
      <c r="NBY102" s="181"/>
      <c r="NBZ102" s="181"/>
      <c r="NCA102" s="181"/>
      <c r="NCB102" s="181"/>
      <c r="NCC102" s="181"/>
      <c r="NCD102" s="181"/>
      <c r="NCE102" s="181"/>
      <c r="NCF102" s="181"/>
      <c r="NCG102" s="181"/>
      <c r="NCH102" s="181"/>
      <c r="NCI102" s="181"/>
      <c r="NCJ102" s="181"/>
      <c r="NCK102" s="181"/>
      <c r="NCL102" s="181"/>
      <c r="NCM102" s="181"/>
      <c r="NCN102" s="181"/>
      <c r="NCO102" s="181"/>
      <c r="NCP102" s="181"/>
      <c r="NCQ102" s="181"/>
      <c r="NCR102" s="181"/>
      <c r="NCS102" s="181"/>
      <c r="NCT102" s="181"/>
      <c r="NCU102" s="181"/>
      <c r="NCV102" s="181"/>
      <c r="NCW102" s="181"/>
      <c r="NCX102" s="181"/>
      <c r="NCY102" s="181"/>
      <c r="NCZ102" s="181"/>
      <c r="NDA102" s="181"/>
      <c r="NDB102" s="181"/>
      <c r="NDC102" s="181"/>
      <c r="NDD102" s="181"/>
      <c r="NDE102" s="181"/>
      <c r="NDF102" s="181"/>
      <c r="NDG102" s="181"/>
      <c r="NDH102" s="181"/>
      <c r="NDI102" s="181"/>
      <c r="NDJ102" s="181"/>
      <c r="NDK102" s="181"/>
      <c r="NDL102" s="181"/>
      <c r="NDM102" s="181"/>
      <c r="NDN102" s="181"/>
      <c r="NDO102" s="181"/>
      <c r="NDP102" s="181"/>
      <c r="NDQ102" s="181"/>
      <c r="NDR102" s="181"/>
      <c r="NDS102" s="181"/>
      <c r="NDT102" s="181"/>
      <c r="NDU102" s="181"/>
      <c r="NDV102" s="181"/>
      <c r="NDW102" s="181"/>
      <c r="NDX102" s="181"/>
      <c r="NDY102" s="181"/>
      <c r="NDZ102" s="181"/>
      <c r="NEA102" s="181"/>
      <c r="NEB102" s="181"/>
      <c r="NEC102" s="181"/>
      <c r="NED102" s="181"/>
      <c r="NEE102" s="181"/>
      <c r="NEF102" s="181"/>
      <c r="NEG102" s="181"/>
      <c r="NEH102" s="181"/>
      <c r="NEI102" s="181"/>
      <c r="NEJ102" s="181"/>
      <c r="NEK102" s="181"/>
      <c r="NEL102" s="181"/>
      <c r="NEM102" s="181"/>
      <c r="NEN102" s="181"/>
      <c r="NEO102" s="181"/>
      <c r="NEP102" s="181"/>
      <c r="NEQ102" s="181"/>
      <c r="NER102" s="181"/>
      <c r="NES102" s="181"/>
      <c r="NET102" s="181"/>
      <c r="NEU102" s="181"/>
      <c r="NEV102" s="181"/>
      <c r="NEW102" s="181"/>
      <c r="NEX102" s="181"/>
      <c r="NEY102" s="181"/>
      <c r="NEZ102" s="181"/>
      <c r="NFA102" s="181"/>
      <c r="NFB102" s="181"/>
      <c r="NFC102" s="181"/>
      <c r="NFD102" s="181"/>
      <c r="NFE102" s="181"/>
      <c r="NFF102" s="181"/>
      <c r="NFG102" s="181"/>
      <c r="NFH102" s="181"/>
      <c r="NFI102" s="181"/>
      <c r="NFJ102" s="181"/>
      <c r="NFK102" s="181"/>
      <c r="NFL102" s="181"/>
      <c r="NFM102" s="181"/>
      <c r="NFN102" s="181"/>
      <c r="NFO102" s="181"/>
      <c r="NFP102" s="181"/>
      <c r="NFQ102" s="181"/>
      <c r="NFR102" s="181"/>
      <c r="NFS102" s="181"/>
      <c r="NFT102" s="181"/>
      <c r="NFU102" s="181"/>
      <c r="NFV102" s="181"/>
      <c r="NFW102" s="181"/>
      <c r="NFX102" s="181"/>
      <c r="NFY102" s="181"/>
      <c r="NFZ102" s="181"/>
      <c r="NGA102" s="181"/>
      <c r="NGB102" s="181"/>
      <c r="NGC102" s="181"/>
      <c r="NGD102" s="181"/>
      <c r="NGE102" s="181"/>
      <c r="NGF102" s="181"/>
      <c r="NGG102" s="181"/>
      <c r="NGH102" s="181"/>
      <c r="NGI102" s="181"/>
      <c r="NGJ102" s="181"/>
      <c r="NGK102" s="181"/>
      <c r="NGL102" s="181"/>
      <c r="NGM102" s="181"/>
      <c r="NGN102" s="181"/>
      <c r="NGO102" s="181"/>
      <c r="NGP102" s="181"/>
      <c r="NGQ102" s="181"/>
      <c r="NGR102" s="181"/>
      <c r="NGS102" s="181"/>
      <c r="NGT102" s="181"/>
      <c r="NGU102" s="181"/>
      <c r="NGV102" s="181"/>
      <c r="NGW102" s="181"/>
      <c r="NGX102" s="181"/>
      <c r="NGY102" s="181"/>
      <c r="NGZ102" s="181"/>
      <c r="NHA102" s="181"/>
      <c r="NHB102" s="181"/>
      <c r="NHC102" s="181"/>
      <c r="NHD102" s="181"/>
      <c r="NHE102" s="181"/>
      <c r="NHF102" s="181"/>
      <c r="NHG102" s="181"/>
      <c r="NHH102" s="181"/>
      <c r="NHI102" s="181"/>
      <c r="NHJ102" s="181"/>
      <c r="NHK102" s="181"/>
      <c r="NHL102" s="181"/>
      <c r="NHM102" s="181"/>
      <c r="NHN102" s="181"/>
      <c r="NHO102" s="181"/>
      <c r="NHP102" s="181"/>
      <c r="NHQ102" s="181"/>
      <c r="NHR102" s="181"/>
      <c r="NHS102" s="181"/>
      <c r="NHT102" s="181"/>
      <c r="NHU102" s="181"/>
      <c r="NHV102" s="181"/>
      <c r="NHW102" s="181"/>
      <c r="NHX102" s="181"/>
      <c r="NHY102" s="181"/>
      <c r="NHZ102" s="181"/>
      <c r="NIA102" s="181"/>
      <c r="NIB102" s="181"/>
      <c r="NIC102" s="181"/>
      <c r="NID102" s="181"/>
      <c r="NIE102" s="181"/>
      <c r="NIF102" s="181"/>
      <c r="NIG102" s="181"/>
      <c r="NIH102" s="181"/>
      <c r="NII102" s="181"/>
      <c r="NIJ102" s="181"/>
      <c r="NIK102" s="181"/>
      <c r="NIL102" s="181"/>
      <c r="NIM102" s="181"/>
      <c r="NIN102" s="181"/>
      <c r="NIO102" s="181"/>
      <c r="NIP102" s="181"/>
      <c r="NIQ102" s="181"/>
      <c r="NIR102" s="181"/>
      <c r="NIS102" s="181"/>
      <c r="NIT102" s="181"/>
      <c r="NIU102" s="181"/>
      <c r="NIV102" s="181"/>
      <c r="NIW102" s="181"/>
      <c r="NIX102" s="181"/>
      <c r="NIY102" s="181"/>
      <c r="NIZ102" s="181"/>
      <c r="NJA102" s="181"/>
      <c r="NJB102" s="181"/>
      <c r="NJC102" s="181"/>
      <c r="NJD102" s="181"/>
      <c r="NJE102" s="181"/>
      <c r="NJF102" s="181"/>
      <c r="NJG102" s="181"/>
      <c r="NJH102" s="181"/>
      <c r="NJI102" s="181"/>
      <c r="NJJ102" s="181"/>
      <c r="NJK102" s="181"/>
      <c r="NJL102" s="181"/>
      <c r="NJM102" s="181"/>
      <c r="NJN102" s="181"/>
      <c r="NJO102" s="181"/>
      <c r="NJP102" s="181"/>
      <c r="NJQ102" s="181"/>
      <c r="NJR102" s="181"/>
      <c r="NJS102" s="181"/>
      <c r="NJT102" s="181"/>
      <c r="NJU102" s="181"/>
      <c r="NJV102" s="181"/>
      <c r="NJW102" s="181"/>
      <c r="NJX102" s="181"/>
      <c r="NJY102" s="181"/>
      <c r="NJZ102" s="181"/>
      <c r="NKA102" s="181"/>
      <c r="NKB102" s="181"/>
      <c r="NKC102" s="181"/>
      <c r="NKD102" s="181"/>
      <c r="NKE102" s="181"/>
      <c r="NKF102" s="181"/>
      <c r="NKG102" s="181"/>
      <c r="NKH102" s="181"/>
      <c r="NKI102" s="181"/>
      <c r="NKJ102" s="181"/>
      <c r="NKK102" s="181"/>
      <c r="NKL102" s="181"/>
      <c r="NKM102" s="181"/>
      <c r="NKN102" s="181"/>
      <c r="NKO102" s="181"/>
      <c r="NKP102" s="181"/>
      <c r="NKQ102" s="181"/>
      <c r="NKR102" s="181"/>
      <c r="NKS102" s="181"/>
      <c r="NKT102" s="181"/>
      <c r="NKU102" s="181"/>
      <c r="NKV102" s="181"/>
      <c r="NKW102" s="181"/>
      <c r="NKX102" s="181"/>
      <c r="NKY102" s="181"/>
      <c r="NKZ102" s="181"/>
      <c r="NLA102" s="181"/>
      <c r="NLB102" s="181"/>
      <c r="NLC102" s="181"/>
      <c r="NLD102" s="181"/>
      <c r="NLE102" s="181"/>
      <c r="NLF102" s="181"/>
      <c r="NLG102" s="181"/>
      <c r="NLH102" s="181"/>
      <c r="NLI102" s="181"/>
      <c r="NLJ102" s="181"/>
      <c r="NLK102" s="181"/>
      <c r="NLL102" s="181"/>
      <c r="NLM102" s="181"/>
      <c r="NLN102" s="181"/>
      <c r="NLO102" s="181"/>
      <c r="NLP102" s="181"/>
      <c r="NLQ102" s="181"/>
      <c r="NLR102" s="181"/>
      <c r="NLS102" s="181"/>
      <c r="NLT102" s="181"/>
      <c r="NLU102" s="181"/>
      <c r="NLV102" s="181"/>
      <c r="NLW102" s="181"/>
      <c r="NLX102" s="181"/>
      <c r="NLY102" s="181"/>
      <c r="NLZ102" s="181"/>
      <c r="NMA102" s="181"/>
      <c r="NMB102" s="181"/>
      <c r="NMC102" s="181"/>
      <c r="NMD102" s="181"/>
      <c r="NME102" s="181"/>
      <c r="NMF102" s="181"/>
      <c r="NMG102" s="181"/>
      <c r="NMH102" s="181"/>
      <c r="NMI102" s="181"/>
      <c r="NMJ102" s="181"/>
      <c r="NMK102" s="181"/>
      <c r="NML102" s="181"/>
      <c r="NMM102" s="181"/>
      <c r="NMN102" s="181"/>
      <c r="NMO102" s="181"/>
      <c r="NMP102" s="181"/>
      <c r="NMQ102" s="181"/>
      <c r="NMR102" s="181"/>
      <c r="NMS102" s="181"/>
      <c r="NMT102" s="181"/>
      <c r="NMU102" s="181"/>
      <c r="NMV102" s="181"/>
      <c r="NMW102" s="181"/>
      <c r="NMX102" s="181"/>
      <c r="NMY102" s="181"/>
      <c r="NMZ102" s="181"/>
      <c r="NNA102" s="181"/>
      <c r="NNB102" s="181"/>
      <c r="NNC102" s="181"/>
      <c r="NND102" s="181"/>
      <c r="NNE102" s="181"/>
      <c r="NNF102" s="181"/>
      <c r="NNG102" s="181"/>
      <c r="NNH102" s="181"/>
      <c r="NNI102" s="181"/>
      <c r="NNJ102" s="181"/>
      <c r="NNK102" s="181"/>
      <c r="NNL102" s="181"/>
      <c r="NNM102" s="181"/>
      <c r="NNN102" s="181"/>
      <c r="NNO102" s="181"/>
      <c r="NNP102" s="181"/>
      <c r="NNQ102" s="181"/>
      <c r="NNR102" s="181"/>
      <c r="NNS102" s="181"/>
      <c r="NNT102" s="181"/>
      <c r="NNU102" s="181"/>
      <c r="NNV102" s="181"/>
      <c r="NNW102" s="181"/>
      <c r="NNX102" s="181"/>
      <c r="NNY102" s="181"/>
      <c r="NNZ102" s="181"/>
      <c r="NOA102" s="181"/>
      <c r="NOB102" s="181"/>
      <c r="NOC102" s="181"/>
      <c r="NOD102" s="181"/>
      <c r="NOE102" s="181"/>
      <c r="NOF102" s="181"/>
      <c r="NOG102" s="181"/>
      <c r="NOH102" s="181"/>
      <c r="NOI102" s="181"/>
      <c r="NOJ102" s="181"/>
      <c r="NOK102" s="181"/>
      <c r="NOL102" s="181"/>
      <c r="NOM102" s="181"/>
      <c r="NON102" s="181"/>
      <c r="NOO102" s="181"/>
      <c r="NOP102" s="181"/>
      <c r="NOQ102" s="181"/>
      <c r="NOR102" s="181"/>
      <c r="NOS102" s="181"/>
      <c r="NOT102" s="181"/>
      <c r="NOU102" s="181"/>
      <c r="NOV102" s="181"/>
      <c r="NOW102" s="181"/>
      <c r="NOX102" s="181"/>
      <c r="NOY102" s="181"/>
      <c r="NOZ102" s="181"/>
      <c r="NPA102" s="181"/>
      <c r="NPB102" s="181"/>
      <c r="NPC102" s="181"/>
      <c r="NPD102" s="181"/>
      <c r="NPE102" s="181"/>
      <c r="NPF102" s="181"/>
      <c r="NPG102" s="181"/>
      <c r="NPH102" s="181"/>
      <c r="NPI102" s="181"/>
      <c r="NPJ102" s="181"/>
      <c r="NPK102" s="181"/>
      <c r="NPL102" s="181"/>
      <c r="NPM102" s="181"/>
      <c r="NPN102" s="181"/>
      <c r="NPO102" s="181"/>
      <c r="NPP102" s="181"/>
      <c r="NPQ102" s="181"/>
      <c r="NPR102" s="181"/>
      <c r="NPS102" s="181"/>
      <c r="NPT102" s="181"/>
      <c r="NPU102" s="181"/>
      <c r="NPV102" s="181"/>
      <c r="NPW102" s="181"/>
      <c r="NPX102" s="181"/>
      <c r="NPY102" s="181"/>
      <c r="NPZ102" s="181"/>
      <c r="NQA102" s="181"/>
      <c r="NQB102" s="181"/>
      <c r="NQC102" s="181"/>
      <c r="NQD102" s="181"/>
      <c r="NQE102" s="181"/>
      <c r="NQF102" s="181"/>
      <c r="NQG102" s="181"/>
      <c r="NQH102" s="181"/>
      <c r="NQI102" s="181"/>
      <c r="NQJ102" s="181"/>
      <c r="NQK102" s="181"/>
      <c r="NQL102" s="181"/>
      <c r="NQM102" s="181"/>
      <c r="NQN102" s="181"/>
      <c r="NQO102" s="181"/>
      <c r="NQP102" s="181"/>
      <c r="NQQ102" s="181"/>
      <c r="NQR102" s="181"/>
      <c r="NQS102" s="181"/>
      <c r="NQT102" s="181"/>
      <c r="NQU102" s="181"/>
      <c r="NQV102" s="181"/>
      <c r="NQW102" s="181"/>
      <c r="NQX102" s="181"/>
      <c r="NQY102" s="181"/>
      <c r="NQZ102" s="181"/>
      <c r="NRA102" s="181"/>
      <c r="NRB102" s="181"/>
      <c r="NRC102" s="181"/>
      <c r="NRD102" s="181"/>
      <c r="NRE102" s="181"/>
      <c r="NRF102" s="181"/>
      <c r="NRG102" s="181"/>
      <c r="NRH102" s="181"/>
      <c r="NRI102" s="181"/>
      <c r="NRJ102" s="181"/>
      <c r="NRK102" s="181"/>
      <c r="NRL102" s="181"/>
      <c r="NRM102" s="181"/>
      <c r="NRN102" s="181"/>
      <c r="NRO102" s="181"/>
      <c r="NRP102" s="181"/>
      <c r="NRQ102" s="181"/>
      <c r="NRR102" s="181"/>
      <c r="NRS102" s="181"/>
      <c r="NRT102" s="181"/>
      <c r="NRU102" s="181"/>
      <c r="NRV102" s="181"/>
      <c r="NRW102" s="181"/>
      <c r="NRX102" s="181"/>
      <c r="NRY102" s="181"/>
      <c r="NRZ102" s="181"/>
      <c r="NSA102" s="181"/>
      <c r="NSB102" s="181"/>
      <c r="NSC102" s="181"/>
      <c r="NSD102" s="181"/>
      <c r="NSE102" s="181"/>
      <c r="NSF102" s="181"/>
      <c r="NSG102" s="181"/>
      <c r="NSH102" s="181"/>
      <c r="NSI102" s="181"/>
      <c r="NSJ102" s="181"/>
      <c r="NSK102" s="181"/>
      <c r="NSL102" s="181"/>
      <c r="NSM102" s="181"/>
      <c r="NSN102" s="181"/>
      <c r="NSO102" s="181"/>
      <c r="NSP102" s="181"/>
      <c r="NSQ102" s="181"/>
      <c r="NSR102" s="181"/>
      <c r="NSS102" s="181"/>
      <c r="NST102" s="181"/>
      <c r="NSU102" s="181"/>
      <c r="NSV102" s="181"/>
      <c r="NSW102" s="181"/>
      <c r="NSX102" s="181"/>
      <c r="NSY102" s="181"/>
      <c r="NSZ102" s="181"/>
      <c r="NTA102" s="181"/>
      <c r="NTB102" s="181"/>
      <c r="NTC102" s="181"/>
      <c r="NTD102" s="181"/>
      <c r="NTE102" s="181"/>
      <c r="NTF102" s="181"/>
      <c r="NTG102" s="181"/>
      <c r="NTH102" s="181"/>
      <c r="NTI102" s="181"/>
      <c r="NTJ102" s="181"/>
      <c r="NTK102" s="181"/>
      <c r="NTL102" s="181"/>
      <c r="NTM102" s="181"/>
      <c r="NTN102" s="181"/>
      <c r="NTO102" s="181"/>
      <c r="NTP102" s="181"/>
      <c r="NTQ102" s="181"/>
      <c r="NTR102" s="181"/>
      <c r="NTS102" s="181"/>
      <c r="NTT102" s="181"/>
      <c r="NTU102" s="181"/>
      <c r="NTV102" s="181"/>
      <c r="NTW102" s="181"/>
      <c r="NTX102" s="181"/>
      <c r="NTY102" s="181"/>
      <c r="NTZ102" s="181"/>
      <c r="NUA102" s="181"/>
      <c r="NUB102" s="181"/>
      <c r="NUC102" s="181"/>
      <c r="NUD102" s="181"/>
      <c r="NUE102" s="181"/>
      <c r="NUF102" s="181"/>
      <c r="NUG102" s="181"/>
      <c r="NUH102" s="181"/>
      <c r="NUI102" s="181"/>
      <c r="NUJ102" s="181"/>
      <c r="NUK102" s="181"/>
      <c r="NUL102" s="181"/>
      <c r="NUM102" s="181"/>
      <c r="NUN102" s="181"/>
      <c r="NUO102" s="181"/>
      <c r="NUP102" s="181"/>
      <c r="NUQ102" s="181"/>
      <c r="NUR102" s="181"/>
      <c r="NUS102" s="181"/>
      <c r="NUT102" s="181"/>
      <c r="NUU102" s="181"/>
      <c r="NUV102" s="181"/>
      <c r="NUW102" s="181"/>
      <c r="NUX102" s="181"/>
      <c r="NUY102" s="181"/>
      <c r="NUZ102" s="181"/>
      <c r="NVA102" s="181"/>
      <c r="NVB102" s="181"/>
      <c r="NVC102" s="181"/>
      <c r="NVD102" s="181"/>
      <c r="NVE102" s="181"/>
      <c r="NVF102" s="181"/>
      <c r="NVG102" s="181"/>
      <c r="NVH102" s="181"/>
      <c r="NVI102" s="181"/>
      <c r="NVJ102" s="181"/>
      <c r="NVK102" s="181"/>
      <c r="NVL102" s="181"/>
      <c r="NVM102" s="181"/>
      <c r="NVN102" s="181"/>
      <c r="NVO102" s="181"/>
      <c r="NVP102" s="181"/>
      <c r="NVQ102" s="181"/>
      <c r="NVR102" s="181"/>
      <c r="NVS102" s="181"/>
      <c r="NVT102" s="181"/>
      <c r="NVU102" s="181"/>
      <c r="NVV102" s="181"/>
      <c r="NVW102" s="181"/>
      <c r="NVX102" s="181"/>
      <c r="NVY102" s="181"/>
      <c r="NVZ102" s="181"/>
      <c r="NWA102" s="181"/>
      <c r="NWB102" s="181"/>
      <c r="NWC102" s="181"/>
      <c r="NWD102" s="181"/>
      <c r="NWE102" s="181"/>
      <c r="NWF102" s="181"/>
      <c r="NWG102" s="181"/>
      <c r="NWH102" s="181"/>
      <c r="NWI102" s="181"/>
      <c r="NWJ102" s="181"/>
      <c r="NWK102" s="181"/>
      <c r="NWL102" s="181"/>
      <c r="NWM102" s="181"/>
      <c r="NWN102" s="181"/>
      <c r="NWO102" s="181"/>
      <c r="NWP102" s="181"/>
      <c r="NWQ102" s="181"/>
      <c r="NWR102" s="181"/>
      <c r="NWS102" s="181"/>
      <c r="NWT102" s="181"/>
      <c r="NWU102" s="181"/>
      <c r="NWV102" s="181"/>
      <c r="NWW102" s="181"/>
      <c r="NWX102" s="181"/>
      <c r="NWY102" s="181"/>
      <c r="NWZ102" s="181"/>
      <c r="NXA102" s="181"/>
      <c r="NXB102" s="181"/>
      <c r="NXC102" s="181"/>
      <c r="NXD102" s="181"/>
      <c r="NXE102" s="181"/>
      <c r="NXF102" s="181"/>
      <c r="NXG102" s="181"/>
      <c r="NXH102" s="181"/>
      <c r="NXI102" s="181"/>
      <c r="NXJ102" s="181"/>
      <c r="NXK102" s="181"/>
      <c r="NXL102" s="181"/>
      <c r="NXM102" s="181"/>
      <c r="NXN102" s="181"/>
      <c r="NXO102" s="181"/>
      <c r="NXP102" s="181"/>
      <c r="NXQ102" s="181"/>
      <c r="NXR102" s="181"/>
      <c r="NXS102" s="181"/>
      <c r="NXT102" s="181"/>
      <c r="NXU102" s="181"/>
      <c r="NXV102" s="181"/>
      <c r="NXW102" s="181"/>
      <c r="NXX102" s="181"/>
      <c r="NXY102" s="181"/>
      <c r="NXZ102" s="181"/>
      <c r="NYA102" s="181"/>
      <c r="NYB102" s="181"/>
      <c r="NYC102" s="181"/>
      <c r="NYD102" s="181"/>
      <c r="NYE102" s="181"/>
      <c r="NYF102" s="181"/>
      <c r="NYG102" s="181"/>
      <c r="NYH102" s="181"/>
      <c r="NYI102" s="181"/>
      <c r="NYJ102" s="181"/>
      <c r="NYK102" s="181"/>
      <c r="NYL102" s="181"/>
      <c r="NYM102" s="181"/>
      <c r="NYN102" s="181"/>
      <c r="NYO102" s="181"/>
      <c r="NYP102" s="181"/>
      <c r="NYQ102" s="181"/>
      <c r="NYR102" s="181"/>
      <c r="NYS102" s="181"/>
      <c r="NYT102" s="181"/>
      <c r="NYU102" s="181"/>
      <c r="NYV102" s="181"/>
      <c r="NYW102" s="181"/>
      <c r="NYX102" s="181"/>
      <c r="NYY102" s="181"/>
      <c r="NYZ102" s="181"/>
      <c r="NZA102" s="181"/>
      <c r="NZB102" s="181"/>
      <c r="NZC102" s="181"/>
      <c r="NZD102" s="181"/>
      <c r="NZE102" s="181"/>
      <c r="NZF102" s="181"/>
      <c r="NZG102" s="181"/>
      <c r="NZH102" s="181"/>
      <c r="NZI102" s="181"/>
      <c r="NZJ102" s="181"/>
      <c r="NZK102" s="181"/>
      <c r="NZL102" s="181"/>
      <c r="NZM102" s="181"/>
      <c r="NZN102" s="181"/>
      <c r="NZO102" s="181"/>
      <c r="NZP102" s="181"/>
      <c r="NZQ102" s="181"/>
      <c r="NZR102" s="181"/>
      <c r="NZS102" s="181"/>
      <c r="NZT102" s="181"/>
      <c r="NZU102" s="181"/>
      <c r="NZV102" s="181"/>
      <c r="NZW102" s="181"/>
      <c r="NZX102" s="181"/>
      <c r="NZY102" s="181"/>
      <c r="NZZ102" s="181"/>
      <c r="OAA102" s="181"/>
      <c r="OAB102" s="181"/>
      <c r="OAC102" s="181"/>
      <c r="OAD102" s="181"/>
      <c r="OAE102" s="181"/>
      <c r="OAF102" s="181"/>
      <c r="OAG102" s="181"/>
      <c r="OAH102" s="181"/>
      <c r="OAI102" s="181"/>
      <c r="OAJ102" s="181"/>
      <c r="OAK102" s="181"/>
      <c r="OAL102" s="181"/>
      <c r="OAM102" s="181"/>
      <c r="OAN102" s="181"/>
      <c r="OAO102" s="181"/>
      <c r="OAP102" s="181"/>
      <c r="OAQ102" s="181"/>
      <c r="OAR102" s="181"/>
      <c r="OAS102" s="181"/>
      <c r="OAT102" s="181"/>
      <c r="OAU102" s="181"/>
      <c r="OAV102" s="181"/>
      <c r="OAW102" s="181"/>
      <c r="OAX102" s="181"/>
      <c r="OAY102" s="181"/>
      <c r="OAZ102" s="181"/>
      <c r="OBA102" s="181"/>
      <c r="OBB102" s="181"/>
      <c r="OBC102" s="181"/>
      <c r="OBD102" s="181"/>
      <c r="OBE102" s="181"/>
      <c r="OBF102" s="181"/>
      <c r="OBG102" s="181"/>
      <c r="OBH102" s="181"/>
      <c r="OBI102" s="181"/>
      <c r="OBJ102" s="181"/>
      <c r="OBK102" s="181"/>
      <c r="OBL102" s="181"/>
      <c r="OBM102" s="181"/>
      <c r="OBN102" s="181"/>
      <c r="OBO102" s="181"/>
      <c r="OBP102" s="181"/>
      <c r="OBQ102" s="181"/>
      <c r="OBR102" s="181"/>
      <c r="OBS102" s="181"/>
      <c r="OBT102" s="181"/>
      <c r="OBU102" s="181"/>
      <c r="OBV102" s="181"/>
      <c r="OBW102" s="181"/>
      <c r="OBX102" s="181"/>
      <c r="OBY102" s="181"/>
      <c r="OBZ102" s="181"/>
      <c r="OCA102" s="181"/>
      <c r="OCB102" s="181"/>
      <c r="OCC102" s="181"/>
      <c r="OCD102" s="181"/>
      <c r="OCE102" s="181"/>
      <c r="OCF102" s="181"/>
      <c r="OCG102" s="181"/>
      <c r="OCH102" s="181"/>
      <c r="OCI102" s="181"/>
      <c r="OCJ102" s="181"/>
      <c r="OCK102" s="181"/>
      <c r="OCL102" s="181"/>
      <c r="OCM102" s="181"/>
      <c r="OCN102" s="181"/>
      <c r="OCO102" s="181"/>
      <c r="OCP102" s="181"/>
      <c r="OCQ102" s="181"/>
      <c r="OCR102" s="181"/>
      <c r="OCS102" s="181"/>
      <c r="OCT102" s="181"/>
      <c r="OCU102" s="181"/>
      <c r="OCV102" s="181"/>
      <c r="OCW102" s="181"/>
      <c r="OCX102" s="181"/>
      <c r="OCY102" s="181"/>
      <c r="OCZ102" s="181"/>
      <c r="ODA102" s="181"/>
      <c r="ODB102" s="181"/>
      <c r="ODC102" s="181"/>
      <c r="ODD102" s="181"/>
      <c r="ODE102" s="181"/>
      <c r="ODF102" s="181"/>
      <c r="ODG102" s="181"/>
      <c r="ODH102" s="181"/>
      <c r="ODI102" s="181"/>
      <c r="ODJ102" s="181"/>
      <c r="ODK102" s="181"/>
      <c r="ODL102" s="181"/>
      <c r="ODM102" s="181"/>
      <c r="ODN102" s="181"/>
      <c r="ODO102" s="181"/>
      <c r="ODP102" s="181"/>
      <c r="ODQ102" s="181"/>
      <c r="ODR102" s="181"/>
      <c r="ODS102" s="181"/>
      <c r="ODT102" s="181"/>
      <c r="ODU102" s="181"/>
      <c r="ODV102" s="181"/>
      <c r="ODW102" s="181"/>
      <c r="ODX102" s="181"/>
      <c r="ODY102" s="181"/>
      <c r="ODZ102" s="181"/>
      <c r="OEA102" s="181"/>
      <c r="OEB102" s="181"/>
      <c r="OEC102" s="181"/>
      <c r="OED102" s="181"/>
      <c r="OEE102" s="181"/>
      <c r="OEF102" s="181"/>
      <c r="OEG102" s="181"/>
      <c r="OEH102" s="181"/>
      <c r="OEI102" s="181"/>
      <c r="OEJ102" s="181"/>
      <c r="OEK102" s="181"/>
      <c r="OEL102" s="181"/>
      <c r="OEM102" s="181"/>
      <c r="OEN102" s="181"/>
      <c r="OEO102" s="181"/>
      <c r="OEP102" s="181"/>
      <c r="OEQ102" s="181"/>
      <c r="OER102" s="181"/>
      <c r="OES102" s="181"/>
      <c r="OET102" s="181"/>
      <c r="OEU102" s="181"/>
      <c r="OEV102" s="181"/>
      <c r="OEW102" s="181"/>
      <c r="OEX102" s="181"/>
      <c r="OEY102" s="181"/>
      <c r="OEZ102" s="181"/>
      <c r="OFA102" s="181"/>
      <c r="OFB102" s="181"/>
      <c r="OFC102" s="181"/>
      <c r="OFD102" s="181"/>
      <c r="OFE102" s="181"/>
      <c r="OFF102" s="181"/>
      <c r="OFG102" s="181"/>
      <c r="OFH102" s="181"/>
      <c r="OFI102" s="181"/>
      <c r="OFJ102" s="181"/>
      <c r="OFK102" s="181"/>
      <c r="OFL102" s="181"/>
      <c r="OFM102" s="181"/>
      <c r="OFN102" s="181"/>
      <c r="OFO102" s="181"/>
      <c r="OFP102" s="181"/>
      <c r="OFQ102" s="181"/>
      <c r="OFR102" s="181"/>
      <c r="OFS102" s="181"/>
      <c r="OFT102" s="181"/>
      <c r="OFU102" s="181"/>
      <c r="OFV102" s="181"/>
      <c r="OFW102" s="181"/>
      <c r="OFX102" s="181"/>
      <c r="OFY102" s="181"/>
      <c r="OFZ102" s="181"/>
      <c r="OGA102" s="181"/>
      <c r="OGB102" s="181"/>
      <c r="OGC102" s="181"/>
      <c r="OGD102" s="181"/>
      <c r="OGE102" s="181"/>
      <c r="OGF102" s="181"/>
      <c r="OGG102" s="181"/>
      <c r="OGH102" s="181"/>
      <c r="OGI102" s="181"/>
      <c r="OGJ102" s="181"/>
      <c r="OGK102" s="181"/>
      <c r="OGL102" s="181"/>
      <c r="OGM102" s="181"/>
      <c r="OGN102" s="181"/>
      <c r="OGO102" s="181"/>
      <c r="OGP102" s="181"/>
      <c r="OGQ102" s="181"/>
      <c r="OGR102" s="181"/>
      <c r="OGS102" s="181"/>
      <c r="OGT102" s="181"/>
      <c r="OGU102" s="181"/>
      <c r="OGV102" s="181"/>
      <c r="OGW102" s="181"/>
      <c r="OGX102" s="181"/>
      <c r="OGY102" s="181"/>
      <c r="OGZ102" s="181"/>
      <c r="OHA102" s="181"/>
      <c r="OHB102" s="181"/>
      <c r="OHC102" s="181"/>
      <c r="OHD102" s="181"/>
      <c r="OHE102" s="181"/>
      <c r="OHF102" s="181"/>
      <c r="OHG102" s="181"/>
      <c r="OHH102" s="181"/>
      <c r="OHI102" s="181"/>
      <c r="OHJ102" s="181"/>
      <c r="OHK102" s="181"/>
      <c r="OHL102" s="181"/>
      <c r="OHM102" s="181"/>
      <c r="OHN102" s="181"/>
      <c r="OHO102" s="181"/>
      <c r="OHP102" s="181"/>
      <c r="OHQ102" s="181"/>
      <c r="OHR102" s="181"/>
      <c r="OHS102" s="181"/>
      <c r="OHT102" s="181"/>
      <c r="OHU102" s="181"/>
      <c r="OHV102" s="181"/>
      <c r="OHW102" s="181"/>
      <c r="OHX102" s="181"/>
      <c r="OHY102" s="181"/>
      <c r="OHZ102" s="181"/>
      <c r="OIA102" s="181"/>
      <c r="OIB102" s="181"/>
      <c r="OIC102" s="181"/>
      <c r="OID102" s="181"/>
      <c r="OIE102" s="181"/>
      <c r="OIF102" s="181"/>
      <c r="OIG102" s="181"/>
      <c r="OIH102" s="181"/>
      <c r="OII102" s="181"/>
      <c r="OIJ102" s="181"/>
      <c r="OIK102" s="181"/>
      <c r="OIL102" s="181"/>
      <c r="OIM102" s="181"/>
      <c r="OIN102" s="181"/>
      <c r="OIO102" s="181"/>
      <c r="OIP102" s="181"/>
      <c r="OIQ102" s="181"/>
      <c r="OIR102" s="181"/>
      <c r="OIS102" s="181"/>
      <c r="OIT102" s="181"/>
      <c r="OIU102" s="181"/>
      <c r="OIV102" s="181"/>
      <c r="OIW102" s="181"/>
      <c r="OIX102" s="181"/>
      <c r="OIY102" s="181"/>
      <c r="OIZ102" s="181"/>
      <c r="OJA102" s="181"/>
      <c r="OJB102" s="181"/>
      <c r="OJC102" s="181"/>
      <c r="OJD102" s="181"/>
      <c r="OJE102" s="181"/>
      <c r="OJF102" s="181"/>
      <c r="OJG102" s="181"/>
      <c r="OJH102" s="181"/>
      <c r="OJI102" s="181"/>
      <c r="OJJ102" s="181"/>
      <c r="OJK102" s="181"/>
      <c r="OJL102" s="181"/>
      <c r="OJM102" s="181"/>
      <c r="OJN102" s="181"/>
      <c r="OJO102" s="181"/>
      <c r="OJP102" s="181"/>
      <c r="OJQ102" s="181"/>
      <c r="OJR102" s="181"/>
      <c r="OJS102" s="181"/>
      <c r="OJT102" s="181"/>
      <c r="OJU102" s="181"/>
      <c r="OJV102" s="181"/>
      <c r="OJW102" s="181"/>
      <c r="OJX102" s="181"/>
      <c r="OJY102" s="181"/>
      <c r="OJZ102" s="181"/>
      <c r="OKA102" s="181"/>
      <c r="OKB102" s="181"/>
      <c r="OKC102" s="181"/>
      <c r="OKD102" s="181"/>
      <c r="OKE102" s="181"/>
      <c r="OKF102" s="181"/>
      <c r="OKG102" s="181"/>
      <c r="OKH102" s="181"/>
      <c r="OKI102" s="181"/>
      <c r="OKJ102" s="181"/>
      <c r="OKK102" s="181"/>
      <c r="OKL102" s="181"/>
      <c r="OKM102" s="181"/>
      <c r="OKN102" s="181"/>
      <c r="OKO102" s="181"/>
      <c r="OKP102" s="181"/>
      <c r="OKQ102" s="181"/>
      <c r="OKR102" s="181"/>
      <c r="OKS102" s="181"/>
      <c r="OKT102" s="181"/>
      <c r="OKU102" s="181"/>
      <c r="OKV102" s="181"/>
      <c r="OKW102" s="181"/>
      <c r="OKX102" s="181"/>
      <c r="OKY102" s="181"/>
      <c r="OKZ102" s="181"/>
      <c r="OLA102" s="181"/>
      <c r="OLB102" s="181"/>
      <c r="OLC102" s="181"/>
      <c r="OLD102" s="181"/>
      <c r="OLE102" s="181"/>
      <c r="OLF102" s="181"/>
      <c r="OLG102" s="181"/>
      <c r="OLH102" s="181"/>
      <c r="OLI102" s="181"/>
      <c r="OLJ102" s="181"/>
      <c r="OLK102" s="181"/>
      <c r="OLL102" s="181"/>
      <c r="OLM102" s="181"/>
      <c r="OLN102" s="181"/>
      <c r="OLO102" s="181"/>
      <c r="OLP102" s="181"/>
      <c r="OLQ102" s="181"/>
      <c r="OLR102" s="181"/>
      <c r="OLS102" s="181"/>
      <c r="OLT102" s="181"/>
      <c r="OLU102" s="181"/>
      <c r="OLV102" s="181"/>
      <c r="OLW102" s="181"/>
      <c r="OLX102" s="181"/>
      <c r="OLY102" s="181"/>
      <c r="OLZ102" s="181"/>
      <c r="OMA102" s="181"/>
      <c r="OMB102" s="181"/>
      <c r="OMC102" s="181"/>
      <c r="OMD102" s="181"/>
      <c r="OME102" s="181"/>
      <c r="OMF102" s="181"/>
      <c r="OMG102" s="181"/>
      <c r="OMH102" s="181"/>
      <c r="OMI102" s="181"/>
      <c r="OMJ102" s="181"/>
      <c r="OMK102" s="181"/>
      <c r="OML102" s="181"/>
      <c r="OMM102" s="181"/>
      <c r="OMN102" s="181"/>
      <c r="OMO102" s="181"/>
      <c r="OMP102" s="181"/>
      <c r="OMQ102" s="181"/>
      <c r="OMR102" s="181"/>
      <c r="OMS102" s="181"/>
      <c r="OMT102" s="181"/>
      <c r="OMU102" s="181"/>
      <c r="OMV102" s="181"/>
      <c r="OMW102" s="181"/>
      <c r="OMX102" s="181"/>
      <c r="OMY102" s="181"/>
      <c r="OMZ102" s="181"/>
      <c r="ONA102" s="181"/>
      <c r="ONB102" s="181"/>
      <c r="ONC102" s="181"/>
      <c r="OND102" s="181"/>
      <c r="ONE102" s="181"/>
      <c r="ONF102" s="181"/>
      <c r="ONG102" s="181"/>
      <c r="ONH102" s="181"/>
      <c r="ONI102" s="181"/>
      <c r="ONJ102" s="181"/>
      <c r="ONK102" s="181"/>
      <c r="ONL102" s="181"/>
      <c r="ONM102" s="181"/>
      <c r="ONN102" s="181"/>
      <c r="ONO102" s="181"/>
      <c r="ONP102" s="181"/>
      <c r="ONQ102" s="181"/>
      <c r="ONR102" s="181"/>
      <c r="ONS102" s="181"/>
      <c r="ONT102" s="181"/>
      <c r="ONU102" s="181"/>
      <c r="ONV102" s="181"/>
      <c r="ONW102" s="181"/>
      <c r="ONX102" s="181"/>
      <c r="ONY102" s="181"/>
      <c r="ONZ102" s="181"/>
      <c r="OOA102" s="181"/>
      <c r="OOB102" s="181"/>
      <c r="OOC102" s="181"/>
      <c r="OOD102" s="181"/>
      <c r="OOE102" s="181"/>
      <c r="OOF102" s="181"/>
      <c r="OOG102" s="181"/>
      <c r="OOH102" s="181"/>
      <c r="OOI102" s="181"/>
      <c r="OOJ102" s="181"/>
      <c r="OOK102" s="181"/>
      <c r="OOL102" s="181"/>
      <c r="OOM102" s="181"/>
      <c r="OON102" s="181"/>
      <c r="OOO102" s="181"/>
      <c r="OOP102" s="181"/>
      <c r="OOQ102" s="181"/>
      <c r="OOR102" s="181"/>
      <c r="OOS102" s="181"/>
      <c r="OOT102" s="181"/>
      <c r="OOU102" s="181"/>
      <c r="OOV102" s="181"/>
      <c r="OOW102" s="181"/>
      <c r="OOX102" s="181"/>
      <c r="OOY102" s="181"/>
      <c r="OOZ102" s="181"/>
      <c r="OPA102" s="181"/>
      <c r="OPB102" s="181"/>
      <c r="OPC102" s="181"/>
      <c r="OPD102" s="181"/>
      <c r="OPE102" s="181"/>
      <c r="OPF102" s="181"/>
      <c r="OPG102" s="181"/>
      <c r="OPH102" s="181"/>
      <c r="OPI102" s="181"/>
      <c r="OPJ102" s="181"/>
      <c r="OPK102" s="181"/>
      <c r="OPL102" s="181"/>
      <c r="OPM102" s="181"/>
      <c r="OPN102" s="181"/>
      <c r="OPO102" s="181"/>
      <c r="OPP102" s="181"/>
      <c r="OPQ102" s="181"/>
      <c r="OPR102" s="181"/>
      <c r="OPS102" s="181"/>
      <c r="OPT102" s="181"/>
      <c r="OPU102" s="181"/>
      <c r="OPV102" s="181"/>
      <c r="OPW102" s="181"/>
      <c r="OPX102" s="181"/>
      <c r="OPY102" s="181"/>
      <c r="OPZ102" s="181"/>
      <c r="OQA102" s="181"/>
      <c r="OQB102" s="181"/>
      <c r="OQC102" s="181"/>
      <c r="OQD102" s="181"/>
      <c r="OQE102" s="181"/>
      <c r="OQF102" s="181"/>
      <c r="OQG102" s="181"/>
      <c r="OQH102" s="181"/>
      <c r="OQI102" s="181"/>
      <c r="OQJ102" s="181"/>
      <c r="OQK102" s="181"/>
      <c r="OQL102" s="181"/>
      <c r="OQM102" s="181"/>
      <c r="OQN102" s="181"/>
      <c r="OQO102" s="181"/>
      <c r="OQP102" s="181"/>
      <c r="OQQ102" s="181"/>
      <c r="OQR102" s="181"/>
      <c r="OQS102" s="181"/>
      <c r="OQT102" s="181"/>
      <c r="OQU102" s="181"/>
      <c r="OQV102" s="181"/>
      <c r="OQW102" s="181"/>
      <c r="OQX102" s="181"/>
      <c r="OQY102" s="181"/>
      <c r="OQZ102" s="181"/>
      <c r="ORA102" s="181"/>
      <c r="ORB102" s="181"/>
      <c r="ORC102" s="181"/>
      <c r="ORD102" s="181"/>
      <c r="ORE102" s="181"/>
      <c r="ORF102" s="181"/>
      <c r="ORG102" s="181"/>
      <c r="ORH102" s="181"/>
      <c r="ORI102" s="181"/>
      <c r="ORJ102" s="181"/>
      <c r="ORK102" s="181"/>
      <c r="ORL102" s="181"/>
      <c r="ORM102" s="181"/>
      <c r="ORN102" s="181"/>
      <c r="ORO102" s="181"/>
      <c r="ORP102" s="181"/>
      <c r="ORQ102" s="181"/>
      <c r="ORR102" s="181"/>
      <c r="ORS102" s="181"/>
      <c r="ORT102" s="181"/>
      <c r="ORU102" s="181"/>
      <c r="ORV102" s="181"/>
      <c r="ORW102" s="181"/>
      <c r="ORX102" s="181"/>
      <c r="ORY102" s="181"/>
      <c r="ORZ102" s="181"/>
      <c r="OSA102" s="181"/>
      <c r="OSB102" s="181"/>
      <c r="OSC102" s="181"/>
      <c r="OSD102" s="181"/>
      <c r="OSE102" s="181"/>
      <c r="OSF102" s="181"/>
      <c r="OSG102" s="181"/>
      <c r="OSH102" s="181"/>
      <c r="OSI102" s="181"/>
      <c r="OSJ102" s="181"/>
      <c r="OSK102" s="181"/>
      <c r="OSL102" s="181"/>
      <c r="OSM102" s="181"/>
      <c r="OSN102" s="181"/>
      <c r="OSO102" s="181"/>
      <c r="OSP102" s="181"/>
      <c r="OSQ102" s="181"/>
      <c r="OSR102" s="181"/>
      <c r="OSS102" s="181"/>
      <c r="OST102" s="181"/>
      <c r="OSU102" s="181"/>
      <c r="OSV102" s="181"/>
      <c r="OSW102" s="181"/>
      <c r="OSX102" s="181"/>
      <c r="OSY102" s="181"/>
      <c r="OSZ102" s="181"/>
      <c r="OTA102" s="181"/>
      <c r="OTB102" s="181"/>
      <c r="OTC102" s="181"/>
      <c r="OTD102" s="181"/>
      <c r="OTE102" s="181"/>
      <c r="OTF102" s="181"/>
      <c r="OTG102" s="181"/>
      <c r="OTH102" s="181"/>
      <c r="OTI102" s="181"/>
      <c r="OTJ102" s="181"/>
      <c r="OTK102" s="181"/>
      <c r="OTL102" s="181"/>
      <c r="OTM102" s="181"/>
      <c r="OTN102" s="181"/>
      <c r="OTO102" s="181"/>
      <c r="OTP102" s="181"/>
      <c r="OTQ102" s="181"/>
      <c r="OTR102" s="181"/>
      <c r="OTS102" s="181"/>
      <c r="OTT102" s="181"/>
      <c r="OTU102" s="181"/>
      <c r="OTV102" s="181"/>
      <c r="OTW102" s="181"/>
      <c r="OTX102" s="181"/>
      <c r="OTY102" s="181"/>
      <c r="OTZ102" s="181"/>
      <c r="OUA102" s="181"/>
      <c r="OUB102" s="181"/>
      <c r="OUC102" s="181"/>
      <c r="OUD102" s="181"/>
      <c r="OUE102" s="181"/>
      <c r="OUF102" s="181"/>
      <c r="OUG102" s="181"/>
      <c r="OUH102" s="181"/>
      <c r="OUI102" s="181"/>
      <c r="OUJ102" s="181"/>
      <c r="OUK102" s="181"/>
      <c r="OUL102" s="181"/>
      <c r="OUM102" s="181"/>
      <c r="OUN102" s="181"/>
      <c r="OUO102" s="181"/>
      <c r="OUP102" s="181"/>
      <c r="OUQ102" s="181"/>
      <c r="OUR102" s="181"/>
      <c r="OUS102" s="181"/>
      <c r="OUT102" s="181"/>
      <c r="OUU102" s="181"/>
      <c r="OUV102" s="181"/>
      <c r="OUW102" s="181"/>
      <c r="OUX102" s="181"/>
      <c r="OUY102" s="181"/>
      <c r="OUZ102" s="181"/>
      <c r="OVA102" s="181"/>
      <c r="OVB102" s="181"/>
      <c r="OVC102" s="181"/>
      <c r="OVD102" s="181"/>
      <c r="OVE102" s="181"/>
      <c r="OVF102" s="181"/>
      <c r="OVG102" s="181"/>
      <c r="OVH102" s="181"/>
      <c r="OVI102" s="181"/>
      <c r="OVJ102" s="181"/>
      <c r="OVK102" s="181"/>
      <c r="OVL102" s="181"/>
      <c r="OVM102" s="181"/>
      <c r="OVN102" s="181"/>
      <c r="OVO102" s="181"/>
      <c r="OVP102" s="181"/>
      <c r="OVQ102" s="181"/>
      <c r="OVR102" s="181"/>
      <c r="OVS102" s="181"/>
      <c r="OVT102" s="181"/>
      <c r="OVU102" s="181"/>
      <c r="OVV102" s="181"/>
      <c r="OVW102" s="181"/>
      <c r="OVX102" s="181"/>
      <c r="OVY102" s="181"/>
      <c r="OVZ102" s="181"/>
      <c r="OWA102" s="181"/>
      <c r="OWB102" s="181"/>
      <c r="OWC102" s="181"/>
      <c r="OWD102" s="181"/>
      <c r="OWE102" s="181"/>
      <c r="OWF102" s="181"/>
      <c r="OWG102" s="181"/>
      <c r="OWH102" s="181"/>
      <c r="OWI102" s="181"/>
      <c r="OWJ102" s="181"/>
      <c r="OWK102" s="181"/>
      <c r="OWL102" s="181"/>
      <c r="OWM102" s="181"/>
      <c r="OWN102" s="181"/>
      <c r="OWO102" s="181"/>
      <c r="OWP102" s="181"/>
      <c r="OWQ102" s="181"/>
      <c r="OWR102" s="181"/>
      <c r="OWS102" s="181"/>
      <c r="OWT102" s="181"/>
      <c r="OWU102" s="181"/>
      <c r="OWV102" s="181"/>
      <c r="OWW102" s="181"/>
      <c r="OWX102" s="181"/>
      <c r="OWY102" s="181"/>
      <c r="OWZ102" s="181"/>
      <c r="OXA102" s="181"/>
      <c r="OXB102" s="181"/>
      <c r="OXC102" s="181"/>
      <c r="OXD102" s="181"/>
      <c r="OXE102" s="181"/>
      <c r="OXF102" s="181"/>
      <c r="OXG102" s="181"/>
      <c r="OXH102" s="181"/>
      <c r="OXI102" s="181"/>
      <c r="OXJ102" s="181"/>
      <c r="OXK102" s="181"/>
      <c r="OXL102" s="181"/>
      <c r="OXM102" s="181"/>
      <c r="OXN102" s="181"/>
      <c r="OXO102" s="181"/>
      <c r="OXP102" s="181"/>
      <c r="OXQ102" s="181"/>
      <c r="OXR102" s="181"/>
      <c r="OXS102" s="181"/>
      <c r="OXT102" s="181"/>
      <c r="OXU102" s="181"/>
      <c r="OXV102" s="181"/>
      <c r="OXW102" s="181"/>
      <c r="OXX102" s="181"/>
      <c r="OXY102" s="181"/>
      <c r="OXZ102" s="181"/>
      <c r="OYA102" s="181"/>
      <c r="OYB102" s="181"/>
      <c r="OYC102" s="181"/>
      <c r="OYD102" s="181"/>
      <c r="OYE102" s="181"/>
      <c r="OYF102" s="181"/>
      <c r="OYG102" s="181"/>
      <c r="OYH102" s="181"/>
      <c r="OYI102" s="181"/>
      <c r="OYJ102" s="181"/>
      <c r="OYK102" s="181"/>
      <c r="OYL102" s="181"/>
      <c r="OYM102" s="181"/>
      <c r="OYN102" s="181"/>
      <c r="OYO102" s="181"/>
      <c r="OYP102" s="181"/>
      <c r="OYQ102" s="181"/>
      <c r="OYR102" s="181"/>
      <c r="OYS102" s="181"/>
      <c r="OYT102" s="181"/>
      <c r="OYU102" s="181"/>
      <c r="OYV102" s="181"/>
      <c r="OYW102" s="181"/>
      <c r="OYX102" s="181"/>
      <c r="OYY102" s="181"/>
      <c r="OYZ102" s="181"/>
      <c r="OZA102" s="181"/>
      <c r="OZB102" s="181"/>
      <c r="OZC102" s="181"/>
      <c r="OZD102" s="181"/>
      <c r="OZE102" s="181"/>
      <c r="OZF102" s="181"/>
      <c r="OZG102" s="181"/>
      <c r="OZH102" s="181"/>
      <c r="OZI102" s="181"/>
      <c r="OZJ102" s="181"/>
      <c r="OZK102" s="181"/>
      <c r="OZL102" s="181"/>
      <c r="OZM102" s="181"/>
      <c r="OZN102" s="181"/>
      <c r="OZO102" s="181"/>
      <c r="OZP102" s="181"/>
      <c r="OZQ102" s="181"/>
      <c r="OZR102" s="181"/>
      <c r="OZS102" s="181"/>
      <c r="OZT102" s="181"/>
      <c r="OZU102" s="181"/>
      <c r="OZV102" s="181"/>
      <c r="OZW102" s="181"/>
      <c r="OZX102" s="181"/>
      <c r="OZY102" s="181"/>
      <c r="OZZ102" s="181"/>
      <c r="PAA102" s="181"/>
      <c r="PAB102" s="181"/>
      <c r="PAC102" s="181"/>
      <c r="PAD102" s="181"/>
      <c r="PAE102" s="181"/>
      <c r="PAF102" s="181"/>
      <c r="PAG102" s="181"/>
      <c r="PAH102" s="181"/>
      <c r="PAI102" s="181"/>
      <c r="PAJ102" s="181"/>
      <c r="PAK102" s="181"/>
      <c r="PAL102" s="181"/>
      <c r="PAM102" s="181"/>
      <c r="PAN102" s="181"/>
      <c r="PAO102" s="181"/>
      <c r="PAP102" s="181"/>
      <c r="PAQ102" s="181"/>
      <c r="PAR102" s="181"/>
      <c r="PAS102" s="181"/>
      <c r="PAT102" s="181"/>
      <c r="PAU102" s="181"/>
      <c r="PAV102" s="181"/>
      <c r="PAW102" s="181"/>
      <c r="PAX102" s="181"/>
      <c r="PAY102" s="181"/>
      <c r="PAZ102" s="181"/>
      <c r="PBA102" s="181"/>
      <c r="PBB102" s="181"/>
      <c r="PBC102" s="181"/>
      <c r="PBD102" s="181"/>
      <c r="PBE102" s="181"/>
      <c r="PBF102" s="181"/>
      <c r="PBG102" s="181"/>
      <c r="PBH102" s="181"/>
      <c r="PBI102" s="181"/>
      <c r="PBJ102" s="181"/>
      <c r="PBK102" s="181"/>
      <c r="PBL102" s="181"/>
      <c r="PBM102" s="181"/>
      <c r="PBN102" s="181"/>
      <c r="PBO102" s="181"/>
      <c r="PBP102" s="181"/>
      <c r="PBQ102" s="181"/>
      <c r="PBR102" s="181"/>
      <c r="PBS102" s="181"/>
      <c r="PBT102" s="181"/>
      <c r="PBU102" s="181"/>
      <c r="PBV102" s="181"/>
      <c r="PBW102" s="181"/>
      <c r="PBX102" s="181"/>
      <c r="PBY102" s="181"/>
      <c r="PBZ102" s="181"/>
      <c r="PCA102" s="181"/>
      <c r="PCB102" s="181"/>
      <c r="PCC102" s="181"/>
      <c r="PCD102" s="181"/>
      <c r="PCE102" s="181"/>
      <c r="PCF102" s="181"/>
      <c r="PCG102" s="181"/>
      <c r="PCH102" s="181"/>
      <c r="PCI102" s="181"/>
      <c r="PCJ102" s="181"/>
      <c r="PCK102" s="181"/>
      <c r="PCL102" s="181"/>
      <c r="PCM102" s="181"/>
      <c r="PCN102" s="181"/>
      <c r="PCO102" s="181"/>
      <c r="PCP102" s="181"/>
      <c r="PCQ102" s="181"/>
      <c r="PCR102" s="181"/>
      <c r="PCS102" s="181"/>
      <c r="PCT102" s="181"/>
      <c r="PCU102" s="181"/>
      <c r="PCV102" s="181"/>
      <c r="PCW102" s="181"/>
      <c r="PCX102" s="181"/>
      <c r="PCY102" s="181"/>
      <c r="PCZ102" s="181"/>
      <c r="PDA102" s="181"/>
      <c r="PDB102" s="181"/>
      <c r="PDC102" s="181"/>
      <c r="PDD102" s="181"/>
      <c r="PDE102" s="181"/>
      <c r="PDF102" s="181"/>
      <c r="PDG102" s="181"/>
      <c r="PDH102" s="181"/>
      <c r="PDI102" s="181"/>
      <c r="PDJ102" s="181"/>
      <c r="PDK102" s="181"/>
      <c r="PDL102" s="181"/>
      <c r="PDM102" s="181"/>
      <c r="PDN102" s="181"/>
      <c r="PDO102" s="181"/>
      <c r="PDP102" s="181"/>
      <c r="PDQ102" s="181"/>
      <c r="PDR102" s="181"/>
      <c r="PDS102" s="181"/>
      <c r="PDT102" s="181"/>
      <c r="PDU102" s="181"/>
      <c r="PDV102" s="181"/>
      <c r="PDW102" s="181"/>
      <c r="PDX102" s="181"/>
      <c r="PDY102" s="181"/>
      <c r="PDZ102" s="181"/>
      <c r="PEA102" s="181"/>
      <c r="PEB102" s="181"/>
      <c r="PEC102" s="181"/>
      <c r="PED102" s="181"/>
      <c r="PEE102" s="181"/>
      <c r="PEF102" s="181"/>
      <c r="PEG102" s="181"/>
      <c r="PEH102" s="181"/>
      <c r="PEI102" s="181"/>
      <c r="PEJ102" s="181"/>
      <c r="PEK102" s="181"/>
      <c r="PEL102" s="181"/>
      <c r="PEM102" s="181"/>
      <c r="PEN102" s="181"/>
      <c r="PEO102" s="181"/>
      <c r="PEP102" s="181"/>
      <c r="PEQ102" s="181"/>
      <c r="PER102" s="181"/>
      <c r="PES102" s="181"/>
      <c r="PET102" s="181"/>
      <c r="PEU102" s="181"/>
      <c r="PEV102" s="181"/>
      <c r="PEW102" s="181"/>
      <c r="PEX102" s="181"/>
      <c r="PEY102" s="181"/>
      <c r="PEZ102" s="181"/>
      <c r="PFA102" s="181"/>
      <c r="PFB102" s="181"/>
      <c r="PFC102" s="181"/>
      <c r="PFD102" s="181"/>
      <c r="PFE102" s="181"/>
      <c r="PFF102" s="181"/>
      <c r="PFG102" s="181"/>
      <c r="PFH102" s="181"/>
      <c r="PFI102" s="181"/>
      <c r="PFJ102" s="181"/>
      <c r="PFK102" s="181"/>
      <c r="PFL102" s="181"/>
      <c r="PFM102" s="181"/>
      <c r="PFN102" s="181"/>
      <c r="PFO102" s="181"/>
      <c r="PFP102" s="181"/>
      <c r="PFQ102" s="181"/>
      <c r="PFR102" s="181"/>
      <c r="PFS102" s="181"/>
      <c r="PFT102" s="181"/>
      <c r="PFU102" s="181"/>
      <c r="PFV102" s="181"/>
      <c r="PFW102" s="181"/>
      <c r="PFX102" s="181"/>
      <c r="PFY102" s="181"/>
      <c r="PFZ102" s="181"/>
      <c r="PGA102" s="181"/>
      <c r="PGB102" s="181"/>
      <c r="PGC102" s="181"/>
      <c r="PGD102" s="181"/>
      <c r="PGE102" s="181"/>
      <c r="PGF102" s="181"/>
      <c r="PGG102" s="181"/>
      <c r="PGH102" s="181"/>
      <c r="PGI102" s="181"/>
      <c r="PGJ102" s="181"/>
      <c r="PGK102" s="181"/>
      <c r="PGL102" s="181"/>
      <c r="PGM102" s="181"/>
      <c r="PGN102" s="181"/>
      <c r="PGO102" s="181"/>
      <c r="PGP102" s="181"/>
      <c r="PGQ102" s="181"/>
      <c r="PGR102" s="181"/>
      <c r="PGS102" s="181"/>
      <c r="PGT102" s="181"/>
      <c r="PGU102" s="181"/>
      <c r="PGV102" s="181"/>
      <c r="PGW102" s="181"/>
      <c r="PGX102" s="181"/>
      <c r="PGY102" s="181"/>
      <c r="PGZ102" s="181"/>
      <c r="PHA102" s="181"/>
      <c r="PHB102" s="181"/>
      <c r="PHC102" s="181"/>
      <c r="PHD102" s="181"/>
      <c r="PHE102" s="181"/>
      <c r="PHF102" s="181"/>
      <c r="PHG102" s="181"/>
      <c r="PHH102" s="181"/>
      <c r="PHI102" s="181"/>
      <c r="PHJ102" s="181"/>
      <c r="PHK102" s="181"/>
      <c r="PHL102" s="181"/>
      <c r="PHM102" s="181"/>
      <c r="PHN102" s="181"/>
      <c r="PHO102" s="181"/>
      <c r="PHP102" s="181"/>
      <c r="PHQ102" s="181"/>
      <c r="PHR102" s="181"/>
      <c r="PHS102" s="181"/>
      <c r="PHT102" s="181"/>
      <c r="PHU102" s="181"/>
      <c r="PHV102" s="181"/>
      <c r="PHW102" s="181"/>
      <c r="PHX102" s="181"/>
      <c r="PHY102" s="181"/>
      <c r="PHZ102" s="181"/>
      <c r="PIA102" s="181"/>
      <c r="PIB102" s="181"/>
      <c r="PIC102" s="181"/>
      <c r="PID102" s="181"/>
      <c r="PIE102" s="181"/>
      <c r="PIF102" s="181"/>
      <c r="PIG102" s="181"/>
      <c r="PIH102" s="181"/>
      <c r="PII102" s="181"/>
      <c r="PIJ102" s="181"/>
      <c r="PIK102" s="181"/>
      <c r="PIL102" s="181"/>
      <c r="PIM102" s="181"/>
      <c r="PIN102" s="181"/>
      <c r="PIO102" s="181"/>
      <c r="PIP102" s="181"/>
      <c r="PIQ102" s="181"/>
      <c r="PIR102" s="181"/>
      <c r="PIS102" s="181"/>
      <c r="PIT102" s="181"/>
      <c r="PIU102" s="181"/>
      <c r="PIV102" s="181"/>
      <c r="PIW102" s="181"/>
      <c r="PIX102" s="181"/>
      <c r="PIY102" s="181"/>
      <c r="PIZ102" s="181"/>
      <c r="PJA102" s="181"/>
      <c r="PJB102" s="181"/>
      <c r="PJC102" s="181"/>
      <c r="PJD102" s="181"/>
      <c r="PJE102" s="181"/>
      <c r="PJF102" s="181"/>
      <c r="PJG102" s="181"/>
      <c r="PJH102" s="181"/>
      <c r="PJI102" s="181"/>
      <c r="PJJ102" s="181"/>
      <c r="PJK102" s="181"/>
      <c r="PJL102" s="181"/>
      <c r="PJM102" s="181"/>
      <c r="PJN102" s="181"/>
      <c r="PJO102" s="181"/>
      <c r="PJP102" s="181"/>
      <c r="PJQ102" s="181"/>
      <c r="PJR102" s="181"/>
      <c r="PJS102" s="181"/>
      <c r="PJT102" s="181"/>
      <c r="PJU102" s="181"/>
      <c r="PJV102" s="181"/>
      <c r="PJW102" s="181"/>
      <c r="PJX102" s="181"/>
      <c r="PJY102" s="181"/>
      <c r="PJZ102" s="181"/>
      <c r="PKA102" s="181"/>
      <c r="PKB102" s="181"/>
      <c r="PKC102" s="181"/>
      <c r="PKD102" s="181"/>
      <c r="PKE102" s="181"/>
      <c r="PKF102" s="181"/>
      <c r="PKG102" s="181"/>
      <c r="PKH102" s="181"/>
      <c r="PKI102" s="181"/>
      <c r="PKJ102" s="181"/>
      <c r="PKK102" s="181"/>
      <c r="PKL102" s="181"/>
      <c r="PKM102" s="181"/>
      <c r="PKN102" s="181"/>
      <c r="PKO102" s="181"/>
      <c r="PKP102" s="181"/>
      <c r="PKQ102" s="181"/>
      <c r="PKR102" s="181"/>
      <c r="PKS102" s="181"/>
      <c r="PKT102" s="181"/>
      <c r="PKU102" s="181"/>
      <c r="PKV102" s="181"/>
      <c r="PKW102" s="181"/>
      <c r="PKX102" s="181"/>
      <c r="PKY102" s="181"/>
      <c r="PKZ102" s="181"/>
      <c r="PLA102" s="181"/>
      <c r="PLB102" s="181"/>
      <c r="PLC102" s="181"/>
      <c r="PLD102" s="181"/>
      <c r="PLE102" s="181"/>
      <c r="PLF102" s="181"/>
      <c r="PLG102" s="181"/>
      <c r="PLH102" s="181"/>
      <c r="PLI102" s="181"/>
      <c r="PLJ102" s="181"/>
      <c r="PLK102" s="181"/>
      <c r="PLL102" s="181"/>
      <c r="PLM102" s="181"/>
      <c r="PLN102" s="181"/>
      <c r="PLO102" s="181"/>
      <c r="PLP102" s="181"/>
      <c r="PLQ102" s="181"/>
      <c r="PLR102" s="181"/>
      <c r="PLS102" s="181"/>
      <c r="PLT102" s="181"/>
      <c r="PLU102" s="181"/>
      <c r="PLV102" s="181"/>
      <c r="PLW102" s="181"/>
      <c r="PLX102" s="181"/>
      <c r="PLY102" s="181"/>
      <c r="PLZ102" s="181"/>
      <c r="PMA102" s="181"/>
      <c r="PMB102" s="181"/>
      <c r="PMC102" s="181"/>
      <c r="PMD102" s="181"/>
      <c r="PME102" s="181"/>
      <c r="PMF102" s="181"/>
      <c r="PMG102" s="181"/>
      <c r="PMH102" s="181"/>
      <c r="PMI102" s="181"/>
      <c r="PMJ102" s="181"/>
      <c r="PMK102" s="181"/>
      <c r="PML102" s="181"/>
      <c r="PMM102" s="181"/>
      <c r="PMN102" s="181"/>
      <c r="PMO102" s="181"/>
      <c r="PMP102" s="181"/>
      <c r="PMQ102" s="181"/>
      <c r="PMR102" s="181"/>
      <c r="PMS102" s="181"/>
      <c r="PMT102" s="181"/>
      <c r="PMU102" s="181"/>
      <c r="PMV102" s="181"/>
      <c r="PMW102" s="181"/>
      <c r="PMX102" s="181"/>
      <c r="PMY102" s="181"/>
      <c r="PMZ102" s="181"/>
      <c r="PNA102" s="181"/>
      <c r="PNB102" s="181"/>
      <c r="PNC102" s="181"/>
      <c r="PND102" s="181"/>
      <c r="PNE102" s="181"/>
      <c r="PNF102" s="181"/>
      <c r="PNG102" s="181"/>
      <c r="PNH102" s="181"/>
      <c r="PNI102" s="181"/>
      <c r="PNJ102" s="181"/>
      <c r="PNK102" s="181"/>
      <c r="PNL102" s="181"/>
      <c r="PNM102" s="181"/>
      <c r="PNN102" s="181"/>
      <c r="PNO102" s="181"/>
      <c r="PNP102" s="181"/>
      <c r="PNQ102" s="181"/>
      <c r="PNR102" s="181"/>
      <c r="PNS102" s="181"/>
      <c r="PNT102" s="181"/>
      <c r="PNU102" s="181"/>
      <c r="PNV102" s="181"/>
      <c r="PNW102" s="181"/>
      <c r="PNX102" s="181"/>
      <c r="PNY102" s="181"/>
      <c r="PNZ102" s="181"/>
      <c r="POA102" s="181"/>
      <c r="POB102" s="181"/>
      <c r="POC102" s="181"/>
      <c r="POD102" s="181"/>
      <c r="POE102" s="181"/>
      <c r="POF102" s="181"/>
      <c r="POG102" s="181"/>
      <c r="POH102" s="181"/>
      <c r="POI102" s="181"/>
      <c r="POJ102" s="181"/>
      <c r="POK102" s="181"/>
      <c r="POL102" s="181"/>
      <c r="POM102" s="181"/>
      <c r="PON102" s="181"/>
      <c r="POO102" s="181"/>
      <c r="POP102" s="181"/>
      <c r="POQ102" s="181"/>
      <c r="POR102" s="181"/>
      <c r="POS102" s="181"/>
      <c r="POT102" s="181"/>
      <c r="POU102" s="181"/>
      <c r="POV102" s="181"/>
      <c r="POW102" s="181"/>
      <c r="POX102" s="181"/>
      <c r="POY102" s="181"/>
      <c r="POZ102" s="181"/>
      <c r="PPA102" s="181"/>
      <c r="PPB102" s="181"/>
      <c r="PPC102" s="181"/>
      <c r="PPD102" s="181"/>
      <c r="PPE102" s="181"/>
      <c r="PPF102" s="181"/>
      <c r="PPG102" s="181"/>
      <c r="PPH102" s="181"/>
      <c r="PPI102" s="181"/>
      <c r="PPJ102" s="181"/>
      <c r="PPK102" s="181"/>
      <c r="PPL102" s="181"/>
      <c r="PPM102" s="181"/>
      <c r="PPN102" s="181"/>
      <c r="PPO102" s="181"/>
      <c r="PPP102" s="181"/>
      <c r="PPQ102" s="181"/>
      <c r="PPR102" s="181"/>
      <c r="PPS102" s="181"/>
      <c r="PPT102" s="181"/>
      <c r="PPU102" s="181"/>
      <c r="PPV102" s="181"/>
      <c r="PPW102" s="181"/>
      <c r="PPX102" s="181"/>
      <c r="PPY102" s="181"/>
      <c r="PPZ102" s="181"/>
      <c r="PQA102" s="181"/>
      <c r="PQB102" s="181"/>
      <c r="PQC102" s="181"/>
      <c r="PQD102" s="181"/>
      <c r="PQE102" s="181"/>
      <c r="PQF102" s="181"/>
      <c r="PQG102" s="181"/>
      <c r="PQH102" s="181"/>
      <c r="PQI102" s="181"/>
      <c r="PQJ102" s="181"/>
      <c r="PQK102" s="181"/>
      <c r="PQL102" s="181"/>
      <c r="PQM102" s="181"/>
      <c r="PQN102" s="181"/>
      <c r="PQO102" s="181"/>
      <c r="PQP102" s="181"/>
      <c r="PQQ102" s="181"/>
      <c r="PQR102" s="181"/>
      <c r="PQS102" s="181"/>
      <c r="PQT102" s="181"/>
      <c r="PQU102" s="181"/>
      <c r="PQV102" s="181"/>
      <c r="PQW102" s="181"/>
      <c r="PQX102" s="181"/>
      <c r="PQY102" s="181"/>
      <c r="PQZ102" s="181"/>
      <c r="PRA102" s="181"/>
      <c r="PRB102" s="181"/>
      <c r="PRC102" s="181"/>
      <c r="PRD102" s="181"/>
      <c r="PRE102" s="181"/>
      <c r="PRF102" s="181"/>
      <c r="PRG102" s="181"/>
      <c r="PRH102" s="181"/>
      <c r="PRI102" s="181"/>
      <c r="PRJ102" s="181"/>
      <c r="PRK102" s="181"/>
      <c r="PRL102" s="181"/>
      <c r="PRM102" s="181"/>
      <c r="PRN102" s="181"/>
      <c r="PRO102" s="181"/>
      <c r="PRP102" s="181"/>
      <c r="PRQ102" s="181"/>
      <c r="PRR102" s="181"/>
      <c r="PRS102" s="181"/>
      <c r="PRT102" s="181"/>
      <c r="PRU102" s="181"/>
      <c r="PRV102" s="181"/>
      <c r="PRW102" s="181"/>
      <c r="PRX102" s="181"/>
      <c r="PRY102" s="181"/>
      <c r="PRZ102" s="181"/>
      <c r="PSA102" s="181"/>
      <c r="PSB102" s="181"/>
      <c r="PSC102" s="181"/>
      <c r="PSD102" s="181"/>
      <c r="PSE102" s="181"/>
      <c r="PSF102" s="181"/>
      <c r="PSG102" s="181"/>
      <c r="PSH102" s="181"/>
      <c r="PSI102" s="181"/>
      <c r="PSJ102" s="181"/>
      <c r="PSK102" s="181"/>
      <c r="PSL102" s="181"/>
      <c r="PSM102" s="181"/>
      <c r="PSN102" s="181"/>
      <c r="PSO102" s="181"/>
      <c r="PSP102" s="181"/>
      <c r="PSQ102" s="181"/>
      <c r="PSR102" s="181"/>
      <c r="PSS102" s="181"/>
      <c r="PST102" s="181"/>
      <c r="PSU102" s="181"/>
      <c r="PSV102" s="181"/>
      <c r="PSW102" s="181"/>
      <c r="PSX102" s="181"/>
      <c r="PSY102" s="181"/>
      <c r="PSZ102" s="181"/>
      <c r="PTA102" s="181"/>
      <c r="PTB102" s="181"/>
      <c r="PTC102" s="181"/>
      <c r="PTD102" s="181"/>
      <c r="PTE102" s="181"/>
      <c r="PTF102" s="181"/>
      <c r="PTG102" s="181"/>
      <c r="PTH102" s="181"/>
      <c r="PTI102" s="181"/>
      <c r="PTJ102" s="181"/>
      <c r="PTK102" s="181"/>
      <c r="PTL102" s="181"/>
      <c r="PTM102" s="181"/>
      <c r="PTN102" s="181"/>
      <c r="PTO102" s="181"/>
      <c r="PTP102" s="181"/>
      <c r="PTQ102" s="181"/>
      <c r="PTR102" s="181"/>
      <c r="PTS102" s="181"/>
      <c r="PTT102" s="181"/>
      <c r="PTU102" s="181"/>
      <c r="PTV102" s="181"/>
      <c r="PTW102" s="181"/>
      <c r="PTX102" s="181"/>
      <c r="PTY102" s="181"/>
      <c r="PTZ102" s="181"/>
      <c r="PUA102" s="181"/>
      <c r="PUB102" s="181"/>
      <c r="PUC102" s="181"/>
      <c r="PUD102" s="181"/>
      <c r="PUE102" s="181"/>
      <c r="PUF102" s="181"/>
      <c r="PUG102" s="181"/>
      <c r="PUH102" s="181"/>
      <c r="PUI102" s="181"/>
      <c r="PUJ102" s="181"/>
      <c r="PUK102" s="181"/>
      <c r="PUL102" s="181"/>
      <c r="PUM102" s="181"/>
      <c r="PUN102" s="181"/>
      <c r="PUO102" s="181"/>
      <c r="PUP102" s="181"/>
      <c r="PUQ102" s="181"/>
      <c r="PUR102" s="181"/>
      <c r="PUS102" s="181"/>
      <c r="PUT102" s="181"/>
      <c r="PUU102" s="181"/>
      <c r="PUV102" s="181"/>
      <c r="PUW102" s="181"/>
      <c r="PUX102" s="181"/>
      <c r="PUY102" s="181"/>
      <c r="PUZ102" s="181"/>
      <c r="PVA102" s="181"/>
      <c r="PVB102" s="181"/>
      <c r="PVC102" s="181"/>
      <c r="PVD102" s="181"/>
      <c r="PVE102" s="181"/>
      <c r="PVF102" s="181"/>
      <c r="PVG102" s="181"/>
      <c r="PVH102" s="181"/>
      <c r="PVI102" s="181"/>
      <c r="PVJ102" s="181"/>
      <c r="PVK102" s="181"/>
      <c r="PVL102" s="181"/>
      <c r="PVM102" s="181"/>
      <c r="PVN102" s="181"/>
      <c r="PVO102" s="181"/>
      <c r="PVP102" s="181"/>
      <c r="PVQ102" s="181"/>
      <c r="PVR102" s="181"/>
      <c r="PVS102" s="181"/>
      <c r="PVT102" s="181"/>
      <c r="PVU102" s="181"/>
      <c r="PVV102" s="181"/>
      <c r="PVW102" s="181"/>
      <c r="PVX102" s="181"/>
      <c r="PVY102" s="181"/>
      <c r="PVZ102" s="181"/>
      <c r="PWA102" s="181"/>
      <c r="PWB102" s="181"/>
      <c r="PWC102" s="181"/>
      <c r="PWD102" s="181"/>
      <c r="PWE102" s="181"/>
      <c r="PWF102" s="181"/>
      <c r="PWG102" s="181"/>
      <c r="PWH102" s="181"/>
      <c r="PWI102" s="181"/>
      <c r="PWJ102" s="181"/>
      <c r="PWK102" s="181"/>
      <c r="PWL102" s="181"/>
      <c r="PWM102" s="181"/>
      <c r="PWN102" s="181"/>
      <c r="PWO102" s="181"/>
      <c r="PWP102" s="181"/>
      <c r="PWQ102" s="181"/>
      <c r="PWR102" s="181"/>
      <c r="PWS102" s="181"/>
      <c r="PWT102" s="181"/>
      <c r="PWU102" s="181"/>
      <c r="PWV102" s="181"/>
      <c r="PWW102" s="181"/>
      <c r="PWX102" s="181"/>
      <c r="PWY102" s="181"/>
      <c r="PWZ102" s="181"/>
      <c r="PXA102" s="181"/>
      <c r="PXB102" s="181"/>
      <c r="PXC102" s="181"/>
      <c r="PXD102" s="181"/>
      <c r="PXE102" s="181"/>
      <c r="PXF102" s="181"/>
      <c r="PXG102" s="181"/>
      <c r="PXH102" s="181"/>
      <c r="PXI102" s="181"/>
      <c r="PXJ102" s="181"/>
      <c r="PXK102" s="181"/>
      <c r="PXL102" s="181"/>
      <c r="PXM102" s="181"/>
      <c r="PXN102" s="181"/>
      <c r="PXO102" s="181"/>
      <c r="PXP102" s="181"/>
      <c r="PXQ102" s="181"/>
      <c r="PXR102" s="181"/>
      <c r="PXS102" s="181"/>
      <c r="PXT102" s="181"/>
      <c r="PXU102" s="181"/>
      <c r="PXV102" s="181"/>
      <c r="PXW102" s="181"/>
      <c r="PXX102" s="181"/>
      <c r="PXY102" s="181"/>
      <c r="PXZ102" s="181"/>
      <c r="PYA102" s="181"/>
      <c r="PYB102" s="181"/>
      <c r="PYC102" s="181"/>
      <c r="PYD102" s="181"/>
      <c r="PYE102" s="181"/>
      <c r="PYF102" s="181"/>
      <c r="PYG102" s="181"/>
      <c r="PYH102" s="181"/>
      <c r="PYI102" s="181"/>
      <c r="PYJ102" s="181"/>
      <c r="PYK102" s="181"/>
      <c r="PYL102" s="181"/>
      <c r="PYM102" s="181"/>
      <c r="PYN102" s="181"/>
      <c r="PYO102" s="181"/>
      <c r="PYP102" s="181"/>
      <c r="PYQ102" s="181"/>
      <c r="PYR102" s="181"/>
      <c r="PYS102" s="181"/>
      <c r="PYT102" s="181"/>
      <c r="PYU102" s="181"/>
      <c r="PYV102" s="181"/>
      <c r="PYW102" s="181"/>
      <c r="PYX102" s="181"/>
      <c r="PYY102" s="181"/>
      <c r="PYZ102" s="181"/>
      <c r="PZA102" s="181"/>
      <c r="PZB102" s="181"/>
      <c r="PZC102" s="181"/>
      <c r="PZD102" s="181"/>
      <c r="PZE102" s="181"/>
      <c r="PZF102" s="181"/>
      <c r="PZG102" s="181"/>
      <c r="PZH102" s="181"/>
      <c r="PZI102" s="181"/>
      <c r="PZJ102" s="181"/>
      <c r="PZK102" s="181"/>
      <c r="PZL102" s="181"/>
      <c r="PZM102" s="181"/>
      <c r="PZN102" s="181"/>
      <c r="PZO102" s="181"/>
      <c r="PZP102" s="181"/>
      <c r="PZQ102" s="181"/>
      <c r="PZR102" s="181"/>
      <c r="PZS102" s="181"/>
      <c r="PZT102" s="181"/>
      <c r="PZU102" s="181"/>
      <c r="PZV102" s="181"/>
      <c r="PZW102" s="181"/>
      <c r="PZX102" s="181"/>
      <c r="PZY102" s="181"/>
      <c r="PZZ102" s="181"/>
      <c r="QAA102" s="181"/>
      <c r="QAB102" s="181"/>
      <c r="QAC102" s="181"/>
      <c r="QAD102" s="181"/>
      <c r="QAE102" s="181"/>
      <c r="QAF102" s="181"/>
      <c r="QAG102" s="181"/>
      <c r="QAH102" s="181"/>
      <c r="QAI102" s="181"/>
      <c r="QAJ102" s="181"/>
      <c r="QAK102" s="181"/>
      <c r="QAL102" s="181"/>
      <c r="QAM102" s="181"/>
      <c r="QAN102" s="181"/>
      <c r="QAO102" s="181"/>
      <c r="QAP102" s="181"/>
      <c r="QAQ102" s="181"/>
      <c r="QAR102" s="181"/>
      <c r="QAS102" s="181"/>
      <c r="QAT102" s="181"/>
      <c r="QAU102" s="181"/>
      <c r="QAV102" s="181"/>
      <c r="QAW102" s="181"/>
      <c r="QAX102" s="181"/>
      <c r="QAY102" s="181"/>
      <c r="QAZ102" s="181"/>
      <c r="QBA102" s="181"/>
      <c r="QBB102" s="181"/>
      <c r="QBC102" s="181"/>
      <c r="QBD102" s="181"/>
      <c r="QBE102" s="181"/>
      <c r="QBF102" s="181"/>
      <c r="QBG102" s="181"/>
      <c r="QBH102" s="181"/>
      <c r="QBI102" s="181"/>
      <c r="QBJ102" s="181"/>
      <c r="QBK102" s="181"/>
      <c r="QBL102" s="181"/>
      <c r="QBM102" s="181"/>
      <c r="QBN102" s="181"/>
      <c r="QBO102" s="181"/>
      <c r="QBP102" s="181"/>
      <c r="QBQ102" s="181"/>
      <c r="QBR102" s="181"/>
      <c r="QBS102" s="181"/>
      <c r="QBT102" s="181"/>
      <c r="QBU102" s="181"/>
      <c r="QBV102" s="181"/>
      <c r="QBW102" s="181"/>
      <c r="QBX102" s="181"/>
      <c r="QBY102" s="181"/>
      <c r="QBZ102" s="181"/>
      <c r="QCA102" s="181"/>
      <c r="QCB102" s="181"/>
      <c r="QCC102" s="181"/>
      <c r="QCD102" s="181"/>
      <c r="QCE102" s="181"/>
      <c r="QCF102" s="181"/>
      <c r="QCG102" s="181"/>
      <c r="QCH102" s="181"/>
      <c r="QCI102" s="181"/>
      <c r="QCJ102" s="181"/>
      <c r="QCK102" s="181"/>
      <c r="QCL102" s="181"/>
      <c r="QCM102" s="181"/>
      <c r="QCN102" s="181"/>
      <c r="QCO102" s="181"/>
      <c r="QCP102" s="181"/>
      <c r="QCQ102" s="181"/>
      <c r="QCR102" s="181"/>
      <c r="QCS102" s="181"/>
      <c r="QCT102" s="181"/>
      <c r="QCU102" s="181"/>
      <c r="QCV102" s="181"/>
      <c r="QCW102" s="181"/>
      <c r="QCX102" s="181"/>
      <c r="QCY102" s="181"/>
      <c r="QCZ102" s="181"/>
      <c r="QDA102" s="181"/>
      <c r="QDB102" s="181"/>
      <c r="QDC102" s="181"/>
      <c r="QDD102" s="181"/>
      <c r="QDE102" s="181"/>
      <c r="QDF102" s="181"/>
      <c r="QDG102" s="181"/>
      <c r="QDH102" s="181"/>
      <c r="QDI102" s="181"/>
      <c r="QDJ102" s="181"/>
      <c r="QDK102" s="181"/>
      <c r="QDL102" s="181"/>
      <c r="QDM102" s="181"/>
      <c r="QDN102" s="181"/>
      <c r="QDO102" s="181"/>
      <c r="QDP102" s="181"/>
      <c r="QDQ102" s="181"/>
      <c r="QDR102" s="181"/>
      <c r="QDS102" s="181"/>
      <c r="QDT102" s="181"/>
      <c r="QDU102" s="181"/>
      <c r="QDV102" s="181"/>
      <c r="QDW102" s="181"/>
      <c r="QDX102" s="181"/>
      <c r="QDY102" s="181"/>
      <c r="QDZ102" s="181"/>
      <c r="QEA102" s="181"/>
      <c r="QEB102" s="181"/>
      <c r="QEC102" s="181"/>
      <c r="QED102" s="181"/>
      <c r="QEE102" s="181"/>
      <c r="QEF102" s="181"/>
      <c r="QEG102" s="181"/>
      <c r="QEH102" s="181"/>
      <c r="QEI102" s="181"/>
      <c r="QEJ102" s="181"/>
      <c r="QEK102" s="181"/>
      <c r="QEL102" s="181"/>
      <c r="QEM102" s="181"/>
      <c r="QEN102" s="181"/>
      <c r="QEO102" s="181"/>
      <c r="QEP102" s="181"/>
      <c r="QEQ102" s="181"/>
      <c r="QER102" s="181"/>
      <c r="QES102" s="181"/>
      <c r="QET102" s="181"/>
      <c r="QEU102" s="181"/>
      <c r="QEV102" s="181"/>
      <c r="QEW102" s="181"/>
      <c r="QEX102" s="181"/>
      <c r="QEY102" s="181"/>
      <c r="QEZ102" s="181"/>
      <c r="QFA102" s="181"/>
      <c r="QFB102" s="181"/>
      <c r="QFC102" s="181"/>
      <c r="QFD102" s="181"/>
      <c r="QFE102" s="181"/>
      <c r="QFF102" s="181"/>
      <c r="QFG102" s="181"/>
      <c r="QFH102" s="181"/>
      <c r="QFI102" s="181"/>
      <c r="QFJ102" s="181"/>
      <c r="QFK102" s="181"/>
      <c r="QFL102" s="181"/>
      <c r="QFM102" s="181"/>
      <c r="QFN102" s="181"/>
      <c r="QFO102" s="181"/>
      <c r="QFP102" s="181"/>
      <c r="QFQ102" s="181"/>
      <c r="QFR102" s="181"/>
      <c r="QFS102" s="181"/>
      <c r="QFT102" s="181"/>
      <c r="QFU102" s="181"/>
      <c r="QFV102" s="181"/>
      <c r="QFW102" s="181"/>
      <c r="QFX102" s="181"/>
      <c r="QFY102" s="181"/>
      <c r="QFZ102" s="181"/>
      <c r="QGA102" s="181"/>
      <c r="QGB102" s="181"/>
      <c r="QGC102" s="181"/>
      <c r="QGD102" s="181"/>
      <c r="QGE102" s="181"/>
      <c r="QGF102" s="181"/>
      <c r="QGG102" s="181"/>
      <c r="QGH102" s="181"/>
      <c r="QGI102" s="181"/>
      <c r="QGJ102" s="181"/>
      <c r="QGK102" s="181"/>
      <c r="QGL102" s="181"/>
      <c r="QGM102" s="181"/>
      <c r="QGN102" s="181"/>
      <c r="QGO102" s="181"/>
      <c r="QGP102" s="181"/>
      <c r="QGQ102" s="181"/>
      <c r="QGR102" s="181"/>
      <c r="QGS102" s="181"/>
      <c r="QGT102" s="181"/>
      <c r="QGU102" s="181"/>
      <c r="QGV102" s="181"/>
      <c r="QGW102" s="181"/>
      <c r="QGX102" s="181"/>
      <c r="QGY102" s="181"/>
      <c r="QGZ102" s="181"/>
      <c r="QHA102" s="181"/>
      <c r="QHB102" s="181"/>
      <c r="QHC102" s="181"/>
      <c r="QHD102" s="181"/>
      <c r="QHE102" s="181"/>
      <c r="QHF102" s="181"/>
      <c r="QHG102" s="181"/>
      <c r="QHH102" s="181"/>
      <c r="QHI102" s="181"/>
      <c r="QHJ102" s="181"/>
      <c r="QHK102" s="181"/>
      <c r="QHL102" s="181"/>
      <c r="QHM102" s="181"/>
      <c r="QHN102" s="181"/>
      <c r="QHO102" s="181"/>
      <c r="QHP102" s="181"/>
      <c r="QHQ102" s="181"/>
      <c r="QHR102" s="181"/>
      <c r="QHS102" s="181"/>
      <c r="QHT102" s="181"/>
      <c r="QHU102" s="181"/>
      <c r="QHV102" s="181"/>
      <c r="QHW102" s="181"/>
      <c r="QHX102" s="181"/>
      <c r="QHY102" s="181"/>
      <c r="QHZ102" s="181"/>
      <c r="QIA102" s="181"/>
      <c r="QIB102" s="181"/>
      <c r="QIC102" s="181"/>
      <c r="QID102" s="181"/>
      <c r="QIE102" s="181"/>
      <c r="QIF102" s="181"/>
      <c r="QIG102" s="181"/>
      <c r="QIH102" s="181"/>
      <c r="QII102" s="181"/>
      <c r="QIJ102" s="181"/>
      <c r="QIK102" s="181"/>
      <c r="QIL102" s="181"/>
      <c r="QIM102" s="181"/>
      <c r="QIN102" s="181"/>
      <c r="QIO102" s="181"/>
      <c r="QIP102" s="181"/>
      <c r="QIQ102" s="181"/>
      <c r="QIR102" s="181"/>
      <c r="QIS102" s="181"/>
      <c r="QIT102" s="181"/>
      <c r="QIU102" s="181"/>
      <c r="QIV102" s="181"/>
      <c r="QIW102" s="181"/>
      <c r="QIX102" s="181"/>
      <c r="QIY102" s="181"/>
      <c r="QIZ102" s="181"/>
      <c r="QJA102" s="181"/>
      <c r="QJB102" s="181"/>
      <c r="QJC102" s="181"/>
      <c r="QJD102" s="181"/>
      <c r="QJE102" s="181"/>
      <c r="QJF102" s="181"/>
      <c r="QJG102" s="181"/>
      <c r="QJH102" s="181"/>
      <c r="QJI102" s="181"/>
      <c r="QJJ102" s="181"/>
      <c r="QJK102" s="181"/>
      <c r="QJL102" s="181"/>
      <c r="QJM102" s="181"/>
      <c r="QJN102" s="181"/>
      <c r="QJO102" s="181"/>
      <c r="QJP102" s="181"/>
      <c r="QJQ102" s="181"/>
      <c r="QJR102" s="181"/>
      <c r="QJS102" s="181"/>
      <c r="QJT102" s="181"/>
      <c r="QJU102" s="181"/>
      <c r="QJV102" s="181"/>
      <c r="QJW102" s="181"/>
      <c r="QJX102" s="181"/>
      <c r="QJY102" s="181"/>
      <c r="QJZ102" s="181"/>
      <c r="QKA102" s="181"/>
      <c r="QKB102" s="181"/>
      <c r="QKC102" s="181"/>
      <c r="QKD102" s="181"/>
      <c r="QKE102" s="181"/>
      <c r="QKF102" s="181"/>
      <c r="QKG102" s="181"/>
      <c r="QKH102" s="181"/>
      <c r="QKI102" s="181"/>
      <c r="QKJ102" s="181"/>
      <c r="QKK102" s="181"/>
      <c r="QKL102" s="181"/>
      <c r="QKM102" s="181"/>
      <c r="QKN102" s="181"/>
      <c r="QKO102" s="181"/>
      <c r="QKP102" s="181"/>
      <c r="QKQ102" s="181"/>
      <c r="QKR102" s="181"/>
      <c r="QKS102" s="181"/>
      <c r="QKT102" s="181"/>
      <c r="QKU102" s="181"/>
      <c r="QKV102" s="181"/>
      <c r="QKW102" s="181"/>
      <c r="QKX102" s="181"/>
      <c r="QKY102" s="181"/>
      <c r="QKZ102" s="181"/>
      <c r="QLA102" s="181"/>
      <c r="QLB102" s="181"/>
      <c r="QLC102" s="181"/>
      <c r="QLD102" s="181"/>
      <c r="QLE102" s="181"/>
      <c r="QLF102" s="181"/>
      <c r="QLG102" s="181"/>
      <c r="QLH102" s="181"/>
      <c r="QLI102" s="181"/>
      <c r="QLJ102" s="181"/>
      <c r="QLK102" s="181"/>
      <c r="QLL102" s="181"/>
      <c r="QLM102" s="181"/>
      <c r="QLN102" s="181"/>
      <c r="QLO102" s="181"/>
      <c r="QLP102" s="181"/>
      <c r="QLQ102" s="181"/>
      <c r="QLR102" s="181"/>
      <c r="QLS102" s="181"/>
      <c r="QLT102" s="181"/>
      <c r="QLU102" s="181"/>
      <c r="QLV102" s="181"/>
      <c r="QLW102" s="181"/>
      <c r="QLX102" s="181"/>
      <c r="QLY102" s="181"/>
      <c r="QLZ102" s="181"/>
      <c r="QMA102" s="181"/>
      <c r="QMB102" s="181"/>
      <c r="QMC102" s="181"/>
      <c r="QMD102" s="181"/>
      <c r="QME102" s="181"/>
      <c r="QMF102" s="181"/>
      <c r="QMG102" s="181"/>
      <c r="QMH102" s="181"/>
      <c r="QMI102" s="181"/>
      <c r="QMJ102" s="181"/>
      <c r="QMK102" s="181"/>
      <c r="QML102" s="181"/>
      <c r="QMM102" s="181"/>
      <c r="QMN102" s="181"/>
      <c r="QMO102" s="181"/>
      <c r="QMP102" s="181"/>
      <c r="QMQ102" s="181"/>
      <c r="QMR102" s="181"/>
      <c r="QMS102" s="181"/>
      <c r="QMT102" s="181"/>
      <c r="QMU102" s="181"/>
      <c r="QMV102" s="181"/>
      <c r="QMW102" s="181"/>
      <c r="QMX102" s="181"/>
      <c r="QMY102" s="181"/>
      <c r="QMZ102" s="181"/>
      <c r="QNA102" s="181"/>
      <c r="QNB102" s="181"/>
      <c r="QNC102" s="181"/>
      <c r="QND102" s="181"/>
      <c r="QNE102" s="181"/>
      <c r="QNF102" s="181"/>
      <c r="QNG102" s="181"/>
      <c r="QNH102" s="181"/>
      <c r="QNI102" s="181"/>
      <c r="QNJ102" s="181"/>
      <c r="QNK102" s="181"/>
      <c r="QNL102" s="181"/>
      <c r="QNM102" s="181"/>
      <c r="QNN102" s="181"/>
      <c r="QNO102" s="181"/>
      <c r="QNP102" s="181"/>
      <c r="QNQ102" s="181"/>
      <c r="QNR102" s="181"/>
      <c r="QNS102" s="181"/>
      <c r="QNT102" s="181"/>
      <c r="QNU102" s="181"/>
      <c r="QNV102" s="181"/>
      <c r="QNW102" s="181"/>
      <c r="QNX102" s="181"/>
      <c r="QNY102" s="181"/>
      <c r="QNZ102" s="181"/>
      <c r="QOA102" s="181"/>
      <c r="QOB102" s="181"/>
      <c r="QOC102" s="181"/>
      <c r="QOD102" s="181"/>
      <c r="QOE102" s="181"/>
      <c r="QOF102" s="181"/>
      <c r="QOG102" s="181"/>
      <c r="QOH102" s="181"/>
      <c r="QOI102" s="181"/>
      <c r="QOJ102" s="181"/>
      <c r="QOK102" s="181"/>
      <c r="QOL102" s="181"/>
      <c r="QOM102" s="181"/>
      <c r="QON102" s="181"/>
      <c r="QOO102" s="181"/>
      <c r="QOP102" s="181"/>
      <c r="QOQ102" s="181"/>
      <c r="QOR102" s="181"/>
      <c r="QOS102" s="181"/>
      <c r="QOT102" s="181"/>
      <c r="QOU102" s="181"/>
      <c r="QOV102" s="181"/>
      <c r="QOW102" s="181"/>
      <c r="QOX102" s="181"/>
      <c r="QOY102" s="181"/>
      <c r="QOZ102" s="181"/>
      <c r="QPA102" s="181"/>
      <c r="QPB102" s="181"/>
      <c r="QPC102" s="181"/>
      <c r="QPD102" s="181"/>
      <c r="QPE102" s="181"/>
      <c r="QPF102" s="181"/>
      <c r="QPG102" s="181"/>
      <c r="QPH102" s="181"/>
      <c r="QPI102" s="181"/>
      <c r="QPJ102" s="181"/>
      <c r="QPK102" s="181"/>
      <c r="QPL102" s="181"/>
      <c r="QPM102" s="181"/>
      <c r="QPN102" s="181"/>
      <c r="QPO102" s="181"/>
      <c r="QPP102" s="181"/>
      <c r="QPQ102" s="181"/>
      <c r="QPR102" s="181"/>
      <c r="QPS102" s="181"/>
      <c r="QPT102" s="181"/>
      <c r="QPU102" s="181"/>
      <c r="QPV102" s="181"/>
      <c r="QPW102" s="181"/>
      <c r="QPX102" s="181"/>
      <c r="QPY102" s="181"/>
      <c r="QPZ102" s="181"/>
      <c r="QQA102" s="181"/>
      <c r="QQB102" s="181"/>
      <c r="QQC102" s="181"/>
      <c r="QQD102" s="181"/>
      <c r="QQE102" s="181"/>
      <c r="QQF102" s="181"/>
      <c r="QQG102" s="181"/>
      <c r="QQH102" s="181"/>
      <c r="QQI102" s="181"/>
      <c r="QQJ102" s="181"/>
      <c r="QQK102" s="181"/>
      <c r="QQL102" s="181"/>
      <c r="QQM102" s="181"/>
      <c r="QQN102" s="181"/>
      <c r="QQO102" s="181"/>
      <c r="QQP102" s="181"/>
      <c r="QQQ102" s="181"/>
      <c r="QQR102" s="181"/>
      <c r="QQS102" s="181"/>
      <c r="QQT102" s="181"/>
      <c r="QQU102" s="181"/>
      <c r="QQV102" s="181"/>
      <c r="QQW102" s="181"/>
      <c r="QQX102" s="181"/>
      <c r="QQY102" s="181"/>
      <c r="QQZ102" s="181"/>
      <c r="QRA102" s="181"/>
      <c r="QRB102" s="181"/>
      <c r="QRC102" s="181"/>
      <c r="QRD102" s="181"/>
      <c r="QRE102" s="181"/>
      <c r="QRF102" s="181"/>
      <c r="QRG102" s="181"/>
      <c r="QRH102" s="181"/>
      <c r="QRI102" s="181"/>
      <c r="QRJ102" s="181"/>
      <c r="QRK102" s="181"/>
      <c r="QRL102" s="181"/>
      <c r="QRM102" s="181"/>
      <c r="QRN102" s="181"/>
      <c r="QRO102" s="181"/>
      <c r="QRP102" s="181"/>
      <c r="QRQ102" s="181"/>
      <c r="QRR102" s="181"/>
      <c r="QRS102" s="181"/>
      <c r="QRT102" s="181"/>
      <c r="QRU102" s="181"/>
      <c r="QRV102" s="181"/>
      <c r="QRW102" s="181"/>
      <c r="QRX102" s="181"/>
      <c r="QRY102" s="181"/>
      <c r="QRZ102" s="181"/>
      <c r="QSA102" s="181"/>
      <c r="QSB102" s="181"/>
      <c r="QSC102" s="181"/>
      <c r="QSD102" s="181"/>
      <c r="QSE102" s="181"/>
      <c r="QSF102" s="181"/>
      <c r="QSG102" s="181"/>
      <c r="QSH102" s="181"/>
      <c r="QSI102" s="181"/>
      <c r="QSJ102" s="181"/>
      <c r="QSK102" s="181"/>
      <c r="QSL102" s="181"/>
      <c r="QSM102" s="181"/>
      <c r="QSN102" s="181"/>
      <c r="QSO102" s="181"/>
      <c r="QSP102" s="181"/>
      <c r="QSQ102" s="181"/>
      <c r="QSR102" s="181"/>
      <c r="QSS102" s="181"/>
      <c r="QST102" s="181"/>
      <c r="QSU102" s="181"/>
      <c r="QSV102" s="181"/>
      <c r="QSW102" s="181"/>
      <c r="QSX102" s="181"/>
      <c r="QSY102" s="181"/>
      <c r="QSZ102" s="181"/>
      <c r="QTA102" s="181"/>
      <c r="QTB102" s="181"/>
      <c r="QTC102" s="181"/>
      <c r="QTD102" s="181"/>
      <c r="QTE102" s="181"/>
      <c r="QTF102" s="181"/>
      <c r="QTG102" s="181"/>
      <c r="QTH102" s="181"/>
      <c r="QTI102" s="181"/>
      <c r="QTJ102" s="181"/>
      <c r="QTK102" s="181"/>
      <c r="QTL102" s="181"/>
      <c r="QTM102" s="181"/>
      <c r="QTN102" s="181"/>
      <c r="QTO102" s="181"/>
      <c r="QTP102" s="181"/>
      <c r="QTQ102" s="181"/>
      <c r="QTR102" s="181"/>
      <c r="QTS102" s="181"/>
      <c r="QTT102" s="181"/>
      <c r="QTU102" s="181"/>
      <c r="QTV102" s="181"/>
      <c r="QTW102" s="181"/>
      <c r="QTX102" s="181"/>
      <c r="QTY102" s="181"/>
      <c r="QTZ102" s="181"/>
      <c r="QUA102" s="181"/>
      <c r="QUB102" s="181"/>
      <c r="QUC102" s="181"/>
      <c r="QUD102" s="181"/>
      <c r="QUE102" s="181"/>
      <c r="QUF102" s="181"/>
      <c r="QUG102" s="181"/>
      <c r="QUH102" s="181"/>
      <c r="QUI102" s="181"/>
      <c r="QUJ102" s="181"/>
      <c r="QUK102" s="181"/>
      <c r="QUL102" s="181"/>
      <c r="QUM102" s="181"/>
      <c r="QUN102" s="181"/>
      <c r="QUO102" s="181"/>
      <c r="QUP102" s="181"/>
      <c r="QUQ102" s="181"/>
      <c r="QUR102" s="181"/>
      <c r="QUS102" s="181"/>
      <c r="QUT102" s="181"/>
      <c r="QUU102" s="181"/>
      <c r="QUV102" s="181"/>
      <c r="QUW102" s="181"/>
      <c r="QUX102" s="181"/>
      <c r="QUY102" s="181"/>
      <c r="QUZ102" s="181"/>
      <c r="QVA102" s="181"/>
      <c r="QVB102" s="181"/>
      <c r="QVC102" s="181"/>
      <c r="QVD102" s="181"/>
      <c r="QVE102" s="181"/>
      <c r="QVF102" s="181"/>
      <c r="QVG102" s="181"/>
      <c r="QVH102" s="181"/>
      <c r="QVI102" s="181"/>
      <c r="QVJ102" s="181"/>
      <c r="QVK102" s="181"/>
      <c r="QVL102" s="181"/>
      <c r="QVM102" s="181"/>
      <c r="QVN102" s="181"/>
      <c r="QVO102" s="181"/>
      <c r="QVP102" s="181"/>
      <c r="QVQ102" s="181"/>
      <c r="QVR102" s="181"/>
      <c r="QVS102" s="181"/>
      <c r="QVT102" s="181"/>
      <c r="QVU102" s="181"/>
      <c r="QVV102" s="181"/>
      <c r="QVW102" s="181"/>
      <c r="QVX102" s="181"/>
      <c r="QVY102" s="181"/>
      <c r="QVZ102" s="181"/>
      <c r="QWA102" s="181"/>
      <c r="QWB102" s="181"/>
      <c r="QWC102" s="181"/>
      <c r="QWD102" s="181"/>
      <c r="QWE102" s="181"/>
      <c r="QWF102" s="181"/>
      <c r="QWG102" s="181"/>
      <c r="QWH102" s="181"/>
      <c r="QWI102" s="181"/>
      <c r="QWJ102" s="181"/>
      <c r="QWK102" s="181"/>
      <c r="QWL102" s="181"/>
      <c r="QWM102" s="181"/>
      <c r="QWN102" s="181"/>
      <c r="QWO102" s="181"/>
      <c r="QWP102" s="181"/>
      <c r="QWQ102" s="181"/>
      <c r="QWR102" s="181"/>
      <c r="QWS102" s="181"/>
      <c r="QWT102" s="181"/>
      <c r="QWU102" s="181"/>
      <c r="QWV102" s="181"/>
      <c r="QWW102" s="181"/>
      <c r="QWX102" s="181"/>
      <c r="QWY102" s="181"/>
      <c r="QWZ102" s="181"/>
      <c r="QXA102" s="181"/>
      <c r="QXB102" s="181"/>
      <c r="QXC102" s="181"/>
      <c r="QXD102" s="181"/>
      <c r="QXE102" s="181"/>
      <c r="QXF102" s="181"/>
      <c r="QXG102" s="181"/>
      <c r="QXH102" s="181"/>
      <c r="QXI102" s="181"/>
      <c r="QXJ102" s="181"/>
      <c r="QXK102" s="181"/>
      <c r="QXL102" s="181"/>
      <c r="QXM102" s="181"/>
      <c r="QXN102" s="181"/>
      <c r="QXO102" s="181"/>
      <c r="QXP102" s="181"/>
      <c r="QXQ102" s="181"/>
      <c r="QXR102" s="181"/>
      <c r="QXS102" s="181"/>
      <c r="QXT102" s="181"/>
      <c r="QXU102" s="181"/>
      <c r="QXV102" s="181"/>
      <c r="QXW102" s="181"/>
      <c r="QXX102" s="181"/>
      <c r="QXY102" s="181"/>
      <c r="QXZ102" s="181"/>
      <c r="QYA102" s="181"/>
      <c r="QYB102" s="181"/>
      <c r="QYC102" s="181"/>
      <c r="QYD102" s="181"/>
      <c r="QYE102" s="181"/>
      <c r="QYF102" s="181"/>
      <c r="QYG102" s="181"/>
      <c r="QYH102" s="181"/>
      <c r="QYI102" s="181"/>
      <c r="QYJ102" s="181"/>
      <c r="QYK102" s="181"/>
      <c r="QYL102" s="181"/>
      <c r="QYM102" s="181"/>
      <c r="QYN102" s="181"/>
      <c r="QYO102" s="181"/>
      <c r="QYP102" s="181"/>
      <c r="QYQ102" s="181"/>
      <c r="QYR102" s="181"/>
      <c r="QYS102" s="181"/>
      <c r="QYT102" s="181"/>
      <c r="QYU102" s="181"/>
      <c r="QYV102" s="181"/>
      <c r="QYW102" s="181"/>
      <c r="QYX102" s="181"/>
      <c r="QYY102" s="181"/>
      <c r="QYZ102" s="181"/>
      <c r="QZA102" s="181"/>
      <c r="QZB102" s="181"/>
      <c r="QZC102" s="181"/>
      <c r="QZD102" s="181"/>
      <c r="QZE102" s="181"/>
      <c r="QZF102" s="181"/>
      <c r="QZG102" s="181"/>
      <c r="QZH102" s="181"/>
      <c r="QZI102" s="181"/>
      <c r="QZJ102" s="181"/>
      <c r="QZK102" s="181"/>
      <c r="QZL102" s="181"/>
      <c r="QZM102" s="181"/>
      <c r="QZN102" s="181"/>
      <c r="QZO102" s="181"/>
      <c r="QZP102" s="181"/>
      <c r="QZQ102" s="181"/>
      <c r="QZR102" s="181"/>
      <c r="QZS102" s="181"/>
      <c r="QZT102" s="181"/>
      <c r="QZU102" s="181"/>
      <c r="QZV102" s="181"/>
      <c r="QZW102" s="181"/>
      <c r="QZX102" s="181"/>
      <c r="QZY102" s="181"/>
      <c r="QZZ102" s="181"/>
      <c r="RAA102" s="181"/>
      <c r="RAB102" s="181"/>
      <c r="RAC102" s="181"/>
      <c r="RAD102" s="181"/>
      <c r="RAE102" s="181"/>
      <c r="RAF102" s="181"/>
      <c r="RAG102" s="181"/>
      <c r="RAH102" s="181"/>
      <c r="RAI102" s="181"/>
      <c r="RAJ102" s="181"/>
      <c r="RAK102" s="181"/>
      <c r="RAL102" s="181"/>
      <c r="RAM102" s="181"/>
      <c r="RAN102" s="181"/>
      <c r="RAO102" s="181"/>
      <c r="RAP102" s="181"/>
      <c r="RAQ102" s="181"/>
      <c r="RAR102" s="181"/>
      <c r="RAS102" s="181"/>
      <c r="RAT102" s="181"/>
      <c r="RAU102" s="181"/>
      <c r="RAV102" s="181"/>
      <c r="RAW102" s="181"/>
      <c r="RAX102" s="181"/>
      <c r="RAY102" s="181"/>
      <c r="RAZ102" s="181"/>
      <c r="RBA102" s="181"/>
      <c r="RBB102" s="181"/>
      <c r="RBC102" s="181"/>
      <c r="RBD102" s="181"/>
      <c r="RBE102" s="181"/>
      <c r="RBF102" s="181"/>
      <c r="RBG102" s="181"/>
      <c r="RBH102" s="181"/>
      <c r="RBI102" s="181"/>
      <c r="RBJ102" s="181"/>
      <c r="RBK102" s="181"/>
      <c r="RBL102" s="181"/>
      <c r="RBM102" s="181"/>
      <c r="RBN102" s="181"/>
      <c r="RBO102" s="181"/>
      <c r="RBP102" s="181"/>
      <c r="RBQ102" s="181"/>
      <c r="RBR102" s="181"/>
      <c r="RBS102" s="181"/>
      <c r="RBT102" s="181"/>
      <c r="RBU102" s="181"/>
      <c r="RBV102" s="181"/>
      <c r="RBW102" s="181"/>
      <c r="RBX102" s="181"/>
      <c r="RBY102" s="181"/>
      <c r="RBZ102" s="181"/>
      <c r="RCA102" s="181"/>
      <c r="RCB102" s="181"/>
      <c r="RCC102" s="181"/>
      <c r="RCD102" s="181"/>
      <c r="RCE102" s="181"/>
      <c r="RCF102" s="181"/>
      <c r="RCG102" s="181"/>
      <c r="RCH102" s="181"/>
      <c r="RCI102" s="181"/>
      <c r="RCJ102" s="181"/>
      <c r="RCK102" s="181"/>
      <c r="RCL102" s="181"/>
      <c r="RCM102" s="181"/>
      <c r="RCN102" s="181"/>
      <c r="RCO102" s="181"/>
      <c r="RCP102" s="181"/>
      <c r="RCQ102" s="181"/>
      <c r="RCR102" s="181"/>
      <c r="RCS102" s="181"/>
      <c r="RCT102" s="181"/>
      <c r="RCU102" s="181"/>
      <c r="RCV102" s="181"/>
      <c r="RCW102" s="181"/>
      <c r="RCX102" s="181"/>
      <c r="RCY102" s="181"/>
      <c r="RCZ102" s="181"/>
      <c r="RDA102" s="181"/>
      <c r="RDB102" s="181"/>
      <c r="RDC102" s="181"/>
      <c r="RDD102" s="181"/>
      <c r="RDE102" s="181"/>
      <c r="RDF102" s="181"/>
      <c r="RDG102" s="181"/>
      <c r="RDH102" s="181"/>
      <c r="RDI102" s="181"/>
      <c r="RDJ102" s="181"/>
      <c r="RDK102" s="181"/>
      <c r="RDL102" s="181"/>
      <c r="RDM102" s="181"/>
      <c r="RDN102" s="181"/>
      <c r="RDO102" s="181"/>
      <c r="RDP102" s="181"/>
      <c r="RDQ102" s="181"/>
      <c r="RDR102" s="181"/>
      <c r="RDS102" s="181"/>
      <c r="RDT102" s="181"/>
      <c r="RDU102" s="181"/>
      <c r="RDV102" s="181"/>
      <c r="RDW102" s="181"/>
      <c r="RDX102" s="181"/>
      <c r="RDY102" s="181"/>
      <c r="RDZ102" s="181"/>
      <c r="REA102" s="181"/>
      <c r="REB102" s="181"/>
      <c r="REC102" s="181"/>
      <c r="RED102" s="181"/>
      <c r="REE102" s="181"/>
      <c r="REF102" s="181"/>
      <c r="REG102" s="181"/>
      <c r="REH102" s="181"/>
      <c r="REI102" s="181"/>
      <c r="REJ102" s="181"/>
      <c r="REK102" s="181"/>
      <c r="REL102" s="181"/>
      <c r="REM102" s="181"/>
      <c r="REN102" s="181"/>
      <c r="REO102" s="181"/>
      <c r="REP102" s="181"/>
      <c r="REQ102" s="181"/>
      <c r="RER102" s="181"/>
      <c r="RES102" s="181"/>
      <c r="RET102" s="181"/>
      <c r="REU102" s="181"/>
      <c r="REV102" s="181"/>
      <c r="REW102" s="181"/>
      <c r="REX102" s="181"/>
      <c r="REY102" s="181"/>
      <c r="REZ102" s="181"/>
      <c r="RFA102" s="181"/>
      <c r="RFB102" s="181"/>
      <c r="RFC102" s="181"/>
      <c r="RFD102" s="181"/>
      <c r="RFE102" s="181"/>
      <c r="RFF102" s="181"/>
      <c r="RFG102" s="181"/>
      <c r="RFH102" s="181"/>
      <c r="RFI102" s="181"/>
      <c r="RFJ102" s="181"/>
      <c r="RFK102" s="181"/>
      <c r="RFL102" s="181"/>
      <c r="RFM102" s="181"/>
      <c r="RFN102" s="181"/>
      <c r="RFO102" s="181"/>
      <c r="RFP102" s="181"/>
      <c r="RFQ102" s="181"/>
      <c r="RFR102" s="181"/>
      <c r="RFS102" s="181"/>
      <c r="RFT102" s="181"/>
      <c r="RFU102" s="181"/>
      <c r="RFV102" s="181"/>
      <c r="RFW102" s="181"/>
      <c r="RFX102" s="181"/>
      <c r="RFY102" s="181"/>
      <c r="RFZ102" s="181"/>
      <c r="RGA102" s="181"/>
      <c r="RGB102" s="181"/>
      <c r="RGC102" s="181"/>
      <c r="RGD102" s="181"/>
      <c r="RGE102" s="181"/>
      <c r="RGF102" s="181"/>
      <c r="RGG102" s="181"/>
      <c r="RGH102" s="181"/>
      <c r="RGI102" s="181"/>
      <c r="RGJ102" s="181"/>
      <c r="RGK102" s="181"/>
      <c r="RGL102" s="181"/>
      <c r="RGM102" s="181"/>
      <c r="RGN102" s="181"/>
      <c r="RGO102" s="181"/>
      <c r="RGP102" s="181"/>
      <c r="RGQ102" s="181"/>
      <c r="RGR102" s="181"/>
      <c r="RGS102" s="181"/>
      <c r="RGT102" s="181"/>
      <c r="RGU102" s="181"/>
      <c r="RGV102" s="181"/>
      <c r="RGW102" s="181"/>
      <c r="RGX102" s="181"/>
      <c r="RGY102" s="181"/>
      <c r="RGZ102" s="181"/>
      <c r="RHA102" s="181"/>
      <c r="RHB102" s="181"/>
      <c r="RHC102" s="181"/>
      <c r="RHD102" s="181"/>
      <c r="RHE102" s="181"/>
      <c r="RHF102" s="181"/>
      <c r="RHG102" s="181"/>
      <c r="RHH102" s="181"/>
      <c r="RHI102" s="181"/>
      <c r="RHJ102" s="181"/>
      <c r="RHK102" s="181"/>
      <c r="RHL102" s="181"/>
      <c r="RHM102" s="181"/>
      <c r="RHN102" s="181"/>
      <c r="RHO102" s="181"/>
      <c r="RHP102" s="181"/>
      <c r="RHQ102" s="181"/>
      <c r="RHR102" s="181"/>
      <c r="RHS102" s="181"/>
      <c r="RHT102" s="181"/>
      <c r="RHU102" s="181"/>
      <c r="RHV102" s="181"/>
      <c r="RHW102" s="181"/>
      <c r="RHX102" s="181"/>
      <c r="RHY102" s="181"/>
      <c r="RHZ102" s="181"/>
      <c r="RIA102" s="181"/>
      <c r="RIB102" s="181"/>
      <c r="RIC102" s="181"/>
      <c r="RID102" s="181"/>
      <c r="RIE102" s="181"/>
      <c r="RIF102" s="181"/>
      <c r="RIG102" s="181"/>
      <c r="RIH102" s="181"/>
      <c r="RII102" s="181"/>
      <c r="RIJ102" s="181"/>
      <c r="RIK102" s="181"/>
      <c r="RIL102" s="181"/>
      <c r="RIM102" s="181"/>
      <c r="RIN102" s="181"/>
      <c r="RIO102" s="181"/>
      <c r="RIP102" s="181"/>
      <c r="RIQ102" s="181"/>
      <c r="RIR102" s="181"/>
      <c r="RIS102" s="181"/>
      <c r="RIT102" s="181"/>
      <c r="RIU102" s="181"/>
      <c r="RIV102" s="181"/>
      <c r="RIW102" s="181"/>
      <c r="RIX102" s="181"/>
      <c r="RIY102" s="181"/>
      <c r="RIZ102" s="181"/>
      <c r="RJA102" s="181"/>
      <c r="RJB102" s="181"/>
      <c r="RJC102" s="181"/>
      <c r="RJD102" s="181"/>
      <c r="RJE102" s="181"/>
      <c r="RJF102" s="181"/>
      <c r="RJG102" s="181"/>
      <c r="RJH102" s="181"/>
      <c r="RJI102" s="181"/>
      <c r="RJJ102" s="181"/>
      <c r="RJK102" s="181"/>
      <c r="RJL102" s="181"/>
      <c r="RJM102" s="181"/>
      <c r="RJN102" s="181"/>
      <c r="RJO102" s="181"/>
      <c r="RJP102" s="181"/>
      <c r="RJQ102" s="181"/>
      <c r="RJR102" s="181"/>
      <c r="RJS102" s="181"/>
      <c r="RJT102" s="181"/>
      <c r="RJU102" s="181"/>
      <c r="RJV102" s="181"/>
      <c r="RJW102" s="181"/>
      <c r="RJX102" s="181"/>
      <c r="RJY102" s="181"/>
      <c r="RJZ102" s="181"/>
      <c r="RKA102" s="181"/>
      <c r="RKB102" s="181"/>
      <c r="RKC102" s="181"/>
      <c r="RKD102" s="181"/>
      <c r="RKE102" s="181"/>
      <c r="RKF102" s="181"/>
      <c r="RKG102" s="181"/>
      <c r="RKH102" s="181"/>
      <c r="RKI102" s="181"/>
      <c r="RKJ102" s="181"/>
      <c r="RKK102" s="181"/>
      <c r="RKL102" s="181"/>
      <c r="RKM102" s="181"/>
      <c r="RKN102" s="181"/>
      <c r="RKO102" s="181"/>
      <c r="RKP102" s="181"/>
      <c r="RKQ102" s="181"/>
      <c r="RKR102" s="181"/>
      <c r="RKS102" s="181"/>
      <c r="RKT102" s="181"/>
      <c r="RKU102" s="181"/>
      <c r="RKV102" s="181"/>
      <c r="RKW102" s="181"/>
      <c r="RKX102" s="181"/>
      <c r="RKY102" s="181"/>
      <c r="RKZ102" s="181"/>
      <c r="RLA102" s="181"/>
      <c r="RLB102" s="181"/>
      <c r="RLC102" s="181"/>
      <c r="RLD102" s="181"/>
      <c r="RLE102" s="181"/>
      <c r="RLF102" s="181"/>
      <c r="RLG102" s="181"/>
      <c r="RLH102" s="181"/>
      <c r="RLI102" s="181"/>
      <c r="RLJ102" s="181"/>
      <c r="RLK102" s="181"/>
      <c r="RLL102" s="181"/>
      <c r="RLM102" s="181"/>
      <c r="RLN102" s="181"/>
      <c r="RLO102" s="181"/>
      <c r="RLP102" s="181"/>
      <c r="RLQ102" s="181"/>
      <c r="RLR102" s="181"/>
      <c r="RLS102" s="181"/>
      <c r="RLT102" s="181"/>
      <c r="RLU102" s="181"/>
      <c r="RLV102" s="181"/>
      <c r="RLW102" s="181"/>
      <c r="RLX102" s="181"/>
      <c r="RLY102" s="181"/>
      <c r="RLZ102" s="181"/>
      <c r="RMA102" s="181"/>
      <c r="RMB102" s="181"/>
      <c r="RMC102" s="181"/>
      <c r="RMD102" s="181"/>
      <c r="RME102" s="181"/>
      <c r="RMF102" s="181"/>
      <c r="RMG102" s="181"/>
      <c r="RMH102" s="181"/>
      <c r="RMI102" s="181"/>
      <c r="RMJ102" s="181"/>
      <c r="RMK102" s="181"/>
      <c r="RML102" s="181"/>
      <c r="RMM102" s="181"/>
      <c r="RMN102" s="181"/>
      <c r="RMO102" s="181"/>
      <c r="RMP102" s="181"/>
      <c r="RMQ102" s="181"/>
      <c r="RMR102" s="181"/>
      <c r="RMS102" s="181"/>
      <c r="RMT102" s="181"/>
      <c r="RMU102" s="181"/>
      <c r="RMV102" s="181"/>
      <c r="RMW102" s="181"/>
      <c r="RMX102" s="181"/>
      <c r="RMY102" s="181"/>
      <c r="RMZ102" s="181"/>
      <c r="RNA102" s="181"/>
      <c r="RNB102" s="181"/>
      <c r="RNC102" s="181"/>
      <c r="RND102" s="181"/>
      <c r="RNE102" s="181"/>
      <c r="RNF102" s="181"/>
      <c r="RNG102" s="181"/>
      <c r="RNH102" s="181"/>
      <c r="RNI102" s="181"/>
      <c r="RNJ102" s="181"/>
      <c r="RNK102" s="181"/>
      <c r="RNL102" s="181"/>
      <c r="RNM102" s="181"/>
      <c r="RNN102" s="181"/>
      <c r="RNO102" s="181"/>
      <c r="RNP102" s="181"/>
      <c r="RNQ102" s="181"/>
      <c r="RNR102" s="181"/>
      <c r="RNS102" s="181"/>
      <c r="RNT102" s="181"/>
      <c r="RNU102" s="181"/>
      <c r="RNV102" s="181"/>
      <c r="RNW102" s="181"/>
      <c r="RNX102" s="181"/>
      <c r="RNY102" s="181"/>
      <c r="RNZ102" s="181"/>
      <c r="ROA102" s="181"/>
      <c r="ROB102" s="181"/>
      <c r="ROC102" s="181"/>
      <c r="ROD102" s="181"/>
      <c r="ROE102" s="181"/>
      <c r="ROF102" s="181"/>
      <c r="ROG102" s="181"/>
      <c r="ROH102" s="181"/>
      <c r="ROI102" s="181"/>
      <c r="ROJ102" s="181"/>
      <c r="ROK102" s="181"/>
      <c r="ROL102" s="181"/>
      <c r="ROM102" s="181"/>
      <c r="RON102" s="181"/>
      <c r="ROO102" s="181"/>
      <c r="ROP102" s="181"/>
      <c r="ROQ102" s="181"/>
      <c r="ROR102" s="181"/>
      <c r="ROS102" s="181"/>
      <c r="ROT102" s="181"/>
      <c r="ROU102" s="181"/>
      <c r="ROV102" s="181"/>
      <c r="ROW102" s="181"/>
      <c r="ROX102" s="181"/>
      <c r="ROY102" s="181"/>
      <c r="ROZ102" s="181"/>
      <c r="RPA102" s="181"/>
      <c r="RPB102" s="181"/>
      <c r="RPC102" s="181"/>
      <c r="RPD102" s="181"/>
      <c r="RPE102" s="181"/>
      <c r="RPF102" s="181"/>
      <c r="RPG102" s="181"/>
      <c r="RPH102" s="181"/>
      <c r="RPI102" s="181"/>
      <c r="RPJ102" s="181"/>
      <c r="RPK102" s="181"/>
      <c r="RPL102" s="181"/>
      <c r="RPM102" s="181"/>
      <c r="RPN102" s="181"/>
      <c r="RPO102" s="181"/>
      <c r="RPP102" s="181"/>
      <c r="RPQ102" s="181"/>
      <c r="RPR102" s="181"/>
      <c r="RPS102" s="181"/>
      <c r="RPT102" s="181"/>
      <c r="RPU102" s="181"/>
      <c r="RPV102" s="181"/>
      <c r="RPW102" s="181"/>
      <c r="RPX102" s="181"/>
      <c r="RPY102" s="181"/>
      <c r="RPZ102" s="181"/>
      <c r="RQA102" s="181"/>
      <c r="RQB102" s="181"/>
      <c r="RQC102" s="181"/>
      <c r="RQD102" s="181"/>
      <c r="RQE102" s="181"/>
      <c r="RQF102" s="181"/>
      <c r="RQG102" s="181"/>
      <c r="RQH102" s="181"/>
      <c r="RQI102" s="181"/>
      <c r="RQJ102" s="181"/>
      <c r="RQK102" s="181"/>
      <c r="RQL102" s="181"/>
      <c r="RQM102" s="181"/>
      <c r="RQN102" s="181"/>
      <c r="RQO102" s="181"/>
      <c r="RQP102" s="181"/>
      <c r="RQQ102" s="181"/>
      <c r="RQR102" s="181"/>
      <c r="RQS102" s="181"/>
      <c r="RQT102" s="181"/>
      <c r="RQU102" s="181"/>
      <c r="RQV102" s="181"/>
      <c r="RQW102" s="181"/>
      <c r="RQX102" s="181"/>
      <c r="RQY102" s="181"/>
      <c r="RQZ102" s="181"/>
      <c r="RRA102" s="181"/>
      <c r="RRB102" s="181"/>
      <c r="RRC102" s="181"/>
      <c r="RRD102" s="181"/>
      <c r="RRE102" s="181"/>
      <c r="RRF102" s="181"/>
      <c r="RRG102" s="181"/>
      <c r="RRH102" s="181"/>
      <c r="RRI102" s="181"/>
      <c r="RRJ102" s="181"/>
      <c r="RRK102" s="181"/>
      <c r="RRL102" s="181"/>
      <c r="RRM102" s="181"/>
      <c r="RRN102" s="181"/>
      <c r="RRO102" s="181"/>
      <c r="RRP102" s="181"/>
      <c r="RRQ102" s="181"/>
      <c r="RRR102" s="181"/>
      <c r="RRS102" s="181"/>
      <c r="RRT102" s="181"/>
      <c r="RRU102" s="181"/>
      <c r="RRV102" s="181"/>
      <c r="RRW102" s="181"/>
      <c r="RRX102" s="181"/>
      <c r="RRY102" s="181"/>
      <c r="RRZ102" s="181"/>
      <c r="RSA102" s="181"/>
      <c r="RSB102" s="181"/>
      <c r="RSC102" s="181"/>
      <c r="RSD102" s="181"/>
      <c r="RSE102" s="181"/>
      <c r="RSF102" s="181"/>
      <c r="RSG102" s="181"/>
      <c r="RSH102" s="181"/>
      <c r="RSI102" s="181"/>
      <c r="RSJ102" s="181"/>
      <c r="RSK102" s="181"/>
      <c r="RSL102" s="181"/>
      <c r="RSM102" s="181"/>
      <c r="RSN102" s="181"/>
      <c r="RSO102" s="181"/>
      <c r="RSP102" s="181"/>
      <c r="RSQ102" s="181"/>
      <c r="RSR102" s="181"/>
      <c r="RSS102" s="181"/>
      <c r="RST102" s="181"/>
      <c r="RSU102" s="181"/>
      <c r="RSV102" s="181"/>
      <c r="RSW102" s="181"/>
      <c r="RSX102" s="181"/>
      <c r="RSY102" s="181"/>
      <c r="RSZ102" s="181"/>
      <c r="RTA102" s="181"/>
      <c r="RTB102" s="181"/>
      <c r="RTC102" s="181"/>
      <c r="RTD102" s="181"/>
      <c r="RTE102" s="181"/>
      <c r="RTF102" s="181"/>
      <c r="RTG102" s="181"/>
      <c r="RTH102" s="181"/>
      <c r="RTI102" s="181"/>
      <c r="RTJ102" s="181"/>
      <c r="RTK102" s="181"/>
      <c r="RTL102" s="181"/>
      <c r="RTM102" s="181"/>
      <c r="RTN102" s="181"/>
      <c r="RTO102" s="181"/>
      <c r="RTP102" s="181"/>
      <c r="RTQ102" s="181"/>
      <c r="RTR102" s="181"/>
      <c r="RTS102" s="181"/>
      <c r="RTT102" s="181"/>
      <c r="RTU102" s="181"/>
      <c r="RTV102" s="181"/>
      <c r="RTW102" s="181"/>
      <c r="RTX102" s="181"/>
      <c r="RTY102" s="181"/>
      <c r="RTZ102" s="181"/>
      <c r="RUA102" s="181"/>
      <c r="RUB102" s="181"/>
      <c r="RUC102" s="181"/>
      <c r="RUD102" s="181"/>
      <c r="RUE102" s="181"/>
      <c r="RUF102" s="181"/>
      <c r="RUG102" s="181"/>
      <c r="RUH102" s="181"/>
      <c r="RUI102" s="181"/>
      <c r="RUJ102" s="181"/>
      <c r="RUK102" s="181"/>
      <c r="RUL102" s="181"/>
      <c r="RUM102" s="181"/>
      <c r="RUN102" s="181"/>
      <c r="RUO102" s="181"/>
      <c r="RUP102" s="181"/>
      <c r="RUQ102" s="181"/>
      <c r="RUR102" s="181"/>
      <c r="RUS102" s="181"/>
      <c r="RUT102" s="181"/>
      <c r="RUU102" s="181"/>
      <c r="RUV102" s="181"/>
      <c r="RUW102" s="181"/>
      <c r="RUX102" s="181"/>
      <c r="RUY102" s="181"/>
      <c r="RUZ102" s="181"/>
      <c r="RVA102" s="181"/>
      <c r="RVB102" s="181"/>
      <c r="RVC102" s="181"/>
      <c r="RVD102" s="181"/>
      <c r="RVE102" s="181"/>
      <c r="RVF102" s="181"/>
      <c r="RVG102" s="181"/>
      <c r="RVH102" s="181"/>
      <c r="RVI102" s="181"/>
      <c r="RVJ102" s="181"/>
      <c r="RVK102" s="181"/>
      <c r="RVL102" s="181"/>
      <c r="RVM102" s="181"/>
      <c r="RVN102" s="181"/>
      <c r="RVO102" s="181"/>
      <c r="RVP102" s="181"/>
      <c r="RVQ102" s="181"/>
      <c r="RVR102" s="181"/>
      <c r="RVS102" s="181"/>
      <c r="RVT102" s="181"/>
      <c r="RVU102" s="181"/>
      <c r="RVV102" s="181"/>
      <c r="RVW102" s="181"/>
      <c r="RVX102" s="181"/>
      <c r="RVY102" s="181"/>
      <c r="RVZ102" s="181"/>
      <c r="RWA102" s="181"/>
      <c r="RWB102" s="181"/>
      <c r="RWC102" s="181"/>
      <c r="RWD102" s="181"/>
      <c r="RWE102" s="181"/>
      <c r="RWF102" s="181"/>
      <c r="RWG102" s="181"/>
      <c r="RWH102" s="181"/>
      <c r="RWI102" s="181"/>
      <c r="RWJ102" s="181"/>
      <c r="RWK102" s="181"/>
      <c r="RWL102" s="181"/>
      <c r="RWM102" s="181"/>
      <c r="RWN102" s="181"/>
      <c r="RWO102" s="181"/>
      <c r="RWP102" s="181"/>
      <c r="RWQ102" s="181"/>
      <c r="RWR102" s="181"/>
      <c r="RWS102" s="181"/>
      <c r="RWT102" s="181"/>
      <c r="RWU102" s="181"/>
      <c r="RWV102" s="181"/>
      <c r="RWW102" s="181"/>
      <c r="RWX102" s="181"/>
      <c r="RWY102" s="181"/>
      <c r="RWZ102" s="181"/>
      <c r="RXA102" s="181"/>
      <c r="RXB102" s="181"/>
      <c r="RXC102" s="181"/>
      <c r="RXD102" s="181"/>
      <c r="RXE102" s="181"/>
      <c r="RXF102" s="181"/>
      <c r="RXG102" s="181"/>
      <c r="RXH102" s="181"/>
      <c r="RXI102" s="181"/>
      <c r="RXJ102" s="181"/>
      <c r="RXK102" s="181"/>
      <c r="RXL102" s="181"/>
      <c r="RXM102" s="181"/>
      <c r="RXN102" s="181"/>
      <c r="RXO102" s="181"/>
      <c r="RXP102" s="181"/>
      <c r="RXQ102" s="181"/>
      <c r="RXR102" s="181"/>
      <c r="RXS102" s="181"/>
      <c r="RXT102" s="181"/>
      <c r="RXU102" s="181"/>
      <c r="RXV102" s="181"/>
      <c r="RXW102" s="181"/>
      <c r="RXX102" s="181"/>
      <c r="RXY102" s="181"/>
      <c r="RXZ102" s="181"/>
      <c r="RYA102" s="181"/>
      <c r="RYB102" s="181"/>
      <c r="RYC102" s="181"/>
      <c r="RYD102" s="181"/>
      <c r="RYE102" s="181"/>
      <c r="RYF102" s="181"/>
      <c r="RYG102" s="181"/>
      <c r="RYH102" s="181"/>
      <c r="RYI102" s="181"/>
      <c r="RYJ102" s="181"/>
      <c r="RYK102" s="181"/>
      <c r="RYL102" s="181"/>
      <c r="RYM102" s="181"/>
      <c r="RYN102" s="181"/>
      <c r="RYO102" s="181"/>
      <c r="RYP102" s="181"/>
      <c r="RYQ102" s="181"/>
      <c r="RYR102" s="181"/>
      <c r="RYS102" s="181"/>
      <c r="RYT102" s="181"/>
      <c r="RYU102" s="181"/>
      <c r="RYV102" s="181"/>
      <c r="RYW102" s="181"/>
      <c r="RYX102" s="181"/>
      <c r="RYY102" s="181"/>
      <c r="RYZ102" s="181"/>
      <c r="RZA102" s="181"/>
      <c r="RZB102" s="181"/>
      <c r="RZC102" s="181"/>
      <c r="RZD102" s="181"/>
      <c r="RZE102" s="181"/>
      <c r="RZF102" s="181"/>
      <c r="RZG102" s="181"/>
      <c r="RZH102" s="181"/>
      <c r="RZI102" s="181"/>
      <c r="RZJ102" s="181"/>
      <c r="RZK102" s="181"/>
      <c r="RZL102" s="181"/>
      <c r="RZM102" s="181"/>
      <c r="RZN102" s="181"/>
      <c r="RZO102" s="181"/>
      <c r="RZP102" s="181"/>
      <c r="RZQ102" s="181"/>
      <c r="RZR102" s="181"/>
      <c r="RZS102" s="181"/>
      <c r="RZT102" s="181"/>
      <c r="RZU102" s="181"/>
      <c r="RZV102" s="181"/>
      <c r="RZW102" s="181"/>
      <c r="RZX102" s="181"/>
      <c r="RZY102" s="181"/>
      <c r="RZZ102" s="181"/>
      <c r="SAA102" s="181"/>
      <c r="SAB102" s="181"/>
      <c r="SAC102" s="181"/>
      <c r="SAD102" s="181"/>
      <c r="SAE102" s="181"/>
      <c r="SAF102" s="181"/>
      <c r="SAG102" s="181"/>
      <c r="SAH102" s="181"/>
      <c r="SAI102" s="181"/>
      <c r="SAJ102" s="181"/>
      <c r="SAK102" s="181"/>
      <c r="SAL102" s="181"/>
      <c r="SAM102" s="181"/>
      <c r="SAN102" s="181"/>
      <c r="SAO102" s="181"/>
      <c r="SAP102" s="181"/>
      <c r="SAQ102" s="181"/>
      <c r="SAR102" s="181"/>
      <c r="SAS102" s="181"/>
      <c r="SAT102" s="181"/>
      <c r="SAU102" s="181"/>
      <c r="SAV102" s="181"/>
      <c r="SAW102" s="181"/>
      <c r="SAX102" s="181"/>
      <c r="SAY102" s="181"/>
      <c r="SAZ102" s="181"/>
      <c r="SBA102" s="181"/>
      <c r="SBB102" s="181"/>
      <c r="SBC102" s="181"/>
      <c r="SBD102" s="181"/>
      <c r="SBE102" s="181"/>
      <c r="SBF102" s="181"/>
      <c r="SBG102" s="181"/>
      <c r="SBH102" s="181"/>
      <c r="SBI102" s="181"/>
      <c r="SBJ102" s="181"/>
      <c r="SBK102" s="181"/>
      <c r="SBL102" s="181"/>
      <c r="SBM102" s="181"/>
      <c r="SBN102" s="181"/>
      <c r="SBO102" s="181"/>
      <c r="SBP102" s="181"/>
      <c r="SBQ102" s="181"/>
      <c r="SBR102" s="181"/>
      <c r="SBS102" s="181"/>
      <c r="SBT102" s="181"/>
      <c r="SBU102" s="181"/>
      <c r="SBV102" s="181"/>
      <c r="SBW102" s="181"/>
      <c r="SBX102" s="181"/>
      <c r="SBY102" s="181"/>
      <c r="SBZ102" s="181"/>
      <c r="SCA102" s="181"/>
      <c r="SCB102" s="181"/>
      <c r="SCC102" s="181"/>
      <c r="SCD102" s="181"/>
      <c r="SCE102" s="181"/>
      <c r="SCF102" s="181"/>
      <c r="SCG102" s="181"/>
      <c r="SCH102" s="181"/>
      <c r="SCI102" s="181"/>
      <c r="SCJ102" s="181"/>
      <c r="SCK102" s="181"/>
      <c r="SCL102" s="181"/>
      <c r="SCM102" s="181"/>
      <c r="SCN102" s="181"/>
      <c r="SCO102" s="181"/>
      <c r="SCP102" s="181"/>
      <c r="SCQ102" s="181"/>
      <c r="SCR102" s="181"/>
      <c r="SCS102" s="181"/>
      <c r="SCT102" s="181"/>
      <c r="SCU102" s="181"/>
      <c r="SCV102" s="181"/>
      <c r="SCW102" s="181"/>
      <c r="SCX102" s="181"/>
      <c r="SCY102" s="181"/>
      <c r="SCZ102" s="181"/>
      <c r="SDA102" s="181"/>
      <c r="SDB102" s="181"/>
      <c r="SDC102" s="181"/>
      <c r="SDD102" s="181"/>
      <c r="SDE102" s="181"/>
      <c r="SDF102" s="181"/>
      <c r="SDG102" s="181"/>
      <c r="SDH102" s="181"/>
      <c r="SDI102" s="181"/>
      <c r="SDJ102" s="181"/>
      <c r="SDK102" s="181"/>
      <c r="SDL102" s="181"/>
      <c r="SDM102" s="181"/>
      <c r="SDN102" s="181"/>
      <c r="SDO102" s="181"/>
      <c r="SDP102" s="181"/>
      <c r="SDQ102" s="181"/>
      <c r="SDR102" s="181"/>
      <c r="SDS102" s="181"/>
      <c r="SDT102" s="181"/>
      <c r="SDU102" s="181"/>
      <c r="SDV102" s="181"/>
      <c r="SDW102" s="181"/>
      <c r="SDX102" s="181"/>
      <c r="SDY102" s="181"/>
      <c r="SDZ102" s="181"/>
      <c r="SEA102" s="181"/>
      <c r="SEB102" s="181"/>
      <c r="SEC102" s="181"/>
      <c r="SED102" s="181"/>
      <c r="SEE102" s="181"/>
      <c r="SEF102" s="181"/>
      <c r="SEG102" s="181"/>
      <c r="SEH102" s="181"/>
      <c r="SEI102" s="181"/>
      <c r="SEJ102" s="181"/>
      <c r="SEK102" s="181"/>
      <c r="SEL102" s="181"/>
      <c r="SEM102" s="181"/>
      <c r="SEN102" s="181"/>
      <c r="SEO102" s="181"/>
      <c r="SEP102" s="181"/>
      <c r="SEQ102" s="181"/>
      <c r="SER102" s="181"/>
      <c r="SES102" s="181"/>
      <c r="SET102" s="181"/>
      <c r="SEU102" s="181"/>
      <c r="SEV102" s="181"/>
      <c r="SEW102" s="181"/>
      <c r="SEX102" s="181"/>
      <c r="SEY102" s="181"/>
      <c r="SEZ102" s="181"/>
      <c r="SFA102" s="181"/>
      <c r="SFB102" s="181"/>
      <c r="SFC102" s="181"/>
      <c r="SFD102" s="181"/>
      <c r="SFE102" s="181"/>
      <c r="SFF102" s="181"/>
      <c r="SFG102" s="181"/>
      <c r="SFH102" s="181"/>
      <c r="SFI102" s="181"/>
      <c r="SFJ102" s="181"/>
      <c r="SFK102" s="181"/>
      <c r="SFL102" s="181"/>
      <c r="SFM102" s="181"/>
      <c r="SFN102" s="181"/>
      <c r="SFO102" s="181"/>
      <c r="SFP102" s="181"/>
      <c r="SFQ102" s="181"/>
      <c r="SFR102" s="181"/>
      <c r="SFS102" s="181"/>
      <c r="SFT102" s="181"/>
      <c r="SFU102" s="181"/>
      <c r="SFV102" s="181"/>
      <c r="SFW102" s="181"/>
      <c r="SFX102" s="181"/>
      <c r="SFY102" s="181"/>
      <c r="SFZ102" s="181"/>
      <c r="SGA102" s="181"/>
      <c r="SGB102" s="181"/>
      <c r="SGC102" s="181"/>
      <c r="SGD102" s="181"/>
      <c r="SGE102" s="181"/>
      <c r="SGF102" s="181"/>
      <c r="SGG102" s="181"/>
      <c r="SGH102" s="181"/>
      <c r="SGI102" s="181"/>
      <c r="SGJ102" s="181"/>
      <c r="SGK102" s="181"/>
      <c r="SGL102" s="181"/>
      <c r="SGM102" s="181"/>
      <c r="SGN102" s="181"/>
      <c r="SGO102" s="181"/>
      <c r="SGP102" s="181"/>
      <c r="SGQ102" s="181"/>
      <c r="SGR102" s="181"/>
      <c r="SGS102" s="181"/>
      <c r="SGT102" s="181"/>
      <c r="SGU102" s="181"/>
      <c r="SGV102" s="181"/>
      <c r="SGW102" s="181"/>
      <c r="SGX102" s="181"/>
      <c r="SGY102" s="181"/>
      <c r="SGZ102" s="181"/>
      <c r="SHA102" s="181"/>
      <c r="SHB102" s="181"/>
      <c r="SHC102" s="181"/>
      <c r="SHD102" s="181"/>
      <c r="SHE102" s="181"/>
      <c r="SHF102" s="181"/>
      <c r="SHG102" s="181"/>
      <c r="SHH102" s="181"/>
      <c r="SHI102" s="181"/>
      <c r="SHJ102" s="181"/>
      <c r="SHK102" s="181"/>
      <c r="SHL102" s="181"/>
      <c r="SHM102" s="181"/>
      <c r="SHN102" s="181"/>
      <c r="SHO102" s="181"/>
      <c r="SHP102" s="181"/>
      <c r="SHQ102" s="181"/>
      <c r="SHR102" s="181"/>
      <c r="SHS102" s="181"/>
      <c r="SHT102" s="181"/>
      <c r="SHU102" s="181"/>
      <c r="SHV102" s="181"/>
      <c r="SHW102" s="181"/>
      <c r="SHX102" s="181"/>
      <c r="SHY102" s="181"/>
      <c r="SHZ102" s="181"/>
      <c r="SIA102" s="181"/>
      <c r="SIB102" s="181"/>
      <c r="SIC102" s="181"/>
      <c r="SID102" s="181"/>
      <c r="SIE102" s="181"/>
      <c r="SIF102" s="181"/>
      <c r="SIG102" s="181"/>
      <c r="SIH102" s="181"/>
      <c r="SII102" s="181"/>
      <c r="SIJ102" s="181"/>
      <c r="SIK102" s="181"/>
      <c r="SIL102" s="181"/>
      <c r="SIM102" s="181"/>
      <c r="SIN102" s="181"/>
      <c r="SIO102" s="181"/>
      <c r="SIP102" s="181"/>
      <c r="SIQ102" s="181"/>
      <c r="SIR102" s="181"/>
      <c r="SIS102" s="181"/>
      <c r="SIT102" s="181"/>
      <c r="SIU102" s="181"/>
      <c r="SIV102" s="181"/>
      <c r="SIW102" s="181"/>
      <c r="SIX102" s="181"/>
      <c r="SIY102" s="181"/>
      <c r="SIZ102" s="181"/>
      <c r="SJA102" s="181"/>
      <c r="SJB102" s="181"/>
      <c r="SJC102" s="181"/>
      <c r="SJD102" s="181"/>
      <c r="SJE102" s="181"/>
      <c r="SJF102" s="181"/>
      <c r="SJG102" s="181"/>
      <c r="SJH102" s="181"/>
      <c r="SJI102" s="181"/>
      <c r="SJJ102" s="181"/>
      <c r="SJK102" s="181"/>
      <c r="SJL102" s="181"/>
      <c r="SJM102" s="181"/>
      <c r="SJN102" s="181"/>
      <c r="SJO102" s="181"/>
      <c r="SJP102" s="181"/>
      <c r="SJQ102" s="181"/>
      <c r="SJR102" s="181"/>
      <c r="SJS102" s="181"/>
      <c r="SJT102" s="181"/>
      <c r="SJU102" s="181"/>
      <c r="SJV102" s="181"/>
      <c r="SJW102" s="181"/>
      <c r="SJX102" s="181"/>
      <c r="SJY102" s="181"/>
      <c r="SJZ102" s="181"/>
      <c r="SKA102" s="181"/>
      <c r="SKB102" s="181"/>
      <c r="SKC102" s="181"/>
      <c r="SKD102" s="181"/>
      <c r="SKE102" s="181"/>
      <c r="SKF102" s="181"/>
      <c r="SKG102" s="181"/>
      <c r="SKH102" s="181"/>
      <c r="SKI102" s="181"/>
      <c r="SKJ102" s="181"/>
      <c r="SKK102" s="181"/>
      <c r="SKL102" s="181"/>
      <c r="SKM102" s="181"/>
      <c r="SKN102" s="181"/>
      <c r="SKO102" s="181"/>
      <c r="SKP102" s="181"/>
      <c r="SKQ102" s="181"/>
      <c r="SKR102" s="181"/>
      <c r="SKS102" s="181"/>
      <c r="SKT102" s="181"/>
      <c r="SKU102" s="181"/>
      <c r="SKV102" s="181"/>
      <c r="SKW102" s="181"/>
      <c r="SKX102" s="181"/>
      <c r="SKY102" s="181"/>
      <c r="SKZ102" s="181"/>
      <c r="SLA102" s="181"/>
      <c r="SLB102" s="181"/>
      <c r="SLC102" s="181"/>
      <c r="SLD102" s="181"/>
      <c r="SLE102" s="181"/>
      <c r="SLF102" s="181"/>
      <c r="SLG102" s="181"/>
      <c r="SLH102" s="181"/>
      <c r="SLI102" s="181"/>
      <c r="SLJ102" s="181"/>
      <c r="SLK102" s="181"/>
      <c r="SLL102" s="181"/>
      <c r="SLM102" s="181"/>
      <c r="SLN102" s="181"/>
      <c r="SLO102" s="181"/>
      <c r="SLP102" s="181"/>
      <c r="SLQ102" s="181"/>
      <c r="SLR102" s="181"/>
      <c r="SLS102" s="181"/>
      <c r="SLT102" s="181"/>
      <c r="SLU102" s="181"/>
      <c r="SLV102" s="181"/>
      <c r="SLW102" s="181"/>
      <c r="SLX102" s="181"/>
      <c r="SLY102" s="181"/>
      <c r="SLZ102" s="181"/>
      <c r="SMA102" s="181"/>
      <c r="SMB102" s="181"/>
      <c r="SMC102" s="181"/>
      <c r="SMD102" s="181"/>
      <c r="SME102" s="181"/>
      <c r="SMF102" s="181"/>
      <c r="SMG102" s="181"/>
      <c r="SMH102" s="181"/>
      <c r="SMI102" s="181"/>
      <c r="SMJ102" s="181"/>
      <c r="SMK102" s="181"/>
      <c r="SML102" s="181"/>
      <c r="SMM102" s="181"/>
      <c r="SMN102" s="181"/>
      <c r="SMO102" s="181"/>
      <c r="SMP102" s="181"/>
      <c r="SMQ102" s="181"/>
      <c r="SMR102" s="181"/>
      <c r="SMS102" s="181"/>
      <c r="SMT102" s="181"/>
      <c r="SMU102" s="181"/>
      <c r="SMV102" s="181"/>
      <c r="SMW102" s="181"/>
      <c r="SMX102" s="181"/>
      <c r="SMY102" s="181"/>
      <c r="SMZ102" s="181"/>
      <c r="SNA102" s="181"/>
      <c r="SNB102" s="181"/>
      <c r="SNC102" s="181"/>
      <c r="SND102" s="181"/>
      <c r="SNE102" s="181"/>
      <c r="SNF102" s="181"/>
      <c r="SNG102" s="181"/>
      <c r="SNH102" s="181"/>
      <c r="SNI102" s="181"/>
      <c r="SNJ102" s="181"/>
      <c r="SNK102" s="181"/>
      <c r="SNL102" s="181"/>
      <c r="SNM102" s="181"/>
      <c r="SNN102" s="181"/>
      <c r="SNO102" s="181"/>
      <c r="SNP102" s="181"/>
      <c r="SNQ102" s="181"/>
      <c r="SNR102" s="181"/>
      <c r="SNS102" s="181"/>
      <c r="SNT102" s="181"/>
      <c r="SNU102" s="181"/>
      <c r="SNV102" s="181"/>
      <c r="SNW102" s="181"/>
      <c r="SNX102" s="181"/>
      <c r="SNY102" s="181"/>
      <c r="SNZ102" s="181"/>
      <c r="SOA102" s="181"/>
      <c r="SOB102" s="181"/>
      <c r="SOC102" s="181"/>
      <c r="SOD102" s="181"/>
      <c r="SOE102" s="181"/>
      <c r="SOF102" s="181"/>
      <c r="SOG102" s="181"/>
      <c r="SOH102" s="181"/>
      <c r="SOI102" s="181"/>
      <c r="SOJ102" s="181"/>
      <c r="SOK102" s="181"/>
      <c r="SOL102" s="181"/>
      <c r="SOM102" s="181"/>
      <c r="SON102" s="181"/>
      <c r="SOO102" s="181"/>
      <c r="SOP102" s="181"/>
      <c r="SOQ102" s="181"/>
      <c r="SOR102" s="181"/>
      <c r="SOS102" s="181"/>
      <c r="SOT102" s="181"/>
      <c r="SOU102" s="181"/>
      <c r="SOV102" s="181"/>
      <c r="SOW102" s="181"/>
      <c r="SOX102" s="181"/>
      <c r="SOY102" s="181"/>
      <c r="SOZ102" s="181"/>
      <c r="SPA102" s="181"/>
      <c r="SPB102" s="181"/>
      <c r="SPC102" s="181"/>
      <c r="SPD102" s="181"/>
      <c r="SPE102" s="181"/>
      <c r="SPF102" s="181"/>
      <c r="SPG102" s="181"/>
      <c r="SPH102" s="181"/>
      <c r="SPI102" s="181"/>
      <c r="SPJ102" s="181"/>
      <c r="SPK102" s="181"/>
      <c r="SPL102" s="181"/>
      <c r="SPM102" s="181"/>
      <c r="SPN102" s="181"/>
      <c r="SPO102" s="181"/>
      <c r="SPP102" s="181"/>
      <c r="SPQ102" s="181"/>
      <c r="SPR102" s="181"/>
      <c r="SPS102" s="181"/>
      <c r="SPT102" s="181"/>
      <c r="SPU102" s="181"/>
      <c r="SPV102" s="181"/>
      <c r="SPW102" s="181"/>
      <c r="SPX102" s="181"/>
      <c r="SPY102" s="181"/>
      <c r="SPZ102" s="181"/>
      <c r="SQA102" s="181"/>
      <c r="SQB102" s="181"/>
      <c r="SQC102" s="181"/>
      <c r="SQD102" s="181"/>
      <c r="SQE102" s="181"/>
      <c r="SQF102" s="181"/>
      <c r="SQG102" s="181"/>
      <c r="SQH102" s="181"/>
      <c r="SQI102" s="181"/>
      <c r="SQJ102" s="181"/>
      <c r="SQK102" s="181"/>
      <c r="SQL102" s="181"/>
      <c r="SQM102" s="181"/>
      <c r="SQN102" s="181"/>
      <c r="SQO102" s="181"/>
      <c r="SQP102" s="181"/>
      <c r="SQQ102" s="181"/>
      <c r="SQR102" s="181"/>
      <c r="SQS102" s="181"/>
      <c r="SQT102" s="181"/>
      <c r="SQU102" s="181"/>
      <c r="SQV102" s="181"/>
      <c r="SQW102" s="181"/>
      <c r="SQX102" s="181"/>
      <c r="SQY102" s="181"/>
      <c r="SQZ102" s="181"/>
      <c r="SRA102" s="181"/>
      <c r="SRB102" s="181"/>
      <c r="SRC102" s="181"/>
      <c r="SRD102" s="181"/>
      <c r="SRE102" s="181"/>
      <c r="SRF102" s="181"/>
      <c r="SRG102" s="181"/>
      <c r="SRH102" s="181"/>
      <c r="SRI102" s="181"/>
      <c r="SRJ102" s="181"/>
      <c r="SRK102" s="181"/>
      <c r="SRL102" s="181"/>
      <c r="SRM102" s="181"/>
      <c r="SRN102" s="181"/>
      <c r="SRO102" s="181"/>
      <c r="SRP102" s="181"/>
      <c r="SRQ102" s="181"/>
      <c r="SRR102" s="181"/>
      <c r="SRS102" s="181"/>
      <c r="SRT102" s="181"/>
      <c r="SRU102" s="181"/>
      <c r="SRV102" s="181"/>
      <c r="SRW102" s="181"/>
      <c r="SRX102" s="181"/>
      <c r="SRY102" s="181"/>
      <c r="SRZ102" s="181"/>
      <c r="SSA102" s="181"/>
      <c r="SSB102" s="181"/>
      <c r="SSC102" s="181"/>
      <c r="SSD102" s="181"/>
      <c r="SSE102" s="181"/>
      <c r="SSF102" s="181"/>
      <c r="SSG102" s="181"/>
      <c r="SSH102" s="181"/>
      <c r="SSI102" s="181"/>
      <c r="SSJ102" s="181"/>
      <c r="SSK102" s="181"/>
      <c r="SSL102" s="181"/>
      <c r="SSM102" s="181"/>
      <c r="SSN102" s="181"/>
      <c r="SSO102" s="181"/>
      <c r="SSP102" s="181"/>
      <c r="SSQ102" s="181"/>
      <c r="SSR102" s="181"/>
      <c r="SSS102" s="181"/>
      <c r="SST102" s="181"/>
      <c r="SSU102" s="181"/>
      <c r="SSV102" s="181"/>
      <c r="SSW102" s="181"/>
      <c r="SSX102" s="181"/>
      <c r="SSY102" s="181"/>
      <c r="SSZ102" s="181"/>
      <c r="STA102" s="181"/>
      <c r="STB102" s="181"/>
      <c r="STC102" s="181"/>
      <c r="STD102" s="181"/>
      <c r="STE102" s="181"/>
      <c r="STF102" s="181"/>
      <c r="STG102" s="181"/>
      <c r="STH102" s="181"/>
      <c r="STI102" s="181"/>
      <c r="STJ102" s="181"/>
      <c r="STK102" s="181"/>
      <c r="STL102" s="181"/>
      <c r="STM102" s="181"/>
      <c r="STN102" s="181"/>
      <c r="STO102" s="181"/>
      <c r="STP102" s="181"/>
      <c r="STQ102" s="181"/>
      <c r="STR102" s="181"/>
      <c r="STS102" s="181"/>
      <c r="STT102" s="181"/>
      <c r="STU102" s="181"/>
      <c r="STV102" s="181"/>
      <c r="STW102" s="181"/>
      <c r="STX102" s="181"/>
      <c r="STY102" s="181"/>
      <c r="STZ102" s="181"/>
      <c r="SUA102" s="181"/>
      <c r="SUB102" s="181"/>
      <c r="SUC102" s="181"/>
      <c r="SUD102" s="181"/>
      <c r="SUE102" s="181"/>
      <c r="SUF102" s="181"/>
      <c r="SUG102" s="181"/>
      <c r="SUH102" s="181"/>
      <c r="SUI102" s="181"/>
      <c r="SUJ102" s="181"/>
      <c r="SUK102" s="181"/>
      <c r="SUL102" s="181"/>
      <c r="SUM102" s="181"/>
      <c r="SUN102" s="181"/>
      <c r="SUO102" s="181"/>
      <c r="SUP102" s="181"/>
      <c r="SUQ102" s="181"/>
      <c r="SUR102" s="181"/>
      <c r="SUS102" s="181"/>
      <c r="SUT102" s="181"/>
      <c r="SUU102" s="181"/>
      <c r="SUV102" s="181"/>
      <c r="SUW102" s="181"/>
      <c r="SUX102" s="181"/>
      <c r="SUY102" s="181"/>
      <c r="SUZ102" s="181"/>
      <c r="SVA102" s="181"/>
      <c r="SVB102" s="181"/>
      <c r="SVC102" s="181"/>
      <c r="SVD102" s="181"/>
      <c r="SVE102" s="181"/>
      <c r="SVF102" s="181"/>
      <c r="SVG102" s="181"/>
      <c r="SVH102" s="181"/>
      <c r="SVI102" s="181"/>
      <c r="SVJ102" s="181"/>
      <c r="SVK102" s="181"/>
      <c r="SVL102" s="181"/>
      <c r="SVM102" s="181"/>
      <c r="SVN102" s="181"/>
      <c r="SVO102" s="181"/>
      <c r="SVP102" s="181"/>
      <c r="SVQ102" s="181"/>
      <c r="SVR102" s="181"/>
      <c r="SVS102" s="181"/>
      <c r="SVT102" s="181"/>
      <c r="SVU102" s="181"/>
      <c r="SVV102" s="181"/>
      <c r="SVW102" s="181"/>
      <c r="SVX102" s="181"/>
      <c r="SVY102" s="181"/>
      <c r="SVZ102" s="181"/>
      <c r="SWA102" s="181"/>
      <c r="SWB102" s="181"/>
      <c r="SWC102" s="181"/>
      <c r="SWD102" s="181"/>
      <c r="SWE102" s="181"/>
      <c r="SWF102" s="181"/>
      <c r="SWG102" s="181"/>
      <c r="SWH102" s="181"/>
      <c r="SWI102" s="181"/>
      <c r="SWJ102" s="181"/>
      <c r="SWK102" s="181"/>
      <c r="SWL102" s="181"/>
      <c r="SWM102" s="181"/>
      <c r="SWN102" s="181"/>
      <c r="SWO102" s="181"/>
      <c r="SWP102" s="181"/>
      <c r="SWQ102" s="181"/>
      <c r="SWR102" s="181"/>
      <c r="SWS102" s="181"/>
      <c r="SWT102" s="181"/>
      <c r="SWU102" s="181"/>
      <c r="SWV102" s="181"/>
      <c r="SWW102" s="181"/>
      <c r="SWX102" s="181"/>
      <c r="SWY102" s="181"/>
      <c r="SWZ102" s="181"/>
      <c r="SXA102" s="181"/>
      <c r="SXB102" s="181"/>
      <c r="SXC102" s="181"/>
      <c r="SXD102" s="181"/>
      <c r="SXE102" s="181"/>
      <c r="SXF102" s="181"/>
      <c r="SXG102" s="181"/>
      <c r="SXH102" s="181"/>
      <c r="SXI102" s="181"/>
      <c r="SXJ102" s="181"/>
      <c r="SXK102" s="181"/>
      <c r="SXL102" s="181"/>
      <c r="SXM102" s="181"/>
      <c r="SXN102" s="181"/>
      <c r="SXO102" s="181"/>
      <c r="SXP102" s="181"/>
      <c r="SXQ102" s="181"/>
      <c r="SXR102" s="181"/>
      <c r="SXS102" s="181"/>
      <c r="SXT102" s="181"/>
      <c r="SXU102" s="181"/>
      <c r="SXV102" s="181"/>
      <c r="SXW102" s="181"/>
      <c r="SXX102" s="181"/>
      <c r="SXY102" s="181"/>
      <c r="SXZ102" s="181"/>
      <c r="SYA102" s="181"/>
      <c r="SYB102" s="181"/>
      <c r="SYC102" s="181"/>
      <c r="SYD102" s="181"/>
      <c r="SYE102" s="181"/>
      <c r="SYF102" s="181"/>
      <c r="SYG102" s="181"/>
      <c r="SYH102" s="181"/>
      <c r="SYI102" s="181"/>
      <c r="SYJ102" s="181"/>
      <c r="SYK102" s="181"/>
      <c r="SYL102" s="181"/>
      <c r="SYM102" s="181"/>
      <c r="SYN102" s="181"/>
      <c r="SYO102" s="181"/>
      <c r="SYP102" s="181"/>
      <c r="SYQ102" s="181"/>
      <c r="SYR102" s="181"/>
      <c r="SYS102" s="181"/>
      <c r="SYT102" s="181"/>
      <c r="SYU102" s="181"/>
      <c r="SYV102" s="181"/>
      <c r="SYW102" s="181"/>
      <c r="SYX102" s="181"/>
      <c r="SYY102" s="181"/>
      <c r="SYZ102" s="181"/>
      <c r="SZA102" s="181"/>
      <c r="SZB102" s="181"/>
      <c r="SZC102" s="181"/>
      <c r="SZD102" s="181"/>
      <c r="SZE102" s="181"/>
      <c r="SZF102" s="181"/>
      <c r="SZG102" s="181"/>
      <c r="SZH102" s="181"/>
      <c r="SZI102" s="181"/>
      <c r="SZJ102" s="181"/>
      <c r="SZK102" s="181"/>
      <c r="SZL102" s="181"/>
      <c r="SZM102" s="181"/>
      <c r="SZN102" s="181"/>
      <c r="SZO102" s="181"/>
      <c r="SZP102" s="181"/>
      <c r="SZQ102" s="181"/>
      <c r="SZR102" s="181"/>
      <c r="SZS102" s="181"/>
      <c r="SZT102" s="181"/>
      <c r="SZU102" s="181"/>
      <c r="SZV102" s="181"/>
      <c r="SZW102" s="181"/>
      <c r="SZX102" s="181"/>
      <c r="SZY102" s="181"/>
      <c r="SZZ102" s="181"/>
      <c r="TAA102" s="181"/>
      <c r="TAB102" s="181"/>
      <c r="TAC102" s="181"/>
      <c r="TAD102" s="181"/>
      <c r="TAE102" s="181"/>
      <c r="TAF102" s="181"/>
      <c r="TAG102" s="181"/>
      <c r="TAH102" s="181"/>
      <c r="TAI102" s="181"/>
      <c r="TAJ102" s="181"/>
      <c r="TAK102" s="181"/>
      <c r="TAL102" s="181"/>
      <c r="TAM102" s="181"/>
      <c r="TAN102" s="181"/>
      <c r="TAO102" s="181"/>
      <c r="TAP102" s="181"/>
      <c r="TAQ102" s="181"/>
      <c r="TAR102" s="181"/>
      <c r="TAS102" s="181"/>
      <c r="TAT102" s="181"/>
      <c r="TAU102" s="181"/>
      <c r="TAV102" s="181"/>
      <c r="TAW102" s="181"/>
      <c r="TAX102" s="181"/>
      <c r="TAY102" s="181"/>
      <c r="TAZ102" s="181"/>
      <c r="TBA102" s="181"/>
      <c r="TBB102" s="181"/>
      <c r="TBC102" s="181"/>
      <c r="TBD102" s="181"/>
      <c r="TBE102" s="181"/>
      <c r="TBF102" s="181"/>
      <c r="TBG102" s="181"/>
      <c r="TBH102" s="181"/>
      <c r="TBI102" s="181"/>
      <c r="TBJ102" s="181"/>
      <c r="TBK102" s="181"/>
      <c r="TBL102" s="181"/>
      <c r="TBM102" s="181"/>
      <c r="TBN102" s="181"/>
      <c r="TBO102" s="181"/>
      <c r="TBP102" s="181"/>
      <c r="TBQ102" s="181"/>
      <c r="TBR102" s="181"/>
      <c r="TBS102" s="181"/>
      <c r="TBT102" s="181"/>
      <c r="TBU102" s="181"/>
      <c r="TBV102" s="181"/>
      <c r="TBW102" s="181"/>
      <c r="TBX102" s="181"/>
      <c r="TBY102" s="181"/>
      <c r="TBZ102" s="181"/>
      <c r="TCA102" s="181"/>
      <c r="TCB102" s="181"/>
      <c r="TCC102" s="181"/>
      <c r="TCD102" s="181"/>
      <c r="TCE102" s="181"/>
      <c r="TCF102" s="181"/>
      <c r="TCG102" s="181"/>
      <c r="TCH102" s="181"/>
      <c r="TCI102" s="181"/>
      <c r="TCJ102" s="181"/>
      <c r="TCK102" s="181"/>
      <c r="TCL102" s="181"/>
      <c r="TCM102" s="181"/>
      <c r="TCN102" s="181"/>
      <c r="TCO102" s="181"/>
      <c r="TCP102" s="181"/>
      <c r="TCQ102" s="181"/>
      <c r="TCR102" s="181"/>
      <c r="TCS102" s="181"/>
      <c r="TCT102" s="181"/>
      <c r="TCU102" s="181"/>
      <c r="TCV102" s="181"/>
      <c r="TCW102" s="181"/>
      <c r="TCX102" s="181"/>
      <c r="TCY102" s="181"/>
      <c r="TCZ102" s="181"/>
      <c r="TDA102" s="181"/>
      <c r="TDB102" s="181"/>
      <c r="TDC102" s="181"/>
      <c r="TDD102" s="181"/>
      <c r="TDE102" s="181"/>
      <c r="TDF102" s="181"/>
      <c r="TDG102" s="181"/>
      <c r="TDH102" s="181"/>
      <c r="TDI102" s="181"/>
      <c r="TDJ102" s="181"/>
      <c r="TDK102" s="181"/>
      <c r="TDL102" s="181"/>
      <c r="TDM102" s="181"/>
      <c r="TDN102" s="181"/>
      <c r="TDO102" s="181"/>
      <c r="TDP102" s="181"/>
      <c r="TDQ102" s="181"/>
      <c r="TDR102" s="181"/>
      <c r="TDS102" s="181"/>
      <c r="TDT102" s="181"/>
      <c r="TDU102" s="181"/>
      <c r="TDV102" s="181"/>
      <c r="TDW102" s="181"/>
      <c r="TDX102" s="181"/>
      <c r="TDY102" s="181"/>
      <c r="TDZ102" s="181"/>
      <c r="TEA102" s="181"/>
      <c r="TEB102" s="181"/>
      <c r="TEC102" s="181"/>
      <c r="TED102" s="181"/>
      <c r="TEE102" s="181"/>
      <c r="TEF102" s="181"/>
      <c r="TEG102" s="181"/>
      <c r="TEH102" s="181"/>
      <c r="TEI102" s="181"/>
      <c r="TEJ102" s="181"/>
      <c r="TEK102" s="181"/>
      <c r="TEL102" s="181"/>
      <c r="TEM102" s="181"/>
      <c r="TEN102" s="181"/>
      <c r="TEO102" s="181"/>
      <c r="TEP102" s="181"/>
      <c r="TEQ102" s="181"/>
      <c r="TER102" s="181"/>
      <c r="TES102" s="181"/>
      <c r="TET102" s="181"/>
      <c r="TEU102" s="181"/>
      <c r="TEV102" s="181"/>
      <c r="TEW102" s="181"/>
      <c r="TEX102" s="181"/>
      <c r="TEY102" s="181"/>
      <c r="TEZ102" s="181"/>
      <c r="TFA102" s="181"/>
      <c r="TFB102" s="181"/>
      <c r="TFC102" s="181"/>
      <c r="TFD102" s="181"/>
      <c r="TFE102" s="181"/>
      <c r="TFF102" s="181"/>
      <c r="TFG102" s="181"/>
      <c r="TFH102" s="181"/>
      <c r="TFI102" s="181"/>
      <c r="TFJ102" s="181"/>
      <c r="TFK102" s="181"/>
      <c r="TFL102" s="181"/>
      <c r="TFM102" s="181"/>
      <c r="TFN102" s="181"/>
      <c r="TFO102" s="181"/>
      <c r="TFP102" s="181"/>
      <c r="TFQ102" s="181"/>
      <c r="TFR102" s="181"/>
      <c r="TFS102" s="181"/>
      <c r="TFT102" s="181"/>
      <c r="TFU102" s="181"/>
      <c r="TFV102" s="181"/>
      <c r="TFW102" s="181"/>
      <c r="TFX102" s="181"/>
      <c r="TFY102" s="181"/>
      <c r="TFZ102" s="181"/>
      <c r="TGA102" s="181"/>
      <c r="TGB102" s="181"/>
      <c r="TGC102" s="181"/>
      <c r="TGD102" s="181"/>
      <c r="TGE102" s="181"/>
      <c r="TGF102" s="181"/>
      <c r="TGG102" s="181"/>
      <c r="TGH102" s="181"/>
      <c r="TGI102" s="181"/>
      <c r="TGJ102" s="181"/>
      <c r="TGK102" s="181"/>
      <c r="TGL102" s="181"/>
      <c r="TGM102" s="181"/>
      <c r="TGN102" s="181"/>
      <c r="TGO102" s="181"/>
      <c r="TGP102" s="181"/>
      <c r="TGQ102" s="181"/>
      <c r="TGR102" s="181"/>
      <c r="TGS102" s="181"/>
      <c r="TGT102" s="181"/>
      <c r="TGU102" s="181"/>
      <c r="TGV102" s="181"/>
      <c r="TGW102" s="181"/>
      <c r="TGX102" s="181"/>
      <c r="TGY102" s="181"/>
      <c r="TGZ102" s="181"/>
      <c r="THA102" s="181"/>
      <c r="THB102" s="181"/>
      <c r="THC102" s="181"/>
      <c r="THD102" s="181"/>
      <c r="THE102" s="181"/>
      <c r="THF102" s="181"/>
      <c r="THG102" s="181"/>
      <c r="THH102" s="181"/>
      <c r="THI102" s="181"/>
      <c r="THJ102" s="181"/>
      <c r="THK102" s="181"/>
      <c r="THL102" s="181"/>
      <c r="THM102" s="181"/>
      <c r="THN102" s="181"/>
      <c r="THO102" s="181"/>
      <c r="THP102" s="181"/>
      <c r="THQ102" s="181"/>
      <c r="THR102" s="181"/>
      <c r="THS102" s="181"/>
      <c r="THT102" s="181"/>
      <c r="THU102" s="181"/>
      <c r="THV102" s="181"/>
      <c r="THW102" s="181"/>
      <c r="THX102" s="181"/>
      <c r="THY102" s="181"/>
      <c r="THZ102" s="181"/>
      <c r="TIA102" s="181"/>
      <c r="TIB102" s="181"/>
      <c r="TIC102" s="181"/>
      <c r="TID102" s="181"/>
      <c r="TIE102" s="181"/>
      <c r="TIF102" s="181"/>
      <c r="TIG102" s="181"/>
      <c r="TIH102" s="181"/>
      <c r="TII102" s="181"/>
      <c r="TIJ102" s="181"/>
      <c r="TIK102" s="181"/>
      <c r="TIL102" s="181"/>
      <c r="TIM102" s="181"/>
      <c r="TIN102" s="181"/>
      <c r="TIO102" s="181"/>
      <c r="TIP102" s="181"/>
      <c r="TIQ102" s="181"/>
      <c r="TIR102" s="181"/>
      <c r="TIS102" s="181"/>
      <c r="TIT102" s="181"/>
      <c r="TIU102" s="181"/>
      <c r="TIV102" s="181"/>
      <c r="TIW102" s="181"/>
      <c r="TIX102" s="181"/>
      <c r="TIY102" s="181"/>
      <c r="TIZ102" s="181"/>
      <c r="TJA102" s="181"/>
      <c r="TJB102" s="181"/>
      <c r="TJC102" s="181"/>
      <c r="TJD102" s="181"/>
      <c r="TJE102" s="181"/>
      <c r="TJF102" s="181"/>
      <c r="TJG102" s="181"/>
      <c r="TJH102" s="181"/>
      <c r="TJI102" s="181"/>
      <c r="TJJ102" s="181"/>
      <c r="TJK102" s="181"/>
      <c r="TJL102" s="181"/>
      <c r="TJM102" s="181"/>
      <c r="TJN102" s="181"/>
      <c r="TJO102" s="181"/>
      <c r="TJP102" s="181"/>
      <c r="TJQ102" s="181"/>
      <c r="TJR102" s="181"/>
      <c r="TJS102" s="181"/>
      <c r="TJT102" s="181"/>
      <c r="TJU102" s="181"/>
      <c r="TJV102" s="181"/>
      <c r="TJW102" s="181"/>
      <c r="TJX102" s="181"/>
      <c r="TJY102" s="181"/>
      <c r="TJZ102" s="181"/>
      <c r="TKA102" s="181"/>
      <c r="TKB102" s="181"/>
      <c r="TKC102" s="181"/>
      <c r="TKD102" s="181"/>
      <c r="TKE102" s="181"/>
      <c r="TKF102" s="181"/>
      <c r="TKG102" s="181"/>
      <c r="TKH102" s="181"/>
      <c r="TKI102" s="181"/>
      <c r="TKJ102" s="181"/>
      <c r="TKK102" s="181"/>
      <c r="TKL102" s="181"/>
      <c r="TKM102" s="181"/>
      <c r="TKN102" s="181"/>
      <c r="TKO102" s="181"/>
      <c r="TKP102" s="181"/>
      <c r="TKQ102" s="181"/>
      <c r="TKR102" s="181"/>
      <c r="TKS102" s="181"/>
      <c r="TKT102" s="181"/>
      <c r="TKU102" s="181"/>
      <c r="TKV102" s="181"/>
      <c r="TKW102" s="181"/>
      <c r="TKX102" s="181"/>
      <c r="TKY102" s="181"/>
      <c r="TKZ102" s="181"/>
      <c r="TLA102" s="181"/>
      <c r="TLB102" s="181"/>
      <c r="TLC102" s="181"/>
      <c r="TLD102" s="181"/>
      <c r="TLE102" s="181"/>
      <c r="TLF102" s="181"/>
      <c r="TLG102" s="181"/>
      <c r="TLH102" s="181"/>
      <c r="TLI102" s="181"/>
      <c r="TLJ102" s="181"/>
      <c r="TLK102" s="181"/>
      <c r="TLL102" s="181"/>
      <c r="TLM102" s="181"/>
      <c r="TLN102" s="181"/>
      <c r="TLO102" s="181"/>
      <c r="TLP102" s="181"/>
      <c r="TLQ102" s="181"/>
      <c r="TLR102" s="181"/>
      <c r="TLS102" s="181"/>
      <c r="TLT102" s="181"/>
      <c r="TLU102" s="181"/>
      <c r="TLV102" s="181"/>
      <c r="TLW102" s="181"/>
      <c r="TLX102" s="181"/>
      <c r="TLY102" s="181"/>
      <c r="TLZ102" s="181"/>
      <c r="TMA102" s="181"/>
      <c r="TMB102" s="181"/>
      <c r="TMC102" s="181"/>
      <c r="TMD102" s="181"/>
      <c r="TME102" s="181"/>
      <c r="TMF102" s="181"/>
      <c r="TMG102" s="181"/>
      <c r="TMH102" s="181"/>
      <c r="TMI102" s="181"/>
      <c r="TMJ102" s="181"/>
      <c r="TMK102" s="181"/>
      <c r="TML102" s="181"/>
      <c r="TMM102" s="181"/>
      <c r="TMN102" s="181"/>
      <c r="TMO102" s="181"/>
      <c r="TMP102" s="181"/>
      <c r="TMQ102" s="181"/>
      <c r="TMR102" s="181"/>
      <c r="TMS102" s="181"/>
      <c r="TMT102" s="181"/>
      <c r="TMU102" s="181"/>
      <c r="TMV102" s="181"/>
      <c r="TMW102" s="181"/>
      <c r="TMX102" s="181"/>
      <c r="TMY102" s="181"/>
      <c r="TMZ102" s="181"/>
      <c r="TNA102" s="181"/>
      <c r="TNB102" s="181"/>
      <c r="TNC102" s="181"/>
      <c r="TND102" s="181"/>
      <c r="TNE102" s="181"/>
      <c r="TNF102" s="181"/>
      <c r="TNG102" s="181"/>
      <c r="TNH102" s="181"/>
      <c r="TNI102" s="181"/>
      <c r="TNJ102" s="181"/>
      <c r="TNK102" s="181"/>
      <c r="TNL102" s="181"/>
      <c r="TNM102" s="181"/>
      <c r="TNN102" s="181"/>
      <c r="TNO102" s="181"/>
      <c r="TNP102" s="181"/>
      <c r="TNQ102" s="181"/>
      <c r="TNR102" s="181"/>
      <c r="TNS102" s="181"/>
      <c r="TNT102" s="181"/>
      <c r="TNU102" s="181"/>
      <c r="TNV102" s="181"/>
      <c r="TNW102" s="181"/>
      <c r="TNX102" s="181"/>
      <c r="TNY102" s="181"/>
      <c r="TNZ102" s="181"/>
      <c r="TOA102" s="181"/>
      <c r="TOB102" s="181"/>
      <c r="TOC102" s="181"/>
      <c r="TOD102" s="181"/>
      <c r="TOE102" s="181"/>
      <c r="TOF102" s="181"/>
      <c r="TOG102" s="181"/>
      <c r="TOH102" s="181"/>
      <c r="TOI102" s="181"/>
      <c r="TOJ102" s="181"/>
      <c r="TOK102" s="181"/>
      <c r="TOL102" s="181"/>
      <c r="TOM102" s="181"/>
      <c r="TON102" s="181"/>
      <c r="TOO102" s="181"/>
      <c r="TOP102" s="181"/>
      <c r="TOQ102" s="181"/>
      <c r="TOR102" s="181"/>
      <c r="TOS102" s="181"/>
      <c r="TOT102" s="181"/>
      <c r="TOU102" s="181"/>
      <c r="TOV102" s="181"/>
      <c r="TOW102" s="181"/>
      <c r="TOX102" s="181"/>
      <c r="TOY102" s="181"/>
      <c r="TOZ102" s="181"/>
      <c r="TPA102" s="181"/>
      <c r="TPB102" s="181"/>
      <c r="TPC102" s="181"/>
      <c r="TPD102" s="181"/>
      <c r="TPE102" s="181"/>
      <c r="TPF102" s="181"/>
      <c r="TPG102" s="181"/>
      <c r="TPH102" s="181"/>
      <c r="TPI102" s="181"/>
      <c r="TPJ102" s="181"/>
      <c r="TPK102" s="181"/>
      <c r="TPL102" s="181"/>
      <c r="TPM102" s="181"/>
      <c r="TPN102" s="181"/>
      <c r="TPO102" s="181"/>
      <c r="TPP102" s="181"/>
      <c r="TPQ102" s="181"/>
      <c r="TPR102" s="181"/>
      <c r="TPS102" s="181"/>
      <c r="TPT102" s="181"/>
      <c r="TPU102" s="181"/>
      <c r="TPV102" s="181"/>
      <c r="TPW102" s="181"/>
      <c r="TPX102" s="181"/>
      <c r="TPY102" s="181"/>
      <c r="TPZ102" s="181"/>
      <c r="TQA102" s="181"/>
      <c r="TQB102" s="181"/>
      <c r="TQC102" s="181"/>
      <c r="TQD102" s="181"/>
      <c r="TQE102" s="181"/>
      <c r="TQF102" s="181"/>
      <c r="TQG102" s="181"/>
      <c r="TQH102" s="181"/>
      <c r="TQI102" s="181"/>
      <c r="TQJ102" s="181"/>
      <c r="TQK102" s="181"/>
      <c r="TQL102" s="181"/>
      <c r="TQM102" s="181"/>
      <c r="TQN102" s="181"/>
      <c r="TQO102" s="181"/>
      <c r="TQP102" s="181"/>
      <c r="TQQ102" s="181"/>
      <c r="TQR102" s="181"/>
      <c r="TQS102" s="181"/>
      <c r="TQT102" s="181"/>
      <c r="TQU102" s="181"/>
      <c r="TQV102" s="181"/>
      <c r="TQW102" s="181"/>
      <c r="TQX102" s="181"/>
      <c r="TQY102" s="181"/>
      <c r="TQZ102" s="181"/>
      <c r="TRA102" s="181"/>
      <c r="TRB102" s="181"/>
      <c r="TRC102" s="181"/>
      <c r="TRD102" s="181"/>
      <c r="TRE102" s="181"/>
      <c r="TRF102" s="181"/>
      <c r="TRG102" s="181"/>
      <c r="TRH102" s="181"/>
      <c r="TRI102" s="181"/>
      <c r="TRJ102" s="181"/>
      <c r="TRK102" s="181"/>
      <c r="TRL102" s="181"/>
      <c r="TRM102" s="181"/>
      <c r="TRN102" s="181"/>
      <c r="TRO102" s="181"/>
      <c r="TRP102" s="181"/>
      <c r="TRQ102" s="181"/>
      <c r="TRR102" s="181"/>
      <c r="TRS102" s="181"/>
      <c r="TRT102" s="181"/>
      <c r="TRU102" s="181"/>
      <c r="TRV102" s="181"/>
      <c r="TRW102" s="181"/>
      <c r="TRX102" s="181"/>
      <c r="TRY102" s="181"/>
      <c r="TRZ102" s="181"/>
      <c r="TSA102" s="181"/>
      <c r="TSB102" s="181"/>
      <c r="TSC102" s="181"/>
      <c r="TSD102" s="181"/>
      <c r="TSE102" s="181"/>
      <c r="TSF102" s="181"/>
      <c r="TSG102" s="181"/>
      <c r="TSH102" s="181"/>
      <c r="TSI102" s="181"/>
      <c r="TSJ102" s="181"/>
      <c r="TSK102" s="181"/>
      <c r="TSL102" s="181"/>
      <c r="TSM102" s="181"/>
      <c r="TSN102" s="181"/>
      <c r="TSO102" s="181"/>
      <c r="TSP102" s="181"/>
      <c r="TSQ102" s="181"/>
      <c r="TSR102" s="181"/>
      <c r="TSS102" s="181"/>
      <c r="TST102" s="181"/>
      <c r="TSU102" s="181"/>
      <c r="TSV102" s="181"/>
      <c r="TSW102" s="181"/>
      <c r="TSX102" s="181"/>
      <c r="TSY102" s="181"/>
      <c r="TSZ102" s="181"/>
      <c r="TTA102" s="181"/>
      <c r="TTB102" s="181"/>
      <c r="TTC102" s="181"/>
      <c r="TTD102" s="181"/>
      <c r="TTE102" s="181"/>
      <c r="TTF102" s="181"/>
      <c r="TTG102" s="181"/>
      <c r="TTH102" s="181"/>
      <c r="TTI102" s="181"/>
      <c r="TTJ102" s="181"/>
      <c r="TTK102" s="181"/>
      <c r="TTL102" s="181"/>
      <c r="TTM102" s="181"/>
      <c r="TTN102" s="181"/>
      <c r="TTO102" s="181"/>
      <c r="TTP102" s="181"/>
      <c r="TTQ102" s="181"/>
      <c r="TTR102" s="181"/>
      <c r="TTS102" s="181"/>
      <c r="TTT102" s="181"/>
      <c r="TTU102" s="181"/>
      <c r="TTV102" s="181"/>
      <c r="TTW102" s="181"/>
      <c r="TTX102" s="181"/>
      <c r="TTY102" s="181"/>
      <c r="TTZ102" s="181"/>
      <c r="TUA102" s="181"/>
      <c r="TUB102" s="181"/>
      <c r="TUC102" s="181"/>
      <c r="TUD102" s="181"/>
      <c r="TUE102" s="181"/>
      <c r="TUF102" s="181"/>
      <c r="TUG102" s="181"/>
      <c r="TUH102" s="181"/>
      <c r="TUI102" s="181"/>
      <c r="TUJ102" s="181"/>
      <c r="TUK102" s="181"/>
      <c r="TUL102" s="181"/>
      <c r="TUM102" s="181"/>
      <c r="TUN102" s="181"/>
      <c r="TUO102" s="181"/>
      <c r="TUP102" s="181"/>
      <c r="TUQ102" s="181"/>
      <c r="TUR102" s="181"/>
      <c r="TUS102" s="181"/>
      <c r="TUT102" s="181"/>
      <c r="TUU102" s="181"/>
      <c r="TUV102" s="181"/>
      <c r="TUW102" s="181"/>
      <c r="TUX102" s="181"/>
      <c r="TUY102" s="181"/>
      <c r="TUZ102" s="181"/>
      <c r="TVA102" s="181"/>
      <c r="TVB102" s="181"/>
      <c r="TVC102" s="181"/>
      <c r="TVD102" s="181"/>
      <c r="TVE102" s="181"/>
      <c r="TVF102" s="181"/>
      <c r="TVG102" s="181"/>
      <c r="TVH102" s="181"/>
      <c r="TVI102" s="181"/>
      <c r="TVJ102" s="181"/>
      <c r="TVK102" s="181"/>
      <c r="TVL102" s="181"/>
      <c r="TVM102" s="181"/>
      <c r="TVN102" s="181"/>
      <c r="TVO102" s="181"/>
      <c r="TVP102" s="181"/>
      <c r="TVQ102" s="181"/>
      <c r="TVR102" s="181"/>
      <c r="TVS102" s="181"/>
      <c r="TVT102" s="181"/>
      <c r="TVU102" s="181"/>
      <c r="TVV102" s="181"/>
      <c r="TVW102" s="181"/>
      <c r="TVX102" s="181"/>
      <c r="TVY102" s="181"/>
      <c r="TVZ102" s="181"/>
      <c r="TWA102" s="181"/>
      <c r="TWB102" s="181"/>
      <c r="TWC102" s="181"/>
      <c r="TWD102" s="181"/>
      <c r="TWE102" s="181"/>
      <c r="TWF102" s="181"/>
      <c r="TWG102" s="181"/>
      <c r="TWH102" s="181"/>
      <c r="TWI102" s="181"/>
      <c r="TWJ102" s="181"/>
      <c r="TWK102" s="181"/>
      <c r="TWL102" s="181"/>
      <c r="TWM102" s="181"/>
      <c r="TWN102" s="181"/>
      <c r="TWO102" s="181"/>
      <c r="TWP102" s="181"/>
      <c r="TWQ102" s="181"/>
      <c r="TWR102" s="181"/>
      <c r="TWS102" s="181"/>
      <c r="TWT102" s="181"/>
      <c r="TWU102" s="181"/>
      <c r="TWV102" s="181"/>
      <c r="TWW102" s="181"/>
      <c r="TWX102" s="181"/>
      <c r="TWY102" s="181"/>
      <c r="TWZ102" s="181"/>
      <c r="TXA102" s="181"/>
      <c r="TXB102" s="181"/>
      <c r="TXC102" s="181"/>
      <c r="TXD102" s="181"/>
      <c r="TXE102" s="181"/>
      <c r="TXF102" s="181"/>
      <c r="TXG102" s="181"/>
      <c r="TXH102" s="181"/>
      <c r="TXI102" s="181"/>
      <c r="TXJ102" s="181"/>
      <c r="TXK102" s="181"/>
      <c r="TXL102" s="181"/>
      <c r="TXM102" s="181"/>
      <c r="TXN102" s="181"/>
      <c r="TXO102" s="181"/>
      <c r="TXP102" s="181"/>
      <c r="TXQ102" s="181"/>
      <c r="TXR102" s="181"/>
      <c r="TXS102" s="181"/>
      <c r="TXT102" s="181"/>
      <c r="TXU102" s="181"/>
      <c r="TXV102" s="181"/>
      <c r="TXW102" s="181"/>
      <c r="TXX102" s="181"/>
      <c r="TXY102" s="181"/>
      <c r="TXZ102" s="181"/>
      <c r="TYA102" s="181"/>
      <c r="TYB102" s="181"/>
      <c r="TYC102" s="181"/>
      <c r="TYD102" s="181"/>
      <c r="TYE102" s="181"/>
      <c r="TYF102" s="181"/>
      <c r="TYG102" s="181"/>
      <c r="TYH102" s="181"/>
      <c r="TYI102" s="181"/>
      <c r="TYJ102" s="181"/>
      <c r="TYK102" s="181"/>
      <c r="TYL102" s="181"/>
      <c r="TYM102" s="181"/>
      <c r="TYN102" s="181"/>
      <c r="TYO102" s="181"/>
      <c r="TYP102" s="181"/>
      <c r="TYQ102" s="181"/>
      <c r="TYR102" s="181"/>
      <c r="TYS102" s="181"/>
      <c r="TYT102" s="181"/>
      <c r="TYU102" s="181"/>
      <c r="TYV102" s="181"/>
      <c r="TYW102" s="181"/>
      <c r="TYX102" s="181"/>
      <c r="TYY102" s="181"/>
      <c r="TYZ102" s="181"/>
      <c r="TZA102" s="181"/>
      <c r="TZB102" s="181"/>
      <c r="TZC102" s="181"/>
      <c r="TZD102" s="181"/>
      <c r="TZE102" s="181"/>
      <c r="TZF102" s="181"/>
      <c r="TZG102" s="181"/>
      <c r="TZH102" s="181"/>
      <c r="TZI102" s="181"/>
      <c r="TZJ102" s="181"/>
      <c r="TZK102" s="181"/>
      <c r="TZL102" s="181"/>
      <c r="TZM102" s="181"/>
      <c r="TZN102" s="181"/>
      <c r="TZO102" s="181"/>
      <c r="TZP102" s="181"/>
      <c r="TZQ102" s="181"/>
      <c r="TZR102" s="181"/>
      <c r="TZS102" s="181"/>
      <c r="TZT102" s="181"/>
      <c r="TZU102" s="181"/>
      <c r="TZV102" s="181"/>
      <c r="TZW102" s="181"/>
      <c r="TZX102" s="181"/>
      <c r="TZY102" s="181"/>
      <c r="TZZ102" s="181"/>
      <c r="UAA102" s="181"/>
      <c r="UAB102" s="181"/>
      <c r="UAC102" s="181"/>
      <c r="UAD102" s="181"/>
      <c r="UAE102" s="181"/>
      <c r="UAF102" s="181"/>
      <c r="UAG102" s="181"/>
      <c r="UAH102" s="181"/>
      <c r="UAI102" s="181"/>
      <c r="UAJ102" s="181"/>
      <c r="UAK102" s="181"/>
      <c r="UAL102" s="181"/>
      <c r="UAM102" s="181"/>
      <c r="UAN102" s="181"/>
      <c r="UAO102" s="181"/>
      <c r="UAP102" s="181"/>
      <c r="UAQ102" s="181"/>
      <c r="UAR102" s="181"/>
      <c r="UAS102" s="181"/>
      <c r="UAT102" s="181"/>
      <c r="UAU102" s="181"/>
      <c r="UAV102" s="181"/>
      <c r="UAW102" s="181"/>
      <c r="UAX102" s="181"/>
      <c r="UAY102" s="181"/>
      <c r="UAZ102" s="181"/>
      <c r="UBA102" s="181"/>
      <c r="UBB102" s="181"/>
      <c r="UBC102" s="181"/>
      <c r="UBD102" s="181"/>
      <c r="UBE102" s="181"/>
      <c r="UBF102" s="181"/>
      <c r="UBG102" s="181"/>
      <c r="UBH102" s="181"/>
      <c r="UBI102" s="181"/>
      <c r="UBJ102" s="181"/>
      <c r="UBK102" s="181"/>
      <c r="UBL102" s="181"/>
      <c r="UBM102" s="181"/>
      <c r="UBN102" s="181"/>
      <c r="UBO102" s="181"/>
      <c r="UBP102" s="181"/>
      <c r="UBQ102" s="181"/>
      <c r="UBR102" s="181"/>
      <c r="UBS102" s="181"/>
      <c r="UBT102" s="181"/>
      <c r="UBU102" s="181"/>
      <c r="UBV102" s="181"/>
      <c r="UBW102" s="181"/>
      <c r="UBX102" s="181"/>
      <c r="UBY102" s="181"/>
      <c r="UBZ102" s="181"/>
      <c r="UCA102" s="181"/>
      <c r="UCB102" s="181"/>
      <c r="UCC102" s="181"/>
      <c r="UCD102" s="181"/>
      <c r="UCE102" s="181"/>
      <c r="UCF102" s="181"/>
      <c r="UCG102" s="181"/>
      <c r="UCH102" s="181"/>
      <c r="UCI102" s="181"/>
      <c r="UCJ102" s="181"/>
      <c r="UCK102" s="181"/>
      <c r="UCL102" s="181"/>
      <c r="UCM102" s="181"/>
      <c r="UCN102" s="181"/>
      <c r="UCO102" s="181"/>
      <c r="UCP102" s="181"/>
      <c r="UCQ102" s="181"/>
      <c r="UCR102" s="181"/>
      <c r="UCS102" s="181"/>
      <c r="UCT102" s="181"/>
      <c r="UCU102" s="181"/>
      <c r="UCV102" s="181"/>
      <c r="UCW102" s="181"/>
      <c r="UCX102" s="181"/>
      <c r="UCY102" s="181"/>
      <c r="UCZ102" s="181"/>
      <c r="UDA102" s="181"/>
      <c r="UDB102" s="181"/>
      <c r="UDC102" s="181"/>
      <c r="UDD102" s="181"/>
      <c r="UDE102" s="181"/>
      <c r="UDF102" s="181"/>
      <c r="UDG102" s="181"/>
      <c r="UDH102" s="181"/>
      <c r="UDI102" s="181"/>
      <c r="UDJ102" s="181"/>
      <c r="UDK102" s="181"/>
      <c r="UDL102" s="181"/>
      <c r="UDM102" s="181"/>
      <c r="UDN102" s="181"/>
      <c r="UDO102" s="181"/>
      <c r="UDP102" s="181"/>
      <c r="UDQ102" s="181"/>
      <c r="UDR102" s="181"/>
      <c r="UDS102" s="181"/>
      <c r="UDT102" s="181"/>
      <c r="UDU102" s="181"/>
      <c r="UDV102" s="181"/>
      <c r="UDW102" s="181"/>
      <c r="UDX102" s="181"/>
      <c r="UDY102" s="181"/>
      <c r="UDZ102" s="181"/>
      <c r="UEA102" s="181"/>
      <c r="UEB102" s="181"/>
      <c r="UEC102" s="181"/>
      <c r="UED102" s="181"/>
      <c r="UEE102" s="181"/>
      <c r="UEF102" s="181"/>
      <c r="UEG102" s="181"/>
      <c r="UEH102" s="181"/>
      <c r="UEI102" s="181"/>
      <c r="UEJ102" s="181"/>
      <c r="UEK102" s="181"/>
      <c r="UEL102" s="181"/>
      <c r="UEM102" s="181"/>
      <c r="UEN102" s="181"/>
      <c r="UEO102" s="181"/>
      <c r="UEP102" s="181"/>
      <c r="UEQ102" s="181"/>
      <c r="UER102" s="181"/>
      <c r="UES102" s="181"/>
      <c r="UET102" s="181"/>
      <c r="UEU102" s="181"/>
      <c r="UEV102" s="181"/>
      <c r="UEW102" s="181"/>
      <c r="UEX102" s="181"/>
      <c r="UEY102" s="181"/>
      <c r="UEZ102" s="181"/>
      <c r="UFA102" s="181"/>
      <c r="UFB102" s="181"/>
      <c r="UFC102" s="181"/>
      <c r="UFD102" s="181"/>
      <c r="UFE102" s="181"/>
      <c r="UFF102" s="181"/>
      <c r="UFG102" s="181"/>
      <c r="UFH102" s="181"/>
      <c r="UFI102" s="181"/>
      <c r="UFJ102" s="181"/>
      <c r="UFK102" s="181"/>
      <c r="UFL102" s="181"/>
      <c r="UFM102" s="181"/>
      <c r="UFN102" s="181"/>
      <c r="UFO102" s="181"/>
      <c r="UFP102" s="181"/>
      <c r="UFQ102" s="181"/>
      <c r="UFR102" s="181"/>
      <c r="UFS102" s="181"/>
      <c r="UFT102" s="181"/>
      <c r="UFU102" s="181"/>
      <c r="UFV102" s="181"/>
      <c r="UFW102" s="181"/>
      <c r="UFX102" s="181"/>
      <c r="UFY102" s="181"/>
      <c r="UFZ102" s="181"/>
      <c r="UGA102" s="181"/>
      <c r="UGB102" s="181"/>
      <c r="UGC102" s="181"/>
      <c r="UGD102" s="181"/>
      <c r="UGE102" s="181"/>
      <c r="UGF102" s="181"/>
      <c r="UGG102" s="181"/>
      <c r="UGH102" s="181"/>
      <c r="UGI102" s="181"/>
      <c r="UGJ102" s="181"/>
      <c r="UGK102" s="181"/>
      <c r="UGL102" s="181"/>
      <c r="UGM102" s="181"/>
      <c r="UGN102" s="181"/>
      <c r="UGO102" s="181"/>
      <c r="UGP102" s="181"/>
      <c r="UGQ102" s="181"/>
      <c r="UGR102" s="181"/>
      <c r="UGS102" s="181"/>
      <c r="UGT102" s="181"/>
      <c r="UGU102" s="181"/>
      <c r="UGV102" s="181"/>
      <c r="UGW102" s="181"/>
      <c r="UGX102" s="181"/>
      <c r="UGY102" s="181"/>
      <c r="UGZ102" s="181"/>
      <c r="UHA102" s="181"/>
      <c r="UHB102" s="181"/>
      <c r="UHC102" s="181"/>
      <c r="UHD102" s="181"/>
      <c r="UHE102" s="181"/>
      <c r="UHF102" s="181"/>
      <c r="UHG102" s="181"/>
      <c r="UHH102" s="181"/>
      <c r="UHI102" s="181"/>
      <c r="UHJ102" s="181"/>
      <c r="UHK102" s="181"/>
      <c r="UHL102" s="181"/>
      <c r="UHM102" s="181"/>
      <c r="UHN102" s="181"/>
      <c r="UHO102" s="181"/>
      <c r="UHP102" s="181"/>
      <c r="UHQ102" s="181"/>
      <c r="UHR102" s="181"/>
      <c r="UHS102" s="181"/>
      <c r="UHT102" s="181"/>
      <c r="UHU102" s="181"/>
      <c r="UHV102" s="181"/>
      <c r="UHW102" s="181"/>
      <c r="UHX102" s="181"/>
      <c r="UHY102" s="181"/>
      <c r="UHZ102" s="181"/>
      <c r="UIA102" s="181"/>
      <c r="UIB102" s="181"/>
      <c r="UIC102" s="181"/>
      <c r="UID102" s="181"/>
      <c r="UIE102" s="181"/>
      <c r="UIF102" s="181"/>
      <c r="UIG102" s="181"/>
      <c r="UIH102" s="181"/>
      <c r="UII102" s="181"/>
      <c r="UIJ102" s="181"/>
      <c r="UIK102" s="181"/>
      <c r="UIL102" s="181"/>
      <c r="UIM102" s="181"/>
      <c r="UIN102" s="181"/>
      <c r="UIO102" s="181"/>
      <c r="UIP102" s="181"/>
      <c r="UIQ102" s="181"/>
      <c r="UIR102" s="181"/>
      <c r="UIS102" s="181"/>
      <c r="UIT102" s="181"/>
      <c r="UIU102" s="181"/>
      <c r="UIV102" s="181"/>
      <c r="UIW102" s="181"/>
      <c r="UIX102" s="181"/>
      <c r="UIY102" s="181"/>
      <c r="UIZ102" s="181"/>
      <c r="UJA102" s="181"/>
      <c r="UJB102" s="181"/>
      <c r="UJC102" s="181"/>
      <c r="UJD102" s="181"/>
      <c r="UJE102" s="181"/>
      <c r="UJF102" s="181"/>
      <c r="UJG102" s="181"/>
      <c r="UJH102" s="181"/>
      <c r="UJI102" s="181"/>
      <c r="UJJ102" s="181"/>
      <c r="UJK102" s="181"/>
      <c r="UJL102" s="181"/>
      <c r="UJM102" s="181"/>
      <c r="UJN102" s="181"/>
      <c r="UJO102" s="181"/>
      <c r="UJP102" s="181"/>
      <c r="UJQ102" s="181"/>
      <c r="UJR102" s="181"/>
      <c r="UJS102" s="181"/>
      <c r="UJT102" s="181"/>
      <c r="UJU102" s="181"/>
      <c r="UJV102" s="181"/>
      <c r="UJW102" s="181"/>
      <c r="UJX102" s="181"/>
      <c r="UJY102" s="181"/>
      <c r="UJZ102" s="181"/>
      <c r="UKA102" s="181"/>
      <c r="UKB102" s="181"/>
      <c r="UKC102" s="181"/>
      <c r="UKD102" s="181"/>
      <c r="UKE102" s="181"/>
      <c r="UKF102" s="181"/>
      <c r="UKG102" s="181"/>
      <c r="UKH102" s="181"/>
      <c r="UKI102" s="181"/>
      <c r="UKJ102" s="181"/>
      <c r="UKK102" s="181"/>
      <c r="UKL102" s="181"/>
      <c r="UKM102" s="181"/>
      <c r="UKN102" s="181"/>
      <c r="UKO102" s="181"/>
      <c r="UKP102" s="181"/>
      <c r="UKQ102" s="181"/>
      <c r="UKR102" s="181"/>
      <c r="UKS102" s="181"/>
      <c r="UKT102" s="181"/>
      <c r="UKU102" s="181"/>
      <c r="UKV102" s="181"/>
      <c r="UKW102" s="181"/>
      <c r="UKX102" s="181"/>
      <c r="UKY102" s="181"/>
      <c r="UKZ102" s="181"/>
      <c r="ULA102" s="181"/>
      <c r="ULB102" s="181"/>
      <c r="ULC102" s="181"/>
      <c r="ULD102" s="181"/>
      <c r="ULE102" s="181"/>
      <c r="ULF102" s="181"/>
      <c r="ULG102" s="181"/>
      <c r="ULH102" s="181"/>
      <c r="ULI102" s="181"/>
      <c r="ULJ102" s="181"/>
      <c r="ULK102" s="181"/>
      <c r="ULL102" s="181"/>
      <c r="ULM102" s="181"/>
      <c r="ULN102" s="181"/>
      <c r="ULO102" s="181"/>
      <c r="ULP102" s="181"/>
      <c r="ULQ102" s="181"/>
      <c r="ULR102" s="181"/>
      <c r="ULS102" s="181"/>
      <c r="ULT102" s="181"/>
      <c r="ULU102" s="181"/>
      <c r="ULV102" s="181"/>
      <c r="ULW102" s="181"/>
      <c r="ULX102" s="181"/>
      <c r="ULY102" s="181"/>
      <c r="ULZ102" s="181"/>
      <c r="UMA102" s="181"/>
      <c r="UMB102" s="181"/>
      <c r="UMC102" s="181"/>
      <c r="UMD102" s="181"/>
      <c r="UME102" s="181"/>
      <c r="UMF102" s="181"/>
      <c r="UMG102" s="181"/>
      <c r="UMH102" s="181"/>
      <c r="UMI102" s="181"/>
      <c r="UMJ102" s="181"/>
      <c r="UMK102" s="181"/>
      <c r="UML102" s="181"/>
      <c r="UMM102" s="181"/>
      <c r="UMN102" s="181"/>
      <c r="UMO102" s="181"/>
      <c r="UMP102" s="181"/>
      <c r="UMQ102" s="181"/>
      <c r="UMR102" s="181"/>
      <c r="UMS102" s="181"/>
      <c r="UMT102" s="181"/>
      <c r="UMU102" s="181"/>
      <c r="UMV102" s="181"/>
      <c r="UMW102" s="181"/>
      <c r="UMX102" s="181"/>
      <c r="UMY102" s="181"/>
      <c r="UMZ102" s="181"/>
      <c r="UNA102" s="181"/>
      <c r="UNB102" s="181"/>
      <c r="UNC102" s="181"/>
      <c r="UND102" s="181"/>
      <c r="UNE102" s="181"/>
      <c r="UNF102" s="181"/>
      <c r="UNG102" s="181"/>
      <c r="UNH102" s="181"/>
      <c r="UNI102" s="181"/>
      <c r="UNJ102" s="181"/>
      <c r="UNK102" s="181"/>
      <c r="UNL102" s="181"/>
      <c r="UNM102" s="181"/>
      <c r="UNN102" s="181"/>
      <c r="UNO102" s="181"/>
      <c r="UNP102" s="181"/>
      <c r="UNQ102" s="181"/>
      <c r="UNR102" s="181"/>
      <c r="UNS102" s="181"/>
      <c r="UNT102" s="181"/>
      <c r="UNU102" s="181"/>
      <c r="UNV102" s="181"/>
      <c r="UNW102" s="181"/>
      <c r="UNX102" s="181"/>
      <c r="UNY102" s="181"/>
      <c r="UNZ102" s="181"/>
      <c r="UOA102" s="181"/>
      <c r="UOB102" s="181"/>
      <c r="UOC102" s="181"/>
      <c r="UOD102" s="181"/>
      <c r="UOE102" s="181"/>
      <c r="UOF102" s="181"/>
      <c r="UOG102" s="181"/>
      <c r="UOH102" s="181"/>
      <c r="UOI102" s="181"/>
      <c r="UOJ102" s="181"/>
      <c r="UOK102" s="181"/>
      <c r="UOL102" s="181"/>
      <c r="UOM102" s="181"/>
      <c r="UON102" s="181"/>
      <c r="UOO102" s="181"/>
      <c r="UOP102" s="181"/>
      <c r="UOQ102" s="181"/>
      <c r="UOR102" s="181"/>
      <c r="UOS102" s="181"/>
      <c r="UOT102" s="181"/>
      <c r="UOU102" s="181"/>
      <c r="UOV102" s="181"/>
      <c r="UOW102" s="181"/>
      <c r="UOX102" s="181"/>
      <c r="UOY102" s="181"/>
      <c r="UOZ102" s="181"/>
      <c r="UPA102" s="181"/>
      <c r="UPB102" s="181"/>
      <c r="UPC102" s="181"/>
      <c r="UPD102" s="181"/>
      <c r="UPE102" s="181"/>
      <c r="UPF102" s="181"/>
      <c r="UPG102" s="181"/>
      <c r="UPH102" s="181"/>
      <c r="UPI102" s="181"/>
      <c r="UPJ102" s="181"/>
      <c r="UPK102" s="181"/>
      <c r="UPL102" s="181"/>
      <c r="UPM102" s="181"/>
      <c r="UPN102" s="181"/>
      <c r="UPO102" s="181"/>
      <c r="UPP102" s="181"/>
      <c r="UPQ102" s="181"/>
      <c r="UPR102" s="181"/>
      <c r="UPS102" s="181"/>
      <c r="UPT102" s="181"/>
      <c r="UPU102" s="181"/>
      <c r="UPV102" s="181"/>
      <c r="UPW102" s="181"/>
      <c r="UPX102" s="181"/>
      <c r="UPY102" s="181"/>
      <c r="UPZ102" s="181"/>
      <c r="UQA102" s="181"/>
      <c r="UQB102" s="181"/>
      <c r="UQC102" s="181"/>
      <c r="UQD102" s="181"/>
      <c r="UQE102" s="181"/>
      <c r="UQF102" s="181"/>
      <c r="UQG102" s="181"/>
      <c r="UQH102" s="181"/>
      <c r="UQI102" s="181"/>
      <c r="UQJ102" s="181"/>
      <c r="UQK102" s="181"/>
      <c r="UQL102" s="181"/>
      <c r="UQM102" s="181"/>
      <c r="UQN102" s="181"/>
      <c r="UQO102" s="181"/>
      <c r="UQP102" s="181"/>
      <c r="UQQ102" s="181"/>
      <c r="UQR102" s="181"/>
      <c r="UQS102" s="181"/>
      <c r="UQT102" s="181"/>
      <c r="UQU102" s="181"/>
      <c r="UQV102" s="181"/>
      <c r="UQW102" s="181"/>
      <c r="UQX102" s="181"/>
      <c r="UQY102" s="181"/>
      <c r="UQZ102" s="181"/>
      <c r="URA102" s="181"/>
      <c r="URB102" s="181"/>
      <c r="URC102" s="181"/>
      <c r="URD102" s="181"/>
      <c r="URE102" s="181"/>
      <c r="URF102" s="181"/>
      <c r="URG102" s="181"/>
      <c r="URH102" s="181"/>
      <c r="URI102" s="181"/>
      <c r="URJ102" s="181"/>
      <c r="URK102" s="181"/>
      <c r="URL102" s="181"/>
      <c r="URM102" s="181"/>
      <c r="URN102" s="181"/>
      <c r="URO102" s="181"/>
      <c r="URP102" s="181"/>
      <c r="URQ102" s="181"/>
      <c r="URR102" s="181"/>
      <c r="URS102" s="181"/>
      <c r="URT102" s="181"/>
      <c r="URU102" s="181"/>
      <c r="URV102" s="181"/>
      <c r="URW102" s="181"/>
      <c r="URX102" s="181"/>
      <c r="URY102" s="181"/>
      <c r="URZ102" s="181"/>
      <c r="USA102" s="181"/>
      <c r="USB102" s="181"/>
      <c r="USC102" s="181"/>
      <c r="USD102" s="181"/>
      <c r="USE102" s="181"/>
      <c r="USF102" s="181"/>
      <c r="USG102" s="181"/>
      <c r="USH102" s="181"/>
      <c r="USI102" s="181"/>
      <c r="USJ102" s="181"/>
      <c r="USK102" s="181"/>
      <c r="USL102" s="181"/>
      <c r="USM102" s="181"/>
      <c r="USN102" s="181"/>
      <c r="USO102" s="181"/>
      <c r="USP102" s="181"/>
      <c r="USQ102" s="181"/>
      <c r="USR102" s="181"/>
      <c r="USS102" s="181"/>
      <c r="UST102" s="181"/>
      <c r="USU102" s="181"/>
      <c r="USV102" s="181"/>
      <c r="USW102" s="181"/>
      <c r="USX102" s="181"/>
      <c r="USY102" s="181"/>
      <c r="USZ102" s="181"/>
      <c r="UTA102" s="181"/>
      <c r="UTB102" s="181"/>
      <c r="UTC102" s="181"/>
      <c r="UTD102" s="181"/>
      <c r="UTE102" s="181"/>
      <c r="UTF102" s="181"/>
      <c r="UTG102" s="181"/>
      <c r="UTH102" s="181"/>
      <c r="UTI102" s="181"/>
      <c r="UTJ102" s="181"/>
      <c r="UTK102" s="181"/>
      <c r="UTL102" s="181"/>
      <c r="UTM102" s="181"/>
      <c r="UTN102" s="181"/>
      <c r="UTO102" s="181"/>
      <c r="UTP102" s="181"/>
      <c r="UTQ102" s="181"/>
      <c r="UTR102" s="181"/>
      <c r="UTS102" s="181"/>
      <c r="UTT102" s="181"/>
      <c r="UTU102" s="181"/>
      <c r="UTV102" s="181"/>
      <c r="UTW102" s="181"/>
      <c r="UTX102" s="181"/>
      <c r="UTY102" s="181"/>
      <c r="UTZ102" s="181"/>
      <c r="UUA102" s="181"/>
      <c r="UUB102" s="181"/>
      <c r="UUC102" s="181"/>
      <c r="UUD102" s="181"/>
      <c r="UUE102" s="181"/>
      <c r="UUF102" s="181"/>
      <c r="UUG102" s="181"/>
      <c r="UUH102" s="181"/>
      <c r="UUI102" s="181"/>
      <c r="UUJ102" s="181"/>
      <c r="UUK102" s="181"/>
      <c r="UUL102" s="181"/>
      <c r="UUM102" s="181"/>
      <c r="UUN102" s="181"/>
      <c r="UUO102" s="181"/>
      <c r="UUP102" s="181"/>
      <c r="UUQ102" s="181"/>
      <c r="UUR102" s="181"/>
      <c r="UUS102" s="181"/>
      <c r="UUT102" s="181"/>
      <c r="UUU102" s="181"/>
      <c r="UUV102" s="181"/>
      <c r="UUW102" s="181"/>
      <c r="UUX102" s="181"/>
      <c r="UUY102" s="181"/>
      <c r="UUZ102" s="181"/>
      <c r="UVA102" s="181"/>
      <c r="UVB102" s="181"/>
      <c r="UVC102" s="181"/>
      <c r="UVD102" s="181"/>
      <c r="UVE102" s="181"/>
      <c r="UVF102" s="181"/>
      <c r="UVG102" s="181"/>
      <c r="UVH102" s="181"/>
      <c r="UVI102" s="181"/>
      <c r="UVJ102" s="181"/>
      <c r="UVK102" s="181"/>
      <c r="UVL102" s="181"/>
      <c r="UVM102" s="181"/>
      <c r="UVN102" s="181"/>
      <c r="UVO102" s="181"/>
      <c r="UVP102" s="181"/>
      <c r="UVQ102" s="181"/>
      <c r="UVR102" s="181"/>
      <c r="UVS102" s="181"/>
      <c r="UVT102" s="181"/>
      <c r="UVU102" s="181"/>
      <c r="UVV102" s="181"/>
      <c r="UVW102" s="181"/>
      <c r="UVX102" s="181"/>
      <c r="UVY102" s="181"/>
      <c r="UVZ102" s="181"/>
      <c r="UWA102" s="181"/>
      <c r="UWB102" s="181"/>
      <c r="UWC102" s="181"/>
      <c r="UWD102" s="181"/>
      <c r="UWE102" s="181"/>
      <c r="UWF102" s="181"/>
      <c r="UWG102" s="181"/>
      <c r="UWH102" s="181"/>
      <c r="UWI102" s="181"/>
      <c r="UWJ102" s="181"/>
      <c r="UWK102" s="181"/>
      <c r="UWL102" s="181"/>
      <c r="UWM102" s="181"/>
      <c r="UWN102" s="181"/>
      <c r="UWO102" s="181"/>
      <c r="UWP102" s="181"/>
      <c r="UWQ102" s="181"/>
      <c r="UWR102" s="181"/>
      <c r="UWS102" s="181"/>
      <c r="UWT102" s="181"/>
      <c r="UWU102" s="181"/>
      <c r="UWV102" s="181"/>
      <c r="UWW102" s="181"/>
      <c r="UWX102" s="181"/>
      <c r="UWY102" s="181"/>
      <c r="UWZ102" s="181"/>
      <c r="UXA102" s="181"/>
      <c r="UXB102" s="181"/>
      <c r="UXC102" s="181"/>
      <c r="UXD102" s="181"/>
      <c r="UXE102" s="181"/>
      <c r="UXF102" s="181"/>
      <c r="UXG102" s="181"/>
      <c r="UXH102" s="181"/>
      <c r="UXI102" s="181"/>
      <c r="UXJ102" s="181"/>
      <c r="UXK102" s="181"/>
      <c r="UXL102" s="181"/>
      <c r="UXM102" s="181"/>
      <c r="UXN102" s="181"/>
      <c r="UXO102" s="181"/>
      <c r="UXP102" s="181"/>
      <c r="UXQ102" s="181"/>
      <c r="UXR102" s="181"/>
      <c r="UXS102" s="181"/>
      <c r="UXT102" s="181"/>
      <c r="UXU102" s="181"/>
      <c r="UXV102" s="181"/>
      <c r="UXW102" s="181"/>
      <c r="UXX102" s="181"/>
      <c r="UXY102" s="181"/>
      <c r="UXZ102" s="181"/>
      <c r="UYA102" s="181"/>
      <c r="UYB102" s="181"/>
      <c r="UYC102" s="181"/>
      <c r="UYD102" s="181"/>
      <c r="UYE102" s="181"/>
      <c r="UYF102" s="181"/>
      <c r="UYG102" s="181"/>
      <c r="UYH102" s="181"/>
      <c r="UYI102" s="181"/>
      <c r="UYJ102" s="181"/>
      <c r="UYK102" s="181"/>
      <c r="UYL102" s="181"/>
      <c r="UYM102" s="181"/>
      <c r="UYN102" s="181"/>
      <c r="UYO102" s="181"/>
      <c r="UYP102" s="181"/>
      <c r="UYQ102" s="181"/>
      <c r="UYR102" s="181"/>
      <c r="UYS102" s="181"/>
      <c r="UYT102" s="181"/>
      <c r="UYU102" s="181"/>
      <c r="UYV102" s="181"/>
      <c r="UYW102" s="181"/>
      <c r="UYX102" s="181"/>
      <c r="UYY102" s="181"/>
      <c r="UYZ102" s="181"/>
      <c r="UZA102" s="181"/>
      <c r="UZB102" s="181"/>
      <c r="UZC102" s="181"/>
      <c r="UZD102" s="181"/>
      <c r="UZE102" s="181"/>
      <c r="UZF102" s="181"/>
      <c r="UZG102" s="181"/>
      <c r="UZH102" s="181"/>
      <c r="UZI102" s="181"/>
      <c r="UZJ102" s="181"/>
      <c r="UZK102" s="181"/>
      <c r="UZL102" s="181"/>
      <c r="UZM102" s="181"/>
      <c r="UZN102" s="181"/>
      <c r="UZO102" s="181"/>
      <c r="UZP102" s="181"/>
      <c r="UZQ102" s="181"/>
      <c r="UZR102" s="181"/>
      <c r="UZS102" s="181"/>
      <c r="UZT102" s="181"/>
      <c r="UZU102" s="181"/>
      <c r="UZV102" s="181"/>
      <c r="UZW102" s="181"/>
      <c r="UZX102" s="181"/>
      <c r="UZY102" s="181"/>
      <c r="UZZ102" s="181"/>
      <c r="VAA102" s="181"/>
      <c r="VAB102" s="181"/>
      <c r="VAC102" s="181"/>
      <c r="VAD102" s="181"/>
      <c r="VAE102" s="181"/>
      <c r="VAF102" s="181"/>
      <c r="VAG102" s="181"/>
      <c r="VAH102" s="181"/>
      <c r="VAI102" s="181"/>
      <c r="VAJ102" s="181"/>
      <c r="VAK102" s="181"/>
      <c r="VAL102" s="181"/>
      <c r="VAM102" s="181"/>
      <c r="VAN102" s="181"/>
      <c r="VAO102" s="181"/>
      <c r="VAP102" s="181"/>
      <c r="VAQ102" s="181"/>
      <c r="VAR102" s="181"/>
      <c r="VAS102" s="181"/>
      <c r="VAT102" s="181"/>
      <c r="VAU102" s="181"/>
      <c r="VAV102" s="181"/>
      <c r="VAW102" s="181"/>
      <c r="VAX102" s="181"/>
      <c r="VAY102" s="181"/>
      <c r="VAZ102" s="181"/>
      <c r="VBA102" s="181"/>
      <c r="VBB102" s="181"/>
      <c r="VBC102" s="181"/>
      <c r="VBD102" s="181"/>
      <c r="VBE102" s="181"/>
      <c r="VBF102" s="181"/>
      <c r="VBG102" s="181"/>
      <c r="VBH102" s="181"/>
      <c r="VBI102" s="181"/>
      <c r="VBJ102" s="181"/>
      <c r="VBK102" s="181"/>
      <c r="VBL102" s="181"/>
      <c r="VBM102" s="181"/>
      <c r="VBN102" s="181"/>
      <c r="VBO102" s="181"/>
      <c r="VBP102" s="181"/>
      <c r="VBQ102" s="181"/>
      <c r="VBR102" s="181"/>
      <c r="VBS102" s="181"/>
      <c r="VBT102" s="181"/>
      <c r="VBU102" s="181"/>
      <c r="VBV102" s="181"/>
      <c r="VBW102" s="181"/>
      <c r="VBX102" s="181"/>
      <c r="VBY102" s="181"/>
      <c r="VBZ102" s="181"/>
      <c r="VCA102" s="181"/>
      <c r="VCB102" s="181"/>
      <c r="VCC102" s="181"/>
      <c r="VCD102" s="181"/>
      <c r="VCE102" s="181"/>
      <c r="VCF102" s="181"/>
      <c r="VCG102" s="181"/>
      <c r="VCH102" s="181"/>
      <c r="VCI102" s="181"/>
      <c r="VCJ102" s="181"/>
      <c r="VCK102" s="181"/>
      <c r="VCL102" s="181"/>
      <c r="VCM102" s="181"/>
      <c r="VCN102" s="181"/>
      <c r="VCO102" s="181"/>
      <c r="VCP102" s="181"/>
      <c r="VCQ102" s="181"/>
      <c r="VCR102" s="181"/>
      <c r="VCS102" s="181"/>
      <c r="VCT102" s="181"/>
      <c r="VCU102" s="181"/>
      <c r="VCV102" s="181"/>
      <c r="VCW102" s="181"/>
      <c r="VCX102" s="181"/>
      <c r="VCY102" s="181"/>
      <c r="VCZ102" s="181"/>
      <c r="VDA102" s="181"/>
      <c r="VDB102" s="181"/>
      <c r="VDC102" s="181"/>
      <c r="VDD102" s="181"/>
      <c r="VDE102" s="181"/>
      <c r="VDF102" s="181"/>
      <c r="VDG102" s="181"/>
      <c r="VDH102" s="181"/>
      <c r="VDI102" s="181"/>
      <c r="VDJ102" s="181"/>
      <c r="VDK102" s="181"/>
      <c r="VDL102" s="181"/>
      <c r="VDM102" s="181"/>
      <c r="VDN102" s="181"/>
      <c r="VDO102" s="181"/>
      <c r="VDP102" s="181"/>
      <c r="VDQ102" s="181"/>
      <c r="VDR102" s="181"/>
      <c r="VDS102" s="181"/>
      <c r="VDT102" s="181"/>
      <c r="VDU102" s="181"/>
      <c r="VDV102" s="181"/>
      <c r="VDW102" s="181"/>
      <c r="VDX102" s="181"/>
      <c r="VDY102" s="181"/>
      <c r="VDZ102" s="181"/>
      <c r="VEA102" s="181"/>
      <c r="VEB102" s="181"/>
      <c r="VEC102" s="181"/>
      <c r="VED102" s="181"/>
      <c r="VEE102" s="181"/>
      <c r="VEF102" s="181"/>
      <c r="VEG102" s="181"/>
      <c r="VEH102" s="181"/>
      <c r="VEI102" s="181"/>
      <c r="VEJ102" s="181"/>
      <c r="VEK102" s="181"/>
      <c r="VEL102" s="181"/>
      <c r="VEM102" s="181"/>
      <c r="VEN102" s="181"/>
      <c r="VEO102" s="181"/>
      <c r="VEP102" s="181"/>
      <c r="VEQ102" s="181"/>
      <c r="VER102" s="181"/>
      <c r="VES102" s="181"/>
      <c r="VET102" s="181"/>
      <c r="VEU102" s="181"/>
      <c r="VEV102" s="181"/>
      <c r="VEW102" s="181"/>
      <c r="VEX102" s="181"/>
      <c r="VEY102" s="181"/>
      <c r="VEZ102" s="181"/>
      <c r="VFA102" s="181"/>
      <c r="VFB102" s="181"/>
      <c r="VFC102" s="181"/>
      <c r="VFD102" s="181"/>
      <c r="VFE102" s="181"/>
      <c r="VFF102" s="181"/>
      <c r="VFG102" s="181"/>
      <c r="VFH102" s="181"/>
      <c r="VFI102" s="181"/>
      <c r="VFJ102" s="181"/>
      <c r="VFK102" s="181"/>
      <c r="VFL102" s="181"/>
      <c r="VFM102" s="181"/>
      <c r="VFN102" s="181"/>
      <c r="VFO102" s="181"/>
      <c r="VFP102" s="181"/>
      <c r="VFQ102" s="181"/>
      <c r="VFR102" s="181"/>
      <c r="VFS102" s="181"/>
      <c r="VFT102" s="181"/>
      <c r="VFU102" s="181"/>
      <c r="VFV102" s="181"/>
      <c r="VFW102" s="181"/>
      <c r="VFX102" s="181"/>
      <c r="VFY102" s="181"/>
      <c r="VFZ102" s="181"/>
      <c r="VGA102" s="181"/>
      <c r="VGB102" s="181"/>
      <c r="VGC102" s="181"/>
      <c r="VGD102" s="181"/>
      <c r="VGE102" s="181"/>
      <c r="VGF102" s="181"/>
      <c r="VGG102" s="181"/>
      <c r="VGH102" s="181"/>
      <c r="VGI102" s="181"/>
      <c r="VGJ102" s="181"/>
      <c r="VGK102" s="181"/>
      <c r="VGL102" s="181"/>
      <c r="VGM102" s="181"/>
      <c r="VGN102" s="181"/>
      <c r="VGO102" s="181"/>
      <c r="VGP102" s="181"/>
      <c r="VGQ102" s="181"/>
      <c r="VGR102" s="181"/>
      <c r="VGS102" s="181"/>
      <c r="VGT102" s="181"/>
      <c r="VGU102" s="181"/>
      <c r="VGV102" s="181"/>
      <c r="VGW102" s="181"/>
      <c r="VGX102" s="181"/>
      <c r="VGY102" s="181"/>
      <c r="VGZ102" s="181"/>
      <c r="VHA102" s="181"/>
      <c r="VHB102" s="181"/>
      <c r="VHC102" s="181"/>
      <c r="VHD102" s="181"/>
      <c r="VHE102" s="181"/>
      <c r="VHF102" s="181"/>
      <c r="VHG102" s="181"/>
      <c r="VHH102" s="181"/>
      <c r="VHI102" s="181"/>
      <c r="VHJ102" s="181"/>
      <c r="VHK102" s="181"/>
      <c r="VHL102" s="181"/>
      <c r="VHM102" s="181"/>
      <c r="VHN102" s="181"/>
      <c r="VHO102" s="181"/>
      <c r="VHP102" s="181"/>
      <c r="VHQ102" s="181"/>
      <c r="VHR102" s="181"/>
      <c r="VHS102" s="181"/>
      <c r="VHT102" s="181"/>
      <c r="VHU102" s="181"/>
      <c r="VHV102" s="181"/>
      <c r="VHW102" s="181"/>
      <c r="VHX102" s="181"/>
      <c r="VHY102" s="181"/>
      <c r="VHZ102" s="181"/>
      <c r="VIA102" s="181"/>
      <c r="VIB102" s="181"/>
      <c r="VIC102" s="181"/>
      <c r="VID102" s="181"/>
      <c r="VIE102" s="181"/>
      <c r="VIF102" s="181"/>
      <c r="VIG102" s="181"/>
      <c r="VIH102" s="181"/>
      <c r="VII102" s="181"/>
      <c r="VIJ102" s="181"/>
      <c r="VIK102" s="181"/>
      <c r="VIL102" s="181"/>
      <c r="VIM102" s="181"/>
      <c r="VIN102" s="181"/>
      <c r="VIO102" s="181"/>
      <c r="VIP102" s="181"/>
      <c r="VIQ102" s="181"/>
      <c r="VIR102" s="181"/>
      <c r="VIS102" s="181"/>
      <c r="VIT102" s="181"/>
      <c r="VIU102" s="181"/>
      <c r="VIV102" s="181"/>
      <c r="VIW102" s="181"/>
      <c r="VIX102" s="181"/>
      <c r="VIY102" s="181"/>
      <c r="VIZ102" s="181"/>
      <c r="VJA102" s="181"/>
      <c r="VJB102" s="181"/>
      <c r="VJC102" s="181"/>
      <c r="VJD102" s="181"/>
      <c r="VJE102" s="181"/>
      <c r="VJF102" s="181"/>
      <c r="VJG102" s="181"/>
      <c r="VJH102" s="181"/>
      <c r="VJI102" s="181"/>
      <c r="VJJ102" s="181"/>
      <c r="VJK102" s="181"/>
      <c r="VJL102" s="181"/>
      <c r="VJM102" s="181"/>
      <c r="VJN102" s="181"/>
      <c r="VJO102" s="181"/>
      <c r="VJP102" s="181"/>
      <c r="VJQ102" s="181"/>
      <c r="VJR102" s="181"/>
      <c r="VJS102" s="181"/>
      <c r="VJT102" s="181"/>
      <c r="VJU102" s="181"/>
      <c r="VJV102" s="181"/>
      <c r="VJW102" s="181"/>
      <c r="VJX102" s="181"/>
      <c r="VJY102" s="181"/>
      <c r="VJZ102" s="181"/>
      <c r="VKA102" s="181"/>
      <c r="VKB102" s="181"/>
      <c r="VKC102" s="181"/>
      <c r="VKD102" s="181"/>
      <c r="VKE102" s="181"/>
      <c r="VKF102" s="181"/>
      <c r="VKG102" s="181"/>
      <c r="VKH102" s="181"/>
      <c r="VKI102" s="181"/>
      <c r="VKJ102" s="181"/>
      <c r="VKK102" s="181"/>
      <c r="VKL102" s="181"/>
      <c r="VKM102" s="181"/>
      <c r="VKN102" s="181"/>
      <c r="VKO102" s="181"/>
      <c r="VKP102" s="181"/>
      <c r="VKQ102" s="181"/>
      <c r="VKR102" s="181"/>
      <c r="VKS102" s="181"/>
      <c r="VKT102" s="181"/>
      <c r="VKU102" s="181"/>
      <c r="VKV102" s="181"/>
      <c r="VKW102" s="181"/>
      <c r="VKX102" s="181"/>
      <c r="VKY102" s="181"/>
      <c r="VKZ102" s="181"/>
      <c r="VLA102" s="181"/>
      <c r="VLB102" s="181"/>
      <c r="VLC102" s="181"/>
      <c r="VLD102" s="181"/>
      <c r="VLE102" s="181"/>
      <c r="VLF102" s="181"/>
      <c r="VLG102" s="181"/>
      <c r="VLH102" s="181"/>
      <c r="VLI102" s="181"/>
      <c r="VLJ102" s="181"/>
      <c r="VLK102" s="181"/>
      <c r="VLL102" s="181"/>
      <c r="VLM102" s="181"/>
      <c r="VLN102" s="181"/>
      <c r="VLO102" s="181"/>
      <c r="VLP102" s="181"/>
      <c r="VLQ102" s="181"/>
      <c r="VLR102" s="181"/>
      <c r="VLS102" s="181"/>
      <c r="VLT102" s="181"/>
      <c r="VLU102" s="181"/>
      <c r="VLV102" s="181"/>
      <c r="VLW102" s="181"/>
      <c r="VLX102" s="181"/>
      <c r="VLY102" s="181"/>
      <c r="VLZ102" s="181"/>
      <c r="VMA102" s="181"/>
      <c r="VMB102" s="181"/>
      <c r="VMC102" s="181"/>
      <c r="VMD102" s="181"/>
      <c r="VME102" s="181"/>
      <c r="VMF102" s="181"/>
      <c r="VMG102" s="181"/>
      <c r="VMH102" s="181"/>
      <c r="VMI102" s="181"/>
      <c r="VMJ102" s="181"/>
      <c r="VMK102" s="181"/>
      <c r="VML102" s="181"/>
      <c r="VMM102" s="181"/>
      <c r="VMN102" s="181"/>
      <c r="VMO102" s="181"/>
      <c r="VMP102" s="181"/>
      <c r="VMQ102" s="181"/>
      <c r="VMR102" s="181"/>
      <c r="VMS102" s="181"/>
      <c r="VMT102" s="181"/>
      <c r="VMU102" s="181"/>
      <c r="VMV102" s="181"/>
      <c r="VMW102" s="181"/>
      <c r="VMX102" s="181"/>
      <c r="VMY102" s="181"/>
      <c r="VMZ102" s="181"/>
      <c r="VNA102" s="181"/>
      <c r="VNB102" s="181"/>
      <c r="VNC102" s="181"/>
      <c r="VND102" s="181"/>
      <c r="VNE102" s="181"/>
      <c r="VNF102" s="181"/>
      <c r="VNG102" s="181"/>
      <c r="VNH102" s="181"/>
      <c r="VNI102" s="181"/>
      <c r="VNJ102" s="181"/>
      <c r="VNK102" s="181"/>
      <c r="VNL102" s="181"/>
      <c r="VNM102" s="181"/>
      <c r="VNN102" s="181"/>
      <c r="VNO102" s="181"/>
      <c r="VNP102" s="181"/>
      <c r="VNQ102" s="181"/>
      <c r="VNR102" s="181"/>
      <c r="VNS102" s="181"/>
      <c r="VNT102" s="181"/>
      <c r="VNU102" s="181"/>
      <c r="VNV102" s="181"/>
      <c r="VNW102" s="181"/>
      <c r="VNX102" s="181"/>
      <c r="VNY102" s="181"/>
      <c r="VNZ102" s="181"/>
      <c r="VOA102" s="181"/>
      <c r="VOB102" s="181"/>
      <c r="VOC102" s="181"/>
      <c r="VOD102" s="181"/>
      <c r="VOE102" s="181"/>
      <c r="VOF102" s="181"/>
      <c r="VOG102" s="181"/>
      <c r="VOH102" s="181"/>
      <c r="VOI102" s="181"/>
      <c r="VOJ102" s="181"/>
      <c r="VOK102" s="181"/>
      <c r="VOL102" s="181"/>
      <c r="VOM102" s="181"/>
      <c r="VON102" s="181"/>
      <c r="VOO102" s="181"/>
      <c r="VOP102" s="181"/>
      <c r="VOQ102" s="181"/>
      <c r="VOR102" s="181"/>
      <c r="VOS102" s="181"/>
      <c r="VOT102" s="181"/>
      <c r="VOU102" s="181"/>
      <c r="VOV102" s="181"/>
      <c r="VOW102" s="181"/>
      <c r="VOX102" s="181"/>
      <c r="VOY102" s="181"/>
      <c r="VOZ102" s="181"/>
      <c r="VPA102" s="181"/>
      <c r="VPB102" s="181"/>
      <c r="VPC102" s="181"/>
      <c r="VPD102" s="181"/>
      <c r="VPE102" s="181"/>
      <c r="VPF102" s="181"/>
      <c r="VPG102" s="181"/>
      <c r="VPH102" s="181"/>
      <c r="VPI102" s="181"/>
      <c r="VPJ102" s="181"/>
      <c r="VPK102" s="181"/>
      <c r="VPL102" s="181"/>
      <c r="VPM102" s="181"/>
      <c r="VPN102" s="181"/>
      <c r="VPO102" s="181"/>
      <c r="VPP102" s="181"/>
      <c r="VPQ102" s="181"/>
      <c r="VPR102" s="181"/>
      <c r="VPS102" s="181"/>
      <c r="VPT102" s="181"/>
      <c r="VPU102" s="181"/>
      <c r="VPV102" s="181"/>
      <c r="VPW102" s="181"/>
      <c r="VPX102" s="181"/>
      <c r="VPY102" s="181"/>
      <c r="VPZ102" s="181"/>
      <c r="VQA102" s="181"/>
      <c r="VQB102" s="181"/>
      <c r="VQC102" s="181"/>
      <c r="VQD102" s="181"/>
      <c r="VQE102" s="181"/>
      <c r="VQF102" s="181"/>
      <c r="VQG102" s="181"/>
      <c r="VQH102" s="181"/>
      <c r="VQI102" s="181"/>
      <c r="VQJ102" s="181"/>
      <c r="VQK102" s="181"/>
      <c r="VQL102" s="181"/>
      <c r="VQM102" s="181"/>
      <c r="VQN102" s="181"/>
      <c r="VQO102" s="181"/>
      <c r="VQP102" s="181"/>
      <c r="VQQ102" s="181"/>
      <c r="VQR102" s="181"/>
      <c r="VQS102" s="181"/>
      <c r="VQT102" s="181"/>
      <c r="VQU102" s="181"/>
      <c r="VQV102" s="181"/>
      <c r="VQW102" s="181"/>
      <c r="VQX102" s="181"/>
      <c r="VQY102" s="181"/>
      <c r="VQZ102" s="181"/>
      <c r="VRA102" s="181"/>
      <c r="VRB102" s="181"/>
      <c r="VRC102" s="181"/>
      <c r="VRD102" s="181"/>
      <c r="VRE102" s="181"/>
      <c r="VRF102" s="181"/>
      <c r="VRG102" s="181"/>
      <c r="VRH102" s="181"/>
      <c r="VRI102" s="181"/>
      <c r="VRJ102" s="181"/>
      <c r="VRK102" s="181"/>
      <c r="VRL102" s="181"/>
      <c r="VRM102" s="181"/>
      <c r="VRN102" s="181"/>
      <c r="VRO102" s="181"/>
      <c r="VRP102" s="181"/>
      <c r="VRQ102" s="181"/>
      <c r="VRR102" s="181"/>
      <c r="VRS102" s="181"/>
      <c r="VRT102" s="181"/>
      <c r="VRU102" s="181"/>
      <c r="VRV102" s="181"/>
      <c r="VRW102" s="181"/>
      <c r="VRX102" s="181"/>
      <c r="VRY102" s="181"/>
      <c r="VRZ102" s="181"/>
      <c r="VSA102" s="181"/>
      <c r="VSB102" s="181"/>
      <c r="VSC102" s="181"/>
      <c r="VSD102" s="181"/>
      <c r="VSE102" s="181"/>
      <c r="VSF102" s="181"/>
      <c r="VSG102" s="181"/>
      <c r="VSH102" s="181"/>
      <c r="VSI102" s="181"/>
      <c r="VSJ102" s="181"/>
      <c r="VSK102" s="181"/>
      <c r="VSL102" s="181"/>
      <c r="VSM102" s="181"/>
      <c r="VSN102" s="181"/>
      <c r="VSO102" s="181"/>
      <c r="VSP102" s="181"/>
      <c r="VSQ102" s="181"/>
      <c r="VSR102" s="181"/>
      <c r="VSS102" s="181"/>
      <c r="VST102" s="181"/>
      <c r="VSU102" s="181"/>
      <c r="VSV102" s="181"/>
      <c r="VSW102" s="181"/>
      <c r="VSX102" s="181"/>
      <c r="VSY102" s="181"/>
      <c r="VSZ102" s="181"/>
      <c r="VTA102" s="181"/>
      <c r="VTB102" s="181"/>
      <c r="VTC102" s="181"/>
      <c r="VTD102" s="181"/>
      <c r="VTE102" s="181"/>
      <c r="VTF102" s="181"/>
      <c r="VTG102" s="181"/>
      <c r="VTH102" s="181"/>
      <c r="VTI102" s="181"/>
      <c r="VTJ102" s="181"/>
      <c r="VTK102" s="181"/>
      <c r="VTL102" s="181"/>
      <c r="VTM102" s="181"/>
      <c r="VTN102" s="181"/>
      <c r="VTO102" s="181"/>
      <c r="VTP102" s="181"/>
      <c r="VTQ102" s="181"/>
      <c r="VTR102" s="181"/>
      <c r="VTS102" s="181"/>
      <c r="VTT102" s="181"/>
      <c r="VTU102" s="181"/>
      <c r="VTV102" s="181"/>
      <c r="VTW102" s="181"/>
      <c r="VTX102" s="181"/>
      <c r="VTY102" s="181"/>
      <c r="VTZ102" s="181"/>
      <c r="VUA102" s="181"/>
      <c r="VUB102" s="181"/>
      <c r="VUC102" s="181"/>
      <c r="VUD102" s="181"/>
      <c r="VUE102" s="181"/>
      <c r="VUF102" s="181"/>
      <c r="VUG102" s="181"/>
      <c r="VUH102" s="181"/>
      <c r="VUI102" s="181"/>
      <c r="VUJ102" s="181"/>
      <c r="VUK102" s="181"/>
      <c r="VUL102" s="181"/>
      <c r="VUM102" s="181"/>
      <c r="VUN102" s="181"/>
      <c r="VUO102" s="181"/>
      <c r="VUP102" s="181"/>
      <c r="VUQ102" s="181"/>
      <c r="VUR102" s="181"/>
      <c r="VUS102" s="181"/>
      <c r="VUT102" s="181"/>
      <c r="VUU102" s="181"/>
      <c r="VUV102" s="181"/>
      <c r="VUW102" s="181"/>
      <c r="VUX102" s="181"/>
      <c r="VUY102" s="181"/>
      <c r="VUZ102" s="181"/>
      <c r="VVA102" s="181"/>
      <c r="VVB102" s="181"/>
      <c r="VVC102" s="181"/>
      <c r="VVD102" s="181"/>
      <c r="VVE102" s="181"/>
      <c r="VVF102" s="181"/>
      <c r="VVG102" s="181"/>
      <c r="VVH102" s="181"/>
      <c r="VVI102" s="181"/>
      <c r="VVJ102" s="181"/>
      <c r="VVK102" s="181"/>
      <c r="VVL102" s="181"/>
      <c r="VVM102" s="181"/>
      <c r="VVN102" s="181"/>
      <c r="VVO102" s="181"/>
      <c r="VVP102" s="181"/>
      <c r="VVQ102" s="181"/>
      <c r="VVR102" s="181"/>
      <c r="VVS102" s="181"/>
      <c r="VVT102" s="181"/>
      <c r="VVU102" s="181"/>
      <c r="VVV102" s="181"/>
      <c r="VVW102" s="181"/>
      <c r="VVX102" s="181"/>
      <c r="VVY102" s="181"/>
      <c r="VVZ102" s="181"/>
      <c r="VWA102" s="181"/>
      <c r="VWB102" s="181"/>
      <c r="VWC102" s="181"/>
      <c r="VWD102" s="181"/>
      <c r="VWE102" s="181"/>
      <c r="VWF102" s="181"/>
      <c r="VWG102" s="181"/>
      <c r="VWH102" s="181"/>
      <c r="VWI102" s="181"/>
      <c r="VWJ102" s="181"/>
      <c r="VWK102" s="181"/>
      <c r="VWL102" s="181"/>
      <c r="VWM102" s="181"/>
      <c r="VWN102" s="181"/>
      <c r="VWO102" s="181"/>
      <c r="VWP102" s="181"/>
      <c r="VWQ102" s="181"/>
      <c r="VWR102" s="181"/>
      <c r="VWS102" s="181"/>
      <c r="VWT102" s="181"/>
      <c r="VWU102" s="181"/>
      <c r="VWV102" s="181"/>
      <c r="VWW102" s="181"/>
      <c r="VWX102" s="181"/>
      <c r="VWY102" s="181"/>
      <c r="VWZ102" s="181"/>
      <c r="VXA102" s="181"/>
      <c r="VXB102" s="181"/>
      <c r="VXC102" s="181"/>
      <c r="VXD102" s="181"/>
      <c r="VXE102" s="181"/>
      <c r="VXF102" s="181"/>
      <c r="VXG102" s="181"/>
      <c r="VXH102" s="181"/>
      <c r="VXI102" s="181"/>
      <c r="VXJ102" s="181"/>
      <c r="VXK102" s="181"/>
      <c r="VXL102" s="181"/>
      <c r="VXM102" s="181"/>
      <c r="VXN102" s="181"/>
      <c r="VXO102" s="181"/>
      <c r="VXP102" s="181"/>
      <c r="VXQ102" s="181"/>
      <c r="VXR102" s="181"/>
      <c r="VXS102" s="181"/>
      <c r="VXT102" s="181"/>
      <c r="VXU102" s="181"/>
      <c r="VXV102" s="181"/>
      <c r="VXW102" s="181"/>
      <c r="VXX102" s="181"/>
      <c r="VXY102" s="181"/>
      <c r="VXZ102" s="181"/>
      <c r="VYA102" s="181"/>
      <c r="VYB102" s="181"/>
      <c r="VYC102" s="181"/>
      <c r="VYD102" s="181"/>
      <c r="VYE102" s="181"/>
      <c r="VYF102" s="181"/>
      <c r="VYG102" s="181"/>
      <c r="VYH102" s="181"/>
      <c r="VYI102" s="181"/>
      <c r="VYJ102" s="181"/>
      <c r="VYK102" s="181"/>
      <c r="VYL102" s="181"/>
      <c r="VYM102" s="181"/>
      <c r="VYN102" s="181"/>
      <c r="VYO102" s="181"/>
      <c r="VYP102" s="181"/>
      <c r="VYQ102" s="181"/>
      <c r="VYR102" s="181"/>
      <c r="VYS102" s="181"/>
      <c r="VYT102" s="181"/>
      <c r="VYU102" s="181"/>
      <c r="VYV102" s="181"/>
      <c r="VYW102" s="181"/>
      <c r="VYX102" s="181"/>
      <c r="VYY102" s="181"/>
      <c r="VYZ102" s="181"/>
      <c r="VZA102" s="181"/>
      <c r="VZB102" s="181"/>
      <c r="VZC102" s="181"/>
      <c r="VZD102" s="181"/>
      <c r="VZE102" s="181"/>
      <c r="VZF102" s="181"/>
      <c r="VZG102" s="181"/>
      <c r="VZH102" s="181"/>
      <c r="VZI102" s="181"/>
      <c r="VZJ102" s="181"/>
      <c r="VZK102" s="181"/>
      <c r="VZL102" s="181"/>
      <c r="VZM102" s="181"/>
      <c r="VZN102" s="181"/>
      <c r="VZO102" s="181"/>
      <c r="VZP102" s="181"/>
      <c r="VZQ102" s="181"/>
      <c r="VZR102" s="181"/>
      <c r="VZS102" s="181"/>
      <c r="VZT102" s="181"/>
      <c r="VZU102" s="181"/>
      <c r="VZV102" s="181"/>
      <c r="VZW102" s="181"/>
      <c r="VZX102" s="181"/>
      <c r="VZY102" s="181"/>
      <c r="VZZ102" s="181"/>
      <c r="WAA102" s="181"/>
      <c r="WAB102" s="181"/>
      <c r="WAC102" s="181"/>
      <c r="WAD102" s="181"/>
      <c r="WAE102" s="181"/>
      <c r="WAF102" s="181"/>
      <c r="WAG102" s="181"/>
      <c r="WAH102" s="181"/>
      <c r="WAI102" s="181"/>
      <c r="WAJ102" s="181"/>
      <c r="WAK102" s="181"/>
      <c r="WAL102" s="181"/>
      <c r="WAM102" s="181"/>
      <c r="WAN102" s="181"/>
      <c r="WAO102" s="181"/>
      <c r="WAP102" s="181"/>
      <c r="WAQ102" s="181"/>
      <c r="WAR102" s="181"/>
      <c r="WAS102" s="181"/>
      <c r="WAT102" s="181"/>
      <c r="WAU102" s="181"/>
      <c r="WAV102" s="181"/>
      <c r="WAW102" s="181"/>
      <c r="WAX102" s="181"/>
      <c r="WAY102" s="181"/>
      <c r="WAZ102" s="181"/>
      <c r="WBA102" s="181"/>
      <c r="WBB102" s="181"/>
      <c r="WBC102" s="181"/>
      <c r="WBD102" s="181"/>
      <c r="WBE102" s="181"/>
      <c r="WBF102" s="181"/>
      <c r="WBG102" s="181"/>
      <c r="WBH102" s="181"/>
      <c r="WBI102" s="181"/>
      <c r="WBJ102" s="181"/>
      <c r="WBK102" s="181"/>
      <c r="WBL102" s="181"/>
      <c r="WBM102" s="181"/>
      <c r="WBN102" s="181"/>
      <c r="WBO102" s="181"/>
      <c r="WBP102" s="181"/>
      <c r="WBQ102" s="181"/>
      <c r="WBR102" s="181"/>
      <c r="WBS102" s="181"/>
      <c r="WBT102" s="181"/>
      <c r="WBU102" s="181"/>
      <c r="WBV102" s="181"/>
      <c r="WBW102" s="181"/>
      <c r="WBX102" s="181"/>
      <c r="WBY102" s="181"/>
      <c r="WBZ102" s="181"/>
      <c r="WCA102" s="181"/>
      <c r="WCB102" s="181"/>
      <c r="WCC102" s="181"/>
      <c r="WCD102" s="181"/>
      <c r="WCE102" s="181"/>
      <c r="WCF102" s="181"/>
      <c r="WCG102" s="181"/>
      <c r="WCH102" s="181"/>
      <c r="WCI102" s="181"/>
      <c r="WCJ102" s="181"/>
      <c r="WCK102" s="181"/>
      <c r="WCL102" s="181"/>
      <c r="WCM102" s="181"/>
      <c r="WCN102" s="181"/>
      <c r="WCO102" s="181"/>
      <c r="WCP102" s="181"/>
      <c r="WCQ102" s="181"/>
      <c r="WCR102" s="181"/>
      <c r="WCS102" s="181"/>
      <c r="WCT102" s="181"/>
      <c r="WCU102" s="181"/>
      <c r="WCV102" s="181"/>
      <c r="WCW102" s="181"/>
      <c r="WCX102" s="181"/>
      <c r="WCY102" s="181"/>
      <c r="WCZ102" s="181"/>
      <c r="WDA102" s="181"/>
      <c r="WDB102" s="181"/>
      <c r="WDC102" s="181"/>
      <c r="WDD102" s="181"/>
      <c r="WDE102" s="181"/>
      <c r="WDF102" s="181"/>
      <c r="WDG102" s="181"/>
      <c r="WDH102" s="181"/>
      <c r="WDI102" s="181"/>
      <c r="WDJ102" s="181"/>
      <c r="WDK102" s="181"/>
      <c r="WDL102" s="181"/>
      <c r="WDM102" s="181"/>
      <c r="WDN102" s="181"/>
      <c r="WDO102" s="181"/>
      <c r="WDP102" s="181"/>
      <c r="WDQ102" s="181"/>
      <c r="WDR102" s="181"/>
      <c r="WDS102" s="181"/>
      <c r="WDT102" s="181"/>
      <c r="WDU102" s="181"/>
      <c r="WDV102" s="181"/>
      <c r="WDW102" s="181"/>
      <c r="WDX102" s="181"/>
      <c r="WDY102" s="181"/>
      <c r="WDZ102" s="181"/>
      <c r="WEA102" s="181"/>
      <c r="WEB102" s="181"/>
      <c r="WEC102" s="181"/>
      <c r="WED102" s="181"/>
      <c r="WEE102" s="181"/>
      <c r="WEF102" s="181"/>
      <c r="WEG102" s="181"/>
      <c r="WEH102" s="181"/>
      <c r="WEI102" s="181"/>
      <c r="WEJ102" s="181"/>
      <c r="WEK102" s="181"/>
      <c r="WEL102" s="181"/>
      <c r="WEM102" s="181"/>
      <c r="WEN102" s="181"/>
      <c r="WEO102" s="181"/>
      <c r="WEP102" s="181"/>
      <c r="WEQ102" s="181"/>
      <c r="WER102" s="181"/>
      <c r="WES102" s="181"/>
      <c r="WET102" s="181"/>
      <c r="WEU102" s="181"/>
      <c r="WEV102" s="181"/>
      <c r="WEW102" s="181"/>
      <c r="WEX102" s="181"/>
      <c r="WEY102" s="181"/>
      <c r="WEZ102" s="181"/>
      <c r="WFA102" s="181"/>
      <c r="WFB102" s="181"/>
      <c r="WFC102" s="181"/>
      <c r="WFD102" s="181"/>
      <c r="WFE102" s="181"/>
      <c r="WFF102" s="181"/>
      <c r="WFG102" s="181"/>
      <c r="WFH102" s="181"/>
      <c r="WFI102" s="181"/>
      <c r="WFJ102" s="181"/>
      <c r="WFK102" s="181"/>
      <c r="WFL102" s="181"/>
      <c r="WFM102" s="181"/>
      <c r="WFN102" s="181"/>
      <c r="WFO102" s="181"/>
      <c r="WFP102" s="181"/>
      <c r="WFQ102" s="181"/>
      <c r="WFR102" s="181"/>
      <c r="WFS102" s="181"/>
      <c r="WFT102" s="181"/>
      <c r="WFU102" s="181"/>
      <c r="WFV102" s="181"/>
      <c r="WFW102" s="181"/>
      <c r="WFX102" s="181"/>
      <c r="WFY102" s="181"/>
      <c r="WFZ102" s="181"/>
      <c r="WGA102" s="181"/>
      <c r="WGB102" s="181"/>
      <c r="WGC102" s="181"/>
      <c r="WGD102" s="181"/>
      <c r="WGE102" s="181"/>
      <c r="WGF102" s="181"/>
      <c r="WGG102" s="181"/>
      <c r="WGH102" s="181"/>
      <c r="WGI102" s="181"/>
      <c r="WGJ102" s="181"/>
      <c r="WGK102" s="181"/>
      <c r="WGL102" s="181"/>
      <c r="WGM102" s="181"/>
      <c r="WGN102" s="181"/>
      <c r="WGO102" s="181"/>
      <c r="WGP102" s="181"/>
      <c r="WGQ102" s="181"/>
      <c r="WGR102" s="181"/>
      <c r="WGS102" s="181"/>
      <c r="WGT102" s="181"/>
      <c r="WGU102" s="181"/>
      <c r="WGV102" s="181"/>
      <c r="WGW102" s="181"/>
      <c r="WGX102" s="181"/>
      <c r="WGY102" s="181"/>
      <c r="WGZ102" s="181"/>
      <c r="WHA102" s="181"/>
      <c r="WHB102" s="181"/>
      <c r="WHC102" s="181"/>
      <c r="WHD102" s="181"/>
      <c r="WHE102" s="181"/>
      <c r="WHF102" s="181"/>
      <c r="WHG102" s="181"/>
      <c r="WHH102" s="181"/>
      <c r="WHI102" s="181"/>
      <c r="WHJ102" s="181"/>
      <c r="WHK102" s="181"/>
      <c r="WHL102" s="181"/>
      <c r="WHM102" s="181"/>
      <c r="WHN102" s="181"/>
      <c r="WHO102" s="181"/>
      <c r="WHP102" s="181"/>
      <c r="WHQ102" s="181"/>
      <c r="WHR102" s="181"/>
      <c r="WHS102" s="181"/>
      <c r="WHT102" s="181"/>
      <c r="WHU102" s="181"/>
      <c r="WHV102" s="181"/>
      <c r="WHW102" s="181"/>
      <c r="WHX102" s="181"/>
      <c r="WHY102" s="181"/>
      <c r="WHZ102" s="181"/>
      <c r="WIA102" s="181"/>
      <c r="WIB102" s="181"/>
      <c r="WIC102" s="181"/>
      <c r="WID102" s="181"/>
      <c r="WIE102" s="181"/>
      <c r="WIF102" s="181"/>
      <c r="WIG102" s="181"/>
      <c r="WIH102" s="181"/>
      <c r="WII102" s="181"/>
      <c r="WIJ102" s="181"/>
      <c r="WIK102" s="181"/>
      <c r="WIL102" s="181"/>
      <c r="WIM102" s="181"/>
      <c r="WIN102" s="181"/>
      <c r="WIO102" s="181"/>
      <c r="WIP102" s="181"/>
      <c r="WIQ102" s="181"/>
      <c r="WIR102" s="181"/>
      <c r="WIS102" s="181"/>
      <c r="WIT102" s="181"/>
      <c r="WIU102" s="181"/>
      <c r="WIV102" s="181"/>
      <c r="WIW102" s="181"/>
      <c r="WIX102" s="181"/>
      <c r="WIY102" s="181"/>
      <c r="WIZ102" s="181"/>
      <c r="WJA102" s="181"/>
      <c r="WJB102" s="181"/>
      <c r="WJC102" s="181"/>
      <c r="WJD102" s="181"/>
      <c r="WJE102" s="181"/>
      <c r="WJF102" s="181"/>
      <c r="WJG102" s="181"/>
      <c r="WJH102" s="181"/>
      <c r="WJI102" s="181"/>
      <c r="WJJ102" s="181"/>
      <c r="WJK102" s="181"/>
      <c r="WJL102" s="181"/>
      <c r="WJM102" s="181"/>
      <c r="WJN102" s="181"/>
      <c r="WJO102" s="181"/>
      <c r="WJP102" s="181"/>
      <c r="WJQ102" s="181"/>
      <c r="WJR102" s="181"/>
      <c r="WJS102" s="181"/>
      <c r="WJT102" s="181"/>
      <c r="WJU102" s="181"/>
      <c r="WJV102" s="181"/>
      <c r="WJW102" s="181"/>
      <c r="WJX102" s="181"/>
      <c r="WJY102" s="181"/>
      <c r="WJZ102" s="181"/>
      <c r="WKA102" s="181"/>
      <c r="WKB102" s="181"/>
      <c r="WKC102" s="181"/>
      <c r="WKD102" s="181"/>
      <c r="WKE102" s="181"/>
      <c r="WKF102" s="181"/>
      <c r="WKG102" s="181"/>
      <c r="WKH102" s="181"/>
      <c r="WKI102" s="181"/>
      <c r="WKJ102" s="181"/>
      <c r="WKK102" s="181"/>
      <c r="WKL102" s="181"/>
      <c r="WKM102" s="181"/>
      <c r="WKN102" s="181"/>
      <c r="WKO102" s="181"/>
      <c r="WKP102" s="181"/>
      <c r="WKQ102" s="181"/>
      <c r="WKR102" s="181"/>
      <c r="WKS102" s="181"/>
      <c r="WKT102" s="181"/>
      <c r="WKU102" s="181"/>
      <c r="WKV102" s="181"/>
      <c r="WKW102" s="181"/>
      <c r="WKX102" s="181"/>
      <c r="WKY102" s="181"/>
      <c r="WKZ102" s="181"/>
      <c r="WLA102" s="181"/>
      <c r="WLB102" s="181"/>
      <c r="WLC102" s="181"/>
      <c r="WLD102" s="181"/>
      <c r="WLE102" s="181"/>
      <c r="WLF102" s="181"/>
      <c r="WLG102" s="181"/>
      <c r="WLH102" s="181"/>
      <c r="WLI102" s="181"/>
      <c r="WLJ102" s="181"/>
      <c r="WLK102" s="181"/>
      <c r="WLL102" s="181"/>
      <c r="WLM102" s="181"/>
      <c r="WLN102" s="181"/>
      <c r="WLO102" s="181"/>
      <c r="WLP102" s="181"/>
      <c r="WLQ102" s="181"/>
      <c r="WLR102" s="181"/>
      <c r="WLS102" s="181"/>
      <c r="WLT102" s="181"/>
      <c r="WLU102" s="181"/>
      <c r="WLV102" s="181"/>
      <c r="WLW102" s="181"/>
      <c r="WLX102" s="181"/>
      <c r="WLY102" s="181"/>
      <c r="WLZ102" s="181"/>
      <c r="WMA102" s="181"/>
      <c r="WMB102" s="181"/>
      <c r="WMC102" s="181"/>
      <c r="WMD102" s="181"/>
      <c r="WME102" s="181"/>
      <c r="WMF102" s="181"/>
      <c r="WMG102" s="181"/>
      <c r="WMH102" s="181"/>
      <c r="WMI102" s="181"/>
      <c r="WMJ102" s="181"/>
      <c r="WMK102" s="181"/>
      <c r="WML102" s="181"/>
      <c r="WMM102" s="181"/>
      <c r="WMN102" s="181"/>
      <c r="WMO102" s="181"/>
      <c r="WMP102" s="181"/>
      <c r="WMQ102" s="181"/>
      <c r="WMR102" s="181"/>
      <c r="WMS102" s="181"/>
      <c r="WMT102" s="181"/>
      <c r="WMU102" s="181"/>
      <c r="WMV102" s="181"/>
      <c r="WMW102" s="181"/>
      <c r="WMX102" s="181"/>
      <c r="WMY102" s="181"/>
      <c r="WMZ102" s="181"/>
      <c r="WNA102" s="181"/>
      <c r="WNB102" s="181"/>
      <c r="WNC102" s="181"/>
      <c r="WND102" s="181"/>
      <c r="WNE102" s="181"/>
      <c r="WNF102" s="181"/>
      <c r="WNG102" s="181"/>
      <c r="WNH102" s="181"/>
      <c r="WNI102" s="181"/>
      <c r="WNJ102" s="181"/>
      <c r="WNK102" s="181"/>
      <c r="WNL102" s="181"/>
      <c r="WNM102" s="181"/>
      <c r="WNN102" s="181"/>
      <c r="WNO102" s="181"/>
      <c r="WNP102" s="181"/>
      <c r="WNQ102" s="181"/>
      <c r="WNR102" s="181"/>
      <c r="WNS102" s="181"/>
      <c r="WNT102" s="181"/>
      <c r="WNU102" s="181"/>
      <c r="WNV102" s="181"/>
      <c r="WNW102" s="181"/>
      <c r="WNX102" s="181"/>
      <c r="WNY102" s="181"/>
      <c r="WNZ102" s="181"/>
      <c r="WOA102" s="181"/>
      <c r="WOB102" s="181"/>
      <c r="WOC102" s="181"/>
      <c r="WOD102" s="181"/>
      <c r="WOE102" s="181"/>
      <c r="WOF102" s="181"/>
      <c r="WOG102" s="181"/>
      <c r="WOH102" s="181"/>
      <c r="WOI102" s="181"/>
      <c r="WOJ102" s="181"/>
      <c r="WOK102" s="181"/>
      <c r="WOL102" s="181"/>
      <c r="WOM102" s="181"/>
      <c r="WON102" s="181"/>
      <c r="WOO102" s="181"/>
      <c r="WOP102" s="181"/>
      <c r="WOQ102" s="181"/>
      <c r="WOR102" s="181"/>
      <c r="WOS102" s="181"/>
      <c r="WOT102" s="181"/>
      <c r="WOU102" s="181"/>
      <c r="WOV102" s="181"/>
      <c r="WOW102" s="181"/>
      <c r="WOX102" s="181"/>
      <c r="WOY102" s="181"/>
      <c r="WOZ102" s="181"/>
      <c r="WPA102" s="181"/>
      <c r="WPB102" s="181"/>
      <c r="WPC102" s="181"/>
      <c r="WPD102" s="181"/>
      <c r="WPE102" s="181"/>
      <c r="WPF102" s="181"/>
      <c r="WPG102" s="181"/>
      <c r="WPH102" s="181"/>
      <c r="WPI102" s="181"/>
      <c r="WPJ102" s="181"/>
      <c r="WPK102" s="181"/>
      <c r="WPL102" s="181"/>
      <c r="WPM102" s="181"/>
      <c r="WPN102" s="181"/>
      <c r="WPO102" s="181"/>
      <c r="WPP102" s="181"/>
      <c r="WPQ102" s="181"/>
      <c r="WPR102" s="181"/>
      <c r="WPS102" s="181"/>
      <c r="WPT102" s="181"/>
      <c r="WPU102" s="181"/>
      <c r="WPV102" s="181"/>
      <c r="WPW102" s="181"/>
      <c r="WPX102" s="181"/>
      <c r="WPY102" s="181"/>
      <c r="WPZ102" s="181"/>
      <c r="WQA102" s="181"/>
      <c r="WQB102" s="181"/>
      <c r="WQC102" s="181"/>
      <c r="WQD102" s="181"/>
      <c r="WQE102" s="181"/>
      <c r="WQF102" s="181"/>
      <c r="WQG102" s="181"/>
      <c r="WQH102" s="181"/>
      <c r="WQI102" s="181"/>
      <c r="WQJ102" s="181"/>
      <c r="WQK102" s="181"/>
      <c r="WQL102" s="181"/>
      <c r="WQM102" s="181"/>
      <c r="WQN102" s="181"/>
      <c r="WQO102" s="181"/>
      <c r="WQP102" s="181"/>
      <c r="WQQ102" s="181"/>
      <c r="WQR102" s="181"/>
      <c r="WQS102" s="181"/>
      <c r="WQT102" s="181"/>
      <c r="WQU102" s="181"/>
      <c r="WQV102" s="181"/>
      <c r="WQW102" s="181"/>
      <c r="WQX102" s="181"/>
      <c r="WQY102" s="181"/>
      <c r="WQZ102" s="181"/>
      <c r="WRA102" s="181"/>
      <c r="WRB102" s="181"/>
      <c r="WRC102" s="181"/>
      <c r="WRD102" s="181"/>
      <c r="WRE102" s="181"/>
      <c r="WRF102" s="181"/>
      <c r="WRG102" s="181"/>
      <c r="WRH102" s="181"/>
      <c r="WRI102" s="181"/>
      <c r="WRJ102" s="181"/>
      <c r="WRK102" s="181"/>
      <c r="WRL102" s="181"/>
      <c r="WRM102" s="181"/>
      <c r="WRN102" s="181"/>
      <c r="WRO102" s="181"/>
      <c r="WRP102" s="181"/>
      <c r="WRQ102" s="181"/>
      <c r="WRR102" s="181"/>
      <c r="WRS102" s="181"/>
      <c r="WRT102" s="181"/>
      <c r="WRU102" s="181"/>
      <c r="WRV102" s="181"/>
      <c r="WRW102" s="181"/>
      <c r="WRX102" s="181"/>
      <c r="WRY102" s="181"/>
      <c r="WRZ102" s="181"/>
      <c r="WSA102" s="181"/>
      <c r="WSB102" s="181"/>
      <c r="WSC102" s="181"/>
      <c r="WSD102" s="181"/>
      <c r="WSE102" s="181"/>
      <c r="WSF102" s="181"/>
      <c r="WSG102" s="181"/>
      <c r="WSH102" s="181"/>
      <c r="WSI102" s="181"/>
      <c r="WSJ102" s="181"/>
      <c r="WSK102" s="181"/>
      <c r="WSL102" s="181"/>
      <c r="WSM102" s="181"/>
      <c r="WSN102" s="181"/>
      <c r="WSO102" s="181"/>
      <c r="WSP102" s="181"/>
      <c r="WSQ102" s="181"/>
      <c r="WSR102" s="181"/>
      <c r="WSS102" s="181"/>
      <c r="WST102" s="181"/>
      <c r="WSU102" s="181"/>
      <c r="WSV102" s="181"/>
      <c r="WSW102" s="181"/>
      <c r="WSX102" s="181"/>
      <c r="WSY102" s="181"/>
      <c r="WSZ102" s="181"/>
      <c r="WTA102" s="181"/>
      <c r="WTB102" s="181"/>
      <c r="WTC102" s="181"/>
      <c r="WTD102" s="181"/>
      <c r="WTE102" s="181"/>
      <c r="WTF102" s="181"/>
      <c r="WTG102" s="181"/>
      <c r="WTH102" s="181"/>
      <c r="WTI102" s="181"/>
      <c r="WTJ102" s="181"/>
      <c r="WTK102" s="181"/>
      <c r="WTL102" s="181"/>
      <c r="WTM102" s="181"/>
      <c r="WTN102" s="181"/>
      <c r="WTO102" s="181"/>
      <c r="WTP102" s="181"/>
      <c r="WTQ102" s="181"/>
      <c r="WTR102" s="181"/>
      <c r="WTS102" s="181"/>
      <c r="WTT102" s="181"/>
      <c r="WTU102" s="181"/>
      <c r="WTV102" s="181"/>
      <c r="WTW102" s="181"/>
      <c r="WTX102" s="181"/>
      <c r="WTY102" s="181"/>
      <c r="WTZ102" s="181"/>
      <c r="WUA102" s="181"/>
      <c r="WUB102" s="181"/>
      <c r="WUC102" s="181"/>
      <c r="WUD102" s="181"/>
      <c r="WUE102" s="181"/>
      <c r="WUF102" s="181"/>
      <c r="WUG102" s="181"/>
      <c r="WUH102" s="181"/>
      <c r="WUI102" s="181"/>
      <c r="WUJ102" s="181"/>
      <c r="WUK102" s="181"/>
      <c r="WUL102" s="181"/>
      <c r="WUM102" s="181"/>
      <c r="WUN102" s="181"/>
      <c r="WUO102" s="181"/>
      <c r="WUP102" s="181"/>
      <c r="WUQ102" s="181"/>
      <c r="WUR102" s="181"/>
      <c r="WUS102" s="181"/>
      <c r="WUT102" s="181"/>
      <c r="WUU102" s="181"/>
      <c r="WUV102" s="181"/>
      <c r="WUW102" s="181"/>
      <c r="WUX102" s="181"/>
      <c r="WUY102" s="181"/>
      <c r="WUZ102" s="181"/>
      <c r="WVA102" s="181"/>
      <c r="WVB102" s="181"/>
      <c r="WVC102" s="181"/>
      <c r="WVD102" s="181"/>
      <c r="WVE102" s="181"/>
      <c r="WVF102" s="181"/>
      <c r="WVG102" s="181"/>
      <c r="WVH102" s="181"/>
      <c r="WVI102" s="181"/>
      <c r="WVJ102" s="181"/>
      <c r="WVK102" s="181"/>
      <c r="WVL102" s="181"/>
      <c r="WVM102" s="181"/>
      <c r="WVN102" s="181"/>
      <c r="WVO102" s="181"/>
      <c r="WVP102" s="181"/>
      <c r="WVQ102" s="181"/>
      <c r="WVR102" s="181"/>
      <c r="WVS102" s="181"/>
      <c r="WVT102" s="181"/>
      <c r="WVU102" s="181"/>
      <c r="WVV102" s="181"/>
      <c r="WVW102" s="181"/>
      <c r="WVX102" s="181"/>
      <c r="WVY102" s="181"/>
      <c r="WVZ102" s="181"/>
      <c r="WWA102" s="181"/>
      <c r="WWB102" s="181"/>
      <c r="WWC102" s="181"/>
      <c r="WWD102" s="181"/>
      <c r="WWE102" s="181"/>
      <c r="WWF102" s="181"/>
      <c r="WWG102" s="181"/>
      <c r="WWH102" s="181"/>
      <c r="WWI102" s="181"/>
      <c r="WWJ102" s="181"/>
      <c r="WWK102" s="181"/>
      <c r="WWL102" s="181"/>
      <c r="WWM102" s="181"/>
      <c r="WWN102" s="181"/>
      <c r="WWO102" s="181"/>
      <c r="WWP102" s="181"/>
      <c r="WWQ102" s="181"/>
      <c r="WWR102" s="181"/>
      <c r="WWS102" s="181"/>
      <c r="WWT102" s="181"/>
      <c r="WWU102" s="181"/>
      <c r="WWV102" s="181"/>
      <c r="WWW102" s="181"/>
      <c r="WWX102" s="181"/>
      <c r="WWY102" s="181"/>
      <c r="WWZ102" s="181"/>
      <c r="WXA102" s="181"/>
      <c r="WXB102" s="181"/>
      <c r="WXC102" s="181"/>
      <c r="WXD102" s="181"/>
      <c r="WXE102" s="181"/>
      <c r="WXF102" s="181"/>
      <c r="WXG102" s="181"/>
      <c r="WXH102" s="181"/>
      <c r="WXI102" s="181"/>
      <c r="WXJ102" s="181"/>
      <c r="WXK102" s="181"/>
      <c r="WXL102" s="181"/>
      <c r="WXM102" s="181"/>
      <c r="WXN102" s="181"/>
      <c r="WXO102" s="181"/>
      <c r="WXP102" s="181"/>
      <c r="WXQ102" s="181"/>
      <c r="WXR102" s="181"/>
      <c r="WXS102" s="181"/>
      <c r="WXT102" s="181"/>
      <c r="WXU102" s="181"/>
      <c r="WXV102" s="181"/>
      <c r="WXW102" s="181"/>
      <c r="WXX102" s="181"/>
      <c r="WXY102" s="181"/>
      <c r="WXZ102" s="181"/>
      <c r="WYA102" s="181"/>
      <c r="WYB102" s="181"/>
      <c r="WYC102" s="181"/>
      <c r="WYD102" s="181"/>
      <c r="WYE102" s="181"/>
      <c r="WYF102" s="181"/>
      <c r="WYG102" s="181"/>
      <c r="WYH102" s="181"/>
      <c r="WYI102" s="181"/>
      <c r="WYJ102" s="181"/>
      <c r="WYK102" s="181"/>
      <c r="WYL102" s="181"/>
      <c r="WYM102" s="181"/>
      <c r="WYN102" s="181"/>
      <c r="WYO102" s="181"/>
      <c r="WYP102" s="181"/>
      <c r="WYQ102" s="181"/>
      <c r="WYR102" s="181"/>
      <c r="WYS102" s="181"/>
      <c r="WYT102" s="181"/>
      <c r="WYU102" s="181"/>
      <c r="WYV102" s="181"/>
      <c r="WYW102" s="181"/>
      <c r="WYX102" s="181"/>
      <c r="WYY102" s="181"/>
      <c r="WYZ102" s="181"/>
      <c r="WZA102" s="181"/>
      <c r="WZB102" s="181"/>
      <c r="WZC102" s="181"/>
      <c r="WZD102" s="181"/>
      <c r="WZE102" s="181"/>
      <c r="WZF102" s="181"/>
      <c r="WZG102" s="181"/>
      <c r="WZH102" s="181"/>
      <c r="WZI102" s="181"/>
      <c r="WZJ102" s="181"/>
      <c r="WZK102" s="181"/>
      <c r="WZL102" s="181"/>
      <c r="WZM102" s="181"/>
      <c r="WZN102" s="181"/>
      <c r="WZO102" s="181"/>
      <c r="WZP102" s="181"/>
      <c r="WZQ102" s="181"/>
      <c r="WZR102" s="181"/>
      <c r="WZS102" s="181"/>
      <c r="WZT102" s="181"/>
      <c r="WZU102" s="181"/>
      <c r="WZV102" s="181"/>
      <c r="WZW102" s="181"/>
      <c r="WZX102" s="181"/>
      <c r="WZY102" s="181"/>
      <c r="WZZ102" s="181"/>
      <c r="XAA102" s="181"/>
      <c r="XAB102" s="181"/>
      <c r="XAC102" s="181"/>
      <c r="XAD102" s="181"/>
      <c r="XAE102" s="181"/>
      <c r="XAF102" s="181"/>
      <c r="XAG102" s="181"/>
      <c r="XAH102" s="181"/>
      <c r="XAI102" s="181"/>
      <c r="XAJ102" s="181"/>
      <c r="XAK102" s="181"/>
      <c r="XAL102" s="181"/>
      <c r="XAM102" s="181"/>
      <c r="XAN102" s="181"/>
      <c r="XAO102" s="181"/>
      <c r="XAP102" s="181"/>
      <c r="XAQ102" s="181"/>
      <c r="XAR102" s="181"/>
      <c r="XAS102" s="181"/>
      <c r="XAT102" s="181"/>
      <c r="XAU102" s="181"/>
      <c r="XAV102" s="181"/>
      <c r="XAW102" s="181"/>
      <c r="XAX102" s="181"/>
      <c r="XAY102" s="181"/>
      <c r="XAZ102" s="181"/>
      <c r="XBA102" s="181"/>
      <c r="XBB102" s="181"/>
      <c r="XBC102" s="181"/>
      <c r="XBD102" s="181"/>
      <c r="XBE102" s="181"/>
      <c r="XBF102" s="181"/>
      <c r="XBG102" s="181"/>
      <c r="XBH102" s="181"/>
      <c r="XBI102" s="181"/>
      <c r="XBJ102" s="181"/>
      <c r="XBK102" s="181"/>
      <c r="XBL102" s="181"/>
      <c r="XBM102" s="181"/>
      <c r="XBN102" s="181"/>
      <c r="XBO102" s="181"/>
      <c r="XBP102" s="181"/>
      <c r="XBQ102" s="181"/>
      <c r="XBR102" s="181"/>
      <c r="XBS102" s="181"/>
      <c r="XBT102" s="181"/>
      <c r="XBU102" s="181"/>
      <c r="XBV102" s="181"/>
      <c r="XBW102" s="181"/>
      <c r="XBX102" s="181"/>
      <c r="XBY102" s="181"/>
      <c r="XBZ102" s="181"/>
      <c r="XCA102" s="181"/>
      <c r="XCB102" s="181"/>
      <c r="XCC102" s="181"/>
      <c r="XCD102" s="181"/>
      <c r="XCE102" s="181"/>
      <c r="XCF102" s="181"/>
      <c r="XCG102" s="181"/>
      <c r="XCH102" s="181"/>
      <c r="XCI102" s="181"/>
      <c r="XCJ102" s="181"/>
      <c r="XCK102" s="181"/>
      <c r="XCL102" s="181"/>
      <c r="XCM102" s="181"/>
      <c r="XCN102" s="181"/>
      <c r="XCO102" s="181"/>
      <c r="XCP102" s="181"/>
      <c r="XCQ102" s="181"/>
      <c r="XCR102" s="181"/>
      <c r="XCS102" s="181"/>
      <c r="XCT102" s="181"/>
      <c r="XCU102" s="181"/>
      <c r="XCV102" s="181"/>
      <c r="XCW102" s="181"/>
      <c r="XCX102" s="181"/>
      <c r="XCY102" s="181"/>
      <c r="XCZ102" s="181"/>
      <c r="XDA102" s="181"/>
      <c r="XDB102" s="181"/>
      <c r="XDC102" s="181"/>
      <c r="XDD102" s="181"/>
      <c r="XDE102" s="181"/>
      <c r="XDF102" s="181"/>
      <c r="XDG102" s="181"/>
      <c r="XDH102" s="181"/>
      <c r="XDI102" s="181"/>
      <c r="XDJ102" s="181"/>
      <c r="XDK102" s="181"/>
      <c r="XDL102" s="181"/>
      <c r="XDM102" s="181"/>
      <c r="XDN102" s="181"/>
      <c r="XDO102" s="181"/>
      <c r="XDP102" s="181"/>
      <c r="XDQ102" s="181"/>
      <c r="XDR102" s="181"/>
      <c r="XDS102" s="181"/>
      <c r="XDT102" s="181"/>
      <c r="XDU102" s="181"/>
      <c r="XDV102" s="181"/>
      <c r="XDW102" s="181"/>
      <c r="XDX102" s="181"/>
      <c r="XDY102" s="181"/>
      <c r="XDZ102" s="181"/>
      <c r="XEA102" s="181"/>
      <c r="XEB102" s="181"/>
      <c r="XEC102" s="181"/>
      <c r="XED102" s="181"/>
      <c r="XEE102" s="181"/>
      <c r="XEF102" s="181"/>
      <c r="XEG102" s="181"/>
      <c r="XEH102" s="181"/>
      <c r="XEI102" s="181"/>
      <c r="XEJ102" s="181"/>
      <c r="XEK102" s="181"/>
      <c r="XEL102" s="181"/>
      <c r="XEM102" s="181"/>
      <c r="XEN102" s="181"/>
      <c r="XEO102" s="181"/>
      <c r="XEP102" s="181"/>
      <c r="XEQ102" s="181"/>
      <c r="XER102" s="181"/>
      <c r="XES102" s="181"/>
      <c r="XET102" s="181"/>
      <c r="XEU102" s="181"/>
      <c r="XEV102" s="181"/>
      <c r="XEW102" s="181"/>
      <c r="XEX102" s="181"/>
      <c r="XEY102" s="181"/>
      <c r="XEZ102" s="181"/>
      <c r="XFA102" s="181"/>
      <c r="XFB102" s="181"/>
      <c r="XFC102" s="181"/>
      <c r="XFD102" s="181"/>
    </row>
    <row r="103" s="67" customFormat="1" ht="12" spans="1:30">
      <c r="A103" s="96">
        <v>25</v>
      </c>
      <c r="B103" s="91" t="s">
        <v>514</v>
      </c>
      <c r="C103" s="97" t="s">
        <v>396</v>
      </c>
      <c r="D103" s="92" t="s">
        <v>515</v>
      </c>
      <c r="E103" s="94" t="s">
        <v>516</v>
      </c>
      <c r="F103" s="94"/>
      <c r="G103" s="93" t="s">
        <v>35</v>
      </c>
      <c r="H103" s="117">
        <v>50</v>
      </c>
      <c r="I103" s="123">
        <f t="shared" ref="I103:I107" si="211">60*60*11.5/H103</f>
        <v>828</v>
      </c>
      <c r="J103" s="120">
        <f t="shared" ref="J103:J107" si="212">+I103*2</f>
        <v>1656</v>
      </c>
      <c r="K103" s="93"/>
      <c r="L103" s="124">
        <f t="shared" ref="L103:L107" si="213">K103/26</f>
        <v>0</v>
      </c>
      <c r="M103" s="124">
        <f t="shared" ref="M103:M107" si="214">L103*3</f>
        <v>0</v>
      </c>
      <c r="N103" s="125">
        <f t="shared" ref="N103:N107" si="215">M103/J103</f>
        <v>0</v>
      </c>
      <c r="O103" s="124">
        <f t="shared" ref="O103:O107" si="216">N103*L103</f>
        <v>0</v>
      </c>
      <c r="P103" s="124">
        <f t="shared" ref="P103:P107" si="217">O103+M103</f>
        <v>0</v>
      </c>
      <c r="Q103" s="124">
        <f t="shared" si="152"/>
        <v>0</v>
      </c>
      <c r="R103" s="124">
        <f t="shared" ref="R103:R107" si="218">IF(P103&gt;J103,P103,Q103)</f>
        <v>0</v>
      </c>
      <c r="S103" s="125">
        <f t="shared" ref="S103:S107" si="219">K103/J103</f>
        <v>0</v>
      </c>
      <c r="T103" s="125">
        <f t="shared" ref="T103:T107" si="220">IF(K103=0,0,K103/R103)</f>
        <v>0</v>
      </c>
      <c r="U103" s="136">
        <f t="shared" ref="U103:U107" si="221">CEILING(T103,1)</f>
        <v>0</v>
      </c>
      <c r="V103" s="137">
        <v>120</v>
      </c>
      <c r="W103" s="125">
        <f t="shared" ref="W103:W107" si="222">U103*V103</f>
        <v>0</v>
      </c>
      <c r="X103" s="138">
        <f t="shared" ref="X103:X107" si="223">+(W103/60)/24</f>
        <v>0</v>
      </c>
      <c r="Y103" s="144">
        <f t="shared" ref="Y103:Y107" si="224">+X103+S103</f>
        <v>0</v>
      </c>
      <c r="Z103" s="66">
        <v>1</v>
      </c>
      <c r="AA103" s="145">
        <f t="shared" ref="AA103:AA107" si="225">Z103*S103</f>
        <v>0</v>
      </c>
      <c r="AB103" s="146">
        <f t="shared" ref="AB103:AB107" si="226">Y103*Z103</f>
        <v>0</v>
      </c>
      <c r="AC103" s="146">
        <f t="shared" ref="AC103:AC107" si="227">AB103*2</f>
        <v>0</v>
      </c>
      <c r="AD103" s="67">
        <f t="shared" ref="AD103:AD107" si="228">ROUND(AC103,0)</f>
        <v>0</v>
      </c>
    </row>
    <row r="104" s="67" customFormat="1" ht="12" spans="1:30">
      <c r="A104" s="99"/>
      <c r="B104" s="91"/>
      <c r="C104" s="97" t="s">
        <v>396</v>
      </c>
      <c r="D104" s="167" t="s">
        <v>517</v>
      </c>
      <c r="E104" s="168">
        <v>11846387</v>
      </c>
      <c r="F104" s="168"/>
      <c r="G104" s="93"/>
      <c r="H104" s="169">
        <v>24</v>
      </c>
      <c r="I104" s="123">
        <f t="shared" si="211"/>
        <v>1725</v>
      </c>
      <c r="J104" s="120">
        <f t="shared" si="212"/>
        <v>3450</v>
      </c>
      <c r="K104" s="93"/>
      <c r="L104" s="124">
        <f t="shared" si="213"/>
        <v>0</v>
      </c>
      <c r="M104" s="124">
        <f t="shared" si="214"/>
        <v>0</v>
      </c>
      <c r="N104" s="125">
        <f t="shared" si="215"/>
        <v>0</v>
      </c>
      <c r="O104" s="124">
        <f t="shared" si="216"/>
        <v>0</v>
      </c>
      <c r="P104" s="124">
        <f t="shared" si="217"/>
        <v>0</v>
      </c>
      <c r="Q104" s="124">
        <f t="shared" si="152"/>
        <v>0</v>
      </c>
      <c r="R104" s="124">
        <f t="shared" si="218"/>
        <v>0</v>
      </c>
      <c r="S104" s="125">
        <f t="shared" si="219"/>
        <v>0</v>
      </c>
      <c r="T104" s="125">
        <f t="shared" si="220"/>
        <v>0</v>
      </c>
      <c r="U104" s="136">
        <f t="shared" si="221"/>
        <v>0</v>
      </c>
      <c r="V104" s="137">
        <v>120</v>
      </c>
      <c r="W104" s="125">
        <f t="shared" si="222"/>
        <v>0</v>
      </c>
      <c r="X104" s="138">
        <f t="shared" si="223"/>
        <v>0</v>
      </c>
      <c r="Y104" s="144">
        <f t="shared" si="224"/>
        <v>0</v>
      </c>
      <c r="Z104" s="66">
        <v>1</v>
      </c>
      <c r="AA104" s="145">
        <f t="shared" si="225"/>
        <v>0</v>
      </c>
      <c r="AB104" s="146">
        <f t="shared" si="226"/>
        <v>0</v>
      </c>
      <c r="AC104" s="146">
        <f t="shared" si="227"/>
        <v>0</v>
      </c>
      <c r="AD104" s="67">
        <f t="shared" si="228"/>
        <v>0</v>
      </c>
    </row>
    <row r="105" s="67" customFormat="1" ht="30" customHeight="1" spans="1:30">
      <c r="A105" s="99"/>
      <c r="B105" s="91"/>
      <c r="C105" s="97" t="s">
        <v>36</v>
      </c>
      <c r="D105" s="114" t="s">
        <v>166</v>
      </c>
      <c r="E105" s="115" t="s">
        <v>167</v>
      </c>
      <c r="F105" s="98" t="s">
        <v>168</v>
      </c>
      <c r="G105" s="93" t="s">
        <v>35</v>
      </c>
      <c r="H105" s="163">
        <v>40</v>
      </c>
      <c r="I105" s="123">
        <f t="shared" si="211"/>
        <v>1035</v>
      </c>
      <c r="J105" s="120">
        <f t="shared" si="212"/>
        <v>2070</v>
      </c>
      <c r="K105" s="124">
        <v>14300</v>
      </c>
      <c r="L105" s="124">
        <f t="shared" si="213"/>
        <v>550</v>
      </c>
      <c r="M105" s="124">
        <f t="shared" si="214"/>
        <v>1650</v>
      </c>
      <c r="N105" s="125">
        <f t="shared" si="215"/>
        <v>0.797101449275362</v>
      </c>
      <c r="O105" s="124">
        <f t="shared" si="216"/>
        <v>438.405797101449</v>
      </c>
      <c r="P105" s="124">
        <f t="shared" si="217"/>
        <v>2088.40579710145</v>
      </c>
      <c r="Q105" s="124">
        <f t="shared" si="152"/>
        <v>3575</v>
      </c>
      <c r="R105" s="124">
        <f t="shared" si="218"/>
        <v>2088.40579710145</v>
      </c>
      <c r="S105" s="125">
        <f t="shared" si="219"/>
        <v>6.90821256038647</v>
      </c>
      <c r="T105" s="125">
        <f t="shared" si="220"/>
        <v>6.84732824427481</v>
      </c>
      <c r="U105" s="136">
        <f t="shared" si="221"/>
        <v>7</v>
      </c>
      <c r="V105" s="137">
        <v>60</v>
      </c>
      <c r="W105" s="125">
        <f t="shared" si="222"/>
        <v>420</v>
      </c>
      <c r="X105" s="138">
        <f t="shared" si="223"/>
        <v>0.291666666666667</v>
      </c>
      <c r="Y105" s="144">
        <f t="shared" si="224"/>
        <v>7.19987922705314</v>
      </c>
      <c r="Z105" s="66">
        <v>4</v>
      </c>
      <c r="AA105" s="145">
        <f t="shared" si="225"/>
        <v>27.6328502415459</v>
      </c>
      <c r="AB105" s="146">
        <f t="shared" si="226"/>
        <v>28.7995169082126</v>
      </c>
      <c r="AC105" s="146">
        <f t="shared" si="227"/>
        <v>57.5990338164251</v>
      </c>
      <c r="AD105" s="67">
        <f t="shared" si="228"/>
        <v>58</v>
      </c>
    </row>
    <row r="106" s="67" customFormat="1" ht="45" spans="1:30">
      <c r="A106" s="99"/>
      <c r="B106" s="91"/>
      <c r="C106" s="97" t="s">
        <v>36</v>
      </c>
      <c r="D106" s="98" t="s">
        <v>169</v>
      </c>
      <c r="E106" s="108" t="s">
        <v>170</v>
      </c>
      <c r="F106" s="98" t="s">
        <v>168</v>
      </c>
      <c r="G106" s="93" t="s">
        <v>35</v>
      </c>
      <c r="H106" s="169">
        <v>40</v>
      </c>
      <c r="I106" s="123">
        <f t="shared" si="211"/>
        <v>1035</v>
      </c>
      <c r="J106" s="120">
        <f t="shared" si="212"/>
        <v>2070</v>
      </c>
      <c r="K106" s="124">
        <v>14300</v>
      </c>
      <c r="L106" s="124">
        <f t="shared" si="213"/>
        <v>550</v>
      </c>
      <c r="M106" s="124">
        <f t="shared" si="214"/>
        <v>1650</v>
      </c>
      <c r="N106" s="125">
        <f t="shared" si="215"/>
        <v>0.797101449275362</v>
      </c>
      <c r="O106" s="124">
        <f t="shared" si="216"/>
        <v>438.405797101449</v>
      </c>
      <c r="P106" s="124">
        <f t="shared" si="217"/>
        <v>2088.40579710145</v>
      </c>
      <c r="Q106" s="124">
        <f t="shared" si="152"/>
        <v>3575</v>
      </c>
      <c r="R106" s="124">
        <f t="shared" si="218"/>
        <v>2088.40579710145</v>
      </c>
      <c r="S106" s="125">
        <f t="shared" si="219"/>
        <v>6.90821256038647</v>
      </c>
      <c r="T106" s="125">
        <f t="shared" si="220"/>
        <v>6.84732824427481</v>
      </c>
      <c r="U106" s="136">
        <f t="shared" si="221"/>
        <v>7</v>
      </c>
      <c r="V106" s="137">
        <v>60</v>
      </c>
      <c r="W106" s="125">
        <f t="shared" si="222"/>
        <v>420</v>
      </c>
      <c r="X106" s="138">
        <f t="shared" si="223"/>
        <v>0.291666666666667</v>
      </c>
      <c r="Y106" s="144">
        <f t="shared" si="224"/>
        <v>7.19987922705314</v>
      </c>
      <c r="Z106" s="66">
        <v>1</v>
      </c>
      <c r="AA106" s="145">
        <f t="shared" si="225"/>
        <v>6.90821256038647</v>
      </c>
      <c r="AB106" s="146">
        <f t="shared" si="226"/>
        <v>7.19987922705314</v>
      </c>
      <c r="AC106" s="146">
        <f t="shared" si="227"/>
        <v>14.3997584541063</v>
      </c>
      <c r="AD106" s="67">
        <f t="shared" si="228"/>
        <v>14</v>
      </c>
    </row>
    <row r="107" s="67" customFormat="1" ht="45" spans="1:30">
      <c r="A107" s="99"/>
      <c r="B107" s="91"/>
      <c r="C107" s="97" t="s">
        <v>36</v>
      </c>
      <c r="D107" s="167" t="s">
        <v>171</v>
      </c>
      <c r="E107" s="170" t="s">
        <v>172</v>
      </c>
      <c r="F107" s="98" t="s">
        <v>168</v>
      </c>
      <c r="G107" s="93" t="s">
        <v>35</v>
      </c>
      <c r="H107" s="169">
        <v>40</v>
      </c>
      <c r="I107" s="123">
        <f t="shared" si="211"/>
        <v>1035</v>
      </c>
      <c r="J107" s="120">
        <f t="shared" si="212"/>
        <v>2070</v>
      </c>
      <c r="K107" s="124">
        <v>14300</v>
      </c>
      <c r="L107" s="124">
        <f t="shared" si="213"/>
        <v>550</v>
      </c>
      <c r="M107" s="124">
        <f t="shared" si="214"/>
        <v>1650</v>
      </c>
      <c r="N107" s="125">
        <f t="shared" si="215"/>
        <v>0.797101449275362</v>
      </c>
      <c r="O107" s="124">
        <f t="shared" si="216"/>
        <v>438.405797101449</v>
      </c>
      <c r="P107" s="124">
        <f t="shared" si="217"/>
        <v>2088.40579710145</v>
      </c>
      <c r="Q107" s="124">
        <f t="shared" si="152"/>
        <v>3575</v>
      </c>
      <c r="R107" s="124">
        <f t="shared" si="218"/>
        <v>2088.40579710145</v>
      </c>
      <c r="S107" s="125">
        <f t="shared" si="219"/>
        <v>6.90821256038647</v>
      </c>
      <c r="T107" s="125">
        <f t="shared" si="220"/>
        <v>6.84732824427481</v>
      </c>
      <c r="U107" s="136">
        <f t="shared" si="221"/>
        <v>7</v>
      </c>
      <c r="V107" s="137">
        <v>60</v>
      </c>
      <c r="W107" s="125">
        <f t="shared" si="222"/>
        <v>420</v>
      </c>
      <c r="X107" s="138">
        <f t="shared" si="223"/>
        <v>0.291666666666667</v>
      </c>
      <c r="Y107" s="144">
        <f t="shared" si="224"/>
        <v>7.19987922705314</v>
      </c>
      <c r="Z107" s="66">
        <v>1</v>
      </c>
      <c r="AA107" s="145">
        <f t="shared" si="225"/>
        <v>6.90821256038647</v>
      </c>
      <c r="AB107" s="146">
        <f t="shared" si="226"/>
        <v>7.19987922705314</v>
      </c>
      <c r="AC107" s="146">
        <f t="shared" si="227"/>
        <v>14.3997584541063</v>
      </c>
      <c r="AD107" s="67">
        <f t="shared" si="228"/>
        <v>14</v>
      </c>
    </row>
    <row r="108" s="68" customFormat="1" spans="1:16384">
      <c r="A108" s="111"/>
      <c r="B108" s="100"/>
      <c r="C108" s="164"/>
      <c r="D108" s="171"/>
      <c r="E108" s="112"/>
      <c r="F108" s="112"/>
      <c r="G108" s="105"/>
      <c r="H108" s="160"/>
      <c r="I108" s="126"/>
      <c r="J108" s="127"/>
      <c r="K108" s="105"/>
      <c r="L108" s="126"/>
      <c r="M108" s="124"/>
      <c r="N108" s="128"/>
      <c r="O108" s="126"/>
      <c r="P108" s="126"/>
      <c r="Q108" s="124">
        <f t="shared" si="152"/>
        <v>0</v>
      </c>
      <c r="R108" s="126"/>
      <c r="S108" s="139">
        <f t="shared" ref="S108:Y108" si="229">SUM(S103:S107)</f>
        <v>20.7246376811594</v>
      </c>
      <c r="T108" s="139">
        <f t="shared" si="229"/>
        <v>20.5419847328244</v>
      </c>
      <c r="U108" s="139">
        <f t="shared" si="229"/>
        <v>21</v>
      </c>
      <c r="V108" s="140">
        <f t="shared" si="229"/>
        <v>420</v>
      </c>
      <c r="W108" s="141">
        <f t="shared" si="229"/>
        <v>1260</v>
      </c>
      <c r="X108" s="139">
        <f t="shared" si="229"/>
        <v>0.875</v>
      </c>
      <c r="Y108" s="139">
        <f t="shared" si="229"/>
        <v>21.5996376811594</v>
      </c>
      <c r="Z108" s="180"/>
      <c r="AA108" s="148"/>
      <c r="AB108" s="149"/>
      <c r="AC108" s="149"/>
      <c r="AD108" s="67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  <c r="AY108" s="181"/>
      <c r="AZ108" s="181"/>
      <c r="BA108" s="181"/>
      <c r="BB108" s="181"/>
      <c r="BC108" s="181"/>
      <c r="BD108" s="181"/>
      <c r="BE108" s="181"/>
      <c r="BF108" s="181"/>
      <c r="BG108" s="181"/>
      <c r="BH108" s="181"/>
      <c r="BI108" s="181"/>
      <c r="BJ108" s="181"/>
      <c r="BK108" s="181"/>
      <c r="BL108" s="181"/>
      <c r="BM108" s="181"/>
      <c r="BN108" s="181"/>
      <c r="BO108" s="181"/>
      <c r="BP108" s="181"/>
      <c r="BQ108" s="181"/>
      <c r="BR108" s="181"/>
      <c r="BS108" s="181"/>
      <c r="BT108" s="181"/>
      <c r="BU108" s="181"/>
      <c r="BV108" s="181"/>
      <c r="BW108" s="181"/>
      <c r="BX108" s="181"/>
      <c r="BY108" s="181"/>
      <c r="BZ108" s="181"/>
      <c r="CA108" s="181"/>
      <c r="CB108" s="181"/>
      <c r="CC108" s="181"/>
      <c r="CD108" s="181"/>
      <c r="CE108" s="181"/>
      <c r="CF108" s="181"/>
      <c r="CG108" s="181"/>
      <c r="CH108" s="181"/>
      <c r="CI108" s="181"/>
      <c r="CJ108" s="181"/>
      <c r="CK108" s="181"/>
      <c r="CL108" s="181"/>
      <c r="CM108" s="181"/>
      <c r="CN108" s="181"/>
      <c r="CO108" s="181"/>
      <c r="CP108" s="181"/>
      <c r="CQ108" s="181"/>
      <c r="CR108" s="181"/>
      <c r="CS108" s="181"/>
      <c r="CT108" s="181"/>
      <c r="CU108" s="181"/>
      <c r="CV108" s="181"/>
      <c r="CW108" s="181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81"/>
      <c r="DI108" s="181"/>
      <c r="DJ108" s="181"/>
      <c r="DK108" s="181"/>
      <c r="DL108" s="181"/>
      <c r="DM108" s="181"/>
      <c r="DN108" s="181"/>
      <c r="DO108" s="181"/>
      <c r="DP108" s="181"/>
      <c r="DQ108" s="181"/>
      <c r="DR108" s="181"/>
      <c r="DS108" s="181"/>
      <c r="DT108" s="181"/>
      <c r="DU108" s="181"/>
      <c r="DV108" s="181"/>
      <c r="DW108" s="181"/>
      <c r="DX108" s="181"/>
      <c r="DY108" s="181"/>
      <c r="DZ108" s="181"/>
      <c r="EA108" s="181"/>
      <c r="EB108" s="181"/>
      <c r="EC108" s="181"/>
      <c r="ED108" s="181"/>
      <c r="EE108" s="181"/>
      <c r="EF108" s="181"/>
      <c r="EG108" s="181"/>
      <c r="EH108" s="181"/>
      <c r="EI108" s="181"/>
      <c r="EJ108" s="181"/>
      <c r="EK108" s="181"/>
      <c r="EL108" s="181"/>
      <c r="EM108" s="181"/>
      <c r="EN108" s="181"/>
      <c r="EO108" s="181"/>
      <c r="EP108" s="181"/>
      <c r="EQ108" s="181"/>
      <c r="ER108" s="181"/>
      <c r="ES108" s="181"/>
      <c r="ET108" s="181"/>
      <c r="EU108" s="181"/>
      <c r="EV108" s="181"/>
      <c r="EW108" s="181"/>
      <c r="EX108" s="181"/>
      <c r="EY108" s="181"/>
      <c r="EZ108" s="181"/>
      <c r="FA108" s="181"/>
      <c r="FB108" s="181"/>
      <c r="FC108" s="181"/>
      <c r="FD108" s="181"/>
      <c r="FE108" s="181"/>
      <c r="FF108" s="181"/>
      <c r="FG108" s="181"/>
      <c r="FH108" s="181"/>
      <c r="FI108" s="181"/>
      <c r="FJ108" s="181"/>
      <c r="FK108" s="181"/>
      <c r="FL108" s="181"/>
      <c r="FM108" s="181"/>
      <c r="FN108" s="181"/>
      <c r="FO108" s="181"/>
      <c r="FP108" s="181"/>
      <c r="FQ108" s="181"/>
      <c r="FR108" s="181"/>
      <c r="FS108" s="181"/>
      <c r="FT108" s="181"/>
      <c r="FU108" s="181"/>
      <c r="FV108" s="181"/>
      <c r="FW108" s="181"/>
      <c r="FX108" s="181"/>
      <c r="FY108" s="181"/>
      <c r="FZ108" s="181"/>
      <c r="GA108" s="181"/>
      <c r="GB108" s="181"/>
      <c r="GC108" s="181"/>
      <c r="GD108" s="181"/>
      <c r="GE108" s="181"/>
      <c r="GF108" s="181"/>
      <c r="GG108" s="181"/>
      <c r="GH108" s="181"/>
      <c r="GI108" s="181"/>
      <c r="GJ108" s="181"/>
      <c r="GK108" s="181"/>
      <c r="GL108" s="181"/>
      <c r="GM108" s="181"/>
      <c r="GN108" s="181"/>
      <c r="GO108" s="181"/>
      <c r="GP108" s="181"/>
      <c r="GQ108" s="181"/>
      <c r="GR108" s="181"/>
      <c r="GS108" s="181"/>
      <c r="GT108" s="181"/>
      <c r="GU108" s="181"/>
      <c r="GV108" s="181"/>
      <c r="GW108" s="181"/>
      <c r="GX108" s="181"/>
      <c r="GY108" s="181"/>
      <c r="GZ108" s="181"/>
      <c r="HA108" s="181"/>
      <c r="HB108" s="181"/>
      <c r="HC108" s="181"/>
      <c r="HD108" s="181"/>
      <c r="HE108" s="181"/>
      <c r="HF108" s="181"/>
      <c r="HG108" s="181"/>
      <c r="HH108" s="181"/>
      <c r="HI108" s="181"/>
      <c r="HJ108" s="181"/>
      <c r="HK108" s="181"/>
      <c r="HL108" s="181"/>
      <c r="HM108" s="181"/>
      <c r="HN108" s="181"/>
      <c r="HO108" s="181"/>
      <c r="HP108" s="181"/>
      <c r="HQ108" s="181"/>
      <c r="HR108" s="181"/>
      <c r="HS108" s="181"/>
      <c r="HT108" s="181"/>
      <c r="HU108" s="181"/>
      <c r="HV108" s="181"/>
      <c r="HW108" s="181"/>
      <c r="HX108" s="181"/>
      <c r="HY108" s="181"/>
      <c r="HZ108" s="181"/>
      <c r="IA108" s="181"/>
      <c r="IB108" s="181"/>
      <c r="IC108" s="181"/>
      <c r="ID108" s="181"/>
      <c r="IE108" s="181"/>
      <c r="IF108" s="181"/>
      <c r="IG108" s="181"/>
      <c r="IH108" s="181"/>
      <c r="II108" s="181"/>
      <c r="IJ108" s="181"/>
      <c r="IK108" s="181"/>
      <c r="IL108" s="181"/>
      <c r="IM108" s="181"/>
      <c r="IN108" s="181"/>
      <c r="IO108" s="181"/>
      <c r="IP108" s="181"/>
      <c r="IQ108" s="181"/>
      <c r="IR108" s="181"/>
      <c r="IS108" s="181"/>
      <c r="IT108" s="181"/>
      <c r="IU108" s="181"/>
      <c r="IV108" s="181"/>
      <c r="IW108" s="181"/>
      <c r="IX108" s="181"/>
      <c r="IY108" s="181"/>
      <c r="IZ108" s="181"/>
      <c r="JA108" s="181"/>
      <c r="JB108" s="181"/>
      <c r="JC108" s="181"/>
      <c r="JD108" s="181"/>
      <c r="JE108" s="181"/>
      <c r="JF108" s="181"/>
      <c r="JG108" s="181"/>
      <c r="JH108" s="181"/>
      <c r="JI108" s="181"/>
      <c r="JJ108" s="181"/>
      <c r="JK108" s="181"/>
      <c r="JL108" s="181"/>
      <c r="JM108" s="181"/>
      <c r="JN108" s="181"/>
      <c r="JO108" s="181"/>
      <c r="JP108" s="181"/>
      <c r="JQ108" s="181"/>
      <c r="JR108" s="181"/>
      <c r="JS108" s="181"/>
      <c r="JT108" s="181"/>
      <c r="JU108" s="181"/>
      <c r="JV108" s="181"/>
      <c r="JW108" s="181"/>
      <c r="JX108" s="181"/>
      <c r="JY108" s="181"/>
      <c r="JZ108" s="181"/>
      <c r="KA108" s="181"/>
      <c r="KB108" s="181"/>
      <c r="KC108" s="181"/>
      <c r="KD108" s="181"/>
      <c r="KE108" s="181"/>
      <c r="KF108" s="181"/>
      <c r="KG108" s="181"/>
      <c r="KH108" s="181"/>
      <c r="KI108" s="181"/>
      <c r="KJ108" s="181"/>
      <c r="KK108" s="181"/>
      <c r="KL108" s="181"/>
      <c r="KM108" s="181"/>
      <c r="KN108" s="181"/>
      <c r="KO108" s="181"/>
      <c r="KP108" s="181"/>
      <c r="KQ108" s="181"/>
      <c r="KR108" s="181"/>
      <c r="KS108" s="181"/>
      <c r="KT108" s="181"/>
      <c r="KU108" s="181"/>
      <c r="KV108" s="181"/>
      <c r="KW108" s="181"/>
      <c r="KX108" s="181"/>
      <c r="KY108" s="181"/>
      <c r="KZ108" s="181"/>
      <c r="LA108" s="181"/>
      <c r="LB108" s="181"/>
      <c r="LC108" s="181"/>
      <c r="LD108" s="181"/>
      <c r="LE108" s="181"/>
      <c r="LF108" s="181"/>
      <c r="LG108" s="181"/>
      <c r="LH108" s="181"/>
      <c r="LI108" s="181"/>
      <c r="LJ108" s="181"/>
      <c r="LK108" s="181"/>
      <c r="LL108" s="181"/>
      <c r="LM108" s="181"/>
      <c r="LN108" s="181"/>
      <c r="LO108" s="181"/>
      <c r="LP108" s="181"/>
      <c r="LQ108" s="181"/>
      <c r="LR108" s="181"/>
      <c r="LS108" s="181"/>
      <c r="LT108" s="181"/>
      <c r="LU108" s="181"/>
      <c r="LV108" s="181"/>
      <c r="LW108" s="181"/>
      <c r="LX108" s="181"/>
      <c r="LY108" s="181"/>
      <c r="LZ108" s="181"/>
      <c r="MA108" s="181"/>
      <c r="MB108" s="181"/>
      <c r="MC108" s="181"/>
      <c r="MD108" s="181"/>
      <c r="ME108" s="181"/>
      <c r="MF108" s="181"/>
      <c r="MG108" s="181"/>
      <c r="MH108" s="181"/>
      <c r="MI108" s="181"/>
      <c r="MJ108" s="181"/>
      <c r="MK108" s="181"/>
      <c r="ML108" s="181"/>
      <c r="MM108" s="181"/>
      <c r="MN108" s="181"/>
      <c r="MO108" s="181"/>
      <c r="MP108" s="181"/>
      <c r="MQ108" s="181"/>
      <c r="MR108" s="181"/>
      <c r="MS108" s="181"/>
      <c r="MT108" s="181"/>
      <c r="MU108" s="181"/>
      <c r="MV108" s="181"/>
      <c r="MW108" s="181"/>
      <c r="MX108" s="181"/>
      <c r="MY108" s="181"/>
      <c r="MZ108" s="181"/>
      <c r="NA108" s="181"/>
      <c r="NB108" s="181"/>
      <c r="NC108" s="181"/>
      <c r="ND108" s="181"/>
      <c r="NE108" s="181"/>
      <c r="NF108" s="181"/>
      <c r="NG108" s="181"/>
      <c r="NH108" s="181"/>
      <c r="NI108" s="181"/>
      <c r="NJ108" s="181"/>
      <c r="NK108" s="181"/>
      <c r="NL108" s="181"/>
      <c r="NM108" s="181"/>
      <c r="NN108" s="181"/>
      <c r="NO108" s="181"/>
      <c r="NP108" s="181"/>
      <c r="NQ108" s="181"/>
      <c r="NR108" s="181"/>
      <c r="NS108" s="181"/>
      <c r="NT108" s="181"/>
      <c r="NU108" s="181"/>
      <c r="NV108" s="181"/>
      <c r="NW108" s="181"/>
      <c r="NX108" s="181"/>
      <c r="NY108" s="181"/>
      <c r="NZ108" s="181"/>
      <c r="OA108" s="181"/>
      <c r="OB108" s="181"/>
      <c r="OC108" s="181"/>
      <c r="OD108" s="181"/>
      <c r="OE108" s="181"/>
      <c r="OF108" s="181"/>
      <c r="OG108" s="181"/>
      <c r="OH108" s="181"/>
      <c r="OI108" s="181"/>
      <c r="OJ108" s="181"/>
      <c r="OK108" s="181"/>
      <c r="OL108" s="181"/>
      <c r="OM108" s="181"/>
      <c r="ON108" s="181"/>
      <c r="OO108" s="181"/>
      <c r="OP108" s="181"/>
      <c r="OQ108" s="181"/>
      <c r="OR108" s="181"/>
      <c r="OS108" s="181"/>
      <c r="OT108" s="181"/>
      <c r="OU108" s="181"/>
      <c r="OV108" s="181"/>
      <c r="OW108" s="181"/>
      <c r="OX108" s="181"/>
      <c r="OY108" s="181"/>
      <c r="OZ108" s="181"/>
      <c r="PA108" s="181"/>
      <c r="PB108" s="181"/>
      <c r="PC108" s="181"/>
      <c r="PD108" s="181"/>
      <c r="PE108" s="181"/>
      <c r="PF108" s="181"/>
      <c r="PG108" s="181"/>
      <c r="PH108" s="181"/>
      <c r="PI108" s="181"/>
      <c r="PJ108" s="181"/>
      <c r="PK108" s="181"/>
      <c r="PL108" s="181"/>
      <c r="PM108" s="181"/>
      <c r="PN108" s="181"/>
      <c r="PO108" s="181"/>
      <c r="PP108" s="181"/>
      <c r="PQ108" s="181"/>
      <c r="PR108" s="181"/>
      <c r="PS108" s="181"/>
      <c r="PT108" s="181"/>
      <c r="PU108" s="181"/>
      <c r="PV108" s="181"/>
      <c r="PW108" s="181"/>
      <c r="PX108" s="181"/>
      <c r="PY108" s="181"/>
      <c r="PZ108" s="181"/>
      <c r="QA108" s="181"/>
      <c r="QB108" s="181"/>
      <c r="QC108" s="181"/>
      <c r="QD108" s="181"/>
      <c r="QE108" s="181"/>
      <c r="QF108" s="181"/>
      <c r="QG108" s="181"/>
      <c r="QH108" s="181"/>
      <c r="QI108" s="181"/>
      <c r="QJ108" s="181"/>
      <c r="QK108" s="181"/>
      <c r="QL108" s="181"/>
      <c r="QM108" s="181"/>
      <c r="QN108" s="181"/>
      <c r="QO108" s="181"/>
      <c r="QP108" s="181"/>
      <c r="QQ108" s="181"/>
      <c r="QR108" s="181"/>
      <c r="QS108" s="181"/>
      <c r="QT108" s="181"/>
      <c r="QU108" s="181"/>
      <c r="QV108" s="181"/>
      <c r="QW108" s="181"/>
      <c r="QX108" s="181"/>
      <c r="QY108" s="181"/>
      <c r="QZ108" s="181"/>
      <c r="RA108" s="181"/>
      <c r="RB108" s="181"/>
      <c r="RC108" s="181"/>
      <c r="RD108" s="181"/>
      <c r="RE108" s="181"/>
      <c r="RF108" s="181"/>
      <c r="RG108" s="181"/>
      <c r="RH108" s="181"/>
      <c r="RI108" s="181"/>
      <c r="RJ108" s="181"/>
      <c r="RK108" s="181"/>
      <c r="RL108" s="181"/>
      <c r="RM108" s="181"/>
      <c r="RN108" s="181"/>
      <c r="RO108" s="181"/>
      <c r="RP108" s="181"/>
      <c r="RQ108" s="181"/>
      <c r="RR108" s="181"/>
      <c r="RS108" s="181"/>
      <c r="RT108" s="181"/>
      <c r="RU108" s="181"/>
      <c r="RV108" s="181"/>
      <c r="RW108" s="181"/>
      <c r="RX108" s="181"/>
      <c r="RY108" s="181"/>
      <c r="RZ108" s="181"/>
      <c r="SA108" s="181"/>
      <c r="SB108" s="181"/>
      <c r="SC108" s="181"/>
      <c r="SD108" s="181"/>
      <c r="SE108" s="181"/>
      <c r="SF108" s="181"/>
      <c r="SG108" s="181"/>
      <c r="SH108" s="181"/>
      <c r="SI108" s="181"/>
      <c r="SJ108" s="181"/>
      <c r="SK108" s="181"/>
      <c r="SL108" s="181"/>
      <c r="SM108" s="181"/>
      <c r="SN108" s="181"/>
      <c r="SO108" s="181"/>
      <c r="SP108" s="181"/>
      <c r="SQ108" s="181"/>
      <c r="SR108" s="181"/>
      <c r="SS108" s="181"/>
      <c r="ST108" s="181"/>
      <c r="SU108" s="181"/>
      <c r="SV108" s="181"/>
      <c r="SW108" s="181"/>
      <c r="SX108" s="181"/>
      <c r="SY108" s="181"/>
      <c r="SZ108" s="181"/>
      <c r="TA108" s="181"/>
      <c r="TB108" s="181"/>
      <c r="TC108" s="181"/>
      <c r="TD108" s="181"/>
      <c r="TE108" s="181"/>
      <c r="TF108" s="181"/>
      <c r="TG108" s="181"/>
      <c r="TH108" s="181"/>
      <c r="TI108" s="181"/>
      <c r="TJ108" s="181"/>
      <c r="TK108" s="181"/>
      <c r="TL108" s="181"/>
      <c r="TM108" s="181"/>
      <c r="TN108" s="181"/>
      <c r="TO108" s="181"/>
      <c r="TP108" s="181"/>
      <c r="TQ108" s="181"/>
      <c r="TR108" s="181"/>
      <c r="TS108" s="181"/>
      <c r="TT108" s="181"/>
      <c r="TU108" s="181"/>
      <c r="TV108" s="181"/>
      <c r="TW108" s="181"/>
      <c r="TX108" s="181"/>
      <c r="TY108" s="181"/>
      <c r="TZ108" s="181"/>
      <c r="UA108" s="181"/>
      <c r="UB108" s="181"/>
      <c r="UC108" s="181"/>
      <c r="UD108" s="181"/>
      <c r="UE108" s="181"/>
      <c r="UF108" s="181"/>
      <c r="UG108" s="181"/>
      <c r="UH108" s="181"/>
      <c r="UI108" s="181"/>
      <c r="UJ108" s="181"/>
      <c r="UK108" s="181"/>
      <c r="UL108" s="181"/>
      <c r="UM108" s="181"/>
      <c r="UN108" s="181"/>
      <c r="UO108" s="181"/>
      <c r="UP108" s="181"/>
      <c r="UQ108" s="181"/>
      <c r="UR108" s="181"/>
      <c r="US108" s="181"/>
      <c r="UT108" s="181"/>
      <c r="UU108" s="181"/>
      <c r="UV108" s="181"/>
      <c r="UW108" s="181"/>
      <c r="UX108" s="181"/>
      <c r="UY108" s="181"/>
      <c r="UZ108" s="181"/>
      <c r="VA108" s="181"/>
      <c r="VB108" s="181"/>
      <c r="VC108" s="181"/>
      <c r="VD108" s="181"/>
      <c r="VE108" s="181"/>
      <c r="VF108" s="181"/>
      <c r="VG108" s="181"/>
      <c r="VH108" s="181"/>
      <c r="VI108" s="181"/>
      <c r="VJ108" s="181"/>
      <c r="VK108" s="181"/>
      <c r="VL108" s="181"/>
      <c r="VM108" s="181"/>
      <c r="VN108" s="181"/>
      <c r="VO108" s="181"/>
      <c r="VP108" s="181"/>
      <c r="VQ108" s="181"/>
      <c r="VR108" s="181"/>
      <c r="VS108" s="181"/>
      <c r="VT108" s="181"/>
      <c r="VU108" s="181"/>
      <c r="VV108" s="181"/>
      <c r="VW108" s="181"/>
      <c r="VX108" s="181"/>
      <c r="VY108" s="181"/>
      <c r="VZ108" s="181"/>
      <c r="WA108" s="181"/>
      <c r="WB108" s="181"/>
      <c r="WC108" s="181"/>
      <c r="WD108" s="181"/>
      <c r="WE108" s="181"/>
      <c r="WF108" s="181"/>
      <c r="WG108" s="181"/>
      <c r="WH108" s="181"/>
      <c r="WI108" s="181"/>
      <c r="WJ108" s="181"/>
      <c r="WK108" s="181"/>
      <c r="WL108" s="181"/>
      <c r="WM108" s="181"/>
      <c r="WN108" s="181"/>
      <c r="WO108" s="181"/>
      <c r="WP108" s="181"/>
      <c r="WQ108" s="181"/>
      <c r="WR108" s="181"/>
      <c r="WS108" s="181"/>
      <c r="WT108" s="181"/>
      <c r="WU108" s="181"/>
      <c r="WV108" s="181"/>
      <c r="WW108" s="181"/>
      <c r="WX108" s="181"/>
      <c r="WY108" s="181"/>
      <c r="WZ108" s="181"/>
      <c r="XA108" s="181"/>
      <c r="XB108" s="181"/>
      <c r="XC108" s="181"/>
      <c r="XD108" s="181"/>
      <c r="XE108" s="181"/>
      <c r="XF108" s="181"/>
      <c r="XG108" s="181"/>
      <c r="XH108" s="181"/>
      <c r="XI108" s="181"/>
      <c r="XJ108" s="181"/>
      <c r="XK108" s="181"/>
      <c r="XL108" s="181"/>
      <c r="XM108" s="181"/>
      <c r="XN108" s="181"/>
      <c r="XO108" s="181"/>
      <c r="XP108" s="181"/>
      <c r="XQ108" s="181"/>
      <c r="XR108" s="181"/>
      <c r="XS108" s="181"/>
      <c r="XT108" s="181"/>
      <c r="XU108" s="181"/>
      <c r="XV108" s="181"/>
      <c r="XW108" s="181"/>
      <c r="XX108" s="181"/>
      <c r="XY108" s="181"/>
      <c r="XZ108" s="181"/>
      <c r="YA108" s="181"/>
      <c r="YB108" s="181"/>
      <c r="YC108" s="181"/>
      <c r="YD108" s="181"/>
      <c r="YE108" s="181"/>
      <c r="YF108" s="181"/>
      <c r="YG108" s="181"/>
      <c r="YH108" s="181"/>
      <c r="YI108" s="181"/>
      <c r="YJ108" s="181"/>
      <c r="YK108" s="181"/>
      <c r="YL108" s="181"/>
      <c r="YM108" s="181"/>
      <c r="YN108" s="181"/>
      <c r="YO108" s="181"/>
      <c r="YP108" s="181"/>
      <c r="YQ108" s="181"/>
      <c r="YR108" s="181"/>
      <c r="YS108" s="181"/>
      <c r="YT108" s="181"/>
      <c r="YU108" s="181"/>
      <c r="YV108" s="181"/>
      <c r="YW108" s="181"/>
      <c r="YX108" s="181"/>
      <c r="YY108" s="181"/>
      <c r="YZ108" s="181"/>
      <c r="ZA108" s="181"/>
      <c r="ZB108" s="181"/>
      <c r="ZC108" s="181"/>
      <c r="ZD108" s="181"/>
      <c r="ZE108" s="181"/>
      <c r="ZF108" s="181"/>
      <c r="ZG108" s="181"/>
      <c r="ZH108" s="181"/>
      <c r="ZI108" s="181"/>
      <c r="ZJ108" s="181"/>
      <c r="ZK108" s="181"/>
      <c r="ZL108" s="181"/>
      <c r="ZM108" s="181"/>
      <c r="ZN108" s="181"/>
      <c r="ZO108" s="181"/>
      <c r="ZP108" s="181"/>
      <c r="ZQ108" s="181"/>
      <c r="ZR108" s="181"/>
      <c r="ZS108" s="181"/>
      <c r="ZT108" s="181"/>
      <c r="ZU108" s="181"/>
      <c r="ZV108" s="181"/>
      <c r="ZW108" s="181"/>
      <c r="ZX108" s="181"/>
      <c r="ZY108" s="181"/>
      <c r="ZZ108" s="181"/>
      <c r="AAA108" s="181"/>
      <c r="AAB108" s="181"/>
      <c r="AAC108" s="181"/>
      <c r="AAD108" s="181"/>
      <c r="AAE108" s="181"/>
      <c r="AAF108" s="181"/>
      <c r="AAG108" s="181"/>
      <c r="AAH108" s="181"/>
      <c r="AAI108" s="181"/>
      <c r="AAJ108" s="181"/>
      <c r="AAK108" s="181"/>
      <c r="AAL108" s="181"/>
      <c r="AAM108" s="181"/>
      <c r="AAN108" s="181"/>
      <c r="AAO108" s="181"/>
      <c r="AAP108" s="181"/>
      <c r="AAQ108" s="181"/>
      <c r="AAR108" s="181"/>
      <c r="AAS108" s="181"/>
      <c r="AAT108" s="181"/>
      <c r="AAU108" s="181"/>
      <c r="AAV108" s="181"/>
      <c r="AAW108" s="181"/>
      <c r="AAX108" s="181"/>
      <c r="AAY108" s="181"/>
      <c r="AAZ108" s="181"/>
      <c r="ABA108" s="181"/>
      <c r="ABB108" s="181"/>
      <c r="ABC108" s="181"/>
      <c r="ABD108" s="181"/>
      <c r="ABE108" s="181"/>
      <c r="ABF108" s="181"/>
      <c r="ABG108" s="181"/>
      <c r="ABH108" s="181"/>
      <c r="ABI108" s="181"/>
      <c r="ABJ108" s="181"/>
      <c r="ABK108" s="181"/>
      <c r="ABL108" s="181"/>
      <c r="ABM108" s="181"/>
      <c r="ABN108" s="181"/>
      <c r="ABO108" s="181"/>
      <c r="ABP108" s="181"/>
      <c r="ABQ108" s="181"/>
      <c r="ABR108" s="181"/>
      <c r="ABS108" s="181"/>
      <c r="ABT108" s="181"/>
      <c r="ABU108" s="181"/>
      <c r="ABV108" s="181"/>
      <c r="ABW108" s="181"/>
      <c r="ABX108" s="181"/>
      <c r="ABY108" s="181"/>
      <c r="ABZ108" s="181"/>
      <c r="ACA108" s="181"/>
      <c r="ACB108" s="181"/>
      <c r="ACC108" s="181"/>
      <c r="ACD108" s="181"/>
      <c r="ACE108" s="181"/>
      <c r="ACF108" s="181"/>
      <c r="ACG108" s="181"/>
      <c r="ACH108" s="181"/>
      <c r="ACI108" s="181"/>
      <c r="ACJ108" s="181"/>
      <c r="ACK108" s="181"/>
      <c r="ACL108" s="181"/>
      <c r="ACM108" s="181"/>
      <c r="ACN108" s="181"/>
      <c r="ACO108" s="181"/>
      <c r="ACP108" s="181"/>
      <c r="ACQ108" s="181"/>
      <c r="ACR108" s="181"/>
      <c r="ACS108" s="181"/>
      <c r="ACT108" s="181"/>
      <c r="ACU108" s="181"/>
      <c r="ACV108" s="181"/>
      <c r="ACW108" s="181"/>
      <c r="ACX108" s="181"/>
      <c r="ACY108" s="181"/>
      <c r="ACZ108" s="181"/>
      <c r="ADA108" s="181"/>
      <c r="ADB108" s="181"/>
      <c r="ADC108" s="181"/>
      <c r="ADD108" s="181"/>
      <c r="ADE108" s="181"/>
      <c r="ADF108" s="181"/>
      <c r="ADG108" s="181"/>
      <c r="ADH108" s="181"/>
      <c r="ADI108" s="181"/>
      <c r="ADJ108" s="181"/>
      <c r="ADK108" s="181"/>
      <c r="ADL108" s="181"/>
      <c r="ADM108" s="181"/>
      <c r="ADN108" s="181"/>
      <c r="ADO108" s="181"/>
      <c r="ADP108" s="181"/>
      <c r="ADQ108" s="181"/>
      <c r="ADR108" s="181"/>
      <c r="ADS108" s="181"/>
      <c r="ADT108" s="181"/>
      <c r="ADU108" s="181"/>
      <c r="ADV108" s="181"/>
      <c r="ADW108" s="181"/>
      <c r="ADX108" s="181"/>
      <c r="ADY108" s="181"/>
      <c r="ADZ108" s="181"/>
      <c r="AEA108" s="181"/>
      <c r="AEB108" s="181"/>
      <c r="AEC108" s="181"/>
      <c r="AED108" s="181"/>
      <c r="AEE108" s="181"/>
      <c r="AEF108" s="181"/>
      <c r="AEG108" s="181"/>
      <c r="AEH108" s="181"/>
      <c r="AEI108" s="181"/>
      <c r="AEJ108" s="181"/>
      <c r="AEK108" s="181"/>
      <c r="AEL108" s="181"/>
      <c r="AEM108" s="181"/>
      <c r="AEN108" s="181"/>
      <c r="AEO108" s="181"/>
      <c r="AEP108" s="181"/>
      <c r="AEQ108" s="181"/>
      <c r="AER108" s="181"/>
      <c r="AES108" s="181"/>
      <c r="AET108" s="181"/>
      <c r="AEU108" s="181"/>
      <c r="AEV108" s="181"/>
      <c r="AEW108" s="181"/>
      <c r="AEX108" s="181"/>
      <c r="AEY108" s="181"/>
      <c r="AEZ108" s="181"/>
      <c r="AFA108" s="181"/>
      <c r="AFB108" s="181"/>
      <c r="AFC108" s="181"/>
      <c r="AFD108" s="181"/>
      <c r="AFE108" s="181"/>
      <c r="AFF108" s="181"/>
      <c r="AFG108" s="181"/>
      <c r="AFH108" s="181"/>
      <c r="AFI108" s="181"/>
      <c r="AFJ108" s="181"/>
      <c r="AFK108" s="181"/>
      <c r="AFL108" s="181"/>
      <c r="AFM108" s="181"/>
      <c r="AFN108" s="181"/>
      <c r="AFO108" s="181"/>
      <c r="AFP108" s="181"/>
      <c r="AFQ108" s="181"/>
      <c r="AFR108" s="181"/>
      <c r="AFS108" s="181"/>
      <c r="AFT108" s="181"/>
      <c r="AFU108" s="181"/>
      <c r="AFV108" s="181"/>
      <c r="AFW108" s="181"/>
      <c r="AFX108" s="181"/>
      <c r="AFY108" s="181"/>
      <c r="AFZ108" s="181"/>
      <c r="AGA108" s="181"/>
      <c r="AGB108" s="181"/>
      <c r="AGC108" s="181"/>
      <c r="AGD108" s="181"/>
      <c r="AGE108" s="181"/>
      <c r="AGF108" s="181"/>
      <c r="AGG108" s="181"/>
      <c r="AGH108" s="181"/>
      <c r="AGI108" s="181"/>
      <c r="AGJ108" s="181"/>
      <c r="AGK108" s="181"/>
      <c r="AGL108" s="181"/>
      <c r="AGM108" s="181"/>
      <c r="AGN108" s="181"/>
      <c r="AGO108" s="181"/>
      <c r="AGP108" s="181"/>
      <c r="AGQ108" s="181"/>
      <c r="AGR108" s="181"/>
      <c r="AGS108" s="181"/>
      <c r="AGT108" s="181"/>
      <c r="AGU108" s="181"/>
      <c r="AGV108" s="181"/>
      <c r="AGW108" s="181"/>
      <c r="AGX108" s="181"/>
      <c r="AGY108" s="181"/>
      <c r="AGZ108" s="181"/>
      <c r="AHA108" s="181"/>
      <c r="AHB108" s="181"/>
      <c r="AHC108" s="181"/>
      <c r="AHD108" s="181"/>
      <c r="AHE108" s="181"/>
      <c r="AHF108" s="181"/>
      <c r="AHG108" s="181"/>
      <c r="AHH108" s="181"/>
      <c r="AHI108" s="181"/>
      <c r="AHJ108" s="181"/>
      <c r="AHK108" s="181"/>
      <c r="AHL108" s="181"/>
      <c r="AHM108" s="181"/>
      <c r="AHN108" s="181"/>
      <c r="AHO108" s="181"/>
      <c r="AHP108" s="181"/>
      <c r="AHQ108" s="181"/>
      <c r="AHR108" s="181"/>
      <c r="AHS108" s="181"/>
      <c r="AHT108" s="181"/>
      <c r="AHU108" s="181"/>
      <c r="AHV108" s="181"/>
      <c r="AHW108" s="181"/>
      <c r="AHX108" s="181"/>
      <c r="AHY108" s="181"/>
      <c r="AHZ108" s="181"/>
      <c r="AIA108" s="181"/>
      <c r="AIB108" s="181"/>
      <c r="AIC108" s="181"/>
      <c r="AID108" s="181"/>
      <c r="AIE108" s="181"/>
      <c r="AIF108" s="181"/>
      <c r="AIG108" s="181"/>
      <c r="AIH108" s="181"/>
      <c r="AII108" s="181"/>
      <c r="AIJ108" s="181"/>
      <c r="AIK108" s="181"/>
      <c r="AIL108" s="181"/>
      <c r="AIM108" s="181"/>
      <c r="AIN108" s="181"/>
      <c r="AIO108" s="181"/>
      <c r="AIP108" s="181"/>
      <c r="AIQ108" s="181"/>
      <c r="AIR108" s="181"/>
      <c r="AIS108" s="181"/>
      <c r="AIT108" s="181"/>
      <c r="AIU108" s="181"/>
      <c r="AIV108" s="181"/>
      <c r="AIW108" s="181"/>
      <c r="AIX108" s="181"/>
      <c r="AIY108" s="181"/>
      <c r="AIZ108" s="181"/>
      <c r="AJA108" s="181"/>
      <c r="AJB108" s="181"/>
      <c r="AJC108" s="181"/>
      <c r="AJD108" s="181"/>
      <c r="AJE108" s="181"/>
      <c r="AJF108" s="181"/>
      <c r="AJG108" s="181"/>
      <c r="AJH108" s="181"/>
      <c r="AJI108" s="181"/>
      <c r="AJJ108" s="181"/>
      <c r="AJK108" s="181"/>
      <c r="AJL108" s="181"/>
      <c r="AJM108" s="181"/>
      <c r="AJN108" s="181"/>
      <c r="AJO108" s="181"/>
      <c r="AJP108" s="181"/>
      <c r="AJQ108" s="181"/>
      <c r="AJR108" s="181"/>
      <c r="AJS108" s="181"/>
      <c r="AJT108" s="181"/>
      <c r="AJU108" s="181"/>
      <c r="AJV108" s="181"/>
      <c r="AJW108" s="181"/>
      <c r="AJX108" s="181"/>
      <c r="AJY108" s="181"/>
      <c r="AJZ108" s="181"/>
      <c r="AKA108" s="181"/>
      <c r="AKB108" s="181"/>
      <c r="AKC108" s="181"/>
      <c r="AKD108" s="181"/>
      <c r="AKE108" s="181"/>
      <c r="AKF108" s="181"/>
      <c r="AKG108" s="181"/>
      <c r="AKH108" s="181"/>
      <c r="AKI108" s="181"/>
      <c r="AKJ108" s="181"/>
      <c r="AKK108" s="181"/>
      <c r="AKL108" s="181"/>
      <c r="AKM108" s="181"/>
      <c r="AKN108" s="181"/>
      <c r="AKO108" s="181"/>
      <c r="AKP108" s="181"/>
      <c r="AKQ108" s="181"/>
      <c r="AKR108" s="181"/>
      <c r="AKS108" s="181"/>
      <c r="AKT108" s="181"/>
      <c r="AKU108" s="181"/>
      <c r="AKV108" s="181"/>
      <c r="AKW108" s="181"/>
      <c r="AKX108" s="181"/>
      <c r="AKY108" s="181"/>
      <c r="AKZ108" s="181"/>
      <c r="ALA108" s="181"/>
      <c r="ALB108" s="181"/>
      <c r="ALC108" s="181"/>
      <c r="ALD108" s="181"/>
      <c r="ALE108" s="181"/>
      <c r="ALF108" s="181"/>
      <c r="ALG108" s="181"/>
      <c r="ALH108" s="181"/>
      <c r="ALI108" s="181"/>
      <c r="ALJ108" s="181"/>
      <c r="ALK108" s="181"/>
      <c r="ALL108" s="181"/>
      <c r="ALM108" s="181"/>
      <c r="ALN108" s="181"/>
      <c r="ALO108" s="181"/>
      <c r="ALP108" s="181"/>
      <c r="ALQ108" s="181"/>
      <c r="ALR108" s="181"/>
      <c r="ALS108" s="181"/>
      <c r="ALT108" s="181"/>
      <c r="ALU108" s="181"/>
      <c r="ALV108" s="181"/>
      <c r="ALW108" s="181"/>
      <c r="ALX108" s="181"/>
      <c r="ALY108" s="181"/>
      <c r="ALZ108" s="181"/>
      <c r="AMA108" s="181"/>
      <c r="AMB108" s="181"/>
      <c r="AMC108" s="181"/>
      <c r="AMD108" s="181"/>
      <c r="AME108" s="181"/>
      <c r="AMF108" s="181"/>
      <c r="AMG108" s="181"/>
      <c r="AMH108" s="181"/>
      <c r="AMI108" s="181"/>
      <c r="AMJ108" s="181"/>
      <c r="AMK108" s="181"/>
      <c r="AML108" s="181"/>
      <c r="AMM108" s="181"/>
      <c r="AMN108" s="181"/>
      <c r="AMO108" s="181"/>
      <c r="AMP108" s="181"/>
      <c r="AMQ108" s="181"/>
      <c r="AMR108" s="181"/>
      <c r="AMS108" s="181"/>
      <c r="AMT108" s="181"/>
      <c r="AMU108" s="181"/>
      <c r="AMV108" s="181"/>
      <c r="AMW108" s="181"/>
      <c r="AMX108" s="181"/>
      <c r="AMY108" s="181"/>
      <c r="AMZ108" s="181"/>
      <c r="ANA108" s="181"/>
      <c r="ANB108" s="181"/>
      <c r="ANC108" s="181"/>
      <c r="AND108" s="181"/>
      <c r="ANE108" s="181"/>
      <c r="ANF108" s="181"/>
      <c r="ANG108" s="181"/>
      <c r="ANH108" s="181"/>
      <c r="ANI108" s="181"/>
      <c r="ANJ108" s="181"/>
      <c r="ANK108" s="181"/>
      <c r="ANL108" s="181"/>
      <c r="ANM108" s="181"/>
      <c r="ANN108" s="181"/>
      <c r="ANO108" s="181"/>
      <c r="ANP108" s="181"/>
      <c r="ANQ108" s="181"/>
      <c r="ANR108" s="181"/>
      <c r="ANS108" s="181"/>
      <c r="ANT108" s="181"/>
      <c r="ANU108" s="181"/>
      <c r="ANV108" s="181"/>
      <c r="ANW108" s="181"/>
      <c r="ANX108" s="181"/>
      <c r="ANY108" s="181"/>
      <c r="ANZ108" s="181"/>
      <c r="AOA108" s="181"/>
      <c r="AOB108" s="181"/>
      <c r="AOC108" s="181"/>
      <c r="AOD108" s="181"/>
      <c r="AOE108" s="181"/>
      <c r="AOF108" s="181"/>
      <c r="AOG108" s="181"/>
      <c r="AOH108" s="181"/>
      <c r="AOI108" s="181"/>
      <c r="AOJ108" s="181"/>
      <c r="AOK108" s="181"/>
      <c r="AOL108" s="181"/>
      <c r="AOM108" s="181"/>
      <c r="AON108" s="181"/>
      <c r="AOO108" s="181"/>
      <c r="AOP108" s="181"/>
      <c r="AOQ108" s="181"/>
      <c r="AOR108" s="181"/>
      <c r="AOS108" s="181"/>
      <c r="AOT108" s="181"/>
      <c r="AOU108" s="181"/>
      <c r="AOV108" s="181"/>
      <c r="AOW108" s="181"/>
      <c r="AOX108" s="181"/>
      <c r="AOY108" s="181"/>
      <c r="AOZ108" s="181"/>
      <c r="APA108" s="181"/>
      <c r="APB108" s="181"/>
      <c r="APC108" s="181"/>
      <c r="APD108" s="181"/>
      <c r="APE108" s="181"/>
      <c r="APF108" s="181"/>
      <c r="APG108" s="181"/>
      <c r="APH108" s="181"/>
      <c r="API108" s="181"/>
      <c r="APJ108" s="181"/>
      <c r="APK108" s="181"/>
      <c r="APL108" s="181"/>
      <c r="APM108" s="181"/>
      <c r="APN108" s="181"/>
      <c r="APO108" s="181"/>
      <c r="APP108" s="181"/>
      <c r="APQ108" s="181"/>
      <c r="APR108" s="181"/>
      <c r="APS108" s="181"/>
      <c r="APT108" s="181"/>
      <c r="APU108" s="181"/>
      <c r="APV108" s="181"/>
      <c r="APW108" s="181"/>
      <c r="APX108" s="181"/>
      <c r="APY108" s="181"/>
      <c r="APZ108" s="181"/>
      <c r="AQA108" s="181"/>
      <c r="AQB108" s="181"/>
      <c r="AQC108" s="181"/>
      <c r="AQD108" s="181"/>
      <c r="AQE108" s="181"/>
      <c r="AQF108" s="181"/>
      <c r="AQG108" s="181"/>
      <c r="AQH108" s="181"/>
      <c r="AQI108" s="181"/>
      <c r="AQJ108" s="181"/>
      <c r="AQK108" s="181"/>
      <c r="AQL108" s="181"/>
      <c r="AQM108" s="181"/>
      <c r="AQN108" s="181"/>
      <c r="AQO108" s="181"/>
      <c r="AQP108" s="181"/>
      <c r="AQQ108" s="181"/>
      <c r="AQR108" s="181"/>
      <c r="AQS108" s="181"/>
      <c r="AQT108" s="181"/>
      <c r="AQU108" s="181"/>
      <c r="AQV108" s="181"/>
      <c r="AQW108" s="181"/>
      <c r="AQX108" s="181"/>
      <c r="AQY108" s="181"/>
      <c r="AQZ108" s="181"/>
      <c r="ARA108" s="181"/>
      <c r="ARB108" s="181"/>
      <c r="ARC108" s="181"/>
      <c r="ARD108" s="181"/>
      <c r="ARE108" s="181"/>
      <c r="ARF108" s="181"/>
      <c r="ARG108" s="181"/>
      <c r="ARH108" s="181"/>
      <c r="ARI108" s="181"/>
      <c r="ARJ108" s="181"/>
      <c r="ARK108" s="181"/>
      <c r="ARL108" s="181"/>
      <c r="ARM108" s="181"/>
      <c r="ARN108" s="181"/>
      <c r="ARO108" s="181"/>
      <c r="ARP108" s="181"/>
      <c r="ARQ108" s="181"/>
      <c r="ARR108" s="181"/>
      <c r="ARS108" s="181"/>
      <c r="ART108" s="181"/>
      <c r="ARU108" s="181"/>
      <c r="ARV108" s="181"/>
      <c r="ARW108" s="181"/>
      <c r="ARX108" s="181"/>
      <c r="ARY108" s="181"/>
      <c r="ARZ108" s="181"/>
      <c r="ASA108" s="181"/>
      <c r="ASB108" s="181"/>
      <c r="ASC108" s="181"/>
      <c r="ASD108" s="181"/>
      <c r="ASE108" s="181"/>
      <c r="ASF108" s="181"/>
      <c r="ASG108" s="181"/>
      <c r="ASH108" s="181"/>
      <c r="ASI108" s="181"/>
      <c r="ASJ108" s="181"/>
      <c r="ASK108" s="181"/>
      <c r="ASL108" s="181"/>
      <c r="ASM108" s="181"/>
      <c r="ASN108" s="181"/>
      <c r="ASO108" s="181"/>
      <c r="ASP108" s="181"/>
      <c r="ASQ108" s="181"/>
      <c r="ASR108" s="181"/>
      <c r="ASS108" s="181"/>
      <c r="AST108" s="181"/>
      <c r="ASU108" s="181"/>
      <c r="ASV108" s="181"/>
      <c r="ASW108" s="181"/>
      <c r="ASX108" s="181"/>
      <c r="ASY108" s="181"/>
      <c r="ASZ108" s="181"/>
      <c r="ATA108" s="181"/>
      <c r="ATB108" s="181"/>
      <c r="ATC108" s="181"/>
      <c r="ATD108" s="181"/>
      <c r="ATE108" s="181"/>
      <c r="ATF108" s="181"/>
      <c r="ATG108" s="181"/>
      <c r="ATH108" s="181"/>
      <c r="ATI108" s="181"/>
      <c r="ATJ108" s="181"/>
      <c r="ATK108" s="181"/>
      <c r="ATL108" s="181"/>
      <c r="ATM108" s="181"/>
      <c r="ATN108" s="181"/>
      <c r="ATO108" s="181"/>
      <c r="ATP108" s="181"/>
      <c r="ATQ108" s="181"/>
      <c r="ATR108" s="181"/>
      <c r="ATS108" s="181"/>
      <c r="ATT108" s="181"/>
      <c r="ATU108" s="181"/>
      <c r="ATV108" s="181"/>
      <c r="ATW108" s="181"/>
      <c r="ATX108" s="181"/>
      <c r="ATY108" s="181"/>
      <c r="ATZ108" s="181"/>
      <c r="AUA108" s="181"/>
      <c r="AUB108" s="181"/>
      <c r="AUC108" s="181"/>
      <c r="AUD108" s="181"/>
      <c r="AUE108" s="181"/>
      <c r="AUF108" s="181"/>
      <c r="AUG108" s="181"/>
      <c r="AUH108" s="181"/>
      <c r="AUI108" s="181"/>
      <c r="AUJ108" s="181"/>
      <c r="AUK108" s="181"/>
      <c r="AUL108" s="181"/>
      <c r="AUM108" s="181"/>
      <c r="AUN108" s="181"/>
      <c r="AUO108" s="181"/>
      <c r="AUP108" s="181"/>
      <c r="AUQ108" s="181"/>
      <c r="AUR108" s="181"/>
      <c r="AUS108" s="181"/>
      <c r="AUT108" s="181"/>
      <c r="AUU108" s="181"/>
      <c r="AUV108" s="181"/>
      <c r="AUW108" s="181"/>
      <c r="AUX108" s="181"/>
      <c r="AUY108" s="181"/>
      <c r="AUZ108" s="181"/>
      <c r="AVA108" s="181"/>
      <c r="AVB108" s="181"/>
      <c r="AVC108" s="181"/>
      <c r="AVD108" s="181"/>
      <c r="AVE108" s="181"/>
      <c r="AVF108" s="181"/>
      <c r="AVG108" s="181"/>
      <c r="AVH108" s="181"/>
      <c r="AVI108" s="181"/>
      <c r="AVJ108" s="181"/>
      <c r="AVK108" s="181"/>
      <c r="AVL108" s="181"/>
      <c r="AVM108" s="181"/>
      <c r="AVN108" s="181"/>
      <c r="AVO108" s="181"/>
      <c r="AVP108" s="181"/>
      <c r="AVQ108" s="181"/>
      <c r="AVR108" s="181"/>
      <c r="AVS108" s="181"/>
      <c r="AVT108" s="181"/>
      <c r="AVU108" s="181"/>
      <c r="AVV108" s="181"/>
      <c r="AVW108" s="181"/>
      <c r="AVX108" s="181"/>
      <c r="AVY108" s="181"/>
      <c r="AVZ108" s="181"/>
      <c r="AWA108" s="181"/>
      <c r="AWB108" s="181"/>
      <c r="AWC108" s="181"/>
      <c r="AWD108" s="181"/>
      <c r="AWE108" s="181"/>
      <c r="AWF108" s="181"/>
      <c r="AWG108" s="181"/>
      <c r="AWH108" s="181"/>
      <c r="AWI108" s="181"/>
      <c r="AWJ108" s="181"/>
      <c r="AWK108" s="181"/>
      <c r="AWL108" s="181"/>
      <c r="AWM108" s="181"/>
      <c r="AWN108" s="181"/>
      <c r="AWO108" s="181"/>
      <c r="AWP108" s="181"/>
      <c r="AWQ108" s="181"/>
      <c r="AWR108" s="181"/>
      <c r="AWS108" s="181"/>
      <c r="AWT108" s="181"/>
      <c r="AWU108" s="181"/>
      <c r="AWV108" s="181"/>
      <c r="AWW108" s="181"/>
      <c r="AWX108" s="181"/>
      <c r="AWY108" s="181"/>
      <c r="AWZ108" s="181"/>
      <c r="AXA108" s="181"/>
      <c r="AXB108" s="181"/>
      <c r="AXC108" s="181"/>
      <c r="AXD108" s="181"/>
      <c r="AXE108" s="181"/>
      <c r="AXF108" s="181"/>
      <c r="AXG108" s="181"/>
      <c r="AXH108" s="181"/>
      <c r="AXI108" s="181"/>
      <c r="AXJ108" s="181"/>
      <c r="AXK108" s="181"/>
      <c r="AXL108" s="181"/>
      <c r="AXM108" s="181"/>
      <c r="AXN108" s="181"/>
      <c r="AXO108" s="181"/>
      <c r="AXP108" s="181"/>
      <c r="AXQ108" s="181"/>
      <c r="AXR108" s="181"/>
      <c r="AXS108" s="181"/>
      <c r="AXT108" s="181"/>
      <c r="AXU108" s="181"/>
      <c r="AXV108" s="181"/>
      <c r="AXW108" s="181"/>
      <c r="AXX108" s="181"/>
      <c r="AXY108" s="181"/>
      <c r="AXZ108" s="181"/>
      <c r="AYA108" s="181"/>
      <c r="AYB108" s="181"/>
      <c r="AYC108" s="181"/>
      <c r="AYD108" s="181"/>
      <c r="AYE108" s="181"/>
      <c r="AYF108" s="181"/>
      <c r="AYG108" s="181"/>
      <c r="AYH108" s="181"/>
      <c r="AYI108" s="181"/>
      <c r="AYJ108" s="181"/>
      <c r="AYK108" s="181"/>
      <c r="AYL108" s="181"/>
      <c r="AYM108" s="181"/>
      <c r="AYN108" s="181"/>
      <c r="AYO108" s="181"/>
      <c r="AYP108" s="181"/>
      <c r="AYQ108" s="181"/>
      <c r="AYR108" s="181"/>
      <c r="AYS108" s="181"/>
      <c r="AYT108" s="181"/>
      <c r="AYU108" s="181"/>
      <c r="AYV108" s="181"/>
      <c r="AYW108" s="181"/>
      <c r="AYX108" s="181"/>
      <c r="AYY108" s="181"/>
      <c r="AYZ108" s="181"/>
      <c r="AZA108" s="181"/>
      <c r="AZB108" s="181"/>
      <c r="AZC108" s="181"/>
      <c r="AZD108" s="181"/>
      <c r="AZE108" s="181"/>
      <c r="AZF108" s="181"/>
      <c r="AZG108" s="181"/>
      <c r="AZH108" s="181"/>
      <c r="AZI108" s="181"/>
      <c r="AZJ108" s="181"/>
      <c r="AZK108" s="181"/>
      <c r="AZL108" s="181"/>
      <c r="AZM108" s="181"/>
      <c r="AZN108" s="181"/>
      <c r="AZO108" s="181"/>
      <c r="AZP108" s="181"/>
      <c r="AZQ108" s="181"/>
      <c r="AZR108" s="181"/>
      <c r="AZS108" s="181"/>
      <c r="AZT108" s="181"/>
      <c r="AZU108" s="181"/>
      <c r="AZV108" s="181"/>
      <c r="AZW108" s="181"/>
      <c r="AZX108" s="181"/>
      <c r="AZY108" s="181"/>
      <c r="AZZ108" s="181"/>
      <c r="BAA108" s="181"/>
      <c r="BAB108" s="181"/>
      <c r="BAC108" s="181"/>
      <c r="BAD108" s="181"/>
      <c r="BAE108" s="181"/>
      <c r="BAF108" s="181"/>
      <c r="BAG108" s="181"/>
      <c r="BAH108" s="181"/>
      <c r="BAI108" s="181"/>
      <c r="BAJ108" s="181"/>
      <c r="BAK108" s="181"/>
      <c r="BAL108" s="181"/>
      <c r="BAM108" s="181"/>
      <c r="BAN108" s="181"/>
      <c r="BAO108" s="181"/>
      <c r="BAP108" s="181"/>
      <c r="BAQ108" s="181"/>
      <c r="BAR108" s="181"/>
      <c r="BAS108" s="181"/>
      <c r="BAT108" s="181"/>
      <c r="BAU108" s="181"/>
      <c r="BAV108" s="181"/>
      <c r="BAW108" s="181"/>
      <c r="BAX108" s="181"/>
      <c r="BAY108" s="181"/>
      <c r="BAZ108" s="181"/>
      <c r="BBA108" s="181"/>
      <c r="BBB108" s="181"/>
      <c r="BBC108" s="181"/>
      <c r="BBD108" s="181"/>
      <c r="BBE108" s="181"/>
      <c r="BBF108" s="181"/>
      <c r="BBG108" s="181"/>
      <c r="BBH108" s="181"/>
      <c r="BBI108" s="181"/>
      <c r="BBJ108" s="181"/>
      <c r="BBK108" s="181"/>
      <c r="BBL108" s="181"/>
      <c r="BBM108" s="181"/>
      <c r="BBN108" s="181"/>
      <c r="BBO108" s="181"/>
      <c r="BBP108" s="181"/>
      <c r="BBQ108" s="181"/>
      <c r="BBR108" s="181"/>
      <c r="BBS108" s="181"/>
      <c r="BBT108" s="181"/>
      <c r="BBU108" s="181"/>
      <c r="BBV108" s="181"/>
      <c r="BBW108" s="181"/>
      <c r="BBX108" s="181"/>
      <c r="BBY108" s="181"/>
      <c r="BBZ108" s="181"/>
      <c r="BCA108" s="181"/>
      <c r="BCB108" s="181"/>
      <c r="BCC108" s="181"/>
      <c r="BCD108" s="181"/>
      <c r="BCE108" s="181"/>
      <c r="BCF108" s="181"/>
      <c r="BCG108" s="181"/>
      <c r="BCH108" s="181"/>
      <c r="BCI108" s="181"/>
      <c r="BCJ108" s="181"/>
      <c r="BCK108" s="181"/>
      <c r="BCL108" s="181"/>
      <c r="BCM108" s="181"/>
      <c r="BCN108" s="181"/>
      <c r="BCO108" s="181"/>
      <c r="BCP108" s="181"/>
      <c r="BCQ108" s="181"/>
      <c r="BCR108" s="181"/>
      <c r="BCS108" s="181"/>
      <c r="BCT108" s="181"/>
      <c r="BCU108" s="181"/>
      <c r="BCV108" s="181"/>
      <c r="BCW108" s="181"/>
      <c r="BCX108" s="181"/>
      <c r="BCY108" s="181"/>
      <c r="BCZ108" s="181"/>
      <c r="BDA108" s="181"/>
      <c r="BDB108" s="181"/>
      <c r="BDC108" s="181"/>
      <c r="BDD108" s="181"/>
      <c r="BDE108" s="181"/>
      <c r="BDF108" s="181"/>
      <c r="BDG108" s="181"/>
      <c r="BDH108" s="181"/>
      <c r="BDI108" s="181"/>
      <c r="BDJ108" s="181"/>
      <c r="BDK108" s="181"/>
      <c r="BDL108" s="181"/>
      <c r="BDM108" s="181"/>
      <c r="BDN108" s="181"/>
      <c r="BDO108" s="181"/>
      <c r="BDP108" s="181"/>
      <c r="BDQ108" s="181"/>
      <c r="BDR108" s="181"/>
      <c r="BDS108" s="181"/>
      <c r="BDT108" s="181"/>
      <c r="BDU108" s="181"/>
      <c r="BDV108" s="181"/>
      <c r="BDW108" s="181"/>
      <c r="BDX108" s="181"/>
      <c r="BDY108" s="181"/>
      <c r="BDZ108" s="181"/>
      <c r="BEA108" s="181"/>
      <c r="BEB108" s="181"/>
      <c r="BEC108" s="181"/>
      <c r="BED108" s="181"/>
      <c r="BEE108" s="181"/>
      <c r="BEF108" s="181"/>
      <c r="BEG108" s="181"/>
      <c r="BEH108" s="181"/>
      <c r="BEI108" s="181"/>
      <c r="BEJ108" s="181"/>
      <c r="BEK108" s="181"/>
      <c r="BEL108" s="181"/>
      <c r="BEM108" s="181"/>
      <c r="BEN108" s="181"/>
      <c r="BEO108" s="181"/>
      <c r="BEP108" s="181"/>
      <c r="BEQ108" s="181"/>
      <c r="BER108" s="181"/>
      <c r="BES108" s="181"/>
      <c r="BET108" s="181"/>
      <c r="BEU108" s="181"/>
      <c r="BEV108" s="181"/>
      <c r="BEW108" s="181"/>
      <c r="BEX108" s="181"/>
      <c r="BEY108" s="181"/>
      <c r="BEZ108" s="181"/>
      <c r="BFA108" s="181"/>
      <c r="BFB108" s="181"/>
      <c r="BFC108" s="181"/>
      <c r="BFD108" s="181"/>
      <c r="BFE108" s="181"/>
      <c r="BFF108" s="181"/>
      <c r="BFG108" s="181"/>
      <c r="BFH108" s="181"/>
      <c r="BFI108" s="181"/>
      <c r="BFJ108" s="181"/>
      <c r="BFK108" s="181"/>
      <c r="BFL108" s="181"/>
      <c r="BFM108" s="181"/>
      <c r="BFN108" s="181"/>
      <c r="BFO108" s="181"/>
      <c r="BFP108" s="181"/>
      <c r="BFQ108" s="181"/>
      <c r="BFR108" s="181"/>
      <c r="BFS108" s="181"/>
      <c r="BFT108" s="181"/>
      <c r="BFU108" s="181"/>
      <c r="BFV108" s="181"/>
      <c r="BFW108" s="181"/>
      <c r="BFX108" s="181"/>
      <c r="BFY108" s="181"/>
      <c r="BFZ108" s="181"/>
      <c r="BGA108" s="181"/>
      <c r="BGB108" s="181"/>
      <c r="BGC108" s="181"/>
      <c r="BGD108" s="181"/>
      <c r="BGE108" s="181"/>
      <c r="BGF108" s="181"/>
      <c r="BGG108" s="181"/>
      <c r="BGH108" s="181"/>
      <c r="BGI108" s="181"/>
      <c r="BGJ108" s="181"/>
      <c r="BGK108" s="181"/>
      <c r="BGL108" s="181"/>
      <c r="BGM108" s="181"/>
      <c r="BGN108" s="181"/>
      <c r="BGO108" s="181"/>
      <c r="BGP108" s="181"/>
      <c r="BGQ108" s="181"/>
      <c r="BGR108" s="181"/>
      <c r="BGS108" s="181"/>
      <c r="BGT108" s="181"/>
      <c r="BGU108" s="181"/>
      <c r="BGV108" s="181"/>
      <c r="BGW108" s="181"/>
      <c r="BGX108" s="181"/>
      <c r="BGY108" s="181"/>
      <c r="BGZ108" s="181"/>
      <c r="BHA108" s="181"/>
      <c r="BHB108" s="181"/>
      <c r="BHC108" s="181"/>
      <c r="BHD108" s="181"/>
      <c r="BHE108" s="181"/>
      <c r="BHF108" s="181"/>
      <c r="BHG108" s="181"/>
      <c r="BHH108" s="181"/>
      <c r="BHI108" s="181"/>
      <c r="BHJ108" s="181"/>
      <c r="BHK108" s="181"/>
      <c r="BHL108" s="181"/>
      <c r="BHM108" s="181"/>
      <c r="BHN108" s="181"/>
      <c r="BHO108" s="181"/>
      <c r="BHP108" s="181"/>
      <c r="BHQ108" s="181"/>
      <c r="BHR108" s="181"/>
      <c r="BHS108" s="181"/>
      <c r="BHT108" s="181"/>
      <c r="BHU108" s="181"/>
      <c r="BHV108" s="181"/>
      <c r="BHW108" s="181"/>
      <c r="BHX108" s="181"/>
      <c r="BHY108" s="181"/>
      <c r="BHZ108" s="181"/>
      <c r="BIA108" s="181"/>
      <c r="BIB108" s="181"/>
      <c r="BIC108" s="181"/>
      <c r="BID108" s="181"/>
      <c r="BIE108" s="181"/>
      <c r="BIF108" s="181"/>
      <c r="BIG108" s="181"/>
      <c r="BIH108" s="181"/>
      <c r="BII108" s="181"/>
      <c r="BIJ108" s="181"/>
      <c r="BIK108" s="181"/>
      <c r="BIL108" s="181"/>
      <c r="BIM108" s="181"/>
      <c r="BIN108" s="181"/>
      <c r="BIO108" s="181"/>
      <c r="BIP108" s="181"/>
      <c r="BIQ108" s="181"/>
      <c r="BIR108" s="181"/>
      <c r="BIS108" s="181"/>
      <c r="BIT108" s="181"/>
      <c r="BIU108" s="181"/>
      <c r="BIV108" s="181"/>
      <c r="BIW108" s="181"/>
      <c r="BIX108" s="181"/>
      <c r="BIY108" s="181"/>
      <c r="BIZ108" s="181"/>
      <c r="BJA108" s="181"/>
      <c r="BJB108" s="181"/>
      <c r="BJC108" s="181"/>
      <c r="BJD108" s="181"/>
      <c r="BJE108" s="181"/>
      <c r="BJF108" s="181"/>
      <c r="BJG108" s="181"/>
      <c r="BJH108" s="181"/>
      <c r="BJI108" s="181"/>
      <c r="BJJ108" s="181"/>
      <c r="BJK108" s="181"/>
      <c r="BJL108" s="181"/>
      <c r="BJM108" s="181"/>
      <c r="BJN108" s="181"/>
      <c r="BJO108" s="181"/>
      <c r="BJP108" s="181"/>
      <c r="BJQ108" s="181"/>
      <c r="BJR108" s="181"/>
      <c r="BJS108" s="181"/>
      <c r="BJT108" s="181"/>
      <c r="BJU108" s="181"/>
      <c r="BJV108" s="181"/>
      <c r="BJW108" s="181"/>
      <c r="BJX108" s="181"/>
      <c r="BJY108" s="181"/>
      <c r="BJZ108" s="181"/>
      <c r="BKA108" s="181"/>
      <c r="BKB108" s="181"/>
      <c r="BKC108" s="181"/>
      <c r="BKD108" s="181"/>
      <c r="BKE108" s="181"/>
      <c r="BKF108" s="181"/>
      <c r="BKG108" s="181"/>
      <c r="BKH108" s="181"/>
      <c r="BKI108" s="181"/>
      <c r="BKJ108" s="181"/>
      <c r="BKK108" s="181"/>
      <c r="BKL108" s="181"/>
      <c r="BKM108" s="181"/>
      <c r="BKN108" s="181"/>
      <c r="BKO108" s="181"/>
      <c r="BKP108" s="181"/>
      <c r="BKQ108" s="181"/>
      <c r="BKR108" s="181"/>
      <c r="BKS108" s="181"/>
      <c r="BKT108" s="181"/>
      <c r="BKU108" s="181"/>
      <c r="BKV108" s="181"/>
      <c r="BKW108" s="181"/>
      <c r="BKX108" s="181"/>
      <c r="BKY108" s="181"/>
      <c r="BKZ108" s="181"/>
      <c r="BLA108" s="181"/>
      <c r="BLB108" s="181"/>
      <c r="BLC108" s="181"/>
      <c r="BLD108" s="181"/>
      <c r="BLE108" s="181"/>
      <c r="BLF108" s="181"/>
      <c r="BLG108" s="181"/>
      <c r="BLH108" s="181"/>
      <c r="BLI108" s="181"/>
      <c r="BLJ108" s="181"/>
      <c r="BLK108" s="181"/>
      <c r="BLL108" s="181"/>
      <c r="BLM108" s="181"/>
      <c r="BLN108" s="181"/>
      <c r="BLO108" s="181"/>
      <c r="BLP108" s="181"/>
      <c r="BLQ108" s="181"/>
      <c r="BLR108" s="181"/>
      <c r="BLS108" s="181"/>
      <c r="BLT108" s="181"/>
      <c r="BLU108" s="181"/>
      <c r="BLV108" s="181"/>
      <c r="BLW108" s="181"/>
      <c r="BLX108" s="181"/>
      <c r="BLY108" s="181"/>
      <c r="BLZ108" s="181"/>
      <c r="BMA108" s="181"/>
      <c r="BMB108" s="181"/>
      <c r="BMC108" s="181"/>
      <c r="BMD108" s="181"/>
      <c r="BME108" s="181"/>
      <c r="BMF108" s="181"/>
      <c r="BMG108" s="181"/>
      <c r="BMH108" s="181"/>
      <c r="BMI108" s="181"/>
      <c r="BMJ108" s="181"/>
      <c r="BMK108" s="181"/>
      <c r="BML108" s="181"/>
      <c r="BMM108" s="181"/>
      <c r="BMN108" s="181"/>
      <c r="BMO108" s="181"/>
      <c r="BMP108" s="181"/>
      <c r="BMQ108" s="181"/>
      <c r="BMR108" s="181"/>
      <c r="BMS108" s="181"/>
      <c r="BMT108" s="181"/>
      <c r="BMU108" s="181"/>
      <c r="BMV108" s="181"/>
      <c r="BMW108" s="181"/>
      <c r="BMX108" s="181"/>
      <c r="BMY108" s="181"/>
      <c r="BMZ108" s="181"/>
      <c r="BNA108" s="181"/>
      <c r="BNB108" s="181"/>
      <c r="BNC108" s="181"/>
      <c r="BND108" s="181"/>
      <c r="BNE108" s="181"/>
      <c r="BNF108" s="181"/>
      <c r="BNG108" s="181"/>
      <c r="BNH108" s="181"/>
      <c r="BNI108" s="181"/>
      <c r="BNJ108" s="181"/>
      <c r="BNK108" s="181"/>
      <c r="BNL108" s="181"/>
      <c r="BNM108" s="181"/>
      <c r="BNN108" s="181"/>
      <c r="BNO108" s="181"/>
      <c r="BNP108" s="181"/>
      <c r="BNQ108" s="181"/>
      <c r="BNR108" s="181"/>
      <c r="BNS108" s="181"/>
      <c r="BNT108" s="181"/>
      <c r="BNU108" s="181"/>
      <c r="BNV108" s="181"/>
      <c r="BNW108" s="181"/>
      <c r="BNX108" s="181"/>
      <c r="BNY108" s="181"/>
      <c r="BNZ108" s="181"/>
      <c r="BOA108" s="181"/>
      <c r="BOB108" s="181"/>
      <c r="BOC108" s="181"/>
      <c r="BOD108" s="181"/>
      <c r="BOE108" s="181"/>
      <c r="BOF108" s="181"/>
      <c r="BOG108" s="181"/>
      <c r="BOH108" s="181"/>
      <c r="BOI108" s="181"/>
      <c r="BOJ108" s="181"/>
      <c r="BOK108" s="181"/>
      <c r="BOL108" s="181"/>
      <c r="BOM108" s="181"/>
      <c r="BON108" s="181"/>
      <c r="BOO108" s="181"/>
      <c r="BOP108" s="181"/>
      <c r="BOQ108" s="181"/>
      <c r="BOR108" s="181"/>
      <c r="BOS108" s="181"/>
      <c r="BOT108" s="181"/>
      <c r="BOU108" s="181"/>
      <c r="BOV108" s="181"/>
      <c r="BOW108" s="181"/>
      <c r="BOX108" s="181"/>
      <c r="BOY108" s="181"/>
      <c r="BOZ108" s="181"/>
      <c r="BPA108" s="181"/>
      <c r="BPB108" s="181"/>
      <c r="BPC108" s="181"/>
      <c r="BPD108" s="181"/>
      <c r="BPE108" s="181"/>
      <c r="BPF108" s="181"/>
      <c r="BPG108" s="181"/>
      <c r="BPH108" s="181"/>
      <c r="BPI108" s="181"/>
      <c r="BPJ108" s="181"/>
      <c r="BPK108" s="181"/>
      <c r="BPL108" s="181"/>
      <c r="BPM108" s="181"/>
      <c r="BPN108" s="181"/>
      <c r="BPO108" s="181"/>
      <c r="BPP108" s="181"/>
      <c r="BPQ108" s="181"/>
      <c r="BPR108" s="181"/>
      <c r="BPS108" s="181"/>
      <c r="BPT108" s="181"/>
      <c r="BPU108" s="181"/>
      <c r="BPV108" s="181"/>
      <c r="BPW108" s="181"/>
      <c r="BPX108" s="181"/>
      <c r="BPY108" s="181"/>
      <c r="BPZ108" s="181"/>
      <c r="BQA108" s="181"/>
      <c r="BQB108" s="181"/>
      <c r="BQC108" s="181"/>
      <c r="BQD108" s="181"/>
      <c r="BQE108" s="181"/>
      <c r="BQF108" s="181"/>
      <c r="BQG108" s="181"/>
      <c r="BQH108" s="181"/>
      <c r="BQI108" s="181"/>
      <c r="BQJ108" s="181"/>
      <c r="BQK108" s="181"/>
      <c r="BQL108" s="181"/>
      <c r="BQM108" s="181"/>
      <c r="BQN108" s="181"/>
      <c r="BQO108" s="181"/>
      <c r="BQP108" s="181"/>
      <c r="BQQ108" s="181"/>
      <c r="BQR108" s="181"/>
      <c r="BQS108" s="181"/>
      <c r="BQT108" s="181"/>
      <c r="BQU108" s="181"/>
      <c r="BQV108" s="181"/>
      <c r="BQW108" s="181"/>
      <c r="BQX108" s="181"/>
      <c r="BQY108" s="181"/>
      <c r="BQZ108" s="181"/>
      <c r="BRA108" s="181"/>
      <c r="BRB108" s="181"/>
      <c r="BRC108" s="181"/>
      <c r="BRD108" s="181"/>
      <c r="BRE108" s="181"/>
      <c r="BRF108" s="181"/>
      <c r="BRG108" s="181"/>
      <c r="BRH108" s="181"/>
      <c r="BRI108" s="181"/>
      <c r="BRJ108" s="181"/>
      <c r="BRK108" s="181"/>
      <c r="BRL108" s="181"/>
      <c r="BRM108" s="181"/>
      <c r="BRN108" s="181"/>
      <c r="BRO108" s="181"/>
      <c r="BRP108" s="181"/>
      <c r="BRQ108" s="181"/>
      <c r="BRR108" s="181"/>
      <c r="BRS108" s="181"/>
      <c r="BRT108" s="181"/>
      <c r="BRU108" s="181"/>
      <c r="BRV108" s="181"/>
      <c r="BRW108" s="181"/>
      <c r="BRX108" s="181"/>
      <c r="BRY108" s="181"/>
      <c r="BRZ108" s="181"/>
      <c r="BSA108" s="181"/>
      <c r="BSB108" s="181"/>
      <c r="BSC108" s="181"/>
      <c r="BSD108" s="181"/>
      <c r="BSE108" s="181"/>
      <c r="BSF108" s="181"/>
      <c r="BSG108" s="181"/>
      <c r="BSH108" s="181"/>
      <c r="BSI108" s="181"/>
      <c r="BSJ108" s="181"/>
      <c r="BSK108" s="181"/>
      <c r="BSL108" s="181"/>
      <c r="BSM108" s="181"/>
      <c r="BSN108" s="181"/>
      <c r="BSO108" s="181"/>
      <c r="BSP108" s="181"/>
      <c r="BSQ108" s="181"/>
      <c r="BSR108" s="181"/>
      <c r="BSS108" s="181"/>
      <c r="BST108" s="181"/>
      <c r="BSU108" s="181"/>
      <c r="BSV108" s="181"/>
      <c r="BSW108" s="181"/>
      <c r="BSX108" s="181"/>
      <c r="BSY108" s="181"/>
      <c r="BSZ108" s="181"/>
      <c r="BTA108" s="181"/>
      <c r="BTB108" s="181"/>
      <c r="BTC108" s="181"/>
      <c r="BTD108" s="181"/>
      <c r="BTE108" s="181"/>
      <c r="BTF108" s="181"/>
      <c r="BTG108" s="181"/>
      <c r="BTH108" s="181"/>
      <c r="BTI108" s="181"/>
      <c r="BTJ108" s="181"/>
      <c r="BTK108" s="181"/>
      <c r="BTL108" s="181"/>
      <c r="BTM108" s="181"/>
      <c r="BTN108" s="181"/>
      <c r="BTO108" s="181"/>
      <c r="BTP108" s="181"/>
      <c r="BTQ108" s="181"/>
      <c r="BTR108" s="181"/>
      <c r="BTS108" s="181"/>
      <c r="BTT108" s="181"/>
      <c r="BTU108" s="181"/>
      <c r="BTV108" s="181"/>
      <c r="BTW108" s="181"/>
      <c r="BTX108" s="181"/>
      <c r="BTY108" s="181"/>
      <c r="BTZ108" s="181"/>
      <c r="BUA108" s="181"/>
      <c r="BUB108" s="181"/>
      <c r="BUC108" s="181"/>
      <c r="BUD108" s="181"/>
      <c r="BUE108" s="181"/>
      <c r="BUF108" s="181"/>
      <c r="BUG108" s="181"/>
      <c r="BUH108" s="181"/>
      <c r="BUI108" s="181"/>
      <c r="BUJ108" s="181"/>
      <c r="BUK108" s="181"/>
      <c r="BUL108" s="181"/>
      <c r="BUM108" s="181"/>
      <c r="BUN108" s="181"/>
      <c r="BUO108" s="181"/>
      <c r="BUP108" s="181"/>
      <c r="BUQ108" s="181"/>
      <c r="BUR108" s="181"/>
      <c r="BUS108" s="181"/>
      <c r="BUT108" s="181"/>
      <c r="BUU108" s="181"/>
      <c r="BUV108" s="181"/>
      <c r="BUW108" s="181"/>
      <c r="BUX108" s="181"/>
      <c r="BUY108" s="181"/>
      <c r="BUZ108" s="181"/>
      <c r="BVA108" s="181"/>
      <c r="BVB108" s="181"/>
      <c r="BVC108" s="181"/>
      <c r="BVD108" s="181"/>
      <c r="BVE108" s="181"/>
      <c r="BVF108" s="181"/>
      <c r="BVG108" s="181"/>
      <c r="BVH108" s="181"/>
      <c r="BVI108" s="181"/>
      <c r="BVJ108" s="181"/>
      <c r="BVK108" s="181"/>
      <c r="BVL108" s="181"/>
      <c r="BVM108" s="181"/>
      <c r="BVN108" s="181"/>
      <c r="BVO108" s="181"/>
      <c r="BVP108" s="181"/>
      <c r="BVQ108" s="181"/>
      <c r="BVR108" s="181"/>
      <c r="BVS108" s="181"/>
      <c r="BVT108" s="181"/>
      <c r="BVU108" s="181"/>
      <c r="BVV108" s="181"/>
      <c r="BVW108" s="181"/>
      <c r="BVX108" s="181"/>
      <c r="BVY108" s="181"/>
      <c r="BVZ108" s="181"/>
      <c r="BWA108" s="181"/>
      <c r="BWB108" s="181"/>
      <c r="BWC108" s="181"/>
      <c r="BWD108" s="181"/>
      <c r="BWE108" s="181"/>
      <c r="BWF108" s="181"/>
      <c r="BWG108" s="181"/>
      <c r="BWH108" s="181"/>
      <c r="BWI108" s="181"/>
      <c r="BWJ108" s="181"/>
      <c r="BWK108" s="181"/>
      <c r="BWL108" s="181"/>
      <c r="BWM108" s="181"/>
      <c r="BWN108" s="181"/>
      <c r="BWO108" s="181"/>
      <c r="BWP108" s="181"/>
      <c r="BWQ108" s="181"/>
      <c r="BWR108" s="181"/>
      <c r="BWS108" s="181"/>
      <c r="BWT108" s="181"/>
      <c r="BWU108" s="181"/>
      <c r="BWV108" s="181"/>
      <c r="BWW108" s="181"/>
      <c r="BWX108" s="181"/>
      <c r="BWY108" s="181"/>
      <c r="BWZ108" s="181"/>
      <c r="BXA108" s="181"/>
      <c r="BXB108" s="181"/>
      <c r="BXC108" s="181"/>
      <c r="BXD108" s="181"/>
      <c r="BXE108" s="181"/>
      <c r="BXF108" s="181"/>
      <c r="BXG108" s="181"/>
      <c r="BXH108" s="181"/>
      <c r="BXI108" s="181"/>
      <c r="BXJ108" s="181"/>
      <c r="BXK108" s="181"/>
      <c r="BXL108" s="181"/>
      <c r="BXM108" s="181"/>
      <c r="BXN108" s="181"/>
      <c r="BXO108" s="181"/>
      <c r="BXP108" s="181"/>
      <c r="BXQ108" s="181"/>
      <c r="BXR108" s="181"/>
      <c r="BXS108" s="181"/>
      <c r="BXT108" s="181"/>
      <c r="BXU108" s="181"/>
      <c r="BXV108" s="181"/>
      <c r="BXW108" s="181"/>
      <c r="BXX108" s="181"/>
      <c r="BXY108" s="181"/>
      <c r="BXZ108" s="181"/>
      <c r="BYA108" s="181"/>
      <c r="BYB108" s="181"/>
      <c r="BYC108" s="181"/>
      <c r="BYD108" s="181"/>
      <c r="BYE108" s="181"/>
      <c r="BYF108" s="181"/>
      <c r="BYG108" s="181"/>
      <c r="BYH108" s="181"/>
      <c r="BYI108" s="181"/>
      <c r="BYJ108" s="181"/>
      <c r="BYK108" s="181"/>
      <c r="BYL108" s="181"/>
      <c r="BYM108" s="181"/>
      <c r="BYN108" s="181"/>
      <c r="BYO108" s="181"/>
      <c r="BYP108" s="181"/>
      <c r="BYQ108" s="181"/>
      <c r="BYR108" s="181"/>
      <c r="BYS108" s="181"/>
      <c r="BYT108" s="181"/>
      <c r="BYU108" s="181"/>
      <c r="BYV108" s="181"/>
      <c r="BYW108" s="181"/>
      <c r="BYX108" s="181"/>
      <c r="BYY108" s="181"/>
      <c r="BYZ108" s="181"/>
      <c r="BZA108" s="181"/>
      <c r="BZB108" s="181"/>
      <c r="BZC108" s="181"/>
      <c r="BZD108" s="181"/>
      <c r="BZE108" s="181"/>
      <c r="BZF108" s="181"/>
      <c r="BZG108" s="181"/>
      <c r="BZH108" s="181"/>
      <c r="BZI108" s="181"/>
      <c r="BZJ108" s="181"/>
      <c r="BZK108" s="181"/>
      <c r="BZL108" s="181"/>
      <c r="BZM108" s="181"/>
      <c r="BZN108" s="181"/>
      <c r="BZO108" s="181"/>
      <c r="BZP108" s="181"/>
      <c r="BZQ108" s="181"/>
      <c r="BZR108" s="181"/>
      <c r="BZS108" s="181"/>
      <c r="BZT108" s="181"/>
      <c r="BZU108" s="181"/>
      <c r="BZV108" s="181"/>
      <c r="BZW108" s="181"/>
      <c r="BZX108" s="181"/>
      <c r="BZY108" s="181"/>
      <c r="BZZ108" s="181"/>
      <c r="CAA108" s="181"/>
      <c r="CAB108" s="181"/>
      <c r="CAC108" s="181"/>
      <c r="CAD108" s="181"/>
      <c r="CAE108" s="181"/>
      <c r="CAF108" s="181"/>
      <c r="CAG108" s="181"/>
      <c r="CAH108" s="181"/>
      <c r="CAI108" s="181"/>
      <c r="CAJ108" s="181"/>
      <c r="CAK108" s="181"/>
      <c r="CAL108" s="181"/>
      <c r="CAM108" s="181"/>
      <c r="CAN108" s="181"/>
      <c r="CAO108" s="181"/>
      <c r="CAP108" s="181"/>
      <c r="CAQ108" s="181"/>
      <c r="CAR108" s="181"/>
      <c r="CAS108" s="181"/>
      <c r="CAT108" s="181"/>
      <c r="CAU108" s="181"/>
      <c r="CAV108" s="181"/>
      <c r="CAW108" s="181"/>
      <c r="CAX108" s="181"/>
      <c r="CAY108" s="181"/>
      <c r="CAZ108" s="181"/>
      <c r="CBA108" s="181"/>
      <c r="CBB108" s="181"/>
      <c r="CBC108" s="181"/>
      <c r="CBD108" s="181"/>
      <c r="CBE108" s="181"/>
      <c r="CBF108" s="181"/>
      <c r="CBG108" s="181"/>
      <c r="CBH108" s="181"/>
      <c r="CBI108" s="181"/>
      <c r="CBJ108" s="181"/>
      <c r="CBK108" s="181"/>
      <c r="CBL108" s="181"/>
      <c r="CBM108" s="181"/>
      <c r="CBN108" s="181"/>
      <c r="CBO108" s="181"/>
      <c r="CBP108" s="181"/>
      <c r="CBQ108" s="181"/>
      <c r="CBR108" s="181"/>
      <c r="CBS108" s="181"/>
      <c r="CBT108" s="181"/>
      <c r="CBU108" s="181"/>
      <c r="CBV108" s="181"/>
      <c r="CBW108" s="181"/>
      <c r="CBX108" s="181"/>
      <c r="CBY108" s="181"/>
      <c r="CBZ108" s="181"/>
      <c r="CCA108" s="181"/>
      <c r="CCB108" s="181"/>
      <c r="CCC108" s="181"/>
      <c r="CCD108" s="181"/>
      <c r="CCE108" s="181"/>
      <c r="CCF108" s="181"/>
      <c r="CCG108" s="181"/>
      <c r="CCH108" s="181"/>
      <c r="CCI108" s="181"/>
      <c r="CCJ108" s="181"/>
      <c r="CCK108" s="181"/>
      <c r="CCL108" s="181"/>
      <c r="CCM108" s="181"/>
      <c r="CCN108" s="181"/>
      <c r="CCO108" s="181"/>
      <c r="CCP108" s="181"/>
      <c r="CCQ108" s="181"/>
      <c r="CCR108" s="181"/>
      <c r="CCS108" s="181"/>
      <c r="CCT108" s="181"/>
      <c r="CCU108" s="181"/>
      <c r="CCV108" s="181"/>
      <c r="CCW108" s="181"/>
      <c r="CCX108" s="181"/>
      <c r="CCY108" s="181"/>
      <c r="CCZ108" s="181"/>
      <c r="CDA108" s="181"/>
      <c r="CDB108" s="181"/>
      <c r="CDC108" s="181"/>
      <c r="CDD108" s="181"/>
      <c r="CDE108" s="181"/>
      <c r="CDF108" s="181"/>
      <c r="CDG108" s="181"/>
      <c r="CDH108" s="181"/>
      <c r="CDI108" s="181"/>
      <c r="CDJ108" s="181"/>
      <c r="CDK108" s="181"/>
      <c r="CDL108" s="181"/>
      <c r="CDM108" s="181"/>
      <c r="CDN108" s="181"/>
      <c r="CDO108" s="181"/>
      <c r="CDP108" s="181"/>
      <c r="CDQ108" s="181"/>
      <c r="CDR108" s="181"/>
      <c r="CDS108" s="181"/>
      <c r="CDT108" s="181"/>
      <c r="CDU108" s="181"/>
      <c r="CDV108" s="181"/>
      <c r="CDW108" s="181"/>
      <c r="CDX108" s="181"/>
      <c r="CDY108" s="181"/>
      <c r="CDZ108" s="181"/>
      <c r="CEA108" s="181"/>
      <c r="CEB108" s="181"/>
      <c r="CEC108" s="181"/>
      <c r="CED108" s="181"/>
      <c r="CEE108" s="181"/>
      <c r="CEF108" s="181"/>
      <c r="CEG108" s="181"/>
      <c r="CEH108" s="181"/>
      <c r="CEI108" s="181"/>
      <c r="CEJ108" s="181"/>
      <c r="CEK108" s="181"/>
      <c r="CEL108" s="181"/>
      <c r="CEM108" s="181"/>
      <c r="CEN108" s="181"/>
      <c r="CEO108" s="181"/>
      <c r="CEP108" s="181"/>
      <c r="CEQ108" s="181"/>
      <c r="CER108" s="181"/>
      <c r="CES108" s="181"/>
      <c r="CET108" s="181"/>
      <c r="CEU108" s="181"/>
      <c r="CEV108" s="181"/>
      <c r="CEW108" s="181"/>
      <c r="CEX108" s="181"/>
      <c r="CEY108" s="181"/>
      <c r="CEZ108" s="181"/>
      <c r="CFA108" s="181"/>
      <c r="CFB108" s="181"/>
      <c r="CFC108" s="181"/>
      <c r="CFD108" s="181"/>
      <c r="CFE108" s="181"/>
      <c r="CFF108" s="181"/>
      <c r="CFG108" s="181"/>
      <c r="CFH108" s="181"/>
      <c r="CFI108" s="181"/>
      <c r="CFJ108" s="181"/>
      <c r="CFK108" s="181"/>
      <c r="CFL108" s="181"/>
      <c r="CFM108" s="181"/>
      <c r="CFN108" s="181"/>
      <c r="CFO108" s="181"/>
      <c r="CFP108" s="181"/>
      <c r="CFQ108" s="181"/>
      <c r="CFR108" s="181"/>
      <c r="CFS108" s="181"/>
      <c r="CFT108" s="181"/>
      <c r="CFU108" s="181"/>
      <c r="CFV108" s="181"/>
      <c r="CFW108" s="181"/>
      <c r="CFX108" s="181"/>
      <c r="CFY108" s="181"/>
      <c r="CFZ108" s="181"/>
      <c r="CGA108" s="181"/>
      <c r="CGB108" s="181"/>
      <c r="CGC108" s="181"/>
      <c r="CGD108" s="181"/>
      <c r="CGE108" s="181"/>
      <c r="CGF108" s="181"/>
      <c r="CGG108" s="181"/>
      <c r="CGH108" s="181"/>
      <c r="CGI108" s="181"/>
      <c r="CGJ108" s="181"/>
      <c r="CGK108" s="181"/>
      <c r="CGL108" s="181"/>
      <c r="CGM108" s="181"/>
      <c r="CGN108" s="181"/>
      <c r="CGO108" s="181"/>
      <c r="CGP108" s="181"/>
      <c r="CGQ108" s="181"/>
      <c r="CGR108" s="181"/>
      <c r="CGS108" s="181"/>
      <c r="CGT108" s="181"/>
      <c r="CGU108" s="181"/>
      <c r="CGV108" s="181"/>
      <c r="CGW108" s="181"/>
      <c r="CGX108" s="181"/>
      <c r="CGY108" s="181"/>
      <c r="CGZ108" s="181"/>
      <c r="CHA108" s="181"/>
      <c r="CHB108" s="181"/>
      <c r="CHC108" s="181"/>
      <c r="CHD108" s="181"/>
      <c r="CHE108" s="181"/>
      <c r="CHF108" s="181"/>
      <c r="CHG108" s="181"/>
      <c r="CHH108" s="181"/>
      <c r="CHI108" s="181"/>
      <c r="CHJ108" s="181"/>
      <c r="CHK108" s="181"/>
      <c r="CHL108" s="181"/>
      <c r="CHM108" s="181"/>
      <c r="CHN108" s="181"/>
      <c r="CHO108" s="181"/>
      <c r="CHP108" s="181"/>
      <c r="CHQ108" s="181"/>
      <c r="CHR108" s="181"/>
      <c r="CHS108" s="181"/>
      <c r="CHT108" s="181"/>
      <c r="CHU108" s="181"/>
      <c r="CHV108" s="181"/>
      <c r="CHW108" s="181"/>
      <c r="CHX108" s="181"/>
      <c r="CHY108" s="181"/>
      <c r="CHZ108" s="181"/>
      <c r="CIA108" s="181"/>
      <c r="CIB108" s="181"/>
      <c r="CIC108" s="181"/>
      <c r="CID108" s="181"/>
      <c r="CIE108" s="181"/>
      <c r="CIF108" s="181"/>
      <c r="CIG108" s="181"/>
      <c r="CIH108" s="181"/>
      <c r="CII108" s="181"/>
      <c r="CIJ108" s="181"/>
      <c r="CIK108" s="181"/>
      <c r="CIL108" s="181"/>
      <c r="CIM108" s="181"/>
      <c r="CIN108" s="181"/>
      <c r="CIO108" s="181"/>
      <c r="CIP108" s="181"/>
      <c r="CIQ108" s="181"/>
      <c r="CIR108" s="181"/>
      <c r="CIS108" s="181"/>
      <c r="CIT108" s="181"/>
      <c r="CIU108" s="181"/>
      <c r="CIV108" s="181"/>
      <c r="CIW108" s="181"/>
      <c r="CIX108" s="181"/>
      <c r="CIY108" s="181"/>
      <c r="CIZ108" s="181"/>
      <c r="CJA108" s="181"/>
      <c r="CJB108" s="181"/>
      <c r="CJC108" s="181"/>
      <c r="CJD108" s="181"/>
      <c r="CJE108" s="181"/>
      <c r="CJF108" s="181"/>
      <c r="CJG108" s="181"/>
      <c r="CJH108" s="181"/>
      <c r="CJI108" s="181"/>
      <c r="CJJ108" s="181"/>
      <c r="CJK108" s="181"/>
      <c r="CJL108" s="181"/>
      <c r="CJM108" s="181"/>
      <c r="CJN108" s="181"/>
      <c r="CJO108" s="181"/>
      <c r="CJP108" s="181"/>
      <c r="CJQ108" s="181"/>
      <c r="CJR108" s="181"/>
      <c r="CJS108" s="181"/>
      <c r="CJT108" s="181"/>
      <c r="CJU108" s="181"/>
      <c r="CJV108" s="181"/>
      <c r="CJW108" s="181"/>
      <c r="CJX108" s="181"/>
      <c r="CJY108" s="181"/>
      <c r="CJZ108" s="181"/>
      <c r="CKA108" s="181"/>
      <c r="CKB108" s="181"/>
      <c r="CKC108" s="181"/>
      <c r="CKD108" s="181"/>
      <c r="CKE108" s="181"/>
      <c r="CKF108" s="181"/>
      <c r="CKG108" s="181"/>
      <c r="CKH108" s="181"/>
      <c r="CKI108" s="181"/>
      <c r="CKJ108" s="181"/>
      <c r="CKK108" s="181"/>
      <c r="CKL108" s="181"/>
      <c r="CKM108" s="181"/>
      <c r="CKN108" s="181"/>
      <c r="CKO108" s="181"/>
      <c r="CKP108" s="181"/>
      <c r="CKQ108" s="181"/>
      <c r="CKR108" s="181"/>
      <c r="CKS108" s="181"/>
      <c r="CKT108" s="181"/>
      <c r="CKU108" s="181"/>
      <c r="CKV108" s="181"/>
      <c r="CKW108" s="181"/>
      <c r="CKX108" s="181"/>
      <c r="CKY108" s="181"/>
      <c r="CKZ108" s="181"/>
      <c r="CLA108" s="181"/>
      <c r="CLB108" s="181"/>
      <c r="CLC108" s="181"/>
      <c r="CLD108" s="181"/>
      <c r="CLE108" s="181"/>
      <c r="CLF108" s="181"/>
      <c r="CLG108" s="181"/>
      <c r="CLH108" s="181"/>
      <c r="CLI108" s="181"/>
      <c r="CLJ108" s="181"/>
      <c r="CLK108" s="181"/>
      <c r="CLL108" s="181"/>
      <c r="CLM108" s="181"/>
      <c r="CLN108" s="181"/>
      <c r="CLO108" s="181"/>
      <c r="CLP108" s="181"/>
      <c r="CLQ108" s="181"/>
      <c r="CLR108" s="181"/>
      <c r="CLS108" s="181"/>
      <c r="CLT108" s="181"/>
      <c r="CLU108" s="181"/>
      <c r="CLV108" s="181"/>
      <c r="CLW108" s="181"/>
      <c r="CLX108" s="181"/>
      <c r="CLY108" s="181"/>
      <c r="CLZ108" s="181"/>
      <c r="CMA108" s="181"/>
      <c r="CMB108" s="181"/>
      <c r="CMC108" s="181"/>
      <c r="CMD108" s="181"/>
      <c r="CME108" s="181"/>
      <c r="CMF108" s="181"/>
      <c r="CMG108" s="181"/>
      <c r="CMH108" s="181"/>
      <c r="CMI108" s="181"/>
      <c r="CMJ108" s="181"/>
      <c r="CMK108" s="181"/>
      <c r="CML108" s="181"/>
      <c r="CMM108" s="181"/>
      <c r="CMN108" s="181"/>
      <c r="CMO108" s="181"/>
      <c r="CMP108" s="181"/>
      <c r="CMQ108" s="181"/>
      <c r="CMR108" s="181"/>
      <c r="CMS108" s="181"/>
      <c r="CMT108" s="181"/>
      <c r="CMU108" s="181"/>
      <c r="CMV108" s="181"/>
      <c r="CMW108" s="181"/>
      <c r="CMX108" s="181"/>
      <c r="CMY108" s="181"/>
      <c r="CMZ108" s="181"/>
      <c r="CNA108" s="181"/>
      <c r="CNB108" s="181"/>
      <c r="CNC108" s="181"/>
      <c r="CND108" s="181"/>
      <c r="CNE108" s="181"/>
      <c r="CNF108" s="181"/>
      <c r="CNG108" s="181"/>
      <c r="CNH108" s="181"/>
      <c r="CNI108" s="181"/>
      <c r="CNJ108" s="181"/>
      <c r="CNK108" s="181"/>
      <c r="CNL108" s="181"/>
      <c r="CNM108" s="181"/>
      <c r="CNN108" s="181"/>
      <c r="CNO108" s="181"/>
      <c r="CNP108" s="181"/>
      <c r="CNQ108" s="181"/>
      <c r="CNR108" s="181"/>
      <c r="CNS108" s="181"/>
      <c r="CNT108" s="181"/>
      <c r="CNU108" s="181"/>
      <c r="CNV108" s="181"/>
      <c r="CNW108" s="181"/>
      <c r="CNX108" s="181"/>
      <c r="CNY108" s="181"/>
      <c r="CNZ108" s="181"/>
      <c r="COA108" s="181"/>
      <c r="COB108" s="181"/>
      <c r="COC108" s="181"/>
      <c r="COD108" s="181"/>
      <c r="COE108" s="181"/>
      <c r="COF108" s="181"/>
      <c r="COG108" s="181"/>
      <c r="COH108" s="181"/>
      <c r="COI108" s="181"/>
      <c r="COJ108" s="181"/>
      <c r="COK108" s="181"/>
      <c r="COL108" s="181"/>
      <c r="COM108" s="181"/>
      <c r="CON108" s="181"/>
      <c r="COO108" s="181"/>
      <c r="COP108" s="181"/>
      <c r="COQ108" s="181"/>
      <c r="COR108" s="181"/>
      <c r="COS108" s="181"/>
      <c r="COT108" s="181"/>
      <c r="COU108" s="181"/>
      <c r="COV108" s="181"/>
      <c r="COW108" s="181"/>
      <c r="COX108" s="181"/>
      <c r="COY108" s="181"/>
      <c r="COZ108" s="181"/>
      <c r="CPA108" s="181"/>
      <c r="CPB108" s="181"/>
      <c r="CPC108" s="181"/>
      <c r="CPD108" s="181"/>
      <c r="CPE108" s="181"/>
      <c r="CPF108" s="181"/>
      <c r="CPG108" s="181"/>
      <c r="CPH108" s="181"/>
      <c r="CPI108" s="181"/>
      <c r="CPJ108" s="181"/>
      <c r="CPK108" s="181"/>
      <c r="CPL108" s="181"/>
      <c r="CPM108" s="181"/>
      <c r="CPN108" s="181"/>
      <c r="CPO108" s="181"/>
      <c r="CPP108" s="181"/>
      <c r="CPQ108" s="181"/>
      <c r="CPR108" s="181"/>
      <c r="CPS108" s="181"/>
      <c r="CPT108" s="181"/>
      <c r="CPU108" s="181"/>
      <c r="CPV108" s="181"/>
      <c r="CPW108" s="181"/>
      <c r="CPX108" s="181"/>
      <c r="CPY108" s="181"/>
      <c r="CPZ108" s="181"/>
      <c r="CQA108" s="181"/>
      <c r="CQB108" s="181"/>
      <c r="CQC108" s="181"/>
      <c r="CQD108" s="181"/>
      <c r="CQE108" s="181"/>
      <c r="CQF108" s="181"/>
      <c r="CQG108" s="181"/>
      <c r="CQH108" s="181"/>
      <c r="CQI108" s="181"/>
      <c r="CQJ108" s="181"/>
      <c r="CQK108" s="181"/>
      <c r="CQL108" s="181"/>
      <c r="CQM108" s="181"/>
      <c r="CQN108" s="181"/>
      <c r="CQO108" s="181"/>
      <c r="CQP108" s="181"/>
      <c r="CQQ108" s="181"/>
      <c r="CQR108" s="181"/>
      <c r="CQS108" s="181"/>
      <c r="CQT108" s="181"/>
      <c r="CQU108" s="181"/>
      <c r="CQV108" s="181"/>
      <c r="CQW108" s="181"/>
      <c r="CQX108" s="181"/>
      <c r="CQY108" s="181"/>
      <c r="CQZ108" s="181"/>
      <c r="CRA108" s="181"/>
      <c r="CRB108" s="181"/>
      <c r="CRC108" s="181"/>
      <c r="CRD108" s="181"/>
      <c r="CRE108" s="181"/>
      <c r="CRF108" s="181"/>
      <c r="CRG108" s="181"/>
      <c r="CRH108" s="181"/>
      <c r="CRI108" s="181"/>
      <c r="CRJ108" s="181"/>
      <c r="CRK108" s="181"/>
      <c r="CRL108" s="181"/>
      <c r="CRM108" s="181"/>
      <c r="CRN108" s="181"/>
      <c r="CRO108" s="181"/>
      <c r="CRP108" s="181"/>
      <c r="CRQ108" s="181"/>
      <c r="CRR108" s="181"/>
      <c r="CRS108" s="181"/>
      <c r="CRT108" s="181"/>
      <c r="CRU108" s="181"/>
      <c r="CRV108" s="181"/>
      <c r="CRW108" s="181"/>
      <c r="CRX108" s="181"/>
      <c r="CRY108" s="181"/>
      <c r="CRZ108" s="181"/>
      <c r="CSA108" s="181"/>
      <c r="CSB108" s="181"/>
      <c r="CSC108" s="181"/>
      <c r="CSD108" s="181"/>
      <c r="CSE108" s="181"/>
      <c r="CSF108" s="181"/>
      <c r="CSG108" s="181"/>
      <c r="CSH108" s="181"/>
      <c r="CSI108" s="181"/>
      <c r="CSJ108" s="181"/>
      <c r="CSK108" s="181"/>
      <c r="CSL108" s="181"/>
      <c r="CSM108" s="181"/>
      <c r="CSN108" s="181"/>
      <c r="CSO108" s="181"/>
      <c r="CSP108" s="181"/>
      <c r="CSQ108" s="181"/>
      <c r="CSR108" s="181"/>
      <c r="CSS108" s="181"/>
      <c r="CST108" s="181"/>
      <c r="CSU108" s="181"/>
      <c r="CSV108" s="181"/>
      <c r="CSW108" s="181"/>
      <c r="CSX108" s="181"/>
      <c r="CSY108" s="181"/>
      <c r="CSZ108" s="181"/>
      <c r="CTA108" s="181"/>
      <c r="CTB108" s="181"/>
      <c r="CTC108" s="181"/>
      <c r="CTD108" s="181"/>
      <c r="CTE108" s="181"/>
      <c r="CTF108" s="181"/>
      <c r="CTG108" s="181"/>
      <c r="CTH108" s="181"/>
      <c r="CTI108" s="181"/>
      <c r="CTJ108" s="181"/>
      <c r="CTK108" s="181"/>
      <c r="CTL108" s="181"/>
      <c r="CTM108" s="181"/>
      <c r="CTN108" s="181"/>
      <c r="CTO108" s="181"/>
      <c r="CTP108" s="181"/>
      <c r="CTQ108" s="181"/>
      <c r="CTR108" s="181"/>
      <c r="CTS108" s="181"/>
      <c r="CTT108" s="181"/>
      <c r="CTU108" s="181"/>
      <c r="CTV108" s="181"/>
      <c r="CTW108" s="181"/>
      <c r="CTX108" s="181"/>
      <c r="CTY108" s="181"/>
      <c r="CTZ108" s="181"/>
      <c r="CUA108" s="181"/>
      <c r="CUB108" s="181"/>
      <c r="CUC108" s="181"/>
      <c r="CUD108" s="181"/>
      <c r="CUE108" s="181"/>
      <c r="CUF108" s="181"/>
      <c r="CUG108" s="181"/>
      <c r="CUH108" s="181"/>
      <c r="CUI108" s="181"/>
      <c r="CUJ108" s="181"/>
      <c r="CUK108" s="181"/>
      <c r="CUL108" s="181"/>
      <c r="CUM108" s="181"/>
      <c r="CUN108" s="181"/>
      <c r="CUO108" s="181"/>
      <c r="CUP108" s="181"/>
      <c r="CUQ108" s="181"/>
      <c r="CUR108" s="181"/>
      <c r="CUS108" s="181"/>
      <c r="CUT108" s="181"/>
      <c r="CUU108" s="181"/>
      <c r="CUV108" s="181"/>
      <c r="CUW108" s="181"/>
      <c r="CUX108" s="181"/>
      <c r="CUY108" s="181"/>
      <c r="CUZ108" s="181"/>
      <c r="CVA108" s="181"/>
      <c r="CVB108" s="181"/>
      <c r="CVC108" s="181"/>
      <c r="CVD108" s="181"/>
      <c r="CVE108" s="181"/>
      <c r="CVF108" s="181"/>
      <c r="CVG108" s="181"/>
      <c r="CVH108" s="181"/>
      <c r="CVI108" s="181"/>
      <c r="CVJ108" s="181"/>
      <c r="CVK108" s="181"/>
      <c r="CVL108" s="181"/>
      <c r="CVM108" s="181"/>
      <c r="CVN108" s="181"/>
      <c r="CVO108" s="181"/>
      <c r="CVP108" s="181"/>
      <c r="CVQ108" s="181"/>
      <c r="CVR108" s="181"/>
      <c r="CVS108" s="181"/>
      <c r="CVT108" s="181"/>
      <c r="CVU108" s="181"/>
      <c r="CVV108" s="181"/>
      <c r="CVW108" s="181"/>
      <c r="CVX108" s="181"/>
      <c r="CVY108" s="181"/>
      <c r="CVZ108" s="181"/>
      <c r="CWA108" s="181"/>
      <c r="CWB108" s="181"/>
      <c r="CWC108" s="181"/>
      <c r="CWD108" s="181"/>
      <c r="CWE108" s="181"/>
      <c r="CWF108" s="181"/>
      <c r="CWG108" s="181"/>
      <c r="CWH108" s="181"/>
      <c r="CWI108" s="181"/>
      <c r="CWJ108" s="181"/>
      <c r="CWK108" s="181"/>
      <c r="CWL108" s="181"/>
      <c r="CWM108" s="181"/>
      <c r="CWN108" s="181"/>
      <c r="CWO108" s="181"/>
      <c r="CWP108" s="181"/>
      <c r="CWQ108" s="181"/>
      <c r="CWR108" s="181"/>
      <c r="CWS108" s="181"/>
      <c r="CWT108" s="181"/>
      <c r="CWU108" s="181"/>
      <c r="CWV108" s="181"/>
      <c r="CWW108" s="181"/>
      <c r="CWX108" s="181"/>
      <c r="CWY108" s="181"/>
      <c r="CWZ108" s="181"/>
      <c r="CXA108" s="181"/>
      <c r="CXB108" s="181"/>
      <c r="CXC108" s="181"/>
      <c r="CXD108" s="181"/>
      <c r="CXE108" s="181"/>
      <c r="CXF108" s="181"/>
      <c r="CXG108" s="181"/>
      <c r="CXH108" s="181"/>
      <c r="CXI108" s="181"/>
      <c r="CXJ108" s="181"/>
      <c r="CXK108" s="181"/>
      <c r="CXL108" s="181"/>
      <c r="CXM108" s="181"/>
      <c r="CXN108" s="181"/>
      <c r="CXO108" s="181"/>
      <c r="CXP108" s="181"/>
      <c r="CXQ108" s="181"/>
      <c r="CXR108" s="181"/>
      <c r="CXS108" s="181"/>
      <c r="CXT108" s="181"/>
      <c r="CXU108" s="181"/>
      <c r="CXV108" s="181"/>
      <c r="CXW108" s="181"/>
      <c r="CXX108" s="181"/>
      <c r="CXY108" s="181"/>
      <c r="CXZ108" s="181"/>
      <c r="CYA108" s="181"/>
      <c r="CYB108" s="181"/>
      <c r="CYC108" s="181"/>
      <c r="CYD108" s="181"/>
      <c r="CYE108" s="181"/>
      <c r="CYF108" s="181"/>
      <c r="CYG108" s="181"/>
      <c r="CYH108" s="181"/>
      <c r="CYI108" s="181"/>
      <c r="CYJ108" s="181"/>
      <c r="CYK108" s="181"/>
      <c r="CYL108" s="181"/>
      <c r="CYM108" s="181"/>
      <c r="CYN108" s="181"/>
      <c r="CYO108" s="181"/>
      <c r="CYP108" s="181"/>
      <c r="CYQ108" s="181"/>
      <c r="CYR108" s="181"/>
      <c r="CYS108" s="181"/>
      <c r="CYT108" s="181"/>
      <c r="CYU108" s="181"/>
      <c r="CYV108" s="181"/>
      <c r="CYW108" s="181"/>
      <c r="CYX108" s="181"/>
      <c r="CYY108" s="181"/>
      <c r="CYZ108" s="181"/>
      <c r="CZA108" s="181"/>
      <c r="CZB108" s="181"/>
      <c r="CZC108" s="181"/>
      <c r="CZD108" s="181"/>
      <c r="CZE108" s="181"/>
      <c r="CZF108" s="181"/>
      <c r="CZG108" s="181"/>
      <c r="CZH108" s="181"/>
      <c r="CZI108" s="181"/>
      <c r="CZJ108" s="181"/>
      <c r="CZK108" s="181"/>
      <c r="CZL108" s="181"/>
      <c r="CZM108" s="181"/>
      <c r="CZN108" s="181"/>
      <c r="CZO108" s="181"/>
      <c r="CZP108" s="181"/>
      <c r="CZQ108" s="181"/>
      <c r="CZR108" s="181"/>
      <c r="CZS108" s="181"/>
      <c r="CZT108" s="181"/>
      <c r="CZU108" s="181"/>
      <c r="CZV108" s="181"/>
      <c r="CZW108" s="181"/>
      <c r="CZX108" s="181"/>
      <c r="CZY108" s="181"/>
      <c r="CZZ108" s="181"/>
      <c r="DAA108" s="181"/>
      <c r="DAB108" s="181"/>
      <c r="DAC108" s="181"/>
      <c r="DAD108" s="181"/>
      <c r="DAE108" s="181"/>
      <c r="DAF108" s="181"/>
      <c r="DAG108" s="181"/>
      <c r="DAH108" s="181"/>
      <c r="DAI108" s="181"/>
      <c r="DAJ108" s="181"/>
      <c r="DAK108" s="181"/>
      <c r="DAL108" s="181"/>
      <c r="DAM108" s="181"/>
      <c r="DAN108" s="181"/>
      <c r="DAO108" s="181"/>
      <c r="DAP108" s="181"/>
      <c r="DAQ108" s="181"/>
      <c r="DAR108" s="181"/>
      <c r="DAS108" s="181"/>
      <c r="DAT108" s="181"/>
      <c r="DAU108" s="181"/>
      <c r="DAV108" s="181"/>
      <c r="DAW108" s="181"/>
      <c r="DAX108" s="181"/>
      <c r="DAY108" s="181"/>
      <c r="DAZ108" s="181"/>
      <c r="DBA108" s="181"/>
      <c r="DBB108" s="181"/>
      <c r="DBC108" s="181"/>
      <c r="DBD108" s="181"/>
      <c r="DBE108" s="181"/>
      <c r="DBF108" s="181"/>
      <c r="DBG108" s="181"/>
      <c r="DBH108" s="181"/>
      <c r="DBI108" s="181"/>
      <c r="DBJ108" s="181"/>
      <c r="DBK108" s="181"/>
      <c r="DBL108" s="181"/>
      <c r="DBM108" s="181"/>
      <c r="DBN108" s="181"/>
      <c r="DBO108" s="181"/>
      <c r="DBP108" s="181"/>
      <c r="DBQ108" s="181"/>
      <c r="DBR108" s="181"/>
      <c r="DBS108" s="181"/>
      <c r="DBT108" s="181"/>
      <c r="DBU108" s="181"/>
      <c r="DBV108" s="181"/>
      <c r="DBW108" s="181"/>
      <c r="DBX108" s="181"/>
      <c r="DBY108" s="181"/>
      <c r="DBZ108" s="181"/>
      <c r="DCA108" s="181"/>
      <c r="DCB108" s="181"/>
      <c r="DCC108" s="181"/>
      <c r="DCD108" s="181"/>
      <c r="DCE108" s="181"/>
      <c r="DCF108" s="181"/>
      <c r="DCG108" s="181"/>
      <c r="DCH108" s="181"/>
      <c r="DCI108" s="181"/>
      <c r="DCJ108" s="181"/>
      <c r="DCK108" s="181"/>
      <c r="DCL108" s="181"/>
      <c r="DCM108" s="181"/>
      <c r="DCN108" s="181"/>
      <c r="DCO108" s="181"/>
      <c r="DCP108" s="181"/>
      <c r="DCQ108" s="181"/>
      <c r="DCR108" s="181"/>
      <c r="DCS108" s="181"/>
      <c r="DCT108" s="181"/>
      <c r="DCU108" s="181"/>
      <c r="DCV108" s="181"/>
      <c r="DCW108" s="181"/>
      <c r="DCX108" s="181"/>
      <c r="DCY108" s="181"/>
      <c r="DCZ108" s="181"/>
      <c r="DDA108" s="181"/>
      <c r="DDB108" s="181"/>
      <c r="DDC108" s="181"/>
      <c r="DDD108" s="181"/>
      <c r="DDE108" s="181"/>
      <c r="DDF108" s="181"/>
      <c r="DDG108" s="181"/>
      <c r="DDH108" s="181"/>
      <c r="DDI108" s="181"/>
      <c r="DDJ108" s="181"/>
      <c r="DDK108" s="181"/>
      <c r="DDL108" s="181"/>
      <c r="DDM108" s="181"/>
      <c r="DDN108" s="181"/>
      <c r="DDO108" s="181"/>
      <c r="DDP108" s="181"/>
      <c r="DDQ108" s="181"/>
      <c r="DDR108" s="181"/>
      <c r="DDS108" s="181"/>
      <c r="DDT108" s="181"/>
      <c r="DDU108" s="181"/>
      <c r="DDV108" s="181"/>
      <c r="DDW108" s="181"/>
      <c r="DDX108" s="181"/>
      <c r="DDY108" s="181"/>
      <c r="DDZ108" s="181"/>
      <c r="DEA108" s="181"/>
      <c r="DEB108" s="181"/>
      <c r="DEC108" s="181"/>
      <c r="DED108" s="181"/>
      <c r="DEE108" s="181"/>
      <c r="DEF108" s="181"/>
      <c r="DEG108" s="181"/>
      <c r="DEH108" s="181"/>
      <c r="DEI108" s="181"/>
      <c r="DEJ108" s="181"/>
      <c r="DEK108" s="181"/>
      <c r="DEL108" s="181"/>
      <c r="DEM108" s="181"/>
      <c r="DEN108" s="181"/>
      <c r="DEO108" s="181"/>
      <c r="DEP108" s="181"/>
      <c r="DEQ108" s="181"/>
      <c r="DER108" s="181"/>
      <c r="DES108" s="181"/>
      <c r="DET108" s="181"/>
      <c r="DEU108" s="181"/>
      <c r="DEV108" s="181"/>
      <c r="DEW108" s="181"/>
      <c r="DEX108" s="181"/>
      <c r="DEY108" s="181"/>
      <c r="DEZ108" s="181"/>
      <c r="DFA108" s="181"/>
      <c r="DFB108" s="181"/>
      <c r="DFC108" s="181"/>
      <c r="DFD108" s="181"/>
      <c r="DFE108" s="181"/>
      <c r="DFF108" s="181"/>
      <c r="DFG108" s="181"/>
      <c r="DFH108" s="181"/>
      <c r="DFI108" s="181"/>
      <c r="DFJ108" s="181"/>
      <c r="DFK108" s="181"/>
      <c r="DFL108" s="181"/>
      <c r="DFM108" s="181"/>
      <c r="DFN108" s="181"/>
      <c r="DFO108" s="181"/>
      <c r="DFP108" s="181"/>
      <c r="DFQ108" s="181"/>
      <c r="DFR108" s="181"/>
      <c r="DFS108" s="181"/>
      <c r="DFT108" s="181"/>
      <c r="DFU108" s="181"/>
      <c r="DFV108" s="181"/>
      <c r="DFW108" s="181"/>
      <c r="DFX108" s="181"/>
      <c r="DFY108" s="181"/>
      <c r="DFZ108" s="181"/>
      <c r="DGA108" s="181"/>
      <c r="DGB108" s="181"/>
      <c r="DGC108" s="181"/>
      <c r="DGD108" s="181"/>
      <c r="DGE108" s="181"/>
      <c r="DGF108" s="181"/>
      <c r="DGG108" s="181"/>
      <c r="DGH108" s="181"/>
      <c r="DGI108" s="181"/>
      <c r="DGJ108" s="181"/>
      <c r="DGK108" s="181"/>
      <c r="DGL108" s="181"/>
      <c r="DGM108" s="181"/>
      <c r="DGN108" s="181"/>
      <c r="DGO108" s="181"/>
      <c r="DGP108" s="181"/>
      <c r="DGQ108" s="181"/>
      <c r="DGR108" s="181"/>
      <c r="DGS108" s="181"/>
      <c r="DGT108" s="181"/>
      <c r="DGU108" s="181"/>
      <c r="DGV108" s="181"/>
      <c r="DGW108" s="181"/>
      <c r="DGX108" s="181"/>
      <c r="DGY108" s="181"/>
      <c r="DGZ108" s="181"/>
      <c r="DHA108" s="181"/>
      <c r="DHB108" s="181"/>
      <c r="DHC108" s="181"/>
      <c r="DHD108" s="181"/>
      <c r="DHE108" s="181"/>
      <c r="DHF108" s="181"/>
      <c r="DHG108" s="181"/>
      <c r="DHH108" s="181"/>
      <c r="DHI108" s="181"/>
      <c r="DHJ108" s="181"/>
      <c r="DHK108" s="181"/>
      <c r="DHL108" s="181"/>
      <c r="DHM108" s="181"/>
      <c r="DHN108" s="181"/>
      <c r="DHO108" s="181"/>
      <c r="DHP108" s="181"/>
      <c r="DHQ108" s="181"/>
      <c r="DHR108" s="181"/>
      <c r="DHS108" s="181"/>
      <c r="DHT108" s="181"/>
      <c r="DHU108" s="181"/>
      <c r="DHV108" s="181"/>
      <c r="DHW108" s="181"/>
      <c r="DHX108" s="181"/>
      <c r="DHY108" s="181"/>
      <c r="DHZ108" s="181"/>
      <c r="DIA108" s="181"/>
      <c r="DIB108" s="181"/>
      <c r="DIC108" s="181"/>
      <c r="DID108" s="181"/>
      <c r="DIE108" s="181"/>
      <c r="DIF108" s="181"/>
      <c r="DIG108" s="181"/>
      <c r="DIH108" s="181"/>
      <c r="DII108" s="181"/>
      <c r="DIJ108" s="181"/>
      <c r="DIK108" s="181"/>
      <c r="DIL108" s="181"/>
      <c r="DIM108" s="181"/>
      <c r="DIN108" s="181"/>
      <c r="DIO108" s="181"/>
      <c r="DIP108" s="181"/>
      <c r="DIQ108" s="181"/>
      <c r="DIR108" s="181"/>
      <c r="DIS108" s="181"/>
      <c r="DIT108" s="181"/>
      <c r="DIU108" s="181"/>
      <c r="DIV108" s="181"/>
      <c r="DIW108" s="181"/>
      <c r="DIX108" s="181"/>
      <c r="DIY108" s="181"/>
      <c r="DIZ108" s="181"/>
      <c r="DJA108" s="181"/>
      <c r="DJB108" s="181"/>
      <c r="DJC108" s="181"/>
      <c r="DJD108" s="181"/>
      <c r="DJE108" s="181"/>
      <c r="DJF108" s="181"/>
      <c r="DJG108" s="181"/>
      <c r="DJH108" s="181"/>
      <c r="DJI108" s="181"/>
      <c r="DJJ108" s="181"/>
      <c r="DJK108" s="181"/>
      <c r="DJL108" s="181"/>
      <c r="DJM108" s="181"/>
      <c r="DJN108" s="181"/>
      <c r="DJO108" s="181"/>
      <c r="DJP108" s="181"/>
      <c r="DJQ108" s="181"/>
      <c r="DJR108" s="181"/>
      <c r="DJS108" s="181"/>
      <c r="DJT108" s="181"/>
      <c r="DJU108" s="181"/>
      <c r="DJV108" s="181"/>
      <c r="DJW108" s="181"/>
      <c r="DJX108" s="181"/>
      <c r="DJY108" s="181"/>
      <c r="DJZ108" s="181"/>
      <c r="DKA108" s="181"/>
      <c r="DKB108" s="181"/>
      <c r="DKC108" s="181"/>
      <c r="DKD108" s="181"/>
      <c r="DKE108" s="181"/>
      <c r="DKF108" s="181"/>
      <c r="DKG108" s="181"/>
      <c r="DKH108" s="181"/>
      <c r="DKI108" s="181"/>
      <c r="DKJ108" s="181"/>
      <c r="DKK108" s="181"/>
      <c r="DKL108" s="181"/>
      <c r="DKM108" s="181"/>
      <c r="DKN108" s="181"/>
      <c r="DKO108" s="181"/>
      <c r="DKP108" s="181"/>
      <c r="DKQ108" s="181"/>
      <c r="DKR108" s="181"/>
      <c r="DKS108" s="181"/>
      <c r="DKT108" s="181"/>
      <c r="DKU108" s="181"/>
      <c r="DKV108" s="181"/>
      <c r="DKW108" s="181"/>
      <c r="DKX108" s="181"/>
      <c r="DKY108" s="181"/>
      <c r="DKZ108" s="181"/>
      <c r="DLA108" s="181"/>
      <c r="DLB108" s="181"/>
      <c r="DLC108" s="181"/>
      <c r="DLD108" s="181"/>
      <c r="DLE108" s="181"/>
      <c r="DLF108" s="181"/>
      <c r="DLG108" s="181"/>
      <c r="DLH108" s="181"/>
      <c r="DLI108" s="181"/>
      <c r="DLJ108" s="181"/>
      <c r="DLK108" s="181"/>
      <c r="DLL108" s="181"/>
      <c r="DLM108" s="181"/>
      <c r="DLN108" s="181"/>
      <c r="DLO108" s="181"/>
      <c r="DLP108" s="181"/>
      <c r="DLQ108" s="181"/>
      <c r="DLR108" s="181"/>
      <c r="DLS108" s="181"/>
      <c r="DLT108" s="181"/>
      <c r="DLU108" s="181"/>
      <c r="DLV108" s="181"/>
      <c r="DLW108" s="181"/>
      <c r="DLX108" s="181"/>
      <c r="DLY108" s="181"/>
      <c r="DLZ108" s="181"/>
      <c r="DMA108" s="181"/>
      <c r="DMB108" s="181"/>
      <c r="DMC108" s="181"/>
      <c r="DMD108" s="181"/>
      <c r="DME108" s="181"/>
      <c r="DMF108" s="181"/>
      <c r="DMG108" s="181"/>
      <c r="DMH108" s="181"/>
      <c r="DMI108" s="181"/>
      <c r="DMJ108" s="181"/>
      <c r="DMK108" s="181"/>
      <c r="DML108" s="181"/>
      <c r="DMM108" s="181"/>
      <c r="DMN108" s="181"/>
      <c r="DMO108" s="181"/>
      <c r="DMP108" s="181"/>
      <c r="DMQ108" s="181"/>
      <c r="DMR108" s="181"/>
      <c r="DMS108" s="181"/>
      <c r="DMT108" s="181"/>
      <c r="DMU108" s="181"/>
      <c r="DMV108" s="181"/>
      <c r="DMW108" s="181"/>
      <c r="DMX108" s="181"/>
      <c r="DMY108" s="181"/>
      <c r="DMZ108" s="181"/>
      <c r="DNA108" s="181"/>
      <c r="DNB108" s="181"/>
      <c r="DNC108" s="181"/>
      <c r="DND108" s="181"/>
      <c r="DNE108" s="181"/>
      <c r="DNF108" s="181"/>
      <c r="DNG108" s="181"/>
      <c r="DNH108" s="181"/>
      <c r="DNI108" s="181"/>
      <c r="DNJ108" s="181"/>
      <c r="DNK108" s="181"/>
      <c r="DNL108" s="181"/>
      <c r="DNM108" s="181"/>
      <c r="DNN108" s="181"/>
      <c r="DNO108" s="181"/>
      <c r="DNP108" s="181"/>
      <c r="DNQ108" s="181"/>
      <c r="DNR108" s="181"/>
      <c r="DNS108" s="181"/>
      <c r="DNT108" s="181"/>
      <c r="DNU108" s="181"/>
      <c r="DNV108" s="181"/>
      <c r="DNW108" s="181"/>
      <c r="DNX108" s="181"/>
      <c r="DNY108" s="181"/>
      <c r="DNZ108" s="181"/>
      <c r="DOA108" s="181"/>
      <c r="DOB108" s="181"/>
      <c r="DOC108" s="181"/>
      <c r="DOD108" s="181"/>
      <c r="DOE108" s="181"/>
      <c r="DOF108" s="181"/>
      <c r="DOG108" s="181"/>
      <c r="DOH108" s="181"/>
      <c r="DOI108" s="181"/>
      <c r="DOJ108" s="181"/>
      <c r="DOK108" s="181"/>
      <c r="DOL108" s="181"/>
      <c r="DOM108" s="181"/>
      <c r="DON108" s="181"/>
      <c r="DOO108" s="181"/>
      <c r="DOP108" s="181"/>
      <c r="DOQ108" s="181"/>
      <c r="DOR108" s="181"/>
      <c r="DOS108" s="181"/>
      <c r="DOT108" s="181"/>
      <c r="DOU108" s="181"/>
      <c r="DOV108" s="181"/>
      <c r="DOW108" s="181"/>
      <c r="DOX108" s="181"/>
      <c r="DOY108" s="181"/>
      <c r="DOZ108" s="181"/>
      <c r="DPA108" s="181"/>
      <c r="DPB108" s="181"/>
      <c r="DPC108" s="181"/>
      <c r="DPD108" s="181"/>
      <c r="DPE108" s="181"/>
      <c r="DPF108" s="181"/>
      <c r="DPG108" s="181"/>
      <c r="DPH108" s="181"/>
      <c r="DPI108" s="181"/>
      <c r="DPJ108" s="181"/>
      <c r="DPK108" s="181"/>
      <c r="DPL108" s="181"/>
      <c r="DPM108" s="181"/>
      <c r="DPN108" s="181"/>
      <c r="DPO108" s="181"/>
      <c r="DPP108" s="181"/>
      <c r="DPQ108" s="181"/>
      <c r="DPR108" s="181"/>
      <c r="DPS108" s="181"/>
      <c r="DPT108" s="181"/>
      <c r="DPU108" s="181"/>
      <c r="DPV108" s="181"/>
      <c r="DPW108" s="181"/>
      <c r="DPX108" s="181"/>
      <c r="DPY108" s="181"/>
      <c r="DPZ108" s="181"/>
      <c r="DQA108" s="181"/>
      <c r="DQB108" s="181"/>
      <c r="DQC108" s="181"/>
      <c r="DQD108" s="181"/>
      <c r="DQE108" s="181"/>
      <c r="DQF108" s="181"/>
      <c r="DQG108" s="181"/>
      <c r="DQH108" s="181"/>
      <c r="DQI108" s="181"/>
      <c r="DQJ108" s="181"/>
      <c r="DQK108" s="181"/>
      <c r="DQL108" s="181"/>
      <c r="DQM108" s="181"/>
      <c r="DQN108" s="181"/>
      <c r="DQO108" s="181"/>
      <c r="DQP108" s="181"/>
      <c r="DQQ108" s="181"/>
      <c r="DQR108" s="181"/>
      <c r="DQS108" s="181"/>
      <c r="DQT108" s="181"/>
      <c r="DQU108" s="181"/>
      <c r="DQV108" s="181"/>
      <c r="DQW108" s="181"/>
      <c r="DQX108" s="181"/>
      <c r="DQY108" s="181"/>
      <c r="DQZ108" s="181"/>
      <c r="DRA108" s="181"/>
      <c r="DRB108" s="181"/>
      <c r="DRC108" s="181"/>
      <c r="DRD108" s="181"/>
      <c r="DRE108" s="181"/>
      <c r="DRF108" s="181"/>
      <c r="DRG108" s="181"/>
      <c r="DRH108" s="181"/>
      <c r="DRI108" s="181"/>
      <c r="DRJ108" s="181"/>
      <c r="DRK108" s="181"/>
      <c r="DRL108" s="181"/>
      <c r="DRM108" s="181"/>
      <c r="DRN108" s="181"/>
      <c r="DRO108" s="181"/>
      <c r="DRP108" s="181"/>
      <c r="DRQ108" s="181"/>
      <c r="DRR108" s="181"/>
      <c r="DRS108" s="181"/>
      <c r="DRT108" s="181"/>
      <c r="DRU108" s="181"/>
      <c r="DRV108" s="181"/>
      <c r="DRW108" s="181"/>
      <c r="DRX108" s="181"/>
      <c r="DRY108" s="181"/>
      <c r="DRZ108" s="181"/>
      <c r="DSA108" s="181"/>
      <c r="DSB108" s="181"/>
      <c r="DSC108" s="181"/>
      <c r="DSD108" s="181"/>
      <c r="DSE108" s="181"/>
      <c r="DSF108" s="181"/>
      <c r="DSG108" s="181"/>
      <c r="DSH108" s="181"/>
      <c r="DSI108" s="181"/>
      <c r="DSJ108" s="181"/>
      <c r="DSK108" s="181"/>
      <c r="DSL108" s="181"/>
      <c r="DSM108" s="181"/>
      <c r="DSN108" s="181"/>
      <c r="DSO108" s="181"/>
      <c r="DSP108" s="181"/>
      <c r="DSQ108" s="181"/>
      <c r="DSR108" s="181"/>
      <c r="DSS108" s="181"/>
      <c r="DST108" s="181"/>
      <c r="DSU108" s="181"/>
      <c r="DSV108" s="181"/>
      <c r="DSW108" s="181"/>
      <c r="DSX108" s="181"/>
      <c r="DSY108" s="181"/>
      <c r="DSZ108" s="181"/>
      <c r="DTA108" s="181"/>
      <c r="DTB108" s="181"/>
      <c r="DTC108" s="181"/>
      <c r="DTD108" s="181"/>
      <c r="DTE108" s="181"/>
      <c r="DTF108" s="181"/>
      <c r="DTG108" s="181"/>
      <c r="DTH108" s="181"/>
      <c r="DTI108" s="181"/>
      <c r="DTJ108" s="181"/>
      <c r="DTK108" s="181"/>
      <c r="DTL108" s="181"/>
      <c r="DTM108" s="181"/>
      <c r="DTN108" s="181"/>
      <c r="DTO108" s="181"/>
      <c r="DTP108" s="181"/>
      <c r="DTQ108" s="181"/>
      <c r="DTR108" s="181"/>
      <c r="DTS108" s="181"/>
      <c r="DTT108" s="181"/>
      <c r="DTU108" s="181"/>
      <c r="DTV108" s="181"/>
      <c r="DTW108" s="181"/>
      <c r="DTX108" s="181"/>
      <c r="DTY108" s="181"/>
      <c r="DTZ108" s="181"/>
      <c r="DUA108" s="181"/>
      <c r="DUB108" s="181"/>
      <c r="DUC108" s="181"/>
      <c r="DUD108" s="181"/>
      <c r="DUE108" s="181"/>
      <c r="DUF108" s="181"/>
      <c r="DUG108" s="181"/>
      <c r="DUH108" s="181"/>
      <c r="DUI108" s="181"/>
      <c r="DUJ108" s="181"/>
      <c r="DUK108" s="181"/>
      <c r="DUL108" s="181"/>
      <c r="DUM108" s="181"/>
      <c r="DUN108" s="181"/>
      <c r="DUO108" s="181"/>
      <c r="DUP108" s="181"/>
      <c r="DUQ108" s="181"/>
      <c r="DUR108" s="181"/>
      <c r="DUS108" s="181"/>
      <c r="DUT108" s="181"/>
      <c r="DUU108" s="181"/>
      <c r="DUV108" s="181"/>
      <c r="DUW108" s="181"/>
      <c r="DUX108" s="181"/>
      <c r="DUY108" s="181"/>
      <c r="DUZ108" s="181"/>
      <c r="DVA108" s="181"/>
      <c r="DVB108" s="181"/>
      <c r="DVC108" s="181"/>
      <c r="DVD108" s="181"/>
      <c r="DVE108" s="181"/>
      <c r="DVF108" s="181"/>
      <c r="DVG108" s="181"/>
      <c r="DVH108" s="181"/>
      <c r="DVI108" s="181"/>
      <c r="DVJ108" s="181"/>
      <c r="DVK108" s="181"/>
      <c r="DVL108" s="181"/>
      <c r="DVM108" s="181"/>
      <c r="DVN108" s="181"/>
      <c r="DVO108" s="181"/>
      <c r="DVP108" s="181"/>
      <c r="DVQ108" s="181"/>
      <c r="DVR108" s="181"/>
      <c r="DVS108" s="181"/>
      <c r="DVT108" s="181"/>
      <c r="DVU108" s="181"/>
      <c r="DVV108" s="181"/>
      <c r="DVW108" s="181"/>
      <c r="DVX108" s="181"/>
      <c r="DVY108" s="181"/>
      <c r="DVZ108" s="181"/>
      <c r="DWA108" s="181"/>
      <c r="DWB108" s="181"/>
      <c r="DWC108" s="181"/>
      <c r="DWD108" s="181"/>
      <c r="DWE108" s="181"/>
      <c r="DWF108" s="181"/>
      <c r="DWG108" s="181"/>
      <c r="DWH108" s="181"/>
      <c r="DWI108" s="181"/>
      <c r="DWJ108" s="181"/>
      <c r="DWK108" s="181"/>
      <c r="DWL108" s="181"/>
      <c r="DWM108" s="181"/>
      <c r="DWN108" s="181"/>
      <c r="DWO108" s="181"/>
      <c r="DWP108" s="181"/>
      <c r="DWQ108" s="181"/>
      <c r="DWR108" s="181"/>
      <c r="DWS108" s="181"/>
      <c r="DWT108" s="181"/>
      <c r="DWU108" s="181"/>
      <c r="DWV108" s="181"/>
      <c r="DWW108" s="181"/>
      <c r="DWX108" s="181"/>
      <c r="DWY108" s="181"/>
      <c r="DWZ108" s="181"/>
      <c r="DXA108" s="181"/>
      <c r="DXB108" s="181"/>
      <c r="DXC108" s="181"/>
      <c r="DXD108" s="181"/>
      <c r="DXE108" s="181"/>
      <c r="DXF108" s="181"/>
      <c r="DXG108" s="181"/>
      <c r="DXH108" s="181"/>
      <c r="DXI108" s="181"/>
      <c r="DXJ108" s="181"/>
      <c r="DXK108" s="181"/>
      <c r="DXL108" s="181"/>
      <c r="DXM108" s="181"/>
      <c r="DXN108" s="181"/>
      <c r="DXO108" s="181"/>
      <c r="DXP108" s="181"/>
      <c r="DXQ108" s="181"/>
      <c r="DXR108" s="181"/>
      <c r="DXS108" s="181"/>
      <c r="DXT108" s="181"/>
      <c r="DXU108" s="181"/>
      <c r="DXV108" s="181"/>
      <c r="DXW108" s="181"/>
      <c r="DXX108" s="181"/>
      <c r="DXY108" s="181"/>
      <c r="DXZ108" s="181"/>
      <c r="DYA108" s="181"/>
      <c r="DYB108" s="181"/>
      <c r="DYC108" s="181"/>
      <c r="DYD108" s="181"/>
      <c r="DYE108" s="181"/>
      <c r="DYF108" s="181"/>
      <c r="DYG108" s="181"/>
      <c r="DYH108" s="181"/>
      <c r="DYI108" s="181"/>
      <c r="DYJ108" s="181"/>
      <c r="DYK108" s="181"/>
      <c r="DYL108" s="181"/>
      <c r="DYM108" s="181"/>
      <c r="DYN108" s="181"/>
      <c r="DYO108" s="181"/>
      <c r="DYP108" s="181"/>
      <c r="DYQ108" s="181"/>
      <c r="DYR108" s="181"/>
      <c r="DYS108" s="181"/>
      <c r="DYT108" s="181"/>
      <c r="DYU108" s="181"/>
      <c r="DYV108" s="181"/>
      <c r="DYW108" s="181"/>
      <c r="DYX108" s="181"/>
      <c r="DYY108" s="181"/>
      <c r="DYZ108" s="181"/>
      <c r="DZA108" s="181"/>
      <c r="DZB108" s="181"/>
      <c r="DZC108" s="181"/>
      <c r="DZD108" s="181"/>
      <c r="DZE108" s="181"/>
      <c r="DZF108" s="181"/>
      <c r="DZG108" s="181"/>
      <c r="DZH108" s="181"/>
      <c r="DZI108" s="181"/>
      <c r="DZJ108" s="181"/>
      <c r="DZK108" s="181"/>
      <c r="DZL108" s="181"/>
      <c r="DZM108" s="181"/>
      <c r="DZN108" s="181"/>
      <c r="DZO108" s="181"/>
      <c r="DZP108" s="181"/>
      <c r="DZQ108" s="181"/>
      <c r="DZR108" s="181"/>
      <c r="DZS108" s="181"/>
      <c r="DZT108" s="181"/>
      <c r="DZU108" s="181"/>
      <c r="DZV108" s="181"/>
      <c r="DZW108" s="181"/>
      <c r="DZX108" s="181"/>
      <c r="DZY108" s="181"/>
      <c r="DZZ108" s="181"/>
      <c r="EAA108" s="181"/>
      <c r="EAB108" s="181"/>
      <c r="EAC108" s="181"/>
      <c r="EAD108" s="181"/>
      <c r="EAE108" s="181"/>
      <c r="EAF108" s="181"/>
      <c r="EAG108" s="181"/>
      <c r="EAH108" s="181"/>
      <c r="EAI108" s="181"/>
      <c r="EAJ108" s="181"/>
      <c r="EAK108" s="181"/>
      <c r="EAL108" s="181"/>
      <c r="EAM108" s="181"/>
      <c r="EAN108" s="181"/>
      <c r="EAO108" s="181"/>
      <c r="EAP108" s="181"/>
      <c r="EAQ108" s="181"/>
      <c r="EAR108" s="181"/>
      <c r="EAS108" s="181"/>
      <c r="EAT108" s="181"/>
      <c r="EAU108" s="181"/>
      <c r="EAV108" s="181"/>
      <c r="EAW108" s="181"/>
      <c r="EAX108" s="181"/>
      <c r="EAY108" s="181"/>
      <c r="EAZ108" s="181"/>
      <c r="EBA108" s="181"/>
      <c r="EBB108" s="181"/>
      <c r="EBC108" s="181"/>
      <c r="EBD108" s="181"/>
      <c r="EBE108" s="181"/>
      <c r="EBF108" s="181"/>
      <c r="EBG108" s="181"/>
      <c r="EBH108" s="181"/>
      <c r="EBI108" s="181"/>
      <c r="EBJ108" s="181"/>
      <c r="EBK108" s="181"/>
      <c r="EBL108" s="181"/>
      <c r="EBM108" s="181"/>
      <c r="EBN108" s="181"/>
      <c r="EBO108" s="181"/>
      <c r="EBP108" s="181"/>
      <c r="EBQ108" s="181"/>
      <c r="EBR108" s="181"/>
      <c r="EBS108" s="181"/>
      <c r="EBT108" s="181"/>
      <c r="EBU108" s="181"/>
      <c r="EBV108" s="181"/>
      <c r="EBW108" s="181"/>
      <c r="EBX108" s="181"/>
      <c r="EBY108" s="181"/>
      <c r="EBZ108" s="181"/>
      <c r="ECA108" s="181"/>
      <c r="ECB108" s="181"/>
      <c r="ECC108" s="181"/>
      <c r="ECD108" s="181"/>
      <c r="ECE108" s="181"/>
      <c r="ECF108" s="181"/>
      <c r="ECG108" s="181"/>
      <c r="ECH108" s="181"/>
      <c r="ECI108" s="181"/>
      <c r="ECJ108" s="181"/>
      <c r="ECK108" s="181"/>
      <c r="ECL108" s="181"/>
      <c r="ECM108" s="181"/>
      <c r="ECN108" s="181"/>
      <c r="ECO108" s="181"/>
      <c r="ECP108" s="181"/>
      <c r="ECQ108" s="181"/>
      <c r="ECR108" s="181"/>
      <c r="ECS108" s="181"/>
      <c r="ECT108" s="181"/>
      <c r="ECU108" s="181"/>
      <c r="ECV108" s="181"/>
      <c r="ECW108" s="181"/>
      <c r="ECX108" s="181"/>
      <c r="ECY108" s="181"/>
      <c r="ECZ108" s="181"/>
      <c r="EDA108" s="181"/>
      <c r="EDB108" s="181"/>
      <c r="EDC108" s="181"/>
      <c r="EDD108" s="181"/>
      <c r="EDE108" s="181"/>
      <c r="EDF108" s="181"/>
      <c r="EDG108" s="181"/>
      <c r="EDH108" s="181"/>
      <c r="EDI108" s="181"/>
      <c r="EDJ108" s="181"/>
      <c r="EDK108" s="181"/>
      <c r="EDL108" s="181"/>
      <c r="EDM108" s="181"/>
      <c r="EDN108" s="181"/>
      <c r="EDO108" s="181"/>
      <c r="EDP108" s="181"/>
      <c r="EDQ108" s="181"/>
      <c r="EDR108" s="181"/>
      <c r="EDS108" s="181"/>
      <c r="EDT108" s="181"/>
      <c r="EDU108" s="181"/>
      <c r="EDV108" s="181"/>
      <c r="EDW108" s="181"/>
      <c r="EDX108" s="181"/>
      <c r="EDY108" s="181"/>
      <c r="EDZ108" s="181"/>
      <c r="EEA108" s="181"/>
      <c r="EEB108" s="181"/>
      <c r="EEC108" s="181"/>
      <c r="EED108" s="181"/>
      <c r="EEE108" s="181"/>
      <c r="EEF108" s="181"/>
      <c r="EEG108" s="181"/>
      <c r="EEH108" s="181"/>
      <c r="EEI108" s="181"/>
      <c r="EEJ108" s="181"/>
      <c r="EEK108" s="181"/>
      <c r="EEL108" s="181"/>
      <c r="EEM108" s="181"/>
      <c r="EEN108" s="181"/>
      <c r="EEO108" s="181"/>
      <c r="EEP108" s="181"/>
      <c r="EEQ108" s="181"/>
      <c r="EER108" s="181"/>
      <c r="EES108" s="181"/>
      <c r="EET108" s="181"/>
      <c r="EEU108" s="181"/>
      <c r="EEV108" s="181"/>
      <c r="EEW108" s="181"/>
      <c r="EEX108" s="181"/>
      <c r="EEY108" s="181"/>
      <c r="EEZ108" s="181"/>
      <c r="EFA108" s="181"/>
      <c r="EFB108" s="181"/>
      <c r="EFC108" s="181"/>
      <c r="EFD108" s="181"/>
      <c r="EFE108" s="181"/>
      <c r="EFF108" s="181"/>
      <c r="EFG108" s="181"/>
      <c r="EFH108" s="181"/>
      <c r="EFI108" s="181"/>
      <c r="EFJ108" s="181"/>
      <c r="EFK108" s="181"/>
      <c r="EFL108" s="181"/>
      <c r="EFM108" s="181"/>
      <c r="EFN108" s="181"/>
      <c r="EFO108" s="181"/>
      <c r="EFP108" s="181"/>
      <c r="EFQ108" s="181"/>
      <c r="EFR108" s="181"/>
      <c r="EFS108" s="181"/>
      <c r="EFT108" s="181"/>
      <c r="EFU108" s="181"/>
      <c r="EFV108" s="181"/>
      <c r="EFW108" s="181"/>
      <c r="EFX108" s="181"/>
      <c r="EFY108" s="181"/>
      <c r="EFZ108" s="181"/>
      <c r="EGA108" s="181"/>
      <c r="EGB108" s="181"/>
      <c r="EGC108" s="181"/>
      <c r="EGD108" s="181"/>
      <c r="EGE108" s="181"/>
      <c r="EGF108" s="181"/>
      <c r="EGG108" s="181"/>
      <c r="EGH108" s="181"/>
      <c r="EGI108" s="181"/>
      <c r="EGJ108" s="181"/>
      <c r="EGK108" s="181"/>
      <c r="EGL108" s="181"/>
      <c r="EGM108" s="181"/>
      <c r="EGN108" s="181"/>
      <c r="EGO108" s="181"/>
      <c r="EGP108" s="181"/>
      <c r="EGQ108" s="181"/>
      <c r="EGR108" s="181"/>
      <c r="EGS108" s="181"/>
      <c r="EGT108" s="181"/>
      <c r="EGU108" s="181"/>
      <c r="EGV108" s="181"/>
      <c r="EGW108" s="181"/>
      <c r="EGX108" s="181"/>
      <c r="EGY108" s="181"/>
      <c r="EGZ108" s="181"/>
      <c r="EHA108" s="181"/>
      <c r="EHB108" s="181"/>
      <c r="EHC108" s="181"/>
      <c r="EHD108" s="181"/>
      <c r="EHE108" s="181"/>
      <c r="EHF108" s="181"/>
      <c r="EHG108" s="181"/>
      <c r="EHH108" s="181"/>
      <c r="EHI108" s="181"/>
      <c r="EHJ108" s="181"/>
      <c r="EHK108" s="181"/>
      <c r="EHL108" s="181"/>
      <c r="EHM108" s="181"/>
      <c r="EHN108" s="181"/>
      <c r="EHO108" s="181"/>
      <c r="EHP108" s="181"/>
      <c r="EHQ108" s="181"/>
      <c r="EHR108" s="181"/>
      <c r="EHS108" s="181"/>
      <c r="EHT108" s="181"/>
      <c r="EHU108" s="181"/>
      <c r="EHV108" s="181"/>
      <c r="EHW108" s="181"/>
      <c r="EHX108" s="181"/>
      <c r="EHY108" s="181"/>
      <c r="EHZ108" s="181"/>
      <c r="EIA108" s="181"/>
      <c r="EIB108" s="181"/>
      <c r="EIC108" s="181"/>
      <c r="EID108" s="181"/>
      <c r="EIE108" s="181"/>
      <c r="EIF108" s="181"/>
      <c r="EIG108" s="181"/>
      <c r="EIH108" s="181"/>
      <c r="EII108" s="181"/>
      <c r="EIJ108" s="181"/>
      <c r="EIK108" s="181"/>
      <c r="EIL108" s="181"/>
      <c r="EIM108" s="181"/>
      <c r="EIN108" s="181"/>
      <c r="EIO108" s="181"/>
      <c r="EIP108" s="181"/>
      <c r="EIQ108" s="181"/>
      <c r="EIR108" s="181"/>
      <c r="EIS108" s="181"/>
      <c r="EIT108" s="181"/>
      <c r="EIU108" s="181"/>
      <c r="EIV108" s="181"/>
      <c r="EIW108" s="181"/>
      <c r="EIX108" s="181"/>
      <c r="EIY108" s="181"/>
      <c r="EIZ108" s="181"/>
      <c r="EJA108" s="181"/>
      <c r="EJB108" s="181"/>
      <c r="EJC108" s="181"/>
      <c r="EJD108" s="181"/>
      <c r="EJE108" s="181"/>
      <c r="EJF108" s="181"/>
      <c r="EJG108" s="181"/>
      <c r="EJH108" s="181"/>
      <c r="EJI108" s="181"/>
      <c r="EJJ108" s="181"/>
      <c r="EJK108" s="181"/>
      <c r="EJL108" s="181"/>
      <c r="EJM108" s="181"/>
      <c r="EJN108" s="181"/>
      <c r="EJO108" s="181"/>
      <c r="EJP108" s="181"/>
      <c r="EJQ108" s="181"/>
      <c r="EJR108" s="181"/>
      <c r="EJS108" s="181"/>
      <c r="EJT108" s="181"/>
      <c r="EJU108" s="181"/>
      <c r="EJV108" s="181"/>
      <c r="EJW108" s="181"/>
      <c r="EJX108" s="181"/>
      <c r="EJY108" s="181"/>
      <c r="EJZ108" s="181"/>
      <c r="EKA108" s="181"/>
      <c r="EKB108" s="181"/>
      <c r="EKC108" s="181"/>
      <c r="EKD108" s="181"/>
      <c r="EKE108" s="181"/>
      <c r="EKF108" s="181"/>
      <c r="EKG108" s="181"/>
      <c r="EKH108" s="181"/>
      <c r="EKI108" s="181"/>
      <c r="EKJ108" s="181"/>
      <c r="EKK108" s="181"/>
      <c r="EKL108" s="181"/>
      <c r="EKM108" s="181"/>
      <c r="EKN108" s="181"/>
      <c r="EKO108" s="181"/>
      <c r="EKP108" s="181"/>
      <c r="EKQ108" s="181"/>
      <c r="EKR108" s="181"/>
      <c r="EKS108" s="181"/>
      <c r="EKT108" s="181"/>
      <c r="EKU108" s="181"/>
      <c r="EKV108" s="181"/>
      <c r="EKW108" s="181"/>
      <c r="EKX108" s="181"/>
      <c r="EKY108" s="181"/>
      <c r="EKZ108" s="181"/>
      <c r="ELA108" s="181"/>
      <c r="ELB108" s="181"/>
      <c r="ELC108" s="181"/>
      <c r="ELD108" s="181"/>
      <c r="ELE108" s="181"/>
      <c r="ELF108" s="181"/>
      <c r="ELG108" s="181"/>
      <c r="ELH108" s="181"/>
      <c r="ELI108" s="181"/>
      <c r="ELJ108" s="181"/>
      <c r="ELK108" s="181"/>
      <c r="ELL108" s="181"/>
      <c r="ELM108" s="181"/>
      <c r="ELN108" s="181"/>
      <c r="ELO108" s="181"/>
      <c r="ELP108" s="181"/>
      <c r="ELQ108" s="181"/>
      <c r="ELR108" s="181"/>
      <c r="ELS108" s="181"/>
      <c r="ELT108" s="181"/>
      <c r="ELU108" s="181"/>
      <c r="ELV108" s="181"/>
      <c r="ELW108" s="181"/>
      <c r="ELX108" s="181"/>
      <c r="ELY108" s="181"/>
      <c r="ELZ108" s="181"/>
      <c r="EMA108" s="181"/>
      <c r="EMB108" s="181"/>
      <c r="EMC108" s="181"/>
      <c r="EMD108" s="181"/>
      <c r="EME108" s="181"/>
      <c r="EMF108" s="181"/>
      <c r="EMG108" s="181"/>
      <c r="EMH108" s="181"/>
      <c r="EMI108" s="181"/>
      <c r="EMJ108" s="181"/>
      <c r="EMK108" s="181"/>
      <c r="EML108" s="181"/>
      <c r="EMM108" s="181"/>
      <c r="EMN108" s="181"/>
      <c r="EMO108" s="181"/>
      <c r="EMP108" s="181"/>
      <c r="EMQ108" s="181"/>
      <c r="EMR108" s="181"/>
      <c r="EMS108" s="181"/>
      <c r="EMT108" s="181"/>
      <c r="EMU108" s="181"/>
      <c r="EMV108" s="181"/>
      <c r="EMW108" s="181"/>
      <c r="EMX108" s="181"/>
      <c r="EMY108" s="181"/>
      <c r="EMZ108" s="181"/>
      <c r="ENA108" s="181"/>
      <c r="ENB108" s="181"/>
      <c r="ENC108" s="181"/>
      <c r="END108" s="181"/>
      <c r="ENE108" s="181"/>
      <c r="ENF108" s="181"/>
      <c r="ENG108" s="181"/>
      <c r="ENH108" s="181"/>
      <c r="ENI108" s="181"/>
      <c r="ENJ108" s="181"/>
      <c r="ENK108" s="181"/>
      <c r="ENL108" s="181"/>
      <c r="ENM108" s="181"/>
      <c r="ENN108" s="181"/>
      <c r="ENO108" s="181"/>
      <c r="ENP108" s="181"/>
      <c r="ENQ108" s="181"/>
      <c r="ENR108" s="181"/>
      <c r="ENS108" s="181"/>
      <c r="ENT108" s="181"/>
      <c r="ENU108" s="181"/>
      <c r="ENV108" s="181"/>
      <c r="ENW108" s="181"/>
      <c r="ENX108" s="181"/>
      <c r="ENY108" s="181"/>
      <c r="ENZ108" s="181"/>
      <c r="EOA108" s="181"/>
      <c r="EOB108" s="181"/>
      <c r="EOC108" s="181"/>
      <c r="EOD108" s="181"/>
      <c r="EOE108" s="181"/>
      <c r="EOF108" s="181"/>
      <c r="EOG108" s="181"/>
      <c r="EOH108" s="181"/>
      <c r="EOI108" s="181"/>
      <c r="EOJ108" s="181"/>
      <c r="EOK108" s="181"/>
      <c r="EOL108" s="181"/>
      <c r="EOM108" s="181"/>
      <c r="EON108" s="181"/>
      <c r="EOO108" s="181"/>
      <c r="EOP108" s="181"/>
      <c r="EOQ108" s="181"/>
      <c r="EOR108" s="181"/>
      <c r="EOS108" s="181"/>
      <c r="EOT108" s="181"/>
      <c r="EOU108" s="181"/>
      <c r="EOV108" s="181"/>
      <c r="EOW108" s="181"/>
      <c r="EOX108" s="181"/>
      <c r="EOY108" s="181"/>
      <c r="EOZ108" s="181"/>
      <c r="EPA108" s="181"/>
      <c r="EPB108" s="181"/>
      <c r="EPC108" s="181"/>
      <c r="EPD108" s="181"/>
      <c r="EPE108" s="181"/>
      <c r="EPF108" s="181"/>
      <c r="EPG108" s="181"/>
      <c r="EPH108" s="181"/>
      <c r="EPI108" s="181"/>
      <c r="EPJ108" s="181"/>
      <c r="EPK108" s="181"/>
      <c r="EPL108" s="181"/>
      <c r="EPM108" s="181"/>
      <c r="EPN108" s="181"/>
      <c r="EPO108" s="181"/>
      <c r="EPP108" s="181"/>
      <c r="EPQ108" s="181"/>
      <c r="EPR108" s="181"/>
      <c r="EPS108" s="181"/>
      <c r="EPT108" s="181"/>
      <c r="EPU108" s="181"/>
      <c r="EPV108" s="181"/>
      <c r="EPW108" s="181"/>
      <c r="EPX108" s="181"/>
      <c r="EPY108" s="181"/>
      <c r="EPZ108" s="181"/>
      <c r="EQA108" s="181"/>
      <c r="EQB108" s="181"/>
      <c r="EQC108" s="181"/>
      <c r="EQD108" s="181"/>
      <c r="EQE108" s="181"/>
      <c r="EQF108" s="181"/>
      <c r="EQG108" s="181"/>
      <c r="EQH108" s="181"/>
      <c r="EQI108" s="181"/>
      <c r="EQJ108" s="181"/>
      <c r="EQK108" s="181"/>
      <c r="EQL108" s="181"/>
      <c r="EQM108" s="181"/>
      <c r="EQN108" s="181"/>
      <c r="EQO108" s="181"/>
      <c r="EQP108" s="181"/>
      <c r="EQQ108" s="181"/>
      <c r="EQR108" s="181"/>
      <c r="EQS108" s="181"/>
      <c r="EQT108" s="181"/>
      <c r="EQU108" s="181"/>
      <c r="EQV108" s="181"/>
      <c r="EQW108" s="181"/>
      <c r="EQX108" s="181"/>
      <c r="EQY108" s="181"/>
      <c r="EQZ108" s="181"/>
      <c r="ERA108" s="181"/>
      <c r="ERB108" s="181"/>
      <c r="ERC108" s="181"/>
      <c r="ERD108" s="181"/>
      <c r="ERE108" s="181"/>
      <c r="ERF108" s="181"/>
      <c r="ERG108" s="181"/>
      <c r="ERH108" s="181"/>
      <c r="ERI108" s="181"/>
      <c r="ERJ108" s="181"/>
      <c r="ERK108" s="181"/>
      <c r="ERL108" s="181"/>
      <c r="ERM108" s="181"/>
      <c r="ERN108" s="181"/>
      <c r="ERO108" s="181"/>
      <c r="ERP108" s="181"/>
      <c r="ERQ108" s="181"/>
      <c r="ERR108" s="181"/>
      <c r="ERS108" s="181"/>
      <c r="ERT108" s="181"/>
      <c r="ERU108" s="181"/>
      <c r="ERV108" s="181"/>
      <c r="ERW108" s="181"/>
      <c r="ERX108" s="181"/>
      <c r="ERY108" s="181"/>
      <c r="ERZ108" s="181"/>
      <c r="ESA108" s="181"/>
      <c r="ESB108" s="181"/>
      <c r="ESC108" s="181"/>
      <c r="ESD108" s="181"/>
      <c r="ESE108" s="181"/>
      <c r="ESF108" s="181"/>
      <c r="ESG108" s="181"/>
      <c r="ESH108" s="181"/>
      <c r="ESI108" s="181"/>
      <c r="ESJ108" s="181"/>
      <c r="ESK108" s="181"/>
      <c r="ESL108" s="181"/>
      <c r="ESM108" s="181"/>
      <c r="ESN108" s="181"/>
      <c r="ESO108" s="181"/>
      <c r="ESP108" s="181"/>
      <c r="ESQ108" s="181"/>
      <c r="ESR108" s="181"/>
      <c r="ESS108" s="181"/>
      <c r="EST108" s="181"/>
      <c r="ESU108" s="181"/>
      <c r="ESV108" s="181"/>
      <c r="ESW108" s="181"/>
      <c r="ESX108" s="181"/>
      <c r="ESY108" s="181"/>
      <c r="ESZ108" s="181"/>
      <c r="ETA108" s="181"/>
      <c r="ETB108" s="181"/>
      <c r="ETC108" s="181"/>
      <c r="ETD108" s="181"/>
      <c r="ETE108" s="181"/>
      <c r="ETF108" s="181"/>
      <c r="ETG108" s="181"/>
      <c r="ETH108" s="181"/>
      <c r="ETI108" s="181"/>
      <c r="ETJ108" s="181"/>
      <c r="ETK108" s="181"/>
      <c r="ETL108" s="181"/>
      <c r="ETM108" s="181"/>
      <c r="ETN108" s="181"/>
      <c r="ETO108" s="181"/>
      <c r="ETP108" s="181"/>
      <c r="ETQ108" s="181"/>
      <c r="ETR108" s="181"/>
      <c r="ETS108" s="181"/>
      <c r="ETT108" s="181"/>
      <c r="ETU108" s="181"/>
      <c r="ETV108" s="181"/>
      <c r="ETW108" s="181"/>
      <c r="ETX108" s="181"/>
      <c r="ETY108" s="181"/>
      <c r="ETZ108" s="181"/>
      <c r="EUA108" s="181"/>
      <c r="EUB108" s="181"/>
      <c r="EUC108" s="181"/>
      <c r="EUD108" s="181"/>
      <c r="EUE108" s="181"/>
      <c r="EUF108" s="181"/>
      <c r="EUG108" s="181"/>
      <c r="EUH108" s="181"/>
      <c r="EUI108" s="181"/>
      <c r="EUJ108" s="181"/>
      <c r="EUK108" s="181"/>
      <c r="EUL108" s="181"/>
      <c r="EUM108" s="181"/>
      <c r="EUN108" s="181"/>
      <c r="EUO108" s="181"/>
      <c r="EUP108" s="181"/>
      <c r="EUQ108" s="181"/>
      <c r="EUR108" s="181"/>
      <c r="EUS108" s="181"/>
      <c r="EUT108" s="181"/>
      <c r="EUU108" s="181"/>
      <c r="EUV108" s="181"/>
      <c r="EUW108" s="181"/>
      <c r="EUX108" s="181"/>
      <c r="EUY108" s="181"/>
      <c r="EUZ108" s="181"/>
      <c r="EVA108" s="181"/>
      <c r="EVB108" s="181"/>
      <c r="EVC108" s="181"/>
      <c r="EVD108" s="181"/>
      <c r="EVE108" s="181"/>
      <c r="EVF108" s="181"/>
      <c r="EVG108" s="181"/>
      <c r="EVH108" s="181"/>
      <c r="EVI108" s="181"/>
      <c r="EVJ108" s="181"/>
      <c r="EVK108" s="181"/>
      <c r="EVL108" s="181"/>
      <c r="EVM108" s="181"/>
      <c r="EVN108" s="181"/>
      <c r="EVO108" s="181"/>
      <c r="EVP108" s="181"/>
      <c r="EVQ108" s="181"/>
      <c r="EVR108" s="181"/>
      <c r="EVS108" s="181"/>
      <c r="EVT108" s="181"/>
      <c r="EVU108" s="181"/>
      <c r="EVV108" s="181"/>
      <c r="EVW108" s="181"/>
      <c r="EVX108" s="181"/>
      <c r="EVY108" s="181"/>
      <c r="EVZ108" s="181"/>
      <c r="EWA108" s="181"/>
      <c r="EWB108" s="181"/>
      <c r="EWC108" s="181"/>
      <c r="EWD108" s="181"/>
      <c r="EWE108" s="181"/>
      <c r="EWF108" s="181"/>
      <c r="EWG108" s="181"/>
      <c r="EWH108" s="181"/>
      <c r="EWI108" s="181"/>
      <c r="EWJ108" s="181"/>
      <c r="EWK108" s="181"/>
      <c r="EWL108" s="181"/>
      <c r="EWM108" s="181"/>
      <c r="EWN108" s="181"/>
      <c r="EWO108" s="181"/>
      <c r="EWP108" s="181"/>
      <c r="EWQ108" s="181"/>
      <c r="EWR108" s="181"/>
      <c r="EWS108" s="181"/>
      <c r="EWT108" s="181"/>
      <c r="EWU108" s="181"/>
      <c r="EWV108" s="181"/>
      <c r="EWW108" s="181"/>
      <c r="EWX108" s="181"/>
      <c r="EWY108" s="181"/>
      <c r="EWZ108" s="181"/>
      <c r="EXA108" s="181"/>
      <c r="EXB108" s="181"/>
      <c r="EXC108" s="181"/>
      <c r="EXD108" s="181"/>
      <c r="EXE108" s="181"/>
      <c r="EXF108" s="181"/>
      <c r="EXG108" s="181"/>
      <c r="EXH108" s="181"/>
      <c r="EXI108" s="181"/>
      <c r="EXJ108" s="181"/>
      <c r="EXK108" s="181"/>
      <c r="EXL108" s="181"/>
      <c r="EXM108" s="181"/>
      <c r="EXN108" s="181"/>
      <c r="EXO108" s="181"/>
      <c r="EXP108" s="181"/>
      <c r="EXQ108" s="181"/>
      <c r="EXR108" s="181"/>
      <c r="EXS108" s="181"/>
      <c r="EXT108" s="181"/>
      <c r="EXU108" s="181"/>
      <c r="EXV108" s="181"/>
      <c r="EXW108" s="181"/>
      <c r="EXX108" s="181"/>
      <c r="EXY108" s="181"/>
      <c r="EXZ108" s="181"/>
      <c r="EYA108" s="181"/>
      <c r="EYB108" s="181"/>
      <c r="EYC108" s="181"/>
      <c r="EYD108" s="181"/>
      <c r="EYE108" s="181"/>
      <c r="EYF108" s="181"/>
      <c r="EYG108" s="181"/>
      <c r="EYH108" s="181"/>
      <c r="EYI108" s="181"/>
      <c r="EYJ108" s="181"/>
      <c r="EYK108" s="181"/>
      <c r="EYL108" s="181"/>
      <c r="EYM108" s="181"/>
      <c r="EYN108" s="181"/>
      <c r="EYO108" s="181"/>
      <c r="EYP108" s="181"/>
      <c r="EYQ108" s="181"/>
      <c r="EYR108" s="181"/>
      <c r="EYS108" s="181"/>
      <c r="EYT108" s="181"/>
      <c r="EYU108" s="181"/>
      <c r="EYV108" s="181"/>
      <c r="EYW108" s="181"/>
      <c r="EYX108" s="181"/>
      <c r="EYY108" s="181"/>
      <c r="EYZ108" s="181"/>
      <c r="EZA108" s="181"/>
      <c r="EZB108" s="181"/>
      <c r="EZC108" s="181"/>
      <c r="EZD108" s="181"/>
      <c r="EZE108" s="181"/>
      <c r="EZF108" s="181"/>
      <c r="EZG108" s="181"/>
      <c r="EZH108" s="181"/>
      <c r="EZI108" s="181"/>
      <c r="EZJ108" s="181"/>
      <c r="EZK108" s="181"/>
      <c r="EZL108" s="181"/>
      <c r="EZM108" s="181"/>
      <c r="EZN108" s="181"/>
      <c r="EZO108" s="181"/>
      <c r="EZP108" s="181"/>
      <c r="EZQ108" s="181"/>
      <c r="EZR108" s="181"/>
      <c r="EZS108" s="181"/>
      <c r="EZT108" s="181"/>
      <c r="EZU108" s="181"/>
      <c r="EZV108" s="181"/>
      <c r="EZW108" s="181"/>
      <c r="EZX108" s="181"/>
      <c r="EZY108" s="181"/>
      <c r="EZZ108" s="181"/>
      <c r="FAA108" s="181"/>
      <c r="FAB108" s="181"/>
      <c r="FAC108" s="181"/>
      <c r="FAD108" s="181"/>
      <c r="FAE108" s="181"/>
      <c r="FAF108" s="181"/>
      <c r="FAG108" s="181"/>
      <c r="FAH108" s="181"/>
      <c r="FAI108" s="181"/>
      <c r="FAJ108" s="181"/>
      <c r="FAK108" s="181"/>
      <c r="FAL108" s="181"/>
      <c r="FAM108" s="181"/>
      <c r="FAN108" s="181"/>
      <c r="FAO108" s="181"/>
      <c r="FAP108" s="181"/>
      <c r="FAQ108" s="181"/>
      <c r="FAR108" s="181"/>
      <c r="FAS108" s="181"/>
      <c r="FAT108" s="181"/>
      <c r="FAU108" s="181"/>
      <c r="FAV108" s="181"/>
      <c r="FAW108" s="181"/>
      <c r="FAX108" s="181"/>
      <c r="FAY108" s="181"/>
      <c r="FAZ108" s="181"/>
      <c r="FBA108" s="181"/>
      <c r="FBB108" s="181"/>
      <c r="FBC108" s="181"/>
      <c r="FBD108" s="181"/>
      <c r="FBE108" s="181"/>
      <c r="FBF108" s="181"/>
      <c r="FBG108" s="181"/>
      <c r="FBH108" s="181"/>
      <c r="FBI108" s="181"/>
      <c r="FBJ108" s="181"/>
      <c r="FBK108" s="181"/>
      <c r="FBL108" s="181"/>
      <c r="FBM108" s="181"/>
      <c r="FBN108" s="181"/>
      <c r="FBO108" s="181"/>
      <c r="FBP108" s="181"/>
      <c r="FBQ108" s="181"/>
      <c r="FBR108" s="181"/>
      <c r="FBS108" s="181"/>
      <c r="FBT108" s="181"/>
      <c r="FBU108" s="181"/>
      <c r="FBV108" s="181"/>
      <c r="FBW108" s="181"/>
      <c r="FBX108" s="181"/>
      <c r="FBY108" s="181"/>
      <c r="FBZ108" s="181"/>
      <c r="FCA108" s="181"/>
      <c r="FCB108" s="181"/>
      <c r="FCC108" s="181"/>
      <c r="FCD108" s="181"/>
      <c r="FCE108" s="181"/>
      <c r="FCF108" s="181"/>
      <c r="FCG108" s="181"/>
      <c r="FCH108" s="181"/>
      <c r="FCI108" s="181"/>
      <c r="FCJ108" s="181"/>
      <c r="FCK108" s="181"/>
      <c r="FCL108" s="181"/>
      <c r="FCM108" s="181"/>
      <c r="FCN108" s="181"/>
      <c r="FCO108" s="181"/>
      <c r="FCP108" s="181"/>
      <c r="FCQ108" s="181"/>
      <c r="FCR108" s="181"/>
      <c r="FCS108" s="181"/>
      <c r="FCT108" s="181"/>
      <c r="FCU108" s="181"/>
      <c r="FCV108" s="181"/>
      <c r="FCW108" s="181"/>
      <c r="FCX108" s="181"/>
      <c r="FCY108" s="181"/>
      <c r="FCZ108" s="181"/>
      <c r="FDA108" s="181"/>
      <c r="FDB108" s="181"/>
      <c r="FDC108" s="181"/>
      <c r="FDD108" s="181"/>
      <c r="FDE108" s="181"/>
      <c r="FDF108" s="181"/>
      <c r="FDG108" s="181"/>
      <c r="FDH108" s="181"/>
      <c r="FDI108" s="181"/>
      <c r="FDJ108" s="181"/>
      <c r="FDK108" s="181"/>
      <c r="FDL108" s="181"/>
      <c r="FDM108" s="181"/>
      <c r="FDN108" s="181"/>
      <c r="FDO108" s="181"/>
      <c r="FDP108" s="181"/>
      <c r="FDQ108" s="181"/>
      <c r="FDR108" s="181"/>
      <c r="FDS108" s="181"/>
      <c r="FDT108" s="181"/>
      <c r="FDU108" s="181"/>
      <c r="FDV108" s="181"/>
      <c r="FDW108" s="181"/>
      <c r="FDX108" s="181"/>
      <c r="FDY108" s="181"/>
      <c r="FDZ108" s="181"/>
      <c r="FEA108" s="181"/>
      <c r="FEB108" s="181"/>
      <c r="FEC108" s="181"/>
      <c r="FED108" s="181"/>
      <c r="FEE108" s="181"/>
      <c r="FEF108" s="181"/>
      <c r="FEG108" s="181"/>
      <c r="FEH108" s="181"/>
      <c r="FEI108" s="181"/>
      <c r="FEJ108" s="181"/>
      <c r="FEK108" s="181"/>
      <c r="FEL108" s="181"/>
      <c r="FEM108" s="181"/>
      <c r="FEN108" s="181"/>
      <c r="FEO108" s="181"/>
      <c r="FEP108" s="181"/>
      <c r="FEQ108" s="181"/>
      <c r="FER108" s="181"/>
      <c r="FES108" s="181"/>
      <c r="FET108" s="181"/>
      <c r="FEU108" s="181"/>
      <c r="FEV108" s="181"/>
      <c r="FEW108" s="181"/>
      <c r="FEX108" s="181"/>
      <c r="FEY108" s="181"/>
      <c r="FEZ108" s="181"/>
      <c r="FFA108" s="181"/>
      <c r="FFB108" s="181"/>
      <c r="FFC108" s="181"/>
      <c r="FFD108" s="181"/>
      <c r="FFE108" s="181"/>
      <c r="FFF108" s="181"/>
      <c r="FFG108" s="181"/>
      <c r="FFH108" s="181"/>
      <c r="FFI108" s="181"/>
      <c r="FFJ108" s="181"/>
      <c r="FFK108" s="181"/>
      <c r="FFL108" s="181"/>
      <c r="FFM108" s="181"/>
      <c r="FFN108" s="181"/>
      <c r="FFO108" s="181"/>
      <c r="FFP108" s="181"/>
      <c r="FFQ108" s="181"/>
      <c r="FFR108" s="181"/>
      <c r="FFS108" s="181"/>
      <c r="FFT108" s="181"/>
      <c r="FFU108" s="181"/>
      <c r="FFV108" s="181"/>
      <c r="FFW108" s="181"/>
      <c r="FFX108" s="181"/>
      <c r="FFY108" s="181"/>
      <c r="FFZ108" s="181"/>
      <c r="FGA108" s="181"/>
      <c r="FGB108" s="181"/>
      <c r="FGC108" s="181"/>
      <c r="FGD108" s="181"/>
      <c r="FGE108" s="181"/>
      <c r="FGF108" s="181"/>
      <c r="FGG108" s="181"/>
      <c r="FGH108" s="181"/>
      <c r="FGI108" s="181"/>
      <c r="FGJ108" s="181"/>
      <c r="FGK108" s="181"/>
      <c r="FGL108" s="181"/>
      <c r="FGM108" s="181"/>
      <c r="FGN108" s="181"/>
      <c r="FGO108" s="181"/>
      <c r="FGP108" s="181"/>
      <c r="FGQ108" s="181"/>
      <c r="FGR108" s="181"/>
      <c r="FGS108" s="181"/>
      <c r="FGT108" s="181"/>
      <c r="FGU108" s="181"/>
      <c r="FGV108" s="181"/>
      <c r="FGW108" s="181"/>
      <c r="FGX108" s="181"/>
      <c r="FGY108" s="181"/>
      <c r="FGZ108" s="181"/>
      <c r="FHA108" s="181"/>
      <c r="FHB108" s="181"/>
      <c r="FHC108" s="181"/>
      <c r="FHD108" s="181"/>
      <c r="FHE108" s="181"/>
      <c r="FHF108" s="181"/>
      <c r="FHG108" s="181"/>
      <c r="FHH108" s="181"/>
      <c r="FHI108" s="181"/>
      <c r="FHJ108" s="181"/>
      <c r="FHK108" s="181"/>
      <c r="FHL108" s="181"/>
      <c r="FHM108" s="181"/>
      <c r="FHN108" s="181"/>
      <c r="FHO108" s="181"/>
      <c r="FHP108" s="181"/>
      <c r="FHQ108" s="181"/>
      <c r="FHR108" s="181"/>
      <c r="FHS108" s="181"/>
      <c r="FHT108" s="181"/>
      <c r="FHU108" s="181"/>
      <c r="FHV108" s="181"/>
      <c r="FHW108" s="181"/>
      <c r="FHX108" s="181"/>
      <c r="FHY108" s="181"/>
      <c r="FHZ108" s="181"/>
      <c r="FIA108" s="181"/>
      <c r="FIB108" s="181"/>
      <c r="FIC108" s="181"/>
      <c r="FID108" s="181"/>
      <c r="FIE108" s="181"/>
      <c r="FIF108" s="181"/>
      <c r="FIG108" s="181"/>
      <c r="FIH108" s="181"/>
      <c r="FII108" s="181"/>
      <c r="FIJ108" s="181"/>
      <c r="FIK108" s="181"/>
      <c r="FIL108" s="181"/>
      <c r="FIM108" s="181"/>
      <c r="FIN108" s="181"/>
      <c r="FIO108" s="181"/>
      <c r="FIP108" s="181"/>
      <c r="FIQ108" s="181"/>
      <c r="FIR108" s="181"/>
      <c r="FIS108" s="181"/>
      <c r="FIT108" s="181"/>
      <c r="FIU108" s="181"/>
      <c r="FIV108" s="181"/>
      <c r="FIW108" s="181"/>
      <c r="FIX108" s="181"/>
      <c r="FIY108" s="181"/>
      <c r="FIZ108" s="181"/>
      <c r="FJA108" s="181"/>
      <c r="FJB108" s="181"/>
      <c r="FJC108" s="181"/>
      <c r="FJD108" s="181"/>
      <c r="FJE108" s="181"/>
      <c r="FJF108" s="181"/>
      <c r="FJG108" s="181"/>
      <c r="FJH108" s="181"/>
      <c r="FJI108" s="181"/>
      <c r="FJJ108" s="181"/>
      <c r="FJK108" s="181"/>
      <c r="FJL108" s="181"/>
      <c r="FJM108" s="181"/>
      <c r="FJN108" s="181"/>
      <c r="FJO108" s="181"/>
      <c r="FJP108" s="181"/>
      <c r="FJQ108" s="181"/>
      <c r="FJR108" s="181"/>
      <c r="FJS108" s="181"/>
      <c r="FJT108" s="181"/>
      <c r="FJU108" s="181"/>
      <c r="FJV108" s="181"/>
      <c r="FJW108" s="181"/>
      <c r="FJX108" s="181"/>
      <c r="FJY108" s="181"/>
      <c r="FJZ108" s="181"/>
      <c r="FKA108" s="181"/>
      <c r="FKB108" s="181"/>
      <c r="FKC108" s="181"/>
      <c r="FKD108" s="181"/>
      <c r="FKE108" s="181"/>
      <c r="FKF108" s="181"/>
      <c r="FKG108" s="181"/>
      <c r="FKH108" s="181"/>
      <c r="FKI108" s="181"/>
      <c r="FKJ108" s="181"/>
      <c r="FKK108" s="181"/>
      <c r="FKL108" s="181"/>
      <c r="FKM108" s="181"/>
      <c r="FKN108" s="181"/>
      <c r="FKO108" s="181"/>
      <c r="FKP108" s="181"/>
      <c r="FKQ108" s="181"/>
      <c r="FKR108" s="181"/>
      <c r="FKS108" s="181"/>
      <c r="FKT108" s="181"/>
      <c r="FKU108" s="181"/>
      <c r="FKV108" s="181"/>
      <c r="FKW108" s="181"/>
      <c r="FKX108" s="181"/>
      <c r="FKY108" s="181"/>
      <c r="FKZ108" s="181"/>
      <c r="FLA108" s="181"/>
      <c r="FLB108" s="181"/>
      <c r="FLC108" s="181"/>
      <c r="FLD108" s="181"/>
      <c r="FLE108" s="181"/>
      <c r="FLF108" s="181"/>
      <c r="FLG108" s="181"/>
      <c r="FLH108" s="181"/>
      <c r="FLI108" s="181"/>
      <c r="FLJ108" s="181"/>
      <c r="FLK108" s="181"/>
      <c r="FLL108" s="181"/>
      <c r="FLM108" s="181"/>
      <c r="FLN108" s="181"/>
      <c r="FLO108" s="181"/>
      <c r="FLP108" s="181"/>
      <c r="FLQ108" s="181"/>
      <c r="FLR108" s="181"/>
      <c r="FLS108" s="181"/>
      <c r="FLT108" s="181"/>
      <c r="FLU108" s="181"/>
      <c r="FLV108" s="181"/>
      <c r="FLW108" s="181"/>
      <c r="FLX108" s="181"/>
      <c r="FLY108" s="181"/>
      <c r="FLZ108" s="181"/>
      <c r="FMA108" s="181"/>
      <c r="FMB108" s="181"/>
      <c r="FMC108" s="181"/>
      <c r="FMD108" s="181"/>
      <c r="FME108" s="181"/>
      <c r="FMF108" s="181"/>
      <c r="FMG108" s="181"/>
      <c r="FMH108" s="181"/>
      <c r="FMI108" s="181"/>
      <c r="FMJ108" s="181"/>
      <c r="FMK108" s="181"/>
      <c r="FML108" s="181"/>
      <c r="FMM108" s="181"/>
      <c r="FMN108" s="181"/>
      <c r="FMO108" s="181"/>
      <c r="FMP108" s="181"/>
      <c r="FMQ108" s="181"/>
      <c r="FMR108" s="181"/>
      <c r="FMS108" s="181"/>
      <c r="FMT108" s="181"/>
      <c r="FMU108" s="181"/>
      <c r="FMV108" s="181"/>
      <c r="FMW108" s="181"/>
      <c r="FMX108" s="181"/>
      <c r="FMY108" s="181"/>
      <c r="FMZ108" s="181"/>
      <c r="FNA108" s="181"/>
      <c r="FNB108" s="181"/>
      <c r="FNC108" s="181"/>
      <c r="FND108" s="181"/>
      <c r="FNE108" s="181"/>
      <c r="FNF108" s="181"/>
      <c r="FNG108" s="181"/>
      <c r="FNH108" s="181"/>
      <c r="FNI108" s="181"/>
      <c r="FNJ108" s="181"/>
      <c r="FNK108" s="181"/>
      <c r="FNL108" s="181"/>
      <c r="FNM108" s="181"/>
      <c r="FNN108" s="181"/>
      <c r="FNO108" s="181"/>
      <c r="FNP108" s="181"/>
      <c r="FNQ108" s="181"/>
      <c r="FNR108" s="181"/>
      <c r="FNS108" s="181"/>
      <c r="FNT108" s="181"/>
      <c r="FNU108" s="181"/>
      <c r="FNV108" s="181"/>
      <c r="FNW108" s="181"/>
      <c r="FNX108" s="181"/>
      <c r="FNY108" s="181"/>
      <c r="FNZ108" s="181"/>
      <c r="FOA108" s="181"/>
      <c r="FOB108" s="181"/>
      <c r="FOC108" s="181"/>
      <c r="FOD108" s="181"/>
      <c r="FOE108" s="181"/>
      <c r="FOF108" s="181"/>
      <c r="FOG108" s="181"/>
      <c r="FOH108" s="181"/>
      <c r="FOI108" s="181"/>
      <c r="FOJ108" s="181"/>
      <c r="FOK108" s="181"/>
      <c r="FOL108" s="181"/>
      <c r="FOM108" s="181"/>
      <c r="FON108" s="181"/>
      <c r="FOO108" s="181"/>
      <c r="FOP108" s="181"/>
      <c r="FOQ108" s="181"/>
      <c r="FOR108" s="181"/>
      <c r="FOS108" s="181"/>
      <c r="FOT108" s="181"/>
      <c r="FOU108" s="181"/>
      <c r="FOV108" s="181"/>
      <c r="FOW108" s="181"/>
      <c r="FOX108" s="181"/>
      <c r="FOY108" s="181"/>
      <c r="FOZ108" s="181"/>
      <c r="FPA108" s="181"/>
      <c r="FPB108" s="181"/>
      <c r="FPC108" s="181"/>
      <c r="FPD108" s="181"/>
      <c r="FPE108" s="181"/>
      <c r="FPF108" s="181"/>
      <c r="FPG108" s="181"/>
      <c r="FPH108" s="181"/>
      <c r="FPI108" s="181"/>
      <c r="FPJ108" s="181"/>
      <c r="FPK108" s="181"/>
      <c r="FPL108" s="181"/>
      <c r="FPM108" s="181"/>
      <c r="FPN108" s="181"/>
      <c r="FPO108" s="181"/>
      <c r="FPP108" s="181"/>
      <c r="FPQ108" s="181"/>
      <c r="FPR108" s="181"/>
      <c r="FPS108" s="181"/>
      <c r="FPT108" s="181"/>
      <c r="FPU108" s="181"/>
      <c r="FPV108" s="181"/>
      <c r="FPW108" s="181"/>
      <c r="FPX108" s="181"/>
      <c r="FPY108" s="181"/>
      <c r="FPZ108" s="181"/>
      <c r="FQA108" s="181"/>
      <c r="FQB108" s="181"/>
      <c r="FQC108" s="181"/>
      <c r="FQD108" s="181"/>
      <c r="FQE108" s="181"/>
      <c r="FQF108" s="181"/>
      <c r="FQG108" s="181"/>
      <c r="FQH108" s="181"/>
      <c r="FQI108" s="181"/>
      <c r="FQJ108" s="181"/>
      <c r="FQK108" s="181"/>
      <c r="FQL108" s="181"/>
      <c r="FQM108" s="181"/>
      <c r="FQN108" s="181"/>
      <c r="FQO108" s="181"/>
      <c r="FQP108" s="181"/>
      <c r="FQQ108" s="181"/>
      <c r="FQR108" s="181"/>
      <c r="FQS108" s="181"/>
      <c r="FQT108" s="181"/>
      <c r="FQU108" s="181"/>
      <c r="FQV108" s="181"/>
      <c r="FQW108" s="181"/>
      <c r="FQX108" s="181"/>
      <c r="FQY108" s="181"/>
      <c r="FQZ108" s="181"/>
      <c r="FRA108" s="181"/>
      <c r="FRB108" s="181"/>
      <c r="FRC108" s="181"/>
      <c r="FRD108" s="181"/>
      <c r="FRE108" s="181"/>
      <c r="FRF108" s="181"/>
      <c r="FRG108" s="181"/>
      <c r="FRH108" s="181"/>
      <c r="FRI108" s="181"/>
      <c r="FRJ108" s="181"/>
      <c r="FRK108" s="181"/>
      <c r="FRL108" s="181"/>
      <c r="FRM108" s="181"/>
      <c r="FRN108" s="181"/>
      <c r="FRO108" s="181"/>
      <c r="FRP108" s="181"/>
      <c r="FRQ108" s="181"/>
      <c r="FRR108" s="181"/>
      <c r="FRS108" s="181"/>
      <c r="FRT108" s="181"/>
      <c r="FRU108" s="181"/>
      <c r="FRV108" s="181"/>
      <c r="FRW108" s="181"/>
      <c r="FRX108" s="181"/>
      <c r="FRY108" s="181"/>
      <c r="FRZ108" s="181"/>
      <c r="FSA108" s="181"/>
      <c r="FSB108" s="181"/>
      <c r="FSC108" s="181"/>
      <c r="FSD108" s="181"/>
      <c r="FSE108" s="181"/>
      <c r="FSF108" s="181"/>
      <c r="FSG108" s="181"/>
      <c r="FSH108" s="181"/>
      <c r="FSI108" s="181"/>
      <c r="FSJ108" s="181"/>
      <c r="FSK108" s="181"/>
      <c r="FSL108" s="181"/>
      <c r="FSM108" s="181"/>
      <c r="FSN108" s="181"/>
      <c r="FSO108" s="181"/>
      <c r="FSP108" s="181"/>
      <c r="FSQ108" s="181"/>
      <c r="FSR108" s="181"/>
      <c r="FSS108" s="181"/>
      <c r="FST108" s="181"/>
      <c r="FSU108" s="181"/>
      <c r="FSV108" s="181"/>
      <c r="FSW108" s="181"/>
      <c r="FSX108" s="181"/>
      <c r="FSY108" s="181"/>
      <c r="FSZ108" s="181"/>
      <c r="FTA108" s="181"/>
      <c r="FTB108" s="181"/>
      <c r="FTC108" s="181"/>
      <c r="FTD108" s="181"/>
      <c r="FTE108" s="181"/>
      <c r="FTF108" s="181"/>
      <c r="FTG108" s="181"/>
      <c r="FTH108" s="181"/>
      <c r="FTI108" s="181"/>
      <c r="FTJ108" s="181"/>
      <c r="FTK108" s="181"/>
      <c r="FTL108" s="181"/>
      <c r="FTM108" s="181"/>
      <c r="FTN108" s="181"/>
      <c r="FTO108" s="181"/>
      <c r="FTP108" s="181"/>
      <c r="FTQ108" s="181"/>
      <c r="FTR108" s="181"/>
      <c r="FTS108" s="181"/>
      <c r="FTT108" s="181"/>
      <c r="FTU108" s="181"/>
      <c r="FTV108" s="181"/>
      <c r="FTW108" s="181"/>
      <c r="FTX108" s="181"/>
      <c r="FTY108" s="181"/>
      <c r="FTZ108" s="181"/>
      <c r="FUA108" s="181"/>
      <c r="FUB108" s="181"/>
      <c r="FUC108" s="181"/>
      <c r="FUD108" s="181"/>
      <c r="FUE108" s="181"/>
      <c r="FUF108" s="181"/>
      <c r="FUG108" s="181"/>
      <c r="FUH108" s="181"/>
      <c r="FUI108" s="181"/>
      <c r="FUJ108" s="181"/>
      <c r="FUK108" s="181"/>
      <c r="FUL108" s="181"/>
      <c r="FUM108" s="181"/>
      <c r="FUN108" s="181"/>
      <c r="FUO108" s="181"/>
      <c r="FUP108" s="181"/>
      <c r="FUQ108" s="181"/>
      <c r="FUR108" s="181"/>
      <c r="FUS108" s="181"/>
      <c r="FUT108" s="181"/>
      <c r="FUU108" s="181"/>
      <c r="FUV108" s="181"/>
      <c r="FUW108" s="181"/>
      <c r="FUX108" s="181"/>
      <c r="FUY108" s="181"/>
      <c r="FUZ108" s="181"/>
      <c r="FVA108" s="181"/>
      <c r="FVB108" s="181"/>
      <c r="FVC108" s="181"/>
      <c r="FVD108" s="181"/>
      <c r="FVE108" s="181"/>
      <c r="FVF108" s="181"/>
      <c r="FVG108" s="181"/>
      <c r="FVH108" s="181"/>
      <c r="FVI108" s="181"/>
      <c r="FVJ108" s="181"/>
      <c r="FVK108" s="181"/>
      <c r="FVL108" s="181"/>
      <c r="FVM108" s="181"/>
      <c r="FVN108" s="181"/>
      <c r="FVO108" s="181"/>
      <c r="FVP108" s="181"/>
      <c r="FVQ108" s="181"/>
      <c r="FVR108" s="181"/>
      <c r="FVS108" s="181"/>
      <c r="FVT108" s="181"/>
      <c r="FVU108" s="181"/>
      <c r="FVV108" s="181"/>
      <c r="FVW108" s="181"/>
      <c r="FVX108" s="181"/>
      <c r="FVY108" s="181"/>
      <c r="FVZ108" s="181"/>
      <c r="FWA108" s="181"/>
      <c r="FWB108" s="181"/>
      <c r="FWC108" s="181"/>
      <c r="FWD108" s="181"/>
      <c r="FWE108" s="181"/>
      <c r="FWF108" s="181"/>
      <c r="FWG108" s="181"/>
      <c r="FWH108" s="181"/>
      <c r="FWI108" s="181"/>
      <c r="FWJ108" s="181"/>
      <c r="FWK108" s="181"/>
      <c r="FWL108" s="181"/>
      <c r="FWM108" s="181"/>
      <c r="FWN108" s="181"/>
      <c r="FWO108" s="181"/>
      <c r="FWP108" s="181"/>
      <c r="FWQ108" s="181"/>
      <c r="FWR108" s="181"/>
      <c r="FWS108" s="181"/>
      <c r="FWT108" s="181"/>
      <c r="FWU108" s="181"/>
      <c r="FWV108" s="181"/>
      <c r="FWW108" s="181"/>
      <c r="FWX108" s="181"/>
      <c r="FWY108" s="181"/>
      <c r="FWZ108" s="181"/>
      <c r="FXA108" s="181"/>
      <c r="FXB108" s="181"/>
      <c r="FXC108" s="181"/>
      <c r="FXD108" s="181"/>
      <c r="FXE108" s="181"/>
      <c r="FXF108" s="181"/>
      <c r="FXG108" s="181"/>
      <c r="FXH108" s="181"/>
      <c r="FXI108" s="181"/>
      <c r="FXJ108" s="181"/>
      <c r="FXK108" s="181"/>
      <c r="FXL108" s="181"/>
      <c r="FXM108" s="181"/>
      <c r="FXN108" s="181"/>
      <c r="FXO108" s="181"/>
      <c r="FXP108" s="181"/>
      <c r="FXQ108" s="181"/>
      <c r="FXR108" s="181"/>
      <c r="FXS108" s="181"/>
      <c r="FXT108" s="181"/>
      <c r="FXU108" s="181"/>
      <c r="FXV108" s="181"/>
      <c r="FXW108" s="181"/>
      <c r="FXX108" s="181"/>
      <c r="FXY108" s="181"/>
      <c r="FXZ108" s="181"/>
      <c r="FYA108" s="181"/>
      <c r="FYB108" s="181"/>
      <c r="FYC108" s="181"/>
      <c r="FYD108" s="181"/>
      <c r="FYE108" s="181"/>
      <c r="FYF108" s="181"/>
      <c r="FYG108" s="181"/>
      <c r="FYH108" s="181"/>
      <c r="FYI108" s="181"/>
      <c r="FYJ108" s="181"/>
      <c r="FYK108" s="181"/>
      <c r="FYL108" s="181"/>
      <c r="FYM108" s="181"/>
      <c r="FYN108" s="181"/>
      <c r="FYO108" s="181"/>
      <c r="FYP108" s="181"/>
      <c r="FYQ108" s="181"/>
      <c r="FYR108" s="181"/>
      <c r="FYS108" s="181"/>
      <c r="FYT108" s="181"/>
      <c r="FYU108" s="181"/>
      <c r="FYV108" s="181"/>
      <c r="FYW108" s="181"/>
      <c r="FYX108" s="181"/>
      <c r="FYY108" s="181"/>
      <c r="FYZ108" s="181"/>
      <c r="FZA108" s="181"/>
      <c r="FZB108" s="181"/>
      <c r="FZC108" s="181"/>
      <c r="FZD108" s="181"/>
      <c r="FZE108" s="181"/>
      <c r="FZF108" s="181"/>
      <c r="FZG108" s="181"/>
      <c r="FZH108" s="181"/>
      <c r="FZI108" s="181"/>
      <c r="FZJ108" s="181"/>
      <c r="FZK108" s="181"/>
      <c r="FZL108" s="181"/>
      <c r="FZM108" s="181"/>
      <c r="FZN108" s="181"/>
      <c r="FZO108" s="181"/>
      <c r="FZP108" s="181"/>
      <c r="FZQ108" s="181"/>
      <c r="FZR108" s="181"/>
      <c r="FZS108" s="181"/>
      <c r="FZT108" s="181"/>
      <c r="FZU108" s="181"/>
      <c r="FZV108" s="181"/>
      <c r="FZW108" s="181"/>
      <c r="FZX108" s="181"/>
      <c r="FZY108" s="181"/>
      <c r="FZZ108" s="181"/>
      <c r="GAA108" s="181"/>
      <c r="GAB108" s="181"/>
      <c r="GAC108" s="181"/>
      <c r="GAD108" s="181"/>
      <c r="GAE108" s="181"/>
      <c r="GAF108" s="181"/>
      <c r="GAG108" s="181"/>
      <c r="GAH108" s="181"/>
      <c r="GAI108" s="181"/>
      <c r="GAJ108" s="181"/>
      <c r="GAK108" s="181"/>
      <c r="GAL108" s="181"/>
      <c r="GAM108" s="181"/>
      <c r="GAN108" s="181"/>
      <c r="GAO108" s="181"/>
      <c r="GAP108" s="181"/>
      <c r="GAQ108" s="181"/>
      <c r="GAR108" s="181"/>
      <c r="GAS108" s="181"/>
      <c r="GAT108" s="181"/>
      <c r="GAU108" s="181"/>
      <c r="GAV108" s="181"/>
      <c r="GAW108" s="181"/>
      <c r="GAX108" s="181"/>
      <c r="GAY108" s="181"/>
      <c r="GAZ108" s="181"/>
      <c r="GBA108" s="181"/>
      <c r="GBB108" s="181"/>
      <c r="GBC108" s="181"/>
      <c r="GBD108" s="181"/>
      <c r="GBE108" s="181"/>
      <c r="GBF108" s="181"/>
      <c r="GBG108" s="181"/>
      <c r="GBH108" s="181"/>
      <c r="GBI108" s="181"/>
      <c r="GBJ108" s="181"/>
      <c r="GBK108" s="181"/>
      <c r="GBL108" s="181"/>
      <c r="GBM108" s="181"/>
      <c r="GBN108" s="181"/>
      <c r="GBO108" s="181"/>
      <c r="GBP108" s="181"/>
      <c r="GBQ108" s="181"/>
      <c r="GBR108" s="181"/>
      <c r="GBS108" s="181"/>
      <c r="GBT108" s="181"/>
      <c r="GBU108" s="181"/>
      <c r="GBV108" s="181"/>
      <c r="GBW108" s="181"/>
      <c r="GBX108" s="181"/>
      <c r="GBY108" s="181"/>
      <c r="GBZ108" s="181"/>
      <c r="GCA108" s="181"/>
      <c r="GCB108" s="181"/>
      <c r="GCC108" s="181"/>
      <c r="GCD108" s="181"/>
      <c r="GCE108" s="181"/>
      <c r="GCF108" s="181"/>
      <c r="GCG108" s="181"/>
      <c r="GCH108" s="181"/>
      <c r="GCI108" s="181"/>
      <c r="GCJ108" s="181"/>
      <c r="GCK108" s="181"/>
      <c r="GCL108" s="181"/>
      <c r="GCM108" s="181"/>
      <c r="GCN108" s="181"/>
      <c r="GCO108" s="181"/>
      <c r="GCP108" s="181"/>
      <c r="GCQ108" s="181"/>
      <c r="GCR108" s="181"/>
      <c r="GCS108" s="181"/>
      <c r="GCT108" s="181"/>
      <c r="GCU108" s="181"/>
      <c r="GCV108" s="181"/>
      <c r="GCW108" s="181"/>
      <c r="GCX108" s="181"/>
      <c r="GCY108" s="181"/>
      <c r="GCZ108" s="181"/>
      <c r="GDA108" s="181"/>
      <c r="GDB108" s="181"/>
      <c r="GDC108" s="181"/>
      <c r="GDD108" s="181"/>
      <c r="GDE108" s="181"/>
      <c r="GDF108" s="181"/>
      <c r="GDG108" s="181"/>
      <c r="GDH108" s="181"/>
      <c r="GDI108" s="181"/>
      <c r="GDJ108" s="181"/>
      <c r="GDK108" s="181"/>
      <c r="GDL108" s="181"/>
      <c r="GDM108" s="181"/>
      <c r="GDN108" s="181"/>
      <c r="GDO108" s="181"/>
      <c r="GDP108" s="181"/>
      <c r="GDQ108" s="181"/>
      <c r="GDR108" s="181"/>
      <c r="GDS108" s="181"/>
      <c r="GDT108" s="181"/>
      <c r="GDU108" s="181"/>
      <c r="GDV108" s="181"/>
      <c r="GDW108" s="181"/>
      <c r="GDX108" s="181"/>
      <c r="GDY108" s="181"/>
      <c r="GDZ108" s="181"/>
      <c r="GEA108" s="181"/>
      <c r="GEB108" s="181"/>
      <c r="GEC108" s="181"/>
      <c r="GED108" s="181"/>
      <c r="GEE108" s="181"/>
      <c r="GEF108" s="181"/>
      <c r="GEG108" s="181"/>
      <c r="GEH108" s="181"/>
      <c r="GEI108" s="181"/>
      <c r="GEJ108" s="181"/>
      <c r="GEK108" s="181"/>
      <c r="GEL108" s="181"/>
      <c r="GEM108" s="181"/>
      <c r="GEN108" s="181"/>
      <c r="GEO108" s="181"/>
      <c r="GEP108" s="181"/>
      <c r="GEQ108" s="181"/>
      <c r="GER108" s="181"/>
      <c r="GES108" s="181"/>
      <c r="GET108" s="181"/>
      <c r="GEU108" s="181"/>
      <c r="GEV108" s="181"/>
      <c r="GEW108" s="181"/>
      <c r="GEX108" s="181"/>
      <c r="GEY108" s="181"/>
      <c r="GEZ108" s="181"/>
      <c r="GFA108" s="181"/>
      <c r="GFB108" s="181"/>
      <c r="GFC108" s="181"/>
      <c r="GFD108" s="181"/>
      <c r="GFE108" s="181"/>
      <c r="GFF108" s="181"/>
      <c r="GFG108" s="181"/>
      <c r="GFH108" s="181"/>
      <c r="GFI108" s="181"/>
      <c r="GFJ108" s="181"/>
      <c r="GFK108" s="181"/>
      <c r="GFL108" s="181"/>
      <c r="GFM108" s="181"/>
      <c r="GFN108" s="181"/>
      <c r="GFO108" s="181"/>
      <c r="GFP108" s="181"/>
      <c r="GFQ108" s="181"/>
      <c r="GFR108" s="181"/>
      <c r="GFS108" s="181"/>
      <c r="GFT108" s="181"/>
      <c r="GFU108" s="181"/>
      <c r="GFV108" s="181"/>
      <c r="GFW108" s="181"/>
      <c r="GFX108" s="181"/>
      <c r="GFY108" s="181"/>
      <c r="GFZ108" s="181"/>
      <c r="GGA108" s="181"/>
      <c r="GGB108" s="181"/>
      <c r="GGC108" s="181"/>
      <c r="GGD108" s="181"/>
      <c r="GGE108" s="181"/>
      <c r="GGF108" s="181"/>
      <c r="GGG108" s="181"/>
      <c r="GGH108" s="181"/>
      <c r="GGI108" s="181"/>
      <c r="GGJ108" s="181"/>
      <c r="GGK108" s="181"/>
      <c r="GGL108" s="181"/>
      <c r="GGM108" s="181"/>
      <c r="GGN108" s="181"/>
      <c r="GGO108" s="181"/>
      <c r="GGP108" s="181"/>
      <c r="GGQ108" s="181"/>
      <c r="GGR108" s="181"/>
      <c r="GGS108" s="181"/>
      <c r="GGT108" s="181"/>
      <c r="GGU108" s="181"/>
      <c r="GGV108" s="181"/>
      <c r="GGW108" s="181"/>
      <c r="GGX108" s="181"/>
      <c r="GGY108" s="181"/>
      <c r="GGZ108" s="181"/>
      <c r="GHA108" s="181"/>
      <c r="GHB108" s="181"/>
      <c r="GHC108" s="181"/>
      <c r="GHD108" s="181"/>
      <c r="GHE108" s="181"/>
      <c r="GHF108" s="181"/>
      <c r="GHG108" s="181"/>
      <c r="GHH108" s="181"/>
      <c r="GHI108" s="181"/>
      <c r="GHJ108" s="181"/>
      <c r="GHK108" s="181"/>
      <c r="GHL108" s="181"/>
      <c r="GHM108" s="181"/>
      <c r="GHN108" s="181"/>
      <c r="GHO108" s="181"/>
      <c r="GHP108" s="181"/>
      <c r="GHQ108" s="181"/>
      <c r="GHR108" s="181"/>
      <c r="GHS108" s="181"/>
      <c r="GHT108" s="181"/>
      <c r="GHU108" s="181"/>
      <c r="GHV108" s="181"/>
      <c r="GHW108" s="181"/>
      <c r="GHX108" s="181"/>
      <c r="GHY108" s="181"/>
      <c r="GHZ108" s="181"/>
      <c r="GIA108" s="181"/>
      <c r="GIB108" s="181"/>
      <c r="GIC108" s="181"/>
      <c r="GID108" s="181"/>
      <c r="GIE108" s="181"/>
      <c r="GIF108" s="181"/>
      <c r="GIG108" s="181"/>
      <c r="GIH108" s="181"/>
      <c r="GII108" s="181"/>
      <c r="GIJ108" s="181"/>
      <c r="GIK108" s="181"/>
      <c r="GIL108" s="181"/>
      <c r="GIM108" s="181"/>
      <c r="GIN108" s="181"/>
      <c r="GIO108" s="181"/>
      <c r="GIP108" s="181"/>
      <c r="GIQ108" s="181"/>
      <c r="GIR108" s="181"/>
      <c r="GIS108" s="181"/>
      <c r="GIT108" s="181"/>
      <c r="GIU108" s="181"/>
      <c r="GIV108" s="181"/>
      <c r="GIW108" s="181"/>
      <c r="GIX108" s="181"/>
      <c r="GIY108" s="181"/>
      <c r="GIZ108" s="181"/>
      <c r="GJA108" s="181"/>
      <c r="GJB108" s="181"/>
      <c r="GJC108" s="181"/>
      <c r="GJD108" s="181"/>
      <c r="GJE108" s="181"/>
      <c r="GJF108" s="181"/>
      <c r="GJG108" s="181"/>
      <c r="GJH108" s="181"/>
      <c r="GJI108" s="181"/>
      <c r="GJJ108" s="181"/>
      <c r="GJK108" s="181"/>
      <c r="GJL108" s="181"/>
      <c r="GJM108" s="181"/>
      <c r="GJN108" s="181"/>
      <c r="GJO108" s="181"/>
      <c r="GJP108" s="181"/>
      <c r="GJQ108" s="181"/>
      <c r="GJR108" s="181"/>
      <c r="GJS108" s="181"/>
      <c r="GJT108" s="181"/>
      <c r="GJU108" s="181"/>
      <c r="GJV108" s="181"/>
      <c r="GJW108" s="181"/>
      <c r="GJX108" s="181"/>
      <c r="GJY108" s="181"/>
      <c r="GJZ108" s="181"/>
      <c r="GKA108" s="181"/>
      <c r="GKB108" s="181"/>
      <c r="GKC108" s="181"/>
      <c r="GKD108" s="181"/>
      <c r="GKE108" s="181"/>
      <c r="GKF108" s="181"/>
      <c r="GKG108" s="181"/>
      <c r="GKH108" s="181"/>
      <c r="GKI108" s="181"/>
      <c r="GKJ108" s="181"/>
      <c r="GKK108" s="181"/>
      <c r="GKL108" s="181"/>
      <c r="GKM108" s="181"/>
      <c r="GKN108" s="181"/>
      <c r="GKO108" s="181"/>
      <c r="GKP108" s="181"/>
      <c r="GKQ108" s="181"/>
      <c r="GKR108" s="181"/>
      <c r="GKS108" s="181"/>
      <c r="GKT108" s="181"/>
      <c r="GKU108" s="181"/>
      <c r="GKV108" s="181"/>
      <c r="GKW108" s="181"/>
      <c r="GKX108" s="181"/>
      <c r="GKY108" s="181"/>
      <c r="GKZ108" s="181"/>
      <c r="GLA108" s="181"/>
      <c r="GLB108" s="181"/>
      <c r="GLC108" s="181"/>
      <c r="GLD108" s="181"/>
      <c r="GLE108" s="181"/>
      <c r="GLF108" s="181"/>
      <c r="GLG108" s="181"/>
      <c r="GLH108" s="181"/>
      <c r="GLI108" s="181"/>
      <c r="GLJ108" s="181"/>
      <c r="GLK108" s="181"/>
      <c r="GLL108" s="181"/>
      <c r="GLM108" s="181"/>
      <c r="GLN108" s="181"/>
      <c r="GLO108" s="181"/>
      <c r="GLP108" s="181"/>
      <c r="GLQ108" s="181"/>
      <c r="GLR108" s="181"/>
      <c r="GLS108" s="181"/>
      <c r="GLT108" s="181"/>
      <c r="GLU108" s="181"/>
      <c r="GLV108" s="181"/>
      <c r="GLW108" s="181"/>
      <c r="GLX108" s="181"/>
      <c r="GLY108" s="181"/>
      <c r="GLZ108" s="181"/>
      <c r="GMA108" s="181"/>
      <c r="GMB108" s="181"/>
      <c r="GMC108" s="181"/>
      <c r="GMD108" s="181"/>
      <c r="GME108" s="181"/>
      <c r="GMF108" s="181"/>
      <c r="GMG108" s="181"/>
      <c r="GMH108" s="181"/>
      <c r="GMI108" s="181"/>
      <c r="GMJ108" s="181"/>
      <c r="GMK108" s="181"/>
      <c r="GML108" s="181"/>
      <c r="GMM108" s="181"/>
      <c r="GMN108" s="181"/>
      <c r="GMO108" s="181"/>
      <c r="GMP108" s="181"/>
      <c r="GMQ108" s="181"/>
      <c r="GMR108" s="181"/>
      <c r="GMS108" s="181"/>
      <c r="GMT108" s="181"/>
      <c r="GMU108" s="181"/>
      <c r="GMV108" s="181"/>
      <c r="GMW108" s="181"/>
      <c r="GMX108" s="181"/>
      <c r="GMY108" s="181"/>
      <c r="GMZ108" s="181"/>
      <c r="GNA108" s="181"/>
      <c r="GNB108" s="181"/>
      <c r="GNC108" s="181"/>
      <c r="GND108" s="181"/>
      <c r="GNE108" s="181"/>
      <c r="GNF108" s="181"/>
      <c r="GNG108" s="181"/>
      <c r="GNH108" s="181"/>
      <c r="GNI108" s="181"/>
      <c r="GNJ108" s="181"/>
      <c r="GNK108" s="181"/>
      <c r="GNL108" s="181"/>
      <c r="GNM108" s="181"/>
      <c r="GNN108" s="181"/>
      <c r="GNO108" s="181"/>
      <c r="GNP108" s="181"/>
      <c r="GNQ108" s="181"/>
      <c r="GNR108" s="181"/>
      <c r="GNS108" s="181"/>
      <c r="GNT108" s="181"/>
      <c r="GNU108" s="181"/>
      <c r="GNV108" s="181"/>
      <c r="GNW108" s="181"/>
      <c r="GNX108" s="181"/>
      <c r="GNY108" s="181"/>
      <c r="GNZ108" s="181"/>
      <c r="GOA108" s="181"/>
      <c r="GOB108" s="181"/>
      <c r="GOC108" s="181"/>
      <c r="GOD108" s="181"/>
      <c r="GOE108" s="181"/>
      <c r="GOF108" s="181"/>
      <c r="GOG108" s="181"/>
      <c r="GOH108" s="181"/>
      <c r="GOI108" s="181"/>
      <c r="GOJ108" s="181"/>
      <c r="GOK108" s="181"/>
      <c r="GOL108" s="181"/>
      <c r="GOM108" s="181"/>
      <c r="GON108" s="181"/>
      <c r="GOO108" s="181"/>
      <c r="GOP108" s="181"/>
      <c r="GOQ108" s="181"/>
      <c r="GOR108" s="181"/>
      <c r="GOS108" s="181"/>
      <c r="GOT108" s="181"/>
      <c r="GOU108" s="181"/>
      <c r="GOV108" s="181"/>
      <c r="GOW108" s="181"/>
      <c r="GOX108" s="181"/>
      <c r="GOY108" s="181"/>
      <c r="GOZ108" s="181"/>
      <c r="GPA108" s="181"/>
      <c r="GPB108" s="181"/>
      <c r="GPC108" s="181"/>
      <c r="GPD108" s="181"/>
      <c r="GPE108" s="181"/>
      <c r="GPF108" s="181"/>
      <c r="GPG108" s="181"/>
      <c r="GPH108" s="181"/>
      <c r="GPI108" s="181"/>
      <c r="GPJ108" s="181"/>
      <c r="GPK108" s="181"/>
      <c r="GPL108" s="181"/>
      <c r="GPM108" s="181"/>
      <c r="GPN108" s="181"/>
      <c r="GPO108" s="181"/>
      <c r="GPP108" s="181"/>
      <c r="GPQ108" s="181"/>
      <c r="GPR108" s="181"/>
      <c r="GPS108" s="181"/>
      <c r="GPT108" s="181"/>
      <c r="GPU108" s="181"/>
      <c r="GPV108" s="181"/>
      <c r="GPW108" s="181"/>
      <c r="GPX108" s="181"/>
      <c r="GPY108" s="181"/>
      <c r="GPZ108" s="181"/>
      <c r="GQA108" s="181"/>
      <c r="GQB108" s="181"/>
      <c r="GQC108" s="181"/>
      <c r="GQD108" s="181"/>
      <c r="GQE108" s="181"/>
      <c r="GQF108" s="181"/>
      <c r="GQG108" s="181"/>
      <c r="GQH108" s="181"/>
      <c r="GQI108" s="181"/>
      <c r="GQJ108" s="181"/>
      <c r="GQK108" s="181"/>
      <c r="GQL108" s="181"/>
      <c r="GQM108" s="181"/>
      <c r="GQN108" s="181"/>
      <c r="GQO108" s="181"/>
      <c r="GQP108" s="181"/>
      <c r="GQQ108" s="181"/>
      <c r="GQR108" s="181"/>
      <c r="GQS108" s="181"/>
      <c r="GQT108" s="181"/>
      <c r="GQU108" s="181"/>
      <c r="GQV108" s="181"/>
      <c r="GQW108" s="181"/>
      <c r="GQX108" s="181"/>
      <c r="GQY108" s="181"/>
      <c r="GQZ108" s="181"/>
      <c r="GRA108" s="181"/>
      <c r="GRB108" s="181"/>
      <c r="GRC108" s="181"/>
      <c r="GRD108" s="181"/>
      <c r="GRE108" s="181"/>
      <c r="GRF108" s="181"/>
      <c r="GRG108" s="181"/>
      <c r="GRH108" s="181"/>
      <c r="GRI108" s="181"/>
      <c r="GRJ108" s="181"/>
      <c r="GRK108" s="181"/>
      <c r="GRL108" s="181"/>
      <c r="GRM108" s="181"/>
      <c r="GRN108" s="181"/>
      <c r="GRO108" s="181"/>
      <c r="GRP108" s="181"/>
      <c r="GRQ108" s="181"/>
      <c r="GRR108" s="181"/>
      <c r="GRS108" s="181"/>
      <c r="GRT108" s="181"/>
      <c r="GRU108" s="181"/>
      <c r="GRV108" s="181"/>
      <c r="GRW108" s="181"/>
      <c r="GRX108" s="181"/>
      <c r="GRY108" s="181"/>
      <c r="GRZ108" s="181"/>
      <c r="GSA108" s="181"/>
      <c r="GSB108" s="181"/>
      <c r="GSC108" s="181"/>
      <c r="GSD108" s="181"/>
      <c r="GSE108" s="181"/>
      <c r="GSF108" s="181"/>
      <c r="GSG108" s="181"/>
      <c r="GSH108" s="181"/>
      <c r="GSI108" s="181"/>
      <c r="GSJ108" s="181"/>
      <c r="GSK108" s="181"/>
      <c r="GSL108" s="181"/>
      <c r="GSM108" s="181"/>
      <c r="GSN108" s="181"/>
      <c r="GSO108" s="181"/>
      <c r="GSP108" s="181"/>
      <c r="GSQ108" s="181"/>
      <c r="GSR108" s="181"/>
      <c r="GSS108" s="181"/>
      <c r="GST108" s="181"/>
      <c r="GSU108" s="181"/>
      <c r="GSV108" s="181"/>
      <c r="GSW108" s="181"/>
      <c r="GSX108" s="181"/>
      <c r="GSY108" s="181"/>
      <c r="GSZ108" s="181"/>
      <c r="GTA108" s="181"/>
      <c r="GTB108" s="181"/>
      <c r="GTC108" s="181"/>
      <c r="GTD108" s="181"/>
      <c r="GTE108" s="181"/>
      <c r="GTF108" s="181"/>
      <c r="GTG108" s="181"/>
      <c r="GTH108" s="181"/>
      <c r="GTI108" s="181"/>
      <c r="GTJ108" s="181"/>
      <c r="GTK108" s="181"/>
      <c r="GTL108" s="181"/>
      <c r="GTM108" s="181"/>
      <c r="GTN108" s="181"/>
      <c r="GTO108" s="181"/>
      <c r="GTP108" s="181"/>
      <c r="GTQ108" s="181"/>
      <c r="GTR108" s="181"/>
      <c r="GTS108" s="181"/>
      <c r="GTT108" s="181"/>
      <c r="GTU108" s="181"/>
      <c r="GTV108" s="181"/>
      <c r="GTW108" s="181"/>
      <c r="GTX108" s="181"/>
      <c r="GTY108" s="181"/>
      <c r="GTZ108" s="181"/>
      <c r="GUA108" s="181"/>
      <c r="GUB108" s="181"/>
      <c r="GUC108" s="181"/>
      <c r="GUD108" s="181"/>
      <c r="GUE108" s="181"/>
      <c r="GUF108" s="181"/>
      <c r="GUG108" s="181"/>
      <c r="GUH108" s="181"/>
      <c r="GUI108" s="181"/>
      <c r="GUJ108" s="181"/>
      <c r="GUK108" s="181"/>
      <c r="GUL108" s="181"/>
      <c r="GUM108" s="181"/>
      <c r="GUN108" s="181"/>
      <c r="GUO108" s="181"/>
      <c r="GUP108" s="181"/>
      <c r="GUQ108" s="181"/>
      <c r="GUR108" s="181"/>
      <c r="GUS108" s="181"/>
      <c r="GUT108" s="181"/>
      <c r="GUU108" s="181"/>
      <c r="GUV108" s="181"/>
      <c r="GUW108" s="181"/>
      <c r="GUX108" s="181"/>
      <c r="GUY108" s="181"/>
      <c r="GUZ108" s="181"/>
      <c r="GVA108" s="181"/>
      <c r="GVB108" s="181"/>
      <c r="GVC108" s="181"/>
      <c r="GVD108" s="181"/>
      <c r="GVE108" s="181"/>
      <c r="GVF108" s="181"/>
      <c r="GVG108" s="181"/>
      <c r="GVH108" s="181"/>
      <c r="GVI108" s="181"/>
      <c r="GVJ108" s="181"/>
      <c r="GVK108" s="181"/>
      <c r="GVL108" s="181"/>
      <c r="GVM108" s="181"/>
      <c r="GVN108" s="181"/>
      <c r="GVO108" s="181"/>
      <c r="GVP108" s="181"/>
      <c r="GVQ108" s="181"/>
      <c r="GVR108" s="181"/>
      <c r="GVS108" s="181"/>
      <c r="GVT108" s="181"/>
      <c r="GVU108" s="181"/>
      <c r="GVV108" s="181"/>
      <c r="GVW108" s="181"/>
      <c r="GVX108" s="181"/>
      <c r="GVY108" s="181"/>
      <c r="GVZ108" s="181"/>
      <c r="GWA108" s="181"/>
      <c r="GWB108" s="181"/>
      <c r="GWC108" s="181"/>
      <c r="GWD108" s="181"/>
      <c r="GWE108" s="181"/>
      <c r="GWF108" s="181"/>
      <c r="GWG108" s="181"/>
      <c r="GWH108" s="181"/>
      <c r="GWI108" s="181"/>
      <c r="GWJ108" s="181"/>
      <c r="GWK108" s="181"/>
      <c r="GWL108" s="181"/>
      <c r="GWM108" s="181"/>
      <c r="GWN108" s="181"/>
      <c r="GWO108" s="181"/>
      <c r="GWP108" s="181"/>
      <c r="GWQ108" s="181"/>
      <c r="GWR108" s="181"/>
      <c r="GWS108" s="181"/>
      <c r="GWT108" s="181"/>
      <c r="GWU108" s="181"/>
      <c r="GWV108" s="181"/>
      <c r="GWW108" s="181"/>
      <c r="GWX108" s="181"/>
      <c r="GWY108" s="181"/>
      <c r="GWZ108" s="181"/>
      <c r="GXA108" s="181"/>
      <c r="GXB108" s="181"/>
      <c r="GXC108" s="181"/>
      <c r="GXD108" s="181"/>
      <c r="GXE108" s="181"/>
      <c r="GXF108" s="181"/>
      <c r="GXG108" s="181"/>
      <c r="GXH108" s="181"/>
      <c r="GXI108" s="181"/>
      <c r="GXJ108" s="181"/>
      <c r="GXK108" s="181"/>
      <c r="GXL108" s="181"/>
      <c r="GXM108" s="181"/>
      <c r="GXN108" s="181"/>
      <c r="GXO108" s="181"/>
      <c r="GXP108" s="181"/>
      <c r="GXQ108" s="181"/>
      <c r="GXR108" s="181"/>
      <c r="GXS108" s="181"/>
      <c r="GXT108" s="181"/>
      <c r="GXU108" s="181"/>
      <c r="GXV108" s="181"/>
      <c r="GXW108" s="181"/>
      <c r="GXX108" s="181"/>
      <c r="GXY108" s="181"/>
      <c r="GXZ108" s="181"/>
      <c r="GYA108" s="181"/>
      <c r="GYB108" s="181"/>
      <c r="GYC108" s="181"/>
      <c r="GYD108" s="181"/>
      <c r="GYE108" s="181"/>
      <c r="GYF108" s="181"/>
      <c r="GYG108" s="181"/>
      <c r="GYH108" s="181"/>
      <c r="GYI108" s="181"/>
      <c r="GYJ108" s="181"/>
      <c r="GYK108" s="181"/>
      <c r="GYL108" s="181"/>
      <c r="GYM108" s="181"/>
      <c r="GYN108" s="181"/>
      <c r="GYO108" s="181"/>
      <c r="GYP108" s="181"/>
      <c r="GYQ108" s="181"/>
      <c r="GYR108" s="181"/>
      <c r="GYS108" s="181"/>
      <c r="GYT108" s="181"/>
      <c r="GYU108" s="181"/>
      <c r="GYV108" s="181"/>
      <c r="GYW108" s="181"/>
      <c r="GYX108" s="181"/>
      <c r="GYY108" s="181"/>
      <c r="GYZ108" s="181"/>
      <c r="GZA108" s="181"/>
      <c r="GZB108" s="181"/>
      <c r="GZC108" s="181"/>
      <c r="GZD108" s="181"/>
      <c r="GZE108" s="181"/>
      <c r="GZF108" s="181"/>
      <c r="GZG108" s="181"/>
      <c r="GZH108" s="181"/>
      <c r="GZI108" s="181"/>
      <c r="GZJ108" s="181"/>
      <c r="GZK108" s="181"/>
      <c r="GZL108" s="181"/>
      <c r="GZM108" s="181"/>
      <c r="GZN108" s="181"/>
      <c r="GZO108" s="181"/>
      <c r="GZP108" s="181"/>
      <c r="GZQ108" s="181"/>
      <c r="GZR108" s="181"/>
      <c r="GZS108" s="181"/>
      <c r="GZT108" s="181"/>
      <c r="GZU108" s="181"/>
      <c r="GZV108" s="181"/>
      <c r="GZW108" s="181"/>
      <c r="GZX108" s="181"/>
      <c r="GZY108" s="181"/>
      <c r="GZZ108" s="181"/>
      <c r="HAA108" s="181"/>
      <c r="HAB108" s="181"/>
      <c r="HAC108" s="181"/>
      <c r="HAD108" s="181"/>
      <c r="HAE108" s="181"/>
      <c r="HAF108" s="181"/>
      <c r="HAG108" s="181"/>
      <c r="HAH108" s="181"/>
      <c r="HAI108" s="181"/>
      <c r="HAJ108" s="181"/>
      <c r="HAK108" s="181"/>
      <c r="HAL108" s="181"/>
      <c r="HAM108" s="181"/>
      <c r="HAN108" s="181"/>
      <c r="HAO108" s="181"/>
      <c r="HAP108" s="181"/>
      <c r="HAQ108" s="181"/>
      <c r="HAR108" s="181"/>
      <c r="HAS108" s="181"/>
      <c r="HAT108" s="181"/>
      <c r="HAU108" s="181"/>
      <c r="HAV108" s="181"/>
      <c r="HAW108" s="181"/>
      <c r="HAX108" s="181"/>
      <c r="HAY108" s="181"/>
      <c r="HAZ108" s="181"/>
      <c r="HBA108" s="181"/>
      <c r="HBB108" s="181"/>
      <c r="HBC108" s="181"/>
      <c r="HBD108" s="181"/>
      <c r="HBE108" s="181"/>
      <c r="HBF108" s="181"/>
      <c r="HBG108" s="181"/>
      <c r="HBH108" s="181"/>
      <c r="HBI108" s="181"/>
      <c r="HBJ108" s="181"/>
      <c r="HBK108" s="181"/>
      <c r="HBL108" s="181"/>
      <c r="HBM108" s="181"/>
      <c r="HBN108" s="181"/>
      <c r="HBO108" s="181"/>
      <c r="HBP108" s="181"/>
      <c r="HBQ108" s="181"/>
      <c r="HBR108" s="181"/>
      <c r="HBS108" s="181"/>
      <c r="HBT108" s="181"/>
      <c r="HBU108" s="181"/>
      <c r="HBV108" s="181"/>
      <c r="HBW108" s="181"/>
      <c r="HBX108" s="181"/>
      <c r="HBY108" s="181"/>
      <c r="HBZ108" s="181"/>
      <c r="HCA108" s="181"/>
      <c r="HCB108" s="181"/>
      <c r="HCC108" s="181"/>
      <c r="HCD108" s="181"/>
      <c r="HCE108" s="181"/>
      <c r="HCF108" s="181"/>
      <c r="HCG108" s="181"/>
      <c r="HCH108" s="181"/>
      <c r="HCI108" s="181"/>
      <c r="HCJ108" s="181"/>
      <c r="HCK108" s="181"/>
      <c r="HCL108" s="181"/>
      <c r="HCM108" s="181"/>
      <c r="HCN108" s="181"/>
      <c r="HCO108" s="181"/>
      <c r="HCP108" s="181"/>
      <c r="HCQ108" s="181"/>
      <c r="HCR108" s="181"/>
      <c r="HCS108" s="181"/>
      <c r="HCT108" s="181"/>
      <c r="HCU108" s="181"/>
      <c r="HCV108" s="181"/>
      <c r="HCW108" s="181"/>
      <c r="HCX108" s="181"/>
      <c r="HCY108" s="181"/>
      <c r="HCZ108" s="181"/>
      <c r="HDA108" s="181"/>
      <c r="HDB108" s="181"/>
      <c r="HDC108" s="181"/>
      <c r="HDD108" s="181"/>
      <c r="HDE108" s="181"/>
      <c r="HDF108" s="181"/>
      <c r="HDG108" s="181"/>
      <c r="HDH108" s="181"/>
      <c r="HDI108" s="181"/>
      <c r="HDJ108" s="181"/>
      <c r="HDK108" s="181"/>
      <c r="HDL108" s="181"/>
      <c r="HDM108" s="181"/>
      <c r="HDN108" s="181"/>
      <c r="HDO108" s="181"/>
      <c r="HDP108" s="181"/>
      <c r="HDQ108" s="181"/>
      <c r="HDR108" s="181"/>
      <c r="HDS108" s="181"/>
      <c r="HDT108" s="181"/>
      <c r="HDU108" s="181"/>
      <c r="HDV108" s="181"/>
      <c r="HDW108" s="181"/>
      <c r="HDX108" s="181"/>
      <c r="HDY108" s="181"/>
      <c r="HDZ108" s="181"/>
      <c r="HEA108" s="181"/>
      <c r="HEB108" s="181"/>
      <c r="HEC108" s="181"/>
      <c r="HED108" s="181"/>
      <c r="HEE108" s="181"/>
      <c r="HEF108" s="181"/>
      <c r="HEG108" s="181"/>
      <c r="HEH108" s="181"/>
      <c r="HEI108" s="181"/>
      <c r="HEJ108" s="181"/>
      <c r="HEK108" s="181"/>
      <c r="HEL108" s="181"/>
      <c r="HEM108" s="181"/>
      <c r="HEN108" s="181"/>
      <c r="HEO108" s="181"/>
      <c r="HEP108" s="181"/>
      <c r="HEQ108" s="181"/>
      <c r="HER108" s="181"/>
      <c r="HES108" s="181"/>
      <c r="HET108" s="181"/>
      <c r="HEU108" s="181"/>
      <c r="HEV108" s="181"/>
      <c r="HEW108" s="181"/>
      <c r="HEX108" s="181"/>
      <c r="HEY108" s="181"/>
      <c r="HEZ108" s="181"/>
      <c r="HFA108" s="181"/>
      <c r="HFB108" s="181"/>
      <c r="HFC108" s="181"/>
      <c r="HFD108" s="181"/>
      <c r="HFE108" s="181"/>
      <c r="HFF108" s="181"/>
      <c r="HFG108" s="181"/>
      <c r="HFH108" s="181"/>
      <c r="HFI108" s="181"/>
      <c r="HFJ108" s="181"/>
      <c r="HFK108" s="181"/>
      <c r="HFL108" s="181"/>
      <c r="HFM108" s="181"/>
      <c r="HFN108" s="181"/>
      <c r="HFO108" s="181"/>
      <c r="HFP108" s="181"/>
      <c r="HFQ108" s="181"/>
      <c r="HFR108" s="181"/>
      <c r="HFS108" s="181"/>
      <c r="HFT108" s="181"/>
      <c r="HFU108" s="181"/>
      <c r="HFV108" s="181"/>
      <c r="HFW108" s="181"/>
      <c r="HFX108" s="181"/>
      <c r="HFY108" s="181"/>
      <c r="HFZ108" s="181"/>
      <c r="HGA108" s="181"/>
      <c r="HGB108" s="181"/>
      <c r="HGC108" s="181"/>
      <c r="HGD108" s="181"/>
      <c r="HGE108" s="181"/>
      <c r="HGF108" s="181"/>
      <c r="HGG108" s="181"/>
      <c r="HGH108" s="181"/>
      <c r="HGI108" s="181"/>
      <c r="HGJ108" s="181"/>
      <c r="HGK108" s="181"/>
      <c r="HGL108" s="181"/>
      <c r="HGM108" s="181"/>
      <c r="HGN108" s="181"/>
      <c r="HGO108" s="181"/>
      <c r="HGP108" s="181"/>
      <c r="HGQ108" s="181"/>
      <c r="HGR108" s="181"/>
      <c r="HGS108" s="181"/>
      <c r="HGT108" s="181"/>
      <c r="HGU108" s="181"/>
      <c r="HGV108" s="181"/>
      <c r="HGW108" s="181"/>
      <c r="HGX108" s="181"/>
      <c r="HGY108" s="181"/>
      <c r="HGZ108" s="181"/>
      <c r="HHA108" s="181"/>
      <c r="HHB108" s="181"/>
      <c r="HHC108" s="181"/>
      <c r="HHD108" s="181"/>
      <c r="HHE108" s="181"/>
      <c r="HHF108" s="181"/>
      <c r="HHG108" s="181"/>
      <c r="HHH108" s="181"/>
      <c r="HHI108" s="181"/>
      <c r="HHJ108" s="181"/>
      <c r="HHK108" s="181"/>
      <c r="HHL108" s="181"/>
      <c r="HHM108" s="181"/>
      <c r="HHN108" s="181"/>
      <c r="HHO108" s="181"/>
      <c r="HHP108" s="181"/>
      <c r="HHQ108" s="181"/>
      <c r="HHR108" s="181"/>
      <c r="HHS108" s="181"/>
      <c r="HHT108" s="181"/>
      <c r="HHU108" s="181"/>
      <c r="HHV108" s="181"/>
      <c r="HHW108" s="181"/>
      <c r="HHX108" s="181"/>
      <c r="HHY108" s="181"/>
      <c r="HHZ108" s="181"/>
      <c r="HIA108" s="181"/>
      <c r="HIB108" s="181"/>
      <c r="HIC108" s="181"/>
      <c r="HID108" s="181"/>
      <c r="HIE108" s="181"/>
      <c r="HIF108" s="181"/>
      <c r="HIG108" s="181"/>
      <c r="HIH108" s="181"/>
      <c r="HII108" s="181"/>
      <c r="HIJ108" s="181"/>
      <c r="HIK108" s="181"/>
      <c r="HIL108" s="181"/>
      <c r="HIM108" s="181"/>
      <c r="HIN108" s="181"/>
      <c r="HIO108" s="181"/>
      <c r="HIP108" s="181"/>
      <c r="HIQ108" s="181"/>
      <c r="HIR108" s="181"/>
      <c r="HIS108" s="181"/>
      <c r="HIT108" s="181"/>
      <c r="HIU108" s="181"/>
      <c r="HIV108" s="181"/>
      <c r="HIW108" s="181"/>
      <c r="HIX108" s="181"/>
      <c r="HIY108" s="181"/>
      <c r="HIZ108" s="181"/>
      <c r="HJA108" s="181"/>
      <c r="HJB108" s="181"/>
      <c r="HJC108" s="181"/>
      <c r="HJD108" s="181"/>
      <c r="HJE108" s="181"/>
      <c r="HJF108" s="181"/>
      <c r="HJG108" s="181"/>
      <c r="HJH108" s="181"/>
      <c r="HJI108" s="181"/>
      <c r="HJJ108" s="181"/>
      <c r="HJK108" s="181"/>
      <c r="HJL108" s="181"/>
      <c r="HJM108" s="181"/>
      <c r="HJN108" s="181"/>
      <c r="HJO108" s="181"/>
      <c r="HJP108" s="181"/>
      <c r="HJQ108" s="181"/>
      <c r="HJR108" s="181"/>
      <c r="HJS108" s="181"/>
      <c r="HJT108" s="181"/>
      <c r="HJU108" s="181"/>
      <c r="HJV108" s="181"/>
      <c r="HJW108" s="181"/>
      <c r="HJX108" s="181"/>
      <c r="HJY108" s="181"/>
      <c r="HJZ108" s="181"/>
      <c r="HKA108" s="181"/>
      <c r="HKB108" s="181"/>
      <c r="HKC108" s="181"/>
      <c r="HKD108" s="181"/>
      <c r="HKE108" s="181"/>
      <c r="HKF108" s="181"/>
      <c r="HKG108" s="181"/>
      <c r="HKH108" s="181"/>
      <c r="HKI108" s="181"/>
      <c r="HKJ108" s="181"/>
      <c r="HKK108" s="181"/>
      <c r="HKL108" s="181"/>
      <c r="HKM108" s="181"/>
      <c r="HKN108" s="181"/>
      <c r="HKO108" s="181"/>
      <c r="HKP108" s="181"/>
      <c r="HKQ108" s="181"/>
      <c r="HKR108" s="181"/>
      <c r="HKS108" s="181"/>
      <c r="HKT108" s="181"/>
      <c r="HKU108" s="181"/>
      <c r="HKV108" s="181"/>
      <c r="HKW108" s="181"/>
      <c r="HKX108" s="181"/>
      <c r="HKY108" s="181"/>
      <c r="HKZ108" s="181"/>
      <c r="HLA108" s="181"/>
      <c r="HLB108" s="181"/>
      <c r="HLC108" s="181"/>
      <c r="HLD108" s="181"/>
      <c r="HLE108" s="181"/>
      <c r="HLF108" s="181"/>
      <c r="HLG108" s="181"/>
      <c r="HLH108" s="181"/>
      <c r="HLI108" s="181"/>
      <c r="HLJ108" s="181"/>
      <c r="HLK108" s="181"/>
      <c r="HLL108" s="181"/>
      <c r="HLM108" s="181"/>
      <c r="HLN108" s="181"/>
      <c r="HLO108" s="181"/>
      <c r="HLP108" s="181"/>
      <c r="HLQ108" s="181"/>
      <c r="HLR108" s="181"/>
      <c r="HLS108" s="181"/>
      <c r="HLT108" s="181"/>
      <c r="HLU108" s="181"/>
      <c r="HLV108" s="181"/>
      <c r="HLW108" s="181"/>
      <c r="HLX108" s="181"/>
      <c r="HLY108" s="181"/>
      <c r="HLZ108" s="181"/>
      <c r="HMA108" s="181"/>
      <c r="HMB108" s="181"/>
      <c r="HMC108" s="181"/>
      <c r="HMD108" s="181"/>
      <c r="HME108" s="181"/>
      <c r="HMF108" s="181"/>
      <c r="HMG108" s="181"/>
      <c r="HMH108" s="181"/>
      <c r="HMI108" s="181"/>
      <c r="HMJ108" s="181"/>
      <c r="HMK108" s="181"/>
      <c r="HML108" s="181"/>
      <c r="HMM108" s="181"/>
      <c r="HMN108" s="181"/>
      <c r="HMO108" s="181"/>
      <c r="HMP108" s="181"/>
      <c r="HMQ108" s="181"/>
      <c r="HMR108" s="181"/>
      <c r="HMS108" s="181"/>
      <c r="HMT108" s="181"/>
      <c r="HMU108" s="181"/>
      <c r="HMV108" s="181"/>
      <c r="HMW108" s="181"/>
      <c r="HMX108" s="181"/>
      <c r="HMY108" s="181"/>
      <c r="HMZ108" s="181"/>
      <c r="HNA108" s="181"/>
      <c r="HNB108" s="181"/>
      <c r="HNC108" s="181"/>
      <c r="HND108" s="181"/>
      <c r="HNE108" s="181"/>
      <c r="HNF108" s="181"/>
      <c r="HNG108" s="181"/>
      <c r="HNH108" s="181"/>
      <c r="HNI108" s="181"/>
      <c r="HNJ108" s="181"/>
      <c r="HNK108" s="181"/>
      <c r="HNL108" s="181"/>
      <c r="HNM108" s="181"/>
      <c r="HNN108" s="181"/>
      <c r="HNO108" s="181"/>
      <c r="HNP108" s="181"/>
      <c r="HNQ108" s="181"/>
      <c r="HNR108" s="181"/>
      <c r="HNS108" s="181"/>
      <c r="HNT108" s="181"/>
      <c r="HNU108" s="181"/>
      <c r="HNV108" s="181"/>
      <c r="HNW108" s="181"/>
      <c r="HNX108" s="181"/>
      <c r="HNY108" s="181"/>
      <c r="HNZ108" s="181"/>
      <c r="HOA108" s="181"/>
      <c r="HOB108" s="181"/>
      <c r="HOC108" s="181"/>
      <c r="HOD108" s="181"/>
      <c r="HOE108" s="181"/>
      <c r="HOF108" s="181"/>
      <c r="HOG108" s="181"/>
      <c r="HOH108" s="181"/>
      <c r="HOI108" s="181"/>
      <c r="HOJ108" s="181"/>
      <c r="HOK108" s="181"/>
      <c r="HOL108" s="181"/>
      <c r="HOM108" s="181"/>
      <c r="HON108" s="181"/>
      <c r="HOO108" s="181"/>
      <c r="HOP108" s="181"/>
      <c r="HOQ108" s="181"/>
      <c r="HOR108" s="181"/>
      <c r="HOS108" s="181"/>
      <c r="HOT108" s="181"/>
      <c r="HOU108" s="181"/>
      <c r="HOV108" s="181"/>
      <c r="HOW108" s="181"/>
      <c r="HOX108" s="181"/>
      <c r="HOY108" s="181"/>
      <c r="HOZ108" s="181"/>
      <c r="HPA108" s="181"/>
      <c r="HPB108" s="181"/>
      <c r="HPC108" s="181"/>
      <c r="HPD108" s="181"/>
      <c r="HPE108" s="181"/>
      <c r="HPF108" s="181"/>
      <c r="HPG108" s="181"/>
      <c r="HPH108" s="181"/>
      <c r="HPI108" s="181"/>
      <c r="HPJ108" s="181"/>
      <c r="HPK108" s="181"/>
      <c r="HPL108" s="181"/>
      <c r="HPM108" s="181"/>
      <c r="HPN108" s="181"/>
      <c r="HPO108" s="181"/>
      <c r="HPP108" s="181"/>
      <c r="HPQ108" s="181"/>
      <c r="HPR108" s="181"/>
      <c r="HPS108" s="181"/>
      <c r="HPT108" s="181"/>
      <c r="HPU108" s="181"/>
      <c r="HPV108" s="181"/>
      <c r="HPW108" s="181"/>
      <c r="HPX108" s="181"/>
      <c r="HPY108" s="181"/>
      <c r="HPZ108" s="181"/>
      <c r="HQA108" s="181"/>
      <c r="HQB108" s="181"/>
      <c r="HQC108" s="181"/>
      <c r="HQD108" s="181"/>
      <c r="HQE108" s="181"/>
      <c r="HQF108" s="181"/>
      <c r="HQG108" s="181"/>
      <c r="HQH108" s="181"/>
      <c r="HQI108" s="181"/>
      <c r="HQJ108" s="181"/>
      <c r="HQK108" s="181"/>
      <c r="HQL108" s="181"/>
      <c r="HQM108" s="181"/>
      <c r="HQN108" s="181"/>
      <c r="HQO108" s="181"/>
      <c r="HQP108" s="181"/>
      <c r="HQQ108" s="181"/>
      <c r="HQR108" s="181"/>
      <c r="HQS108" s="181"/>
      <c r="HQT108" s="181"/>
      <c r="HQU108" s="181"/>
      <c r="HQV108" s="181"/>
      <c r="HQW108" s="181"/>
      <c r="HQX108" s="181"/>
      <c r="HQY108" s="181"/>
      <c r="HQZ108" s="181"/>
      <c r="HRA108" s="181"/>
      <c r="HRB108" s="181"/>
      <c r="HRC108" s="181"/>
      <c r="HRD108" s="181"/>
      <c r="HRE108" s="181"/>
      <c r="HRF108" s="181"/>
      <c r="HRG108" s="181"/>
      <c r="HRH108" s="181"/>
      <c r="HRI108" s="181"/>
      <c r="HRJ108" s="181"/>
      <c r="HRK108" s="181"/>
      <c r="HRL108" s="181"/>
      <c r="HRM108" s="181"/>
      <c r="HRN108" s="181"/>
      <c r="HRO108" s="181"/>
      <c r="HRP108" s="181"/>
      <c r="HRQ108" s="181"/>
      <c r="HRR108" s="181"/>
      <c r="HRS108" s="181"/>
      <c r="HRT108" s="181"/>
      <c r="HRU108" s="181"/>
      <c r="HRV108" s="181"/>
      <c r="HRW108" s="181"/>
      <c r="HRX108" s="181"/>
      <c r="HRY108" s="181"/>
      <c r="HRZ108" s="181"/>
      <c r="HSA108" s="181"/>
      <c r="HSB108" s="181"/>
      <c r="HSC108" s="181"/>
      <c r="HSD108" s="181"/>
      <c r="HSE108" s="181"/>
      <c r="HSF108" s="181"/>
      <c r="HSG108" s="181"/>
      <c r="HSH108" s="181"/>
      <c r="HSI108" s="181"/>
      <c r="HSJ108" s="181"/>
      <c r="HSK108" s="181"/>
      <c r="HSL108" s="181"/>
      <c r="HSM108" s="181"/>
      <c r="HSN108" s="181"/>
      <c r="HSO108" s="181"/>
      <c r="HSP108" s="181"/>
      <c r="HSQ108" s="181"/>
      <c r="HSR108" s="181"/>
      <c r="HSS108" s="181"/>
      <c r="HST108" s="181"/>
      <c r="HSU108" s="181"/>
      <c r="HSV108" s="181"/>
      <c r="HSW108" s="181"/>
      <c r="HSX108" s="181"/>
      <c r="HSY108" s="181"/>
      <c r="HSZ108" s="181"/>
      <c r="HTA108" s="181"/>
      <c r="HTB108" s="181"/>
      <c r="HTC108" s="181"/>
      <c r="HTD108" s="181"/>
      <c r="HTE108" s="181"/>
      <c r="HTF108" s="181"/>
      <c r="HTG108" s="181"/>
      <c r="HTH108" s="181"/>
      <c r="HTI108" s="181"/>
      <c r="HTJ108" s="181"/>
      <c r="HTK108" s="181"/>
      <c r="HTL108" s="181"/>
      <c r="HTM108" s="181"/>
      <c r="HTN108" s="181"/>
      <c r="HTO108" s="181"/>
      <c r="HTP108" s="181"/>
      <c r="HTQ108" s="181"/>
      <c r="HTR108" s="181"/>
      <c r="HTS108" s="181"/>
      <c r="HTT108" s="181"/>
      <c r="HTU108" s="181"/>
      <c r="HTV108" s="181"/>
      <c r="HTW108" s="181"/>
      <c r="HTX108" s="181"/>
      <c r="HTY108" s="181"/>
      <c r="HTZ108" s="181"/>
      <c r="HUA108" s="181"/>
      <c r="HUB108" s="181"/>
      <c r="HUC108" s="181"/>
      <c r="HUD108" s="181"/>
      <c r="HUE108" s="181"/>
      <c r="HUF108" s="181"/>
      <c r="HUG108" s="181"/>
      <c r="HUH108" s="181"/>
      <c r="HUI108" s="181"/>
      <c r="HUJ108" s="181"/>
      <c r="HUK108" s="181"/>
      <c r="HUL108" s="181"/>
      <c r="HUM108" s="181"/>
      <c r="HUN108" s="181"/>
      <c r="HUO108" s="181"/>
      <c r="HUP108" s="181"/>
      <c r="HUQ108" s="181"/>
      <c r="HUR108" s="181"/>
      <c r="HUS108" s="181"/>
      <c r="HUT108" s="181"/>
      <c r="HUU108" s="181"/>
      <c r="HUV108" s="181"/>
      <c r="HUW108" s="181"/>
      <c r="HUX108" s="181"/>
      <c r="HUY108" s="181"/>
      <c r="HUZ108" s="181"/>
      <c r="HVA108" s="181"/>
      <c r="HVB108" s="181"/>
      <c r="HVC108" s="181"/>
      <c r="HVD108" s="181"/>
      <c r="HVE108" s="181"/>
      <c r="HVF108" s="181"/>
      <c r="HVG108" s="181"/>
      <c r="HVH108" s="181"/>
      <c r="HVI108" s="181"/>
      <c r="HVJ108" s="181"/>
      <c r="HVK108" s="181"/>
      <c r="HVL108" s="181"/>
      <c r="HVM108" s="181"/>
      <c r="HVN108" s="181"/>
      <c r="HVO108" s="181"/>
      <c r="HVP108" s="181"/>
      <c r="HVQ108" s="181"/>
      <c r="HVR108" s="181"/>
      <c r="HVS108" s="181"/>
      <c r="HVT108" s="181"/>
      <c r="HVU108" s="181"/>
      <c r="HVV108" s="181"/>
      <c r="HVW108" s="181"/>
      <c r="HVX108" s="181"/>
      <c r="HVY108" s="181"/>
      <c r="HVZ108" s="181"/>
      <c r="HWA108" s="181"/>
      <c r="HWB108" s="181"/>
      <c r="HWC108" s="181"/>
      <c r="HWD108" s="181"/>
      <c r="HWE108" s="181"/>
      <c r="HWF108" s="181"/>
      <c r="HWG108" s="181"/>
      <c r="HWH108" s="181"/>
      <c r="HWI108" s="181"/>
      <c r="HWJ108" s="181"/>
      <c r="HWK108" s="181"/>
      <c r="HWL108" s="181"/>
      <c r="HWM108" s="181"/>
      <c r="HWN108" s="181"/>
      <c r="HWO108" s="181"/>
      <c r="HWP108" s="181"/>
      <c r="HWQ108" s="181"/>
      <c r="HWR108" s="181"/>
      <c r="HWS108" s="181"/>
      <c r="HWT108" s="181"/>
      <c r="HWU108" s="181"/>
      <c r="HWV108" s="181"/>
      <c r="HWW108" s="181"/>
      <c r="HWX108" s="181"/>
      <c r="HWY108" s="181"/>
      <c r="HWZ108" s="181"/>
      <c r="HXA108" s="181"/>
      <c r="HXB108" s="181"/>
      <c r="HXC108" s="181"/>
      <c r="HXD108" s="181"/>
      <c r="HXE108" s="181"/>
      <c r="HXF108" s="181"/>
      <c r="HXG108" s="181"/>
      <c r="HXH108" s="181"/>
      <c r="HXI108" s="181"/>
      <c r="HXJ108" s="181"/>
      <c r="HXK108" s="181"/>
      <c r="HXL108" s="181"/>
      <c r="HXM108" s="181"/>
      <c r="HXN108" s="181"/>
      <c r="HXO108" s="181"/>
      <c r="HXP108" s="181"/>
      <c r="HXQ108" s="181"/>
      <c r="HXR108" s="181"/>
      <c r="HXS108" s="181"/>
      <c r="HXT108" s="181"/>
      <c r="HXU108" s="181"/>
      <c r="HXV108" s="181"/>
      <c r="HXW108" s="181"/>
      <c r="HXX108" s="181"/>
      <c r="HXY108" s="181"/>
      <c r="HXZ108" s="181"/>
      <c r="HYA108" s="181"/>
      <c r="HYB108" s="181"/>
      <c r="HYC108" s="181"/>
      <c r="HYD108" s="181"/>
      <c r="HYE108" s="181"/>
      <c r="HYF108" s="181"/>
      <c r="HYG108" s="181"/>
      <c r="HYH108" s="181"/>
      <c r="HYI108" s="181"/>
      <c r="HYJ108" s="181"/>
      <c r="HYK108" s="181"/>
      <c r="HYL108" s="181"/>
      <c r="HYM108" s="181"/>
      <c r="HYN108" s="181"/>
      <c r="HYO108" s="181"/>
      <c r="HYP108" s="181"/>
      <c r="HYQ108" s="181"/>
      <c r="HYR108" s="181"/>
      <c r="HYS108" s="181"/>
      <c r="HYT108" s="181"/>
      <c r="HYU108" s="181"/>
      <c r="HYV108" s="181"/>
      <c r="HYW108" s="181"/>
      <c r="HYX108" s="181"/>
      <c r="HYY108" s="181"/>
      <c r="HYZ108" s="181"/>
      <c r="HZA108" s="181"/>
      <c r="HZB108" s="181"/>
      <c r="HZC108" s="181"/>
      <c r="HZD108" s="181"/>
      <c r="HZE108" s="181"/>
      <c r="HZF108" s="181"/>
      <c r="HZG108" s="181"/>
      <c r="HZH108" s="181"/>
      <c r="HZI108" s="181"/>
      <c r="HZJ108" s="181"/>
      <c r="HZK108" s="181"/>
      <c r="HZL108" s="181"/>
      <c r="HZM108" s="181"/>
      <c r="HZN108" s="181"/>
      <c r="HZO108" s="181"/>
      <c r="HZP108" s="181"/>
      <c r="HZQ108" s="181"/>
      <c r="HZR108" s="181"/>
      <c r="HZS108" s="181"/>
      <c r="HZT108" s="181"/>
      <c r="HZU108" s="181"/>
      <c r="HZV108" s="181"/>
      <c r="HZW108" s="181"/>
      <c r="HZX108" s="181"/>
      <c r="HZY108" s="181"/>
      <c r="HZZ108" s="181"/>
      <c r="IAA108" s="181"/>
      <c r="IAB108" s="181"/>
      <c r="IAC108" s="181"/>
      <c r="IAD108" s="181"/>
      <c r="IAE108" s="181"/>
      <c r="IAF108" s="181"/>
      <c r="IAG108" s="181"/>
      <c r="IAH108" s="181"/>
      <c r="IAI108" s="181"/>
      <c r="IAJ108" s="181"/>
      <c r="IAK108" s="181"/>
      <c r="IAL108" s="181"/>
      <c r="IAM108" s="181"/>
      <c r="IAN108" s="181"/>
      <c r="IAO108" s="181"/>
      <c r="IAP108" s="181"/>
      <c r="IAQ108" s="181"/>
      <c r="IAR108" s="181"/>
      <c r="IAS108" s="181"/>
      <c r="IAT108" s="181"/>
      <c r="IAU108" s="181"/>
      <c r="IAV108" s="181"/>
      <c r="IAW108" s="181"/>
      <c r="IAX108" s="181"/>
      <c r="IAY108" s="181"/>
      <c r="IAZ108" s="181"/>
      <c r="IBA108" s="181"/>
      <c r="IBB108" s="181"/>
      <c r="IBC108" s="181"/>
      <c r="IBD108" s="181"/>
      <c r="IBE108" s="181"/>
      <c r="IBF108" s="181"/>
      <c r="IBG108" s="181"/>
      <c r="IBH108" s="181"/>
      <c r="IBI108" s="181"/>
      <c r="IBJ108" s="181"/>
      <c r="IBK108" s="181"/>
      <c r="IBL108" s="181"/>
      <c r="IBM108" s="181"/>
      <c r="IBN108" s="181"/>
      <c r="IBO108" s="181"/>
      <c r="IBP108" s="181"/>
      <c r="IBQ108" s="181"/>
      <c r="IBR108" s="181"/>
      <c r="IBS108" s="181"/>
      <c r="IBT108" s="181"/>
      <c r="IBU108" s="181"/>
      <c r="IBV108" s="181"/>
      <c r="IBW108" s="181"/>
      <c r="IBX108" s="181"/>
      <c r="IBY108" s="181"/>
      <c r="IBZ108" s="181"/>
      <c r="ICA108" s="181"/>
      <c r="ICB108" s="181"/>
      <c r="ICC108" s="181"/>
      <c r="ICD108" s="181"/>
      <c r="ICE108" s="181"/>
      <c r="ICF108" s="181"/>
      <c r="ICG108" s="181"/>
      <c r="ICH108" s="181"/>
      <c r="ICI108" s="181"/>
      <c r="ICJ108" s="181"/>
      <c r="ICK108" s="181"/>
      <c r="ICL108" s="181"/>
      <c r="ICM108" s="181"/>
      <c r="ICN108" s="181"/>
      <c r="ICO108" s="181"/>
      <c r="ICP108" s="181"/>
      <c r="ICQ108" s="181"/>
      <c r="ICR108" s="181"/>
      <c r="ICS108" s="181"/>
      <c r="ICT108" s="181"/>
      <c r="ICU108" s="181"/>
      <c r="ICV108" s="181"/>
      <c r="ICW108" s="181"/>
      <c r="ICX108" s="181"/>
      <c r="ICY108" s="181"/>
      <c r="ICZ108" s="181"/>
      <c r="IDA108" s="181"/>
      <c r="IDB108" s="181"/>
      <c r="IDC108" s="181"/>
      <c r="IDD108" s="181"/>
      <c r="IDE108" s="181"/>
      <c r="IDF108" s="181"/>
      <c r="IDG108" s="181"/>
      <c r="IDH108" s="181"/>
      <c r="IDI108" s="181"/>
      <c r="IDJ108" s="181"/>
      <c r="IDK108" s="181"/>
      <c r="IDL108" s="181"/>
      <c r="IDM108" s="181"/>
      <c r="IDN108" s="181"/>
      <c r="IDO108" s="181"/>
      <c r="IDP108" s="181"/>
      <c r="IDQ108" s="181"/>
      <c r="IDR108" s="181"/>
      <c r="IDS108" s="181"/>
      <c r="IDT108" s="181"/>
      <c r="IDU108" s="181"/>
      <c r="IDV108" s="181"/>
      <c r="IDW108" s="181"/>
      <c r="IDX108" s="181"/>
      <c r="IDY108" s="181"/>
      <c r="IDZ108" s="181"/>
      <c r="IEA108" s="181"/>
      <c r="IEB108" s="181"/>
      <c r="IEC108" s="181"/>
      <c r="IED108" s="181"/>
      <c r="IEE108" s="181"/>
      <c r="IEF108" s="181"/>
      <c r="IEG108" s="181"/>
      <c r="IEH108" s="181"/>
      <c r="IEI108" s="181"/>
      <c r="IEJ108" s="181"/>
      <c r="IEK108" s="181"/>
      <c r="IEL108" s="181"/>
      <c r="IEM108" s="181"/>
      <c r="IEN108" s="181"/>
      <c r="IEO108" s="181"/>
      <c r="IEP108" s="181"/>
      <c r="IEQ108" s="181"/>
      <c r="IER108" s="181"/>
      <c r="IES108" s="181"/>
      <c r="IET108" s="181"/>
      <c r="IEU108" s="181"/>
      <c r="IEV108" s="181"/>
      <c r="IEW108" s="181"/>
      <c r="IEX108" s="181"/>
      <c r="IEY108" s="181"/>
      <c r="IEZ108" s="181"/>
      <c r="IFA108" s="181"/>
      <c r="IFB108" s="181"/>
      <c r="IFC108" s="181"/>
      <c r="IFD108" s="181"/>
      <c r="IFE108" s="181"/>
      <c r="IFF108" s="181"/>
      <c r="IFG108" s="181"/>
      <c r="IFH108" s="181"/>
      <c r="IFI108" s="181"/>
      <c r="IFJ108" s="181"/>
      <c r="IFK108" s="181"/>
      <c r="IFL108" s="181"/>
      <c r="IFM108" s="181"/>
      <c r="IFN108" s="181"/>
      <c r="IFO108" s="181"/>
      <c r="IFP108" s="181"/>
      <c r="IFQ108" s="181"/>
      <c r="IFR108" s="181"/>
      <c r="IFS108" s="181"/>
      <c r="IFT108" s="181"/>
      <c r="IFU108" s="181"/>
      <c r="IFV108" s="181"/>
      <c r="IFW108" s="181"/>
      <c r="IFX108" s="181"/>
      <c r="IFY108" s="181"/>
      <c r="IFZ108" s="181"/>
      <c r="IGA108" s="181"/>
      <c r="IGB108" s="181"/>
      <c r="IGC108" s="181"/>
      <c r="IGD108" s="181"/>
      <c r="IGE108" s="181"/>
      <c r="IGF108" s="181"/>
      <c r="IGG108" s="181"/>
      <c r="IGH108" s="181"/>
      <c r="IGI108" s="181"/>
      <c r="IGJ108" s="181"/>
      <c r="IGK108" s="181"/>
      <c r="IGL108" s="181"/>
      <c r="IGM108" s="181"/>
      <c r="IGN108" s="181"/>
      <c r="IGO108" s="181"/>
      <c r="IGP108" s="181"/>
      <c r="IGQ108" s="181"/>
      <c r="IGR108" s="181"/>
      <c r="IGS108" s="181"/>
      <c r="IGT108" s="181"/>
      <c r="IGU108" s="181"/>
      <c r="IGV108" s="181"/>
      <c r="IGW108" s="181"/>
      <c r="IGX108" s="181"/>
      <c r="IGY108" s="181"/>
      <c r="IGZ108" s="181"/>
      <c r="IHA108" s="181"/>
      <c r="IHB108" s="181"/>
      <c r="IHC108" s="181"/>
      <c r="IHD108" s="181"/>
      <c r="IHE108" s="181"/>
      <c r="IHF108" s="181"/>
      <c r="IHG108" s="181"/>
      <c r="IHH108" s="181"/>
      <c r="IHI108" s="181"/>
      <c r="IHJ108" s="181"/>
      <c r="IHK108" s="181"/>
      <c r="IHL108" s="181"/>
      <c r="IHM108" s="181"/>
      <c r="IHN108" s="181"/>
      <c r="IHO108" s="181"/>
      <c r="IHP108" s="181"/>
      <c r="IHQ108" s="181"/>
      <c r="IHR108" s="181"/>
      <c r="IHS108" s="181"/>
      <c r="IHT108" s="181"/>
      <c r="IHU108" s="181"/>
      <c r="IHV108" s="181"/>
      <c r="IHW108" s="181"/>
      <c r="IHX108" s="181"/>
      <c r="IHY108" s="181"/>
      <c r="IHZ108" s="181"/>
      <c r="IIA108" s="181"/>
      <c r="IIB108" s="181"/>
      <c r="IIC108" s="181"/>
      <c r="IID108" s="181"/>
      <c r="IIE108" s="181"/>
      <c r="IIF108" s="181"/>
      <c r="IIG108" s="181"/>
      <c r="IIH108" s="181"/>
      <c r="III108" s="181"/>
      <c r="IIJ108" s="181"/>
      <c r="IIK108" s="181"/>
      <c r="IIL108" s="181"/>
      <c r="IIM108" s="181"/>
      <c r="IIN108" s="181"/>
      <c r="IIO108" s="181"/>
      <c r="IIP108" s="181"/>
      <c r="IIQ108" s="181"/>
      <c r="IIR108" s="181"/>
      <c r="IIS108" s="181"/>
      <c r="IIT108" s="181"/>
      <c r="IIU108" s="181"/>
      <c r="IIV108" s="181"/>
      <c r="IIW108" s="181"/>
      <c r="IIX108" s="181"/>
      <c r="IIY108" s="181"/>
      <c r="IIZ108" s="181"/>
      <c r="IJA108" s="181"/>
      <c r="IJB108" s="181"/>
      <c r="IJC108" s="181"/>
      <c r="IJD108" s="181"/>
      <c r="IJE108" s="181"/>
      <c r="IJF108" s="181"/>
      <c r="IJG108" s="181"/>
      <c r="IJH108" s="181"/>
      <c r="IJI108" s="181"/>
      <c r="IJJ108" s="181"/>
      <c r="IJK108" s="181"/>
      <c r="IJL108" s="181"/>
      <c r="IJM108" s="181"/>
      <c r="IJN108" s="181"/>
      <c r="IJO108" s="181"/>
      <c r="IJP108" s="181"/>
      <c r="IJQ108" s="181"/>
      <c r="IJR108" s="181"/>
      <c r="IJS108" s="181"/>
      <c r="IJT108" s="181"/>
      <c r="IJU108" s="181"/>
      <c r="IJV108" s="181"/>
      <c r="IJW108" s="181"/>
      <c r="IJX108" s="181"/>
      <c r="IJY108" s="181"/>
      <c r="IJZ108" s="181"/>
      <c r="IKA108" s="181"/>
      <c r="IKB108" s="181"/>
      <c r="IKC108" s="181"/>
      <c r="IKD108" s="181"/>
      <c r="IKE108" s="181"/>
      <c r="IKF108" s="181"/>
      <c r="IKG108" s="181"/>
      <c r="IKH108" s="181"/>
      <c r="IKI108" s="181"/>
      <c r="IKJ108" s="181"/>
      <c r="IKK108" s="181"/>
      <c r="IKL108" s="181"/>
      <c r="IKM108" s="181"/>
      <c r="IKN108" s="181"/>
      <c r="IKO108" s="181"/>
      <c r="IKP108" s="181"/>
      <c r="IKQ108" s="181"/>
      <c r="IKR108" s="181"/>
      <c r="IKS108" s="181"/>
      <c r="IKT108" s="181"/>
      <c r="IKU108" s="181"/>
      <c r="IKV108" s="181"/>
      <c r="IKW108" s="181"/>
      <c r="IKX108" s="181"/>
      <c r="IKY108" s="181"/>
      <c r="IKZ108" s="181"/>
      <c r="ILA108" s="181"/>
      <c r="ILB108" s="181"/>
      <c r="ILC108" s="181"/>
      <c r="ILD108" s="181"/>
      <c r="ILE108" s="181"/>
      <c r="ILF108" s="181"/>
      <c r="ILG108" s="181"/>
      <c r="ILH108" s="181"/>
      <c r="ILI108" s="181"/>
      <c r="ILJ108" s="181"/>
      <c r="ILK108" s="181"/>
      <c r="ILL108" s="181"/>
      <c r="ILM108" s="181"/>
      <c r="ILN108" s="181"/>
      <c r="ILO108" s="181"/>
      <c r="ILP108" s="181"/>
      <c r="ILQ108" s="181"/>
      <c r="ILR108" s="181"/>
      <c r="ILS108" s="181"/>
      <c r="ILT108" s="181"/>
      <c r="ILU108" s="181"/>
      <c r="ILV108" s="181"/>
      <c r="ILW108" s="181"/>
      <c r="ILX108" s="181"/>
      <c r="ILY108" s="181"/>
      <c r="ILZ108" s="181"/>
      <c r="IMA108" s="181"/>
      <c r="IMB108" s="181"/>
      <c r="IMC108" s="181"/>
      <c r="IMD108" s="181"/>
      <c r="IME108" s="181"/>
      <c r="IMF108" s="181"/>
      <c r="IMG108" s="181"/>
      <c r="IMH108" s="181"/>
      <c r="IMI108" s="181"/>
      <c r="IMJ108" s="181"/>
      <c r="IMK108" s="181"/>
      <c r="IML108" s="181"/>
      <c r="IMM108" s="181"/>
      <c r="IMN108" s="181"/>
      <c r="IMO108" s="181"/>
      <c r="IMP108" s="181"/>
      <c r="IMQ108" s="181"/>
      <c r="IMR108" s="181"/>
      <c r="IMS108" s="181"/>
      <c r="IMT108" s="181"/>
      <c r="IMU108" s="181"/>
      <c r="IMV108" s="181"/>
      <c r="IMW108" s="181"/>
      <c r="IMX108" s="181"/>
      <c r="IMY108" s="181"/>
      <c r="IMZ108" s="181"/>
      <c r="INA108" s="181"/>
      <c r="INB108" s="181"/>
      <c r="INC108" s="181"/>
      <c r="IND108" s="181"/>
      <c r="INE108" s="181"/>
      <c r="INF108" s="181"/>
      <c r="ING108" s="181"/>
      <c r="INH108" s="181"/>
      <c r="INI108" s="181"/>
      <c r="INJ108" s="181"/>
      <c r="INK108" s="181"/>
      <c r="INL108" s="181"/>
      <c r="INM108" s="181"/>
      <c r="INN108" s="181"/>
      <c r="INO108" s="181"/>
      <c r="INP108" s="181"/>
      <c r="INQ108" s="181"/>
      <c r="INR108" s="181"/>
      <c r="INS108" s="181"/>
      <c r="INT108" s="181"/>
      <c r="INU108" s="181"/>
      <c r="INV108" s="181"/>
      <c r="INW108" s="181"/>
      <c r="INX108" s="181"/>
      <c r="INY108" s="181"/>
      <c r="INZ108" s="181"/>
      <c r="IOA108" s="181"/>
      <c r="IOB108" s="181"/>
      <c r="IOC108" s="181"/>
      <c r="IOD108" s="181"/>
      <c r="IOE108" s="181"/>
      <c r="IOF108" s="181"/>
      <c r="IOG108" s="181"/>
      <c r="IOH108" s="181"/>
      <c r="IOI108" s="181"/>
      <c r="IOJ108" s="181"/>
      <c r="IOK108" s="181"/>
      <c r="IOL108" s="181"/>
      <c r="IOM108" s="181"/>
      <c r="ION108" s="181"/>
      <c r="IOO108" s="181"/>
      <c r="IOP108" s="181"/>
      <c r="IOQ108" s="181"/>
      <c r="IOR108" s="181"/>
      <c r="IOS108" s="181"/>
      <c r="IOT108" s="181"/>
      <c r="IOU108" s="181"/>
      <c r="IOV108" s="181"/>
      <c r="IOW108" s="181"/>
      <c r="IOX108" s="181"/>
      <c r="IOY108" s="181"/>
      <c r="IOZ108" s="181"/>
      <c r="IPA108" s="181"/>
      <c r="IPB108" s="181"/>
      <c r="IPC108" s="181"/>
      <c r="IPD108" s="181"/>
      <c r="IPE108" s="181"/>
      <c r="IPF108" s="181"/>
      <c r="IPG108" s="181"/>
      <c r="IPH108" s="181"/>
      <c r="IPI108" s="181"/>
      <c r="IPJ108" s="181"/>
      <c r="IPK108" s="181"/>
      <c r="IPL108" s="181"/>
      <c r="IPM108" s="181"/>
      <c r="IPN108" s="181"/>
      <c r="IPO108" s="181"/>
      <c r="IPP108" s="181"/>
      <c r="IPQ108" s="181"/>
      <c r="IPR108" s="181"/>
      <c r="IPS108" s="181"/>
      <c r="IPT108" s="181"/>
      <c r="IPU108" s="181"/>
      <c r="IPV108" s="181"/>
      <c r="IPW108" s="181"/>
      <c r="IPX108" s="181"/>
      <c r="IPY108" s="181"/>
      <c r="IPZ108" s="181"/>
      <c r="IQA108" s="181"/>
      <c r="IQB108" s="181"/>
      <c r="IQC108" s="181"/>
      <c r="IQD108" s="181"/>
      <c r="IQE108" s="181"/>
      <c r="IQF108" s="181"/>
      <c r="IQG108" s="181"/>
      <c r="IQH108" s="181"/>
      <c r="IQI108" s="181"/>
      <c r="IQJ108" s="181"/>
      <c r="IQK108" s="181"/>
      <c r="IQL108" s="181"/>
      <c r="IQM108" s="181"/>
      <c r="IQN108" s="181"/>
      <c r="IQO108" s="181"/>
      <c r="IQP108" s="181"/>
      <c r="IQQ108" s="181"/>
      <c r="IQR108" s="181"/>
      <c r="IQS108" s="181"/>
      <c r="IQT108" s="181"/>
      <c r="IQU108" s="181"/>
      <c r="IQV108" s="181"/>
      <c r="IQW108" s="181"/>
      <c r="IQX108" s="181"/>
      <c r="IQY108" s="181"/>
      <c r="IQZ108" s="181"/>
      <c r="IRA108" s="181"/>
      <c r="IRB108" s="181"/>
      <c r="IRC108" s="181"/>
      <c r="IRD108" s="181"/>
      <c r="IRE108" s="181"/>
      <c r="IRF108" s="181"/>
      <c r="IRG108" s="181"/>
      <c r="IRH108" s="181"/>
      <c r="IRI108" s="181"/>
      <c r="IRJ108" s="181"/>
      <c r="IRK108" s="181"/>
      <c r="IRL108" s="181"/>
      <c r="IRM108" s="181"/>
      <c r="IRN108" s="181"/>
      <c r="IRO108" s="181"/>
      <c r="IRP108" s="181"/>
      <c r="IRQ108" s="181"/>
      <c r="IRR108" s="181"/>
      <c r="IRS108" s="181"/>
      <c r="IRT108" s="181"/>
      <c r="IRU108" s="181"/>
      <c r="IRV108" s="181"/>
      <c r="IRW108" s="181"/>
      <c r="IRX108" s="181"/>
      <c r="IRY108" s="181"/>
      <c r="IRZ108" s="181"/>
      <c r="ISA108" s="181"/>
      <c r="ISB108" s="181"/>
      <c r="ISC108" s="181"/>
      <c r="ISD108" s="181"/>
      <c r="ISE108" s="181"/>
      <c r="ISF108" s="181"/>
      <c r="ISG108" s="181"/>
      <c r="ISH108" s="181"/>
      <c r="ISI108" s="181"/>
      <c r="ISJ108" s="181"/>
      <c r="ISK108" s="181"/>
      <c r="ISL108" s="181"/>
      <c r="ISM108" s="181"/>
      <c r="ISN108" s="181"/>
      <c r="ISO108" s="181"/>
      <c r="ISP108" s="181"/>
      <c r="ISQ108" s="181"/>
      <c r="ISR108" s="181"/>
      <c r="ISS108" s="181"/>
      <c r="IST108" s="181"/>
      <c r="ISU108" s="181"/>
      <c r="ISV108" s="181"/>
      <c r="ISW108" s="181"/>
      <c r="ISX108" s="181"/>
      <c r="ISY108" s="181"/>
      <c r="ISZ108" s="181"/>
      <c r="ITA108" s="181"/>
      <c r="ITB108" s="181"/>
      <c r="ITC108" s="181"/>
      <c r="ITD108" s="181"/>
      <c r="ITE108" s="181"/>
      <c r="ITF108" s="181"/>
      <c r="ITG108" s="181"/>
      <c r="ITH108" s="181"/>
      <c r="ITI108" s="181"/>
      <c r="ITJ108" s="181"/>
      <c r="ITK108" s="181"/>
      <c r="ITL108" s="181"/>
      <c r="ITM108" s="181"/>
      <c r="ITN108" s="181"/>
      <c r="ITO108" s="181"/>
      <c r="ITP108" s="181"/>
      <c r="ITQ108" s="181"/>
      <c r="ITR108" s="181"/>
      <c r="ITS108" s="181"/>
      <c r="ITT108" s="181"/>
      <c r="ITU108" s="181"/>
      <c r="ITV108" s="181"/>
      <c r="ITW108" s="181"/>
      <c r="ITX108" s="181"/>
      <c r="ITY108" s="181"/>
      <c r="ITZ108" s="181"/>
      <c r="IUA108" s="181"/>
      <c r="IUB108" s="181"/>
      <c r="IUC108" s="181"/>
      <c r="IUD108" s="181"/>
      <c r="IUE108" s="181"/>
      <c r="IUF108" s="181"/>
      <c r="IUG108" s="181"/>
      <c r="IUH108" s="181"/>
      <c r="IUI108" s="181"/>
      <c r="IUJ108" s="181"/>
      <c r="IUK108" s="181"/>
      <c r="IUL108" s="181"/>
      <c r="IUM108" s="181"/>
      <c r="IUN108" s="181"/>
      <c r="IUO108" s="181"/>
      <c r="IUP108" s="181"/>
      <c r="IUQ108" s="181"/>
      <c r="IUR108" s="181"/>
      <c r="IUS108" s="181"/>
      <c r="IUT108" s="181"/>
      <c r="IUU108" s="181"/>
      <c r="IUV108" s="181"/>
      <c r="IUW108" s="181"/>
      <c r="IUX108" s="181"/>
      <c r="IUY108" s="181"/>
      <c r="IUZ108" s="181"/>
      <c r="IVA108" s="181"/>
      <c r="IVB108" s="181"/>
      <c r="IVC108" s="181"/>
      <c r="IVD108" s="181"/>
      <c r="IVE108" s="181"/>
      <c r="IVF108" s="181"/>
      <c r="IVG108" s="181"/>
      <c r="IVH108" s="181"/>
      <c r="IVI108" s="181"/>
      <c r="IVJ108" s="181"/>
      <c r="IVK108" s="181"/>
      <c r="IVL108" s="181"/>
      <c r="IVM108" s="181"/>
      <c r="IVN108" s="181"/>
      <c r="IVO108" s="181"/>
      <c r="IVP108" s="181"/>
      <c r="IVQ108" s="181"/>
      <c r="IVR108" s="181"/>
      <c r="IVS108" s="181"/>
      <c r="IVT108" s="181"/>
      <c r="IVU108" s="181"/>
      <c r="IVV108" s="181"/>
      <c r="IVW108" s="181"/>
      <c r="IVX108" s="181"/>
      <c r="IVY108" s="181"/>
      <c r="IVZ108" s="181"/>
      <c r="IWA108" s="181"/>
      <c r="IWB108" s="181"/>
      <c r="IWC108" s="181"/>
      <c r="IWD108" s="181"/>
      <c r="IWE108" s="181"/>
      <c r="IWF108" s="181"/>
      <c r="IWG108" s="181"/>
      <c r="IWH108" s="181"/>
      <c r="IWI108" s="181"/>
      <c r="IWJ108" s="181"/>
      <c r="IWK108" s="181"/>
      <c r="IWL108" s="181"/>
      <c r="IWM108" s="181"/>
      <c r="IWN108" s="181"/>
      <c r="IWO108" s="181"/>
      <c r="IWP108" s="181"/>
      <c r="IWQ108" s="181"/>
      <c r="IWR108" s="181"/>
      <c r="IWS108" s="181"/>
      <c r="IWT108" s="181"/>
      <c r="IWU108" s="181"/>
      <c r="IWV108" s="181"/>
      <c r="IWW108" s="181"/>
      <c r="IWX108" s="181"/>
      <c r="IWY108" s="181"/>
      <c r="IWZ108" s="181"/>
      <c r="IXA108" s="181"/>
      <c r="IXB108" s="181"/>
      <c r="IXC108" s="181"/>
      <c r="IXD108" s="181"/>
      <c r="IXE108" s="181"/>
      <c r="IXF108" s="181"/>
      <c r="IXG108" s="181"/>
      <c r="IXH108" s="181"/>
      <c r="IXI108" s="181"/>
      <c r="IXJ108" s="181"/>
      <c r="IXK108" s="181"/>
      <c r="IXL108" s="181"/>
      <c r="IXM108" s="181"/>
      <c r="IXN108" s="181"/>
      <c r="IXO108" s="181"/>
      <c r="IXP108" s="181"/>
      <c r="IXQ108" s="181"/>
      <c r="IXR108" s="181"/>
      <c r="IXS108" s="181"/>
      <c r="IXT108" s="181"/>
      <c r="IXU108" s="181"/>
      <c r="IXV108" s="181"/>
      <c r="IXW108" s="181"/>
      <c r="IXX108" s="181"/>
      <c r="IXY108" s="181"/>
      <c r="IXZ108" s="181"/>
      <c r="IYA108" s="181"/>
      <c r="IYB108" s="181"/>
      <c r="IYC108" s="181"/>
      <c r="IYD108" s="181"/>
      <c r="IYE108" s="181"/>
      <c r="IYF108" s="181"/>
      <c r="IYG108" s="181"/>
      <c r="IYH108" s="181"/>
      <c r="IYI108" s="181"/>
      <c r="IYJ108" s="181"/>
      <c r="IYK108" s="181"/>
      <c r="IYL108" s="181"/>
      <c r="IYM108" s="181"/>
      <c r="IYN108" s="181"/>
      <c r="IYO108" s="181"/>
      <c r="IYP108" s="181"/>
      <c r="IYQ108" s="181"/>
      <c r="IYR108" s="181"/>
      <c r="IYS108" s="181"/>
      <c r="IYT108" s="181"/>
      <c r="IYU108" s="181"/>
      <c r="IYV108" s="181"/>
      <c r="IYW108" s="181"/>
      <c r="IYX108" s="181"/>
      <c r="IYY108" s="181"/>
      <c r="IYZ108" s="181"/>
      <c r="IZA108" s="181"/>
      <c r="IZB108" s="181"/>
      <c r="IZC108" s="181"/>
      <c r="IZD108" s="181"/>
      <c r="IZE108" s="181"/>
      <c r="IZF108" s="181"/>
      <c r="IZG108" s="181"/>
      <c r="IZH108" s="181"/>
      <c r="IZI108" s="181"/>
      <c r="IZJ108" s="181"/>
      <c r="IZK108" s="181"/>
      <c r="IZL108" s="181"/>
      <c r="IZM108" s="181"/>
      <c r="IZN108" s="181"/>
      <c r="IZO108" s="181"/>
      <c r="IZP108" s="181"/>
      <c r="IZQ108" s="181"/>
      <c r="IZR108" s="181"/>
      <c r="IZS108" s="181"/>
      <c r="IZT108" s="181"/>
      <c r="IZU108" s="181"/>
      <c r="IZV108" s="181"/>
      <c r="IZW108" s="181"/>
      <c r="IZX108" s="181"/>
      <c r="IZY108" s="181"/>
      <c r="IZZ108" s="181"/>
      <c r="JAA108" s="181"/>
      <c r="JAB108" s="181"/>
      <c r="JAC108" s="181"/>
      <c r="JAD108" s="181"/>
      <c r="JAE108" s="181"/>
      <c r="JAF108" s="181"/>
      <c r="JAG108" s="181"/>
      <c r="JAH108" s="181"/>
      <c r="JAI108" s="181"/>
      <c r="JAJ108" s="181"/>
      <c r="JAK108" s="181"/>
      <c r="JAL108" s="181"/>
      <c r="JAM108" s="181"/>
      <c r="JAN108" s="181"/>
      <c r="JAO108" s="181"/>
      <c r="JAP108" s="181"/>
      <c r="JAQ108" s="181"/>
      <c r="JAR108" s="181"/>
      <c r="JAS108" s="181"/>
      <c r="JAT108" s="181"/>
      <c r="JAU108" s="181"/>
      <c r="JAV108" s="181"/>
      <c r="JAW108" s="181"/>
      <c r="JAX108" s="181"/>
      <c r="JAY108" s="181"/>
      <c r="JAZ108" s="181"/>
      <c r="JBA108" s="181"/>
      <c r="JBB108" s="181"/>
      <c r="JBC108" s="181"/>
      <c r="JBD108" s="181"/>
      <c r="JBE108" s="181"/>
      <c r="JBF108" s="181"/>
      <c r="JBG108" s="181"/>
      <c r="JBH108" s="181"/>
      <c r="JBI108" s="181"/>
      <c r="JBJ108" s="181"/>
      <c r="JBK108" s="181"/>
      <c r="JBL108" s="181"/>
      <c r="JBM108" s="181"/>
      <c r="JBN108" s="181"/>
      <c r="JBO108" s="181"/>
      <c r="JBP108" s="181"/>
      <c r="JBQ108" s="181"/>
      <c r="JBR108" s="181"/>
      <c r="JBS108" s="181"/>
      <c r="JBT108" s="181"/>
      <c r="JBU108" s="181"/>
      <c r="JBV108" s="181"/>
      <c r="JBW108" s="181"/>
      <c r="JBX108" s="181"/>
      <c r="JBY108" s="181"/>
      <c r="JBZ108" s="181"/>
      <c r="JCA108" s="181"/>
      <c r="JCB108" s="181"/>
      <c r="JCC108" s="181"/>
      <c r="JCD108" s="181"/>
      <c r="JCE108" s="181"/>
      <c r="JCF108" s="181"/>
      <c r="JCG108" s="181"/>
      <c r="JCH108" s="181"/>
      <c r="JCI108" s="181"/>
      <c r="JCJ108" s="181"/>
      <c r="JCK108" s="181"/>
      <c r="JCL108" s="181"/>
      <c r="JCM108" s="181"/>
      <c r="JCN108" s="181"/>
      <c r="JCO108" s="181"/>
      <c r="JCP108" s="181"/>
      <c r="JCQ108" s="181"/>
      <c r="JCR108" s="181"/>
      <c r="JCS108" s="181"/>
      <c r="JCT108" s="181"/>
      <c r="JCU108" s="181"/>
      <c r="JCV108" s="181"/>
      <c r="JCW108" s="181"/>
      <c r="JCX108" s="181"/>
      <c r="JCY108" s="181"/>
      <c r="JCZ108" s="181"/>
      <c r="JDA108" s="181"/>
      <c r="JDB108" s="181"/>
      <c r="JDC108" s="181"/>
      <c r="JDD108" s="181"/>
      <c r="JDE108" s="181"/>
      <c r="JDF108" s="181"/>
      <c r="JDG108" s="181"/>
      <c r="JDH108" s="181"/>
      <c r="JDI108" s="181"/>
      <c r="JDJ108" s="181"/>
      <c r="JDK108" s="181"/>
      <c r="JDL108" s="181"/>
      <c r="JDM108" s="181"/>
      <c r="JDN108" s="181"/>
      <c r="JDO108" s="181"/>
      <c r="JDP108" s="181"/>
      <c r="JDQ108" s="181"/>
      <c r="JDR108" s="181"/>
      <c r="JDS108" s="181"/>
      <c r="JDT108" s="181"/>
      <c r="JDU108" s="181"/>
      <c r="JDV108" s="181"/>
      <c r="JDW108" s="181"/>
      <c r="JDX108" s="181"/>
      <c r="JDY108" s="181"/>
      <c r="JDZ108" s="181"/>
      <c r="JEA108" s="181"/>
      <c r="JEB108" s="181"/>
      <c r="JEC108" s="181"/>
      <c r="JED108" s="181"/>
      <c r="JEE108" s="181"/>
      <c r="JEF108" s="181"/>
      <c r="JEG108" s="181"/>
      <c r="JEH108" s="181"/>
      <c r="JEI108" s="181"/>
      <c r="JEJ108" s="181"/>
      <c r="JEK108" s="181"/>
      <c r="JEL108" s="181"/>
      <c r="JEM108" s="181"/>
      <c r="JEN108" s="181"/>
      <c r="JEO108" s="181"/>
      <c r="JEP108" s="181"/>
      <c r="JEQ108" s="181"/>
      <c r="JER108" s="181"/>
      <c r="JES108" s="181"/>
      <c r="JET108" s="181"/>
      <c r="JEU108" s="181"/>
      <c r="JEV108" s="181"/>
      <c r="JEW108" s="181"/>
      <c r="JEX108" s="181"/>
      <c r="JEY108" s="181"/>
      <c r="JEZ108" s="181"/>
      <c r="JFA108" s="181"/>
      <c r="JFB108" s="181"/>
      <c r="JFC108" s="181"/>
      <c r="JFD108" s="181"/>
      <c r="JFE108" s="181"/>
      <c r="JFF108" s="181"/>
      <c r="JFG108" s="181"/>
      <c r="JFH108" s="181"/>
      <c r="JFI108" s="181"/>
      <c r="JFJ108" s="181"/>
      <c r="JFK108" s="181"/>
      <c r="JFL108" s="181"/>
      <c r="JFM108" s="181"/>
      <c r="JFN108" s="181"/>
      <c r="JFO108" s="181"/>
      <c r="JFP108" s="181"/>
      <c r="JFQ108" s="181"/>
      <c r="JFR108" s="181"/>
      <c r="JFS108" s="181"/>
      <c r="JFT108" s="181"/>
      <c r="JFU108" s="181"/>
      <c r="JFV108" s="181"/>
      <c r="JFW108" s="181"/>
      <c r="JFX108" s="181"/>
      <c r="JFY108" s="181"/>
      <c r="JFZ108" s="181"/>
      <c r="JGA108" s="181"/>
      <c r="JGB108" s="181"/>
      <c r="JGC108" s="181"/>
      <c r="JGD108" s="181"/>
      <c r="JGE108" s="181"/>
      <c r="JGF108" s="181"/>
      <c r="JGG108" s="181"/>
      <c r="JGH108" s="181"/>
      <c r="JGI108" s="181"/>
      <c r="JGJ108" s="181"/>
      <c r="JGK108" s="181"/>
      <c r="JGL108" s="181"/>
      <c r="JGM108" s="181"/>
      <c r="JGN108" s="181"/>
      <c r="JGO108" s="181"/>
      <c r="JGP108" s="181"/>
      <c r="JGQ108" s="181"/>
      <c r="JGR108" s="181"/>
      <c r="JGS108" s="181"/>
      <c r="JGT108" s="181"/>
      <c r="JGU108" s="181"/>
      <c r="JGV108" s="181"/>
      <c r="JGW108" s="181"/>
      <c r="JGX108" s="181"/>
      <c r="JGY108" s="181"/>
      <c r="JGZ108" s="181"/>
      <c r="JHA108" s="181"/>
      <c r="JHB108" s="181"/>
      <c r="JHC108" s="181"/>
      <c r="JHD108" s="181"/>
      <c r="JHE108" s="181"/>
      <c r="JHF108" s="181"/>
      <c r="JHG108" s="181"/>
      <c r="JHH108" s="181"/>
      <c r="JHI108" s="181"/>
      <c r="JHJ108" s="181"/>
      <c r="JHK108" s="181"/>
      <c r="JHL108" s="181"/>
      <c r="JHM108" s="181"/>
      <c r="JHN108" s="181"/>
      <c r="JHO108" s="181"/>
      <c r="JHP108" s="181"/>
      <c r="JHQ108" s="181"/>
      <c r="JHR108" s="181"/>
      <c r="JHS108" s="181"/>
      <c r="JHT108" s="181"/>
      <c r="JHU108" s="181"/>
      <c r="JHV108" s="181"/>
      <c r="JHW108" s="181"/>
      <c r="JHX108" s="181"/>
      <c r="JHY108" s="181"/>
      <c r="JHZ108" s="181"/>
      <c r="JIA108" s="181"/>
      <c r="JIB108" s="181"/>
      <c r="JIC108" s="181"/>
      <c r="JID108" s="181"/>
      <c r="JIE108" s="181"/>
      <c r="JIF108" s="181"/>
      <c r="JIG108" s="181"/>
      <c r="JIH108" s="181"/>
      <c r="JII108" s="181"/>
      <c r="JIJ108" s="181"/>
      <c r="JIK108" s="181"/>
      <c r="JIL108" s="181"/>
      <c r="JIM108" s="181"/>
      <c r="JIN108" s="181"/>
      <c r="JIO108" s="181"/>
      <c r="JIP108" s="181"/>
      <c r="JIQ108" s="181"/>
      <c r="JIR108" s="181"/>
      <c r="JIS108" s="181"/>
      <c r="JIT108" s="181"/>
      <c r="JIU108" s="181"/>
      <c r="JIV108" s="181"/>
      <c r="JIW108" s="181"/>
      <c r="JIX108" s="181"/>
      <c r="JIY108" s="181"/>
      <c r="JIZ108" s="181"/>
      <c r="JJA108" s="181"/>
      <c r="JJB108" s="181"/>
      <c r="JJC108" s="181"/>
      <c r="JJD108" s="181"/>
      <c r="JJE108" s="181"/>
      <c r="JJF108" s="181"/>
      <c r="JJG108" s="181"/>
      <c r="JJH108" s="181"/>
      <c r="JJI108" s="181"/>
      <c r="JJJ108" s="181"/>
      <c r="JJK108" s="181"/>
      <c r="JJL108" s="181"/>
      <c r="JJM108" s="181"/>
      <c r="JJN108" s="181"/>
      <c r="JJO108" s="181"/>
      <c r="JJP108" s="181"/>
      <c r="JJQ108" s="181"/>
      <c r="JJR108" s="181"/>
      <c r="JJS108" s="181"/>
      <c r="JJT108" s="181"/>
      <c r="JJU108" s="181"/>
      <c r="JJV108" s="181"/>
      <c r="JJW108" s="181"/>
      <c r="JJX108" s="181"/>
      <c r="JJY108" s="181"/>
      <c r="JJZ108" s="181"/>
      <c r="JKA108" s="181"/>
      <c r="JKB108" s="181"/>
      <c r="JKC108" s="181"/>
      <c r="JKD108" s="181"/>
      <c r="JKE108" s="181"/>
      <c r="JKF108" s="181"/>
      <c r="JKG108" s="181"/>
      <c r="JKH108" s="181"/>
      <c r="JKI108" s="181"/>
      <c r="JKJ108" s="181"/>
      <c r="JKK108" s="181"/>
      <c r="JKL108" s="181"/>
      <c r="JKM108" s="181"/>
      <c r="JKN108" s="181"/>
      <c r="JKO108" s="181"/>
      <c r="JKP108" s="181"/>
      <c r="JKQ108" s="181"/>
      <c r="JKR108" s="181"/>
      <c r="JKS108" s="181"/>
      <c r="JKT108" s="181"/>
      <c r="JKU108" s="181"/>
      <c r="JKV108" s="181"/>
      <c r="JKW108" s="181"/>
      <c r="JKX108" s="181"/>
      <c r="JKY108" s="181"/>
      <c r="JKZ108" s="181"/>
      <c r="JLA108" s="181"/>
      <c r="JLB108" s="181"/>
      <c r="JLC108" s="181"/>
      <c r="JLD108" s="181"/>
      <c r="JLE108" s="181"/>
      <c r="JLF108" s="181"/>
      <c r="JLG108" s="181"/>
      <c r="JLH108" s="181"/>
      <c r="JLI108" s="181"/>
      <c r="JLJ108" s="181"/>
      <c r="JLK108" s="181"/>
      <c r="JLL108" s="181"/>
      <c r="JLM108" s="181"/>
      <c r="JLN108" s="181"/>
      <c r="JLO108" s="181"/>
      <c r="JLP108" s="181"/>
      <c r="JLQ108" s="181"/>
      <c r="JLR108" s="181"/>
      <c r="JLS108" s="181"/>
      <c r="JLT108" s="181"/>
      <c r="JLU108" s="181"/>
      <c r="JLV108" s="181"/>
      <c r="JLW108" s="181"/>
      <c r="JLX108" s="181"/>
      <c r="JLY108" s="181"/>
      <c r="JLZ108" s="181"/>
      <c r="JMA108" s="181"/>
      <c r="JMB108" s="181"/>
      <c r="JMC108" s="181"/>
      <c r="JMD108" s="181"/>
      <c r="JME108" s="181"/>
      <c r="JMF108" s="181"/>
      <c r="JMG108" s="181"/>
      <c r="JMH108" s="181"/>
      <c r="JMI108" s="181"/>
      <c r="JMJ108" s="181"/>
      <c r="JMK108" s="181"/>
      <c r="JML108" s="181"/>
      <c r="JMM108" s="181"/>
      <c r="JMN108" s="181"/>
      <c r="JMO108" s="181"/>
      <c r="JMP108" s="181"/>
      <c r="JMQ108" s="181"/>
      <c r="JMR108" s="181"/>
      <c r="JMS108" s="181"/>
      <c r="JMT108" s="181"/>
      <c r="JMU108" s="181"/>
      <c r="JMV108" s="181"/>
      <c r="JMW108" s="181"/>
      <c r="JMX108" s="181"/>
      <c r="JMY108" s="181"/>
      <c r="JMZ108" s="181"/>
      <c r="JNA108" s="181"/>
      <c r="JNB108" s="181"/>
      <c r="JNC108" s="181"/>
      <c r="JND108" s="181"/>
      <c r="JNE108" s="181"/>
      <c r="JNF108" s="181"/>
      <c r="JNG108" s="181"/>
      <c r="JNH108" s="181"/>
      <c r="JNI108" s="181"/>
      <c r="JNJ108" s="181"/>
      <c r="JNK108" s="181"/>
      <c r="JNL108" s="181"/>
      <c r="JNM108" s="181"/>
      <c r="JNN108" s="181"/>
      <c r="JNO108" s="181"/>
      <c r="JNP108" s="181"/>
      <c r="JNQ108" s="181"/>
      <c r="JNR108" s="181"/>
      <c r="JNS108" s="181"/>
      <c r="JNT108" s="181"/>
      <c r="JNU108" s="181"/>
      <c r="JNV108" s="181"/>
      <c r="JNW108" s="181"/>
      <c r="JNX108" s="181"/>
      <c r="JNY108" s="181"/>
      <c r="JNZ108" s="181"/>
      <c r="JOA108" s="181"/>
      <c r="JOB108" s="181"/>
      <c r="JOC108" s="181"/>
      <c r="JOD108" s="181"/>
      <c r="JOE108" s="181"/>
      <c r="JOF108" s="181"/>
      <c r="JOG108" s="181"/>
      <c r="JOH108" s="181"/>
      <c r="JOI108" s="181"/>
      <c r="JOJ108" s="181"/>
      <c r="JOK108" s="181"/>
      <c r="JOL108" s="181"/>
      <c r="JOM108" s="181"/>
      <c r="JON108" s="181"/>
      <c r="JOO108" s="181"/>
      <c r="JOP108" s="181"/>
      <c r="JOQ108" s="181"/>
      <c r="JOR108" s="181"/>
      <c r="JOS108" s="181"/>
      <c r="JOT108" s="181"/>
      <c r="JOU108" s="181"/>
      <c r="JOV108" s="181"/>
      <c r="JOW108" s="181"/>
      <c r="JOX108" s="181"/>
      <c r="JOY108" s="181"/>
      <c r="JOZ108" s="181"/>
      <c r="JPA108" s="181"/>
      <c r="JPB108" s="181"/>
      <c r="JPC108" s="181"/>
      <c r="JPD108" s="181"/>
      <c r="JPE108" s="181"/>
      <c r="JPF108" s="181"/>
      <c r="JPG108" s="181"/>
      <c r="JPH108" s="181"/>
      <c r="JPI108" s="181"/>
      <c r="JPJ108" s="181"/>
      <c r="JPK108" s="181"/>
      <c r="JPL108" s="181"/>
      <c r="JPM108" s="181"/>
      <c r="JPN108" s="181"/>
      <c r="JPO108" s="181"/>
      <c r="JPP108" s="181"/>
      <c r="JPQ108" s="181"/>
      <c r="JPR108" s="181"/>
      <c r="JPS108" s="181"/>
      <c r="JPT108" s="181"/>
      <c r="JPU108" s="181"/>
      <c r="JPV108" s="181"/>
      <c r="JPW108" s="181"/>
      <c r="JPX108" s="181"/>
      <c r="JPY108" s="181"/>
      <c r="JPZ108" s="181"/>
      <c r="JQA108" s="181"/>
      <c r="JQB108" s="181"/>
      <c r="JQC108" s="181"/>
      <c r="JQD108" s="181"/>
      <c r="JQE108" s="181"/>
      <c r="JQF108" s="181"/>
      <c r="JQG108" s="181"/>
      <c r="JQH108" s="181"/>
      <c r="JQI108" s="181"/>
      <c r="JQJ108" s="181"/>
      <c r="JQK108" s="181"/>
      <c r="JQL108" s="181"/>
      <c r="JQM108" s="181"/>
      <c r="JQN108" s="181"/>
      <c r="JQO108" s="181"/>
      <c r="JQP108" s="181"/>
      <c r="JQQ108" s="181"/>
      <c r="JQR108" s="181"/>
      <c r="JQS108" s="181"/>
      <c r="JQT108" s="181"/>
      <c r="JQU108" s="181"/>
      <c r="JQV108" s="181"/>
      <c r="JQW108" s="181"/>
      <c r="JQX108" s="181"/>
      <c r="JQY108" s="181"/>
      <c r="JQZ108" s="181"/>
      <c r="JRA108" s="181"/>
      <c r="JRB108" s="181"/>
      <c r="JRC108" s="181"/>
      <c r="JRD108" s="181"/>
      <c r="JRE108" s="181"/>
      <c r="JRF108" s="181"/>
      <c r="JRG108" s="181"/>
      <c r="JRH108" s="181"/>
      <c r="JRI108" s="181"/>
      <c r="JRJ108" s="181"/>
      <c r="JRK108" s="181"/>
      <c r="JRL108" s="181"/>
      <c r="JRM108" s="181"/>
      <c r="JRN108" s="181"/>
      <c r="JRO108" s="181"/>
      <c r="JRP108" s="181"/>
      <c r="JRQ108" s="181"/>
      <c r="JRR108" s="181"/>
      <c r="JRS108" s="181"/>
      <c r="JRT108" s="181"/>
      <c r="JRU108" s="181"/>
      <c r="JRV108" s="181"/>
      <c r="JRW108" s="181"/>
      <c r="JRX108" s="181"/>
      <c r="JRY108" s="181"/>
      <c r="JRZ108" s="181"/>
      <c r="JSA108" s="181"/>
      <c r="JSB108" s="181"/>
      <c r="JSC108" s="181"/>
      <c r="JSD108" s="181"/>
      <c r="JSE108" s="181"/>
      <c r="JSF108" s="181"/>
      <c r="JSG108" s="181"/>
      <c r="JSH108" s="181"/>
      <c r="JSI108" s="181"/>
      <c r="JSJ108" s="181"/>
      <c r="JSK108" s="181"/>
      <c r="JSL108" s="181"/>
      <c r="JSM108" s="181"/>
      <c r="JSN108" s="181"/>
      <c r="JSO108" s="181"/>
      <c r="JSP108" s="181"/>
      <c r="JSQ108" s="181"/>
      <c r="JSR108" s="181"/>
      <c r="JSS108" s="181"/>
      <c r="JST108" s="181"/>
      <c r="JSU108" s="181"/>
      <c r="JSV108" s="181"/>
      <c r="JSW108" s="181"/>
      <c r="JSX108" s="181"/>
      <c r="JSY108" s="181"/>
      <c r="JSZ108" s="181"/>
      <c r="JTA108" s="181"/>
      <c r="JTB108" s="181"/>
      <c r="JTC108" s="181"/>
      <c r="JTD108" s="181"/>
      <c r="JTE108" s="181"/>
      <c r="JTF108" s="181"/>
      <c r="JTG108" s="181"/>
      <c r="JTH108" s="181"/>
      <c r="JTI108" s="181"/>
      <c r="JTJ108" s="181"/>
      <c r="JTK108" s="181"/>
      <c r="JTL108" s="181"/>
      <c r="JTM108" s="181"/>
      <c r="JTN108" s="181"/>
      <c r="JTO108" s="181"/>
      <c r="JTP108" s="181"/>
      <c r="JTQ108" s="181"/>
      <c r="JTR108" s="181"/>
      <c r="JTS108" s="181"/>
      <c r="JTT108" s="181"/>
      <c r="JTU108" s="181"/>
      <c r="JTV108" s="181"/>
      <c r="JTW108" s="181"/>
      <c r="JTX108" s="181"/>
      <c r="JTY108" s="181"/>
      <c r="JTZ108" s="181"/>
      <c r="JUA108" s="181"/>
      <c r="JUB108" s="181"/>
      <c r="JUC108" s="181"/>
      <c r="JUD108" s="181"/>
      <c r="JUE108" s="181"/>
      <c r="JUF108" s="181"/>
      <c r="JUG108" s="181"/>
      <c r="JUH108" s="181"/>
      <c r="JUI108" s="181"/>
      <c r="JUJ108" s="181"/>
      <c r="JUK108" s="181"/>
      <c r="JUL108" s="181"/>
      <c r="JUM108" s="181"/>
      <c r="JUN108" s="181"/>
      <c r="JUO108" s="181"/>
      <c r="JUP108" s="181"/>
      <c r="JUQ108" s="181"/>
      <c r="JUR108" s="181"/>
      <c r="JUS108" s="181"/>
      <c r="JUT108" s="181"/>
      <c r="JUU108" s="181"/>
      <c r="JUV108" s="181"/>
      <c r="JUW108" s="181"/>
      <c r="JUX108" s="181"/>
      <c r="JUY108" s="181"/>
      <c r="JUZ108" s="181"/>
      <c r="JVA108" s="181"/>
      <c r="JVB108" s="181"/>
      <c r="JVC108" s="181"/>
      <c r="JVD108" s="181"/>
      <c r="JVE108" s="181"/>
      <c r="JVF108" s="181"/>
      <c r="JVG108" s="181"/>
      <c r="JVH108" s="181"/>
      <c r="JVI108" s="181"/>
      <c r="JVJ108" s="181"/>
      <c r="JVK108" s="181"/>
      <c r="JVL108" s="181"/>
      <c r="JVM108" s="181"/>
      <c r="JVN108" s="181"/>
      <c r="JVO108" s="181"/>
      <c r="JVP108" s="181"/>
      <c r="JVQ108" s="181"/>
      <c r="JVR108" s="181"/>
      <c r="JVS108" s="181"/>
      <c r="JVT108" s="181"/>
      <c r="JVU108" s="181"/>
      <c r="JVV108" s="181"/>
      <c r="JVW108" s="181"/>
      <c r="JVX108" s="181"/>
      <c r="JVY108" s="181"/>
      <c r="JVZ108" s="181"/>
      <c r="JWA108" s="181"/>
      <c r="JWB108" s="181"/>
      <c r="JWC108" s="181"/>
      <c r="JWD108" s="181"/>
      <c r="JWE108" s="181"/>
      <c r="JWF108" s="181"/>
      <c r="JWG108" s="181"/>
      <c r="JWH108" s="181"/>
      <c r="JWI108" s="181"/>
      <c r="JWJ108" s="181"/>
      <c r="JWK108" s="181"/>
      <c r="JWL108" s="181"/>
      <c r="JWM108" s="181"/>
      <c r="JWN108" s="181"/>
      <c r="JWO108" s="181"/>
      <c r="JWP108" s="181"/>
      <c r="JWQ108" s="181"/>
      <c r="JWR108" s="181"/>
      <c r="JWS108" s="181"/>
      <c r="JWT108" s="181"/>
      <c r="JWU108" s="181"/>
      <c r="JWV108" s="181"/>
      <c r="JWW108" s="181"/>
      <c r="JWX108" s="181"/>
      <c r="JWY108" s="181"/>
      <c r="JWZ108" s="181"/>
      <c r="JXA108" s="181"/>
      <c r="JXB108" s="181"/>
      <c r="JXC108" s="181"/>
      <c r="JXD108" s="181"/>
      <c r="JXE108" s="181"/>
      <c r="JXF108" s="181"/>
      <c r="JXG108" s="181"/>
      <c r="JXH108" s="181"/>
      <c r="JXI108" s="181"/>
      <c r="JXJ108" s="181"/>
      <c r="JXK108" s="181"/>
      <c r="JXL108" s="181"/>
      <c r="JXM108" s="181"/>
      <c r="JXN108" s="181"/>
      <c r="JXO108" s="181"/>
      <c r="JXP108" s="181"/>
      <c r="JXQ108" s="181"/>
      <c r="JXR108" s="181"/>
      <c r="JXS108" s="181"/>
      <c r="JXT108" s="181"/>
      <c r="JXU108" s="181"/>
      <c r="JXV108" s="181"/>
      <c r="JXW108" s="181"/>
      <c r="JXX108" s="181"/>
      <c r="JXY108" s="181"/>
      <c r="JXZ108" s="181"/>
      <c r="JYA108" s="181"/>
      <c r="JYB108" s="181"/>
      <c r="JYC108" s="181"/>
      <c r="JYD108" s="181"/>
      <c r="JYE108" s="181"/>
      <c r="JYF108" s="181"/>
      <c r="JYG108" s="181"/>
      <c r="JYH108" s="181"/>
      <c r="JYI108" s="181"/>
      <c r="JYJ108" s="181"/>
      <c r="JYK108" s="181"/>
      <c r="JYL108" s="181"/>
      <c r="JYM108" s="181"/>
      <c r="JYN108" s="181"/>
      <c r="JYO108" s="181"/>
      <c r="JYP108" s="181"/>
      <c r="JYQ108" s="181"/>
      <c r="JYR108" s="181"/>
      <c r="JYS108" s="181"/>
      <c r="JYT108" s="181"/>
      <c r="JYU108" s="181"/>
      <c r="JYV108" s="181"/>
      <c r="JYW108" s="181"/>
      <c r="JYX108" s="181"/>
      <c r="JYY108" s="181"/>
      <c r="JYZ108" s="181"/>
      <c r="JZA108" s="181"/>
      <c r="JZB108" s="181"/>
      <c r="JZC108" s="181"/>
      <c r="JZD108" s="181"/>
      <c r="JZE108" s="181"/>
      <c r="JZF108" s="181"/>
      <c r="JZG108" s="181"/>
      <c r="JZH108" s="181"/>
      <c r="JZI108" s="181"/>
      <c r="JZJ108" s="181"/>
      <c r="JZK108" s="181"/>
      <c r="JZL108" s="181"/>
      <c r="JZM108" s="181"/>
      <c r="JZN108" s="181"/>
      <c r="JZO108" s="181"/>
      <c r="JZP108" s="181"/>
      <c r="JZQ108" s="181"/>
      <c r="JZR108" s="181"/>
      <c r="JZS108" s="181"/>
      <c r="JZT108" s="181"/>
      <c r="JZU108" s="181"/>
      <c r="JZV108" s="181"/>
      <c r="JZW108" s="181"/>
      <c r="JZX108" s="181"/>
      <c r="JZY108" s="181"/>
      <c r="JZZ108" s="181"/>
      <c r="KAA108" s="181"/>
      <c r="KAB108" s="181"/>
      <c r="KAC108" s="181"/>
      <c r="KAD108" s="181"/>
      <c r="KAE108" s="181"/>
      <c r="KAF108" s="181"/>
      <c r="KAG108" s="181"/>
      <c r="KAH108" s="181"/>
      <c r="KAI108" s="181"/>
      <c r="KAJ108" s="181"/>
      <c r="KAK108" s="181"/>
      <c r="KAL108" s="181"/>
      <c r="KAM108" s="181"/>
      <c r="KAN108" s="181"/>
      <c r="KAO108" s="181"/>
      <c r="KAP108" s="181"/>
      <c r="KAQ108" s="181"/>
      <c r="KAR108" s="181"/>
      <c r="KAS108" s="181"/>
      <c r="KAT108" s="181"/>
      <c r="KAU108" s="181"/>
      <c r="KAV108" s="181"/>
      <c r="KAW108" s="181"/>
      <c r="KAX108" s="181"/>
      <c r="KAY108" s="181"/>
      <c r="KAZ108" s="181"/>
      <c r="KBA108" s="181"/>
      <c r="KBB108" s="181"/>
      <c r="KBC108" s="181"/>
      <c r="KBD108" s="181"/>
      <c r="KBE108" s="181"/>
      <c r="KBF108" s="181"/>
      <c r="KBG108" s="181"/>
      <c r="KBH108" s="181"/>
      <c r="KBI108" s="181"/>
      <c r="KBJ108" s="181"/>
      <c r="KBK108" s="181"/>
      <c r="KBL108" s="181"/>
      <c r="KBM108" s="181"/>
      <c r="KBN108" s="181"/>
      <c r="KBO108" s="181"/>
      <c r="KBP108" s="181"/>
      <c r="KBQ108" s="181"/>
      <c r="KBR108" s="181"/>
      <c r="KBS108" s="181"/>
      <c r="KBT108" s="181"/>
      <c r="KBU108" s="181"/>
      <c r="KBV108" s="181"/>
      <c r="KBW108" s="181"/>
      <c r="KBX108" s="181"/>
      <c r="KBY108" s="181"/>
      <c r="KBZ108" s="181"/>
      <c r="KCA108" s="181"/>
      <c r="KCB108" s="181"/>
      <c r="KCC108" s="181"/>
      <c r="KCD108" s="181"/>
      <c r="KCE108" s="181"/>
      <c r="KCF108" s="181"/>
      <c r="KCG108" s="181"/>
      <c r="KCH108" s="181"/>
      <c r="KCI108" s="181"/>
      <c r="KCJ108" s="181"/>
      <c r="KCK108" s="181"/>
      <c r="KCL108" s="181"/>
      <c r="KCM108" s="181"/>
      <c r="KCN108" s="181"/>
      <c r="KCO108" s="181"/>
      <c r="KCP108" s="181"/>
      <c r="KCQ108" s="181"/>
      <c r="KCR108" s="181"/>
      <c r="KCS108" s="181"/>
      <c r="KCT108" s="181"/>
      <c r="KCU108" s="181"/>
      <c r="KCV108" s="181"/>
      <c r="KCW108" s="181"/>
      <c r="KCX108" s="181"/>
      <c r="KCY108" s="181"/>
      <c r="KCZ108" s="181"/>
      <c r="KDA108" s="181"/>
      <c r="KDB108" s="181"/>
      <c r="KDC108" s="181"/>
      <c r="KDD108" s="181"/>
      <c r="KDE108" s="181"/>
      <c r="KDF108" s="181"/>
      <c r="KDG108" s="181"/>
      <c r="KDH108" s="181"/>
      <c r="KDI108" s="181"/>
      <c r="KDJ108" s="181"/>
      <c r="KDK108" s="181"/>
      <c r="KDL108" s="181"/>
      <c r="KDM108" s="181"/>
      <c r="KDN108" s="181"/>
      <c r="KDO108" s="181"/>
      <c r="KDP108" s="181"/>
      <c r="KDQ108" s="181"/>
      <c r="KDR108" s="181"/>
      <c r="KDS108" s="181"/>
      <c r="KDT108" s="181"/>
      <c r="KDU108" s="181"/>
      <c r="KDV108" s="181"/>
      <c r="KDW108" s="181"/>
      <c r="KDX108" s="181"/>
      <c r="KDY108" s="181"/>
      <c r="KDZ108" s="181"/>
      <c r="KEA108" s="181"/>
      <c r="KEB108" s="181"/>
      <c r="KEC108" s="181"/>
      <c r="KED108" s="181"/>
      <c r="KEE108" s="181"/>
      <c r="KEF108" s="181"/>
      <c r="KEG108" s="181"/>
      <c r="KEH108" s="181"/>
      <c r="KEI108" s="181"/>
      <c r="KEJ108" s="181"/>
      <c r="KEK108" s="181"/>
      <c r="KEL108" s="181"/>
      <c r="KEM108" s="181"/>
      <c r="KEN108" s="181"/>
      <c r="KEO108" s="181"/>
      <c r="KEP108" s="181"/>
      <c r="KEQ108" s="181"/>
      <c r="KER108" s="181"/>
      <c r="KES108" s="181"/>
      <c r="KET108" s="181"/>
      <c r="KEU108" s="181"/>
      <c r="KEV108" s="181"/>
      <c r="KEW108" s="181"/>
      <c r="KEX108" s="181"/>
      <c r="KEY108" s="181"/>
      <c r="KEZ108" s="181"/>
      <c r="KFA108" s="181"/>
      <c r="KFB108" s="181"/>
      <c r="KFC108" s="181"/>
      <c r="KFD108" s="181"/>
      <c r="KFE108" s="181"/>
      <c r="KFF108" s="181"/>
      <c r="KFG108" s="181"/>
      <c r="KFH108" s="181"/>
      <c r="KFI108" s="181"/>
      <c r="KFJ108" s="181"/>
      <c r="KFK108" s="181"/>
      <c r="KFL108" s="181"/>
      <c r="KFM108" s="181"/>
      <c r="KFN108" s="181"/>
      <c r="KFO108" s="181"/>
      <c r="KFP108" s="181"/>
      <c r="KFQ108" s="181"/>
      <c r="KFR108" s="181"/>
      <c r="KFS108" s="181"/>
      <c r="KFT108" s="181"/>
      <c r="KFU108" s="181"/>
      <c r="KFV108" s="181"/>
      <c r="KFW108" s="181"/>
      <c r="KFX108" s="181"/>
      <c r="KFY108" s="181"/>
      <c r="KFZ108" s="181"/>
      <c r="KGA108" s="181"/>
      <c r="KGB108" s="181"/>
      <c r="KGC108" s="181"/>
      <c r="KGD108" s="181"/>
      <c r="KGE108" s="181"/>
      <c r="KGF108" s="181"/>
      <c r="KGG108" s="181"/>
      <c r="KGH108" s="181"/>
      <c r="KGI108" s="181"/>
      <c r="KGJ108" s="181"/>
      <c r="KGK108" s="181"/>
      <c r="KGL108" s="181"/>
      <c r="KGM108" s="181"/>
      <c r="KGN108" s="181"/>
      <c r="KGO108" s="181"/>
      <c r="KGP108" s="181"/>
      <c r="KGQ108" s="181"/>
      <c r="KGR108" s="181"/>
      <c r="KGS108" s="181"/>
      <c r="KGT108" s="181"/>
      <c r="KGU108" s="181"/>
      <c r="KGV108" s="181"/>
      <c r="KGW108" s="181"/>
      <c r="KGX108" s="181"/>
      <c r="KGY108" s="181"/>
      <c r="KGZ108" s="181"/>
      <c r="KHA108" s="181"/>
      <c r="KHB108" s="181"/>
      <c r="KHC108" s="181"/>
      <c r="KHD108" s="181"/>
      <c r="KHE108" s="181"/>
      <c r="KHF108" s="181"/>
      <c r="KHG108" s="181"/>
      <c r="KHH108" s="181"/>
      <c r="KHI108" s="181"/>
      <c r="KHJ108" s="181"/>
      <c r="KHK108" s="181"/>
      <c r="KHL108" s="181"/>
      <c r="KHM108" s="181"/>
      <c r="KHN108" s="181"/>
      <c r="KHO108" s="181"/>
      <c r="KHP108" s="181"/>
      <c r="KHQ108" s="181"/>
      <c r="KHR108" s="181"/>
      <c r="KHS108" s="181"/>
      <c r="KHT108" s="181"/>
      <c r="KHU108" s="181"/>
      <c r="KHV108" s="181"/>
      <c r="KHW108" s="181"/>
      <c r="KHX108" s="181"/>
      <c r="KHY108" s="181"/>
      <c r="KHZ108" s="181"/>
      <c r="KIA108" s="181"/>
      <c r="KIB108" s="181"/>
      <c r="KIC108" s="181"/>
      <c r="KID108" s="181"/>
      <c r="KIE108" s="181"/>
      <c r="KIF108" s="181"/>
      <c r="KIG108" s="181"/>
      <c r="KIH108" s="181"/>
      <c r="KII108" s="181"/>
      <c r="KIJ108" s="181"/>
      <c r="KIK108" s="181"/>
      <c r="KIL108" s="181"/>
      <c r="KIM108" s="181"/>
      <c r="KIN108" s="181"/>
      <c r="KIO108" s="181"/>
      <c r="KIP108" s="181"/>
      <c r="KIQ108" s="181"/>
      <c r="KIR108" s="181"/>
      <c r="KIS108" s="181"/>
      <c r="KIT108" s="181"/>
      <c r="KIU108" s="181"/>
      <c r="KIV108" s="181"/>
      <c r="KIW108" s="181"/>
      <c r="KIX108" s="181"/>
      <c r="KIY108" s="181"/>
      <c r="KIZ108" s="181"/>
      <c r="KJA108" s="181"/>
      <c r="KJB108" s="181"/>
      <c r="KJC108" s="181"/>
      <c r="KJD108" s="181"/>
      <c r="KJE108" s="181"/>
      <c r="KJF108" s="181"/>
      <c r="KJG108" s="181"/>
      <c r="KJH108" s="181"/>
      <c r="KJI108" s="181"/>
      <c r="KJJ108" s="181"/>
      <c r="KJK108" s="181"/>
      <c r="KJL108" s="181"/>
      <c r="KJM108" s="181"/>
      <c r="KJN108" s="181"/>
      <c r="KJO108" s="181"/>
      <c r="KJP108" s="181"/>
      <c r="KJQ108" s="181"/>
      <c r="KJR108" s="181"/>
      <c r="KJS108" s="181"/>
      <c r="KJT108" s="181"/>
      <c r="KJU108" s="181"/>
      <c r="KJV108" s="181"/>
      <c r="KJW108" s="181"/>
      <c r="KJX108" s="181"/>
      <c r="KJY108" s="181"/>
      <c r="KJZ108" s="181"/>
      <c r="KKA108" s="181"/>
      <c r="KKB108" s="181"/>
      <c r="KKC108" s="181"/>
      <c r="KKD108" s="181"/>
      <c r="KKE108" s="181"/>
      <c r="KKF108" s="181"/>
      <c r="KKG108" s="181"/>
      <c r="KKH108" s="181"/>
      <c r="KKI108" s="181"/>
      <c r="KKJ108" s="181"/>
      <c r="KKK108" s="181"/>
      <c r="KKL108" s="181"/>
      <c r="KKM108" s="181"/>
      <c r="KKN108" s="181"/>
      <c r="KKO108" s="181"/>
      <c r="KKP108" s="181"/>
      <c r="KKQ108" s="181"/>
      <c r="KKR108" s="181"/>
      <c r="KKS108" s="181"/>
      <c r="KKT108" s="181"/>
      <c r="KKU108" s="181"/>
      <c r="KKV108" s="181"/>
      <c r="KKW108" s="181"/>
      <c r="KKX108" s="181"/>
      <c r="KKY108" s="181"/>
      <c r="KKZ108" s="181"/>
      <c r="KLA108" s="181"/>
      <c r="KLB108" s="181"/>
      <c r="KLC108" s="181"/>
      <c r="KLD108" s="181"/>
      <c r="KLE108" s="181"/>
      <c r="KLF108" s="181"/>
      <c r="KLG108" s="181"/>
      <c r="KLH108" s="181"/>
      <c r="KLI108" s="181"/>
      <c r="KLJ108" s="181"/>
      <c r="KLK108" s="181"/>
      <c r="KLL108" s="181"/>
      <c r="KLM108" s="181"/>
      <c r="KLN108" s="181"/>
      <c r="KLO108" s="181"/>
      <c r="KLP108" s="181"/>
      <c r="KLQ108" s="181"/>
      <c r="KLR108" s="181"/>
      <c r="KLS108" s="181"/>
      <c r="KLT108" s="181"/>
      <c r="KLU108" s="181"/>
      <c r="KLV108" s="181"/>
      <c r="KLW108" s="181"/>
      <c r="KLX108" s="181"/>
      <c r="KLY108" s="181"/>
      <c r="KLZ108" s="181"/>
      <c r="KMA108" s="181"/>
      <c r="KMB108" s="181"/>
      <c r="KMC108" s="181"/>
      <c r="KMD108" s="181"/>
      <c r="KME108" s="181"/>
      <c r="KMF108" s="181"/>
      <c r="KMG108" s="181"/>
      <c r="KMH108" s="181"/>
      <c r="KMI108" s="181"/>
      <c r="KMJ108" s="181"/>
      <c r="KMK108" s="181"/>
      <c r="KML108" s="181"/>
      <c r="KMM108" s="181"/>
      <c r="KMN108" s="181"/>
      <c r="KMO108" s="181"/>
      <c r="KMP108" s="181"/>
      <c r="KMQ108" s="181"/>
      <c r="KMR108" s="181"/>
      <c r="KMS108" s="181"/>
      <c r="KMT108" s="181"/>
      <c r="KMU108" s="181"/>
      <c r="KMV108" s="181"/>
      <c r="KMW108" s="181"/>
      <c r="KMX108" s="181"/>
      <c r="KMY108" s="181"/>
      <c r="KMZ108" s="181"/>
      <c r="KNA108" s="181"/>
      <c r="KNB108" s="181"/>
      <c r="KNC108" s="181"/>
      <c r="KND108" s="181"/>
      <c r="KNE108" s="181"/>
      <c r="KNF108" s="181"/>
      <c r="KNG108" s="181"/>
      <c r="KNH108" s="181"/>
      <c r="KNI108" s="181"/>
      <c r="KNJ108" s="181"/>
      <c r="KNK108" s="181"/>
      <c r="KNL108" s="181"/>
      <c r="KNM108" s="181"/>
      <c r="KNN108" s="181"/>
      <c r="KNO108" s="181"/>
      <c r="KNP108" s="181"/>
      <c r="KNQ108" s="181"/>
      <c r="KNR108" s="181"/>
      <c r="KNS108" s="181"/>
      <c r="KNT108" s="181"/>
      <c r="KNU108" s="181"/>
      <c r="KNV108" s="181"/>
      <c r="KNW108" s="181"/>
      <c r="KNX108" s="181"/>
      <c r="KNY108" s="181"/>
      <c r="KNZ108" s="181"/>
      <c r="KOA108" s="181"/>
      <c r="KOB108" s="181"/>
      <c r="KOC108" s="181"/>
      <c r="KOD108" s="181"/>
      <c r="KOE108" s="181"/>
      <c r="KOF108" s="181"/>
      <c r="KOG108" s="181"/>
      <c r="KOH108" s="181"/>
      <c r="KOI108" s="181"/>
      <c r="KOJ108" s="181"/>
      <c r="KOK108" s="181"/>
      <c r="KOL108" s="181"/>
      <c r="KOM108" s="181"/>
      <c r="KON108" s="181"/>
      <c r="KOO108" s="181"/>
      <c r="KOP108" s="181"/>
      <c r="KOQ108" s="181"/>
      <c r="KOR108" s="181"/>
      <c r="KOS108" s="181"/>
      <c r="KOT108" s="181"/>
      <c r="KOU108" s="181"/>
      <c r="KOV108" s="181"/>
      <c r="KOW108" s="181"/>
      <c r="KOX108" s="181"/>
      <c r="KOY108" s="181"/>
      <c r="KOZ108" s="181"/>
      <c r="KPA108" s="181"/>
      <c r="KPB108" s="181"/>
      <c r="KPC108" s="181"/>
      <c r="KPD108" s="181"/>
      <c r="KPE108" s="181"/>
      <c r="KPF108" s="181"/>
      <c r="KPG108" s="181"/>
      <c r="KPH108" s="181"/>
      <c r="KPI108" s="181"/>
      <c r="KPJ108" s="181"/>
      <c r="KPK108" s="181"/>
      <c r="KPL108" s="181"/>
      <c r="KPM108" s="181"/>
      <c r="KPN108" s="181"/>
      <c r="KPO108" s="181"/>
      <c r="KPP108" s="181"/>
      <c r="KPQ108" s="181"/>
      <c r="KPR108" s="181"/>
      <c r="KPS108" s="181"/>
      <c r="KPT108" s="181"/>
      <c r="KPU108" s="181"/>
      <c r="KPV108" s="181"/>
      <c r="KPW108" s="181"/>
      <c r="KPX108" s="181"/>
      <c r="KPY108" s="181"/>
      <c r="KPZ108" s="181"/>
      <c r="KQA108" s="181"/>
      <c r="KQB108" s="181"/>
      <c r="KQC108" s="181"/>
      <c r="KQD108" s="181"/>
      <c r="KQE108" s="181"/>
      <c r="KQF108" s="181"/>
      <c r="KQG108" s="181"/>
      <c r="KQH108" s="181"/>
      <c r="KQI108" s="181"/>
      <c r="KQJ108" s="181"/>
      <c r="KQK108" s="181"/>
      <c r="KQL108" s="181"/>
      <c r="KQM108" s="181"/>
      <c r="KQN108" s="181"/>
      <c r="KQO108" s="181"/>
      <c r="KQP108" s="181"/>
      <c r="KQQ108" s="181"/>
      <c r="KQR108" s="181"/>
      <c r="KQS108" s="181"/>
      <c r="KQT108" s="181"/>
      <c r="KQU108" s="181"/>
      <c r="KQV108" s="181"/>
      <c r="KQW108" s="181"/>
      <c r="KQX108" s="181"/>
      <c r="KQY108" s="181"/>
      <c r="KQZ108" s="181"/>
      <c r="KRA108" s="181"/>
      <c r="KRB108" s="181"/>
      <c r="KRC108" s="181"/>
      <c r="KRD108" s="181"/>
      <c r="KRE108" s="181"/>
      <c r="KRF108" s="181"/>
      <c r="KRG108" s="181"/>
      <c r="KRH108" s="181"/>
      <c r="KRI108" s="181"/>
      <c r="KRJ108" s="181"/>
      <c r="KRK108" s="181"/>
      <c r="KRL108" s="181"/>
      <c r="KRM108" s="181"/>
      <c r="KRN108" s="181"/>
      <c r="KRO108" s="181"/>
      <c r="KRP108" s="181"/>
      <c r="KRQ108" s="181"/>
      <c r="KRR108" s="181"/>
      <c r="KRS108" s="181"/>
      <c r="KRT108" s="181"/>
      <c r="KRU108" s="181"/>
      <c r="KRV108" s="181"/>
      <c r="KRW108" s="181"/>
      <c r="KRX108" s="181"/>
      <c r="KRY108" s="181"/>
      <c r="KRZ108" s="181"/>
      <c r="KSA108" s="181"/>
      <c r="KSB108" s="181"/>
      <c r="KSC108" s="181"/>
      <c r="KSD108" s="181"/>
      <c r="KSE108" s="181"/>
      <c r="KSF108" s="181"/>
      <c r="KSG108" s="181"/>
      <c r="KSH108" s="181"/>
      <c r="KSI108" s="181"/>
      <c r="KSJ108" s="181"/>
      <c r="KSK108" s="181"/>
      <c r="KSL108" s="181"/>
      <c r="KSM108" s="181"/>
      <c r="KSN108" s="181"/>
      <c r="KSO108" s="181"/>
      <c r="KSP108" s="181"/>
      <c r="KSQ108" s="181"/>
      <c r="KSR108" s="181"/>
      <c r="KSS108" s="181"/>
      <c r="KST108" s="181"/>
      <c r="KSU108" s="181"/>
      <c r="KSV108" s="181"/>
      <c r="KSW108" s="181"/>
      <c r="KSX108" s="181"/>
      <c r="KSY108" s="181"/>
      <c r="KSZ108" s="181"/>
      <c r="KTA108" s="181"/>
      <c r="KTB108" s="181"/>
      <c r="KTC108" s="181"/>
      <c r="KTD108" s="181"/>
      <c r="KTE108" s="181"/>
      <c r="KTF108" s="181"/>
      <c r="KTG108" s="181"/>
      <c r="KTH108" s="181"/>
      <c r="KTI108" s="181"/>
      <c r="KTJ108" s="181"/>
      <c r="KTK108" s="181"/>
      <c r="KTL108" s="181"/>
      <c r="KTM108" s="181"/>
      <c r="KTN108" s="181"/>
      <c r="KTO108" s="181"/>
      <c r="KTP108" s="181"/>
      <c r="KTQ108" s="181"/>
      <c r="KTR108" s="181"/>
      <c r="KTS108" s="181"/>
      <c r="KTT108" s="181"/>
      <c r="KTU108" s="181"/>
      <c r="KTV108" s="181"/>
      <c r="KTW108" s="181"/>
      <c r="KTX108" s="181"/>
      <c r="KTY108" s="181"/>
      <c r="KTZ108" s="181"/>
      <c r="KUA108" s="181"/>
      <c r="KUB108" s="181"/>
      <c r="KUC108" s="181"/>
      <c r="KUD108" s="181"/>
      <c r="KUE108" s="181"/>
      <c r="KUF108" s="181"/>
      <c r="KUG108" s="181"/>
      <c r="KUH108" s="181"/>
      <c r="KUI108" s="181"/>
      <c r="KUJ108" s="181"/>
      <c r="KUK108" s="181"/>
      <c r="KUL108" s="181"/>
      <c r="KUM108" s="181"/>
      <c r="KUN108" s="181"/>
      <c r="KUO108" s="181"/>
      <c r="KUP108" s="181"/>
      <c r="KUQ108" s="181"/>
      <c r="KUR108" s="181"/>
      <c r="KUS108" s="181"/>
      <c r="KUT108" s="181"/>
      <c r="KUU108" s="181"/>
      <c r="KUV108" s="181"/>
      <c r="KUW108" s="181"/>
      <c r="KUX108" s="181"/>
      <c r="KUY108" s="181"/>
      <c r="KUZ108" s="181"/>
      <c r="KVA108" s="181"/>
      <c r="KVB108" s="181"/>
      <c r="KVC108" s="181"/>
      <c r="KVD108" s="181"/>
      <c r="KVE108" s="181"/>
      <c r="KVF108" s="181"/>
      <c r="KVG108" s="181"/>
      <c r="KVH108" s="181"/>
      <c r="KVI108" s="181"/>
      <c r="KVJ108" s="181"/>
      <c r="KVK108" s="181"/>
      <c r="KVL108" s="181"/>
      <c r="KVM108" s="181"/>
      <c r="KVN108" s="181"/>
      <c r="KVO108" s="181"/>
      <c r="KVP108" s="181"/>
      <c r="KVQ108" s="181"/>
      <c r="KVR108" s="181"/>
      <c r="KVS108" s="181"/>
      <c r="KVT108" s="181"/>
      <c r="KVU108" s="181"/>
      <c r="KVV108" s="181"/>
      <c r="KVW108" s="181"/>
      <c r="KVX108" s="181"/>
      <c r="KVY108" s="181"/>
      <c r="KVZ108" s="181"/>
      <c r="KWA108" s="181"/>
      <c r="KWB108" s="181"/>
      <c r="KWC108" s="181"/>
      <c r="KWD108" s="181"/>
      <c r="KWE108" s="181"/>
      <c r="KWF108" s="181"/>
      <c r="KWG108" s="181"/>
      <c r="KWH108" s="181"/>
      <c r="KWI108" s="181"/>
      <c r="KWJ108" s="181"/>
      <c r="KWK108" s="181"/>
      <c r="KWL108" s="181"/>
      <c r="KWM108" s="181"/>
      <c r="KWN108" s="181"/>
      <c r="KWO108" s="181"/>
      <c r="KWP108" s="181"/>
      <c r="KWQ108" s="181"/>
      <c r="KWR108" s="181"/>
      <c r="KWS108" s="181"/>
      <c r="KWT108" s="181"/>
      <c r="KWU108" s="181"/>
      <c r="KWV108" s="181"/>
      <c r="KWW108" s="181"/>
      <c r="KWX108" s="181"/>
      <c r="KWY108" s="181"/>
      <c r="KWZ108" s="181"/>
      <c r="KXA108" s="181"/>
      <c r="KXB108" s="181"/>
      <c r="KXC108" s="181"/>
      <c r="KXD108" s="181"/>
      <c r="KXE108" s="181"/>
      <c r="KXF108" s="181"/>
      <c r="KXG108" s="181"/>
      <c r="KXH108" s="181"/>
      <c r="KXI108" s="181"/>
      <c r="KXJ108" s="181"/>
      <c r="KXK108" s="181"/>
      <c r="KXL108" s="181"/>
      <c r="KXM108" s="181"/>
      <c r="KXN108" s="181"/>
      <c r="KXO108" s="181"/>
      <c r="KXP108" s="181"/>
      <c r="KXQ108" s="181"/>
      <c r="KXR108" s="181"/>
      <c r="KXS108" s="181"/>
      <c r="KXT108" s="181"/>
      <c r="KXU108" s="181"/>
      <c r="KXV108" s="181"/>
      <c r="KXW108" s="181"/>
      <c r="KXX108" s="181"/>
      <c r="KXY108" s="181"/>
      <c r="KXZ108" s="181"/>
      <c r="KYA108" s="181"/>
      <c r="KYB108" s="181"/>
      <c r="KYC108" s="181"/>
      <c r="KYD108" s="181"/>
      <c r="KYE108" s="181"/>
      <c r="KYF108" s="181"/>
      <c r="KYG108" s="181"/>
      <c r="KYH108" s="181"/>
      <c r="KYI108" s="181"/>
      <c r="KYJ108" s="181"/>
      <c r="KYK108" s="181"/>
      <c r="KYL108" s="181"/>
      <c r="KYM108" s="181"/>
      <c r="KYN108" s="181"/>
      <c r="KYO108" s="181"/>
      <c r="KYP108" s="181"/>
      <c r="KYQ108" s="181"/>
      <c r="KYR108" s="181"/>
      <c r="KYS108" s="181"/>
      <c r="KYT108" s="181"/>
      <c r="KYU108" s="181"/>
      <c r="KYV108" s="181"/>
      <c r="KYW108" s="181"/>
      <c r="KYX108" s="181"/>
      <c r="KYY108" s="181"/>
      <c r="KYZ108" s="181"/>
      <c r="KZA108" s="181"/>
      <c r="KZB108" s="181"/>
      <c r="KZC108" s="181"/>
      <c r="KZD108" s="181"/>
      <c r="KZE108" s="181"/>
      <c r="KZF108" s="181"/>
      <c r="KZG108" s="181"/>
      <c r="KZH108" s="181"/>
      <c r="KZI108" s="181"/>
      <c r="KZJ108" s="181"/>
      <c r="KZK108" s="181"/>
      <c r="KZL108" s="181"/>
      <c r="KZM108" s="181"/>
      <c r="KZN108" s="181"/>
      <c r="KZO108" s="181"/>
      <c r="KZP108" s="181"/>
      <c r="KZQ108" s="181"/>
      <c r="KZR108" s="181"/>
      <c r="KZS108" s="181"/>
      <c r="KZT108" s="181"/>
      <c r="KZU108" s="181"/>
      <c r="KZV108" s="181"/>
      <c r="KZW108" s="181"/>
      <c r="KZX108" s="181"/>
      <c r="KZY108" s="181"/>
      <c r="KZZ108" s="181"/>
      <c r="LAA108" s="181"/>
      <c r="LAB108" s="181"/>
      <c r="LAC108" s="181"/>
      <c r="LAD108" s="181"/>
      <c r="LAE108" s="181"/>
      <c r="LAF108" s="181"/>
      <c r="LAG108" s="181"/>
      <c r="LAH108" s="181"/>
      <c r="LAI108" s="181"/>
      <c r="LAJ108" s="181"/>
      <c r="LAK108" s="181"/>
      <c r="LAL108" s="181"/>
      <c r="LAM108" s="181"/>
      <c r="LAN108" s="181"/>
      <c r="LAO108" s="181"/>
      <c r="LAP108" s="181"/>
      <c r="LAQ108" s="181"/>
      <c r="LAR108" s="181"/>
      <c r="LAS108" s="181"/>
      <c r="LAT108" s="181"/>
      <c r="LAU108" s="181"/>
      <c r="LAV108" s="181"/>
      <c r="LAW108" s="181"/>
      <c r="LAX108" s="181"/>
      <c r="LAY108" s="181"/>
      <c r="LAZ108" s="181"/>
      <c r="LBA108" s="181"/>
      <c r="LBB108" s="181"/>
      <c r="LBC108" s="181"/>
      <c r="LBD108" s="181"/>
      <c r="LBE108" s="181"/>
      <c r="LBF108" s="181"/>
      <c r="LBG108" s="181"/>
      <c r="LBH108" s="181"/>
      <c r="LBI108" s="181"/>
      <c r="LBJ108" s="181"/>
      <c r="LBK108" s="181"/>
      <c r="LBL108" s="181"/>
      <c r="LBM108" s="181"/>
      <c r="LBN108" s="181"/>
      <c r="LBO108" s="181"/>
      <c r="LBP108" s="181"/>
      <c r="LBQ108" s="181"/>
      <c r="LBR108" s="181"/>
      <c r="LBS108" s="181"/>
      <c r="LBT108" s="181"/>
      <c r="LBU108" s="181"/>
      <c r="LBV108" s="181"/>
      <c r="LBW108" s="181"/>
      <c r="LBX108" s="181"/>
      <c r="LBY108" s="181"/>
      <c r="LBZ108" s="181"/>
      <c r="LCA108" s="181"/>
      <c r="LCB108" s="181"/>
      <c r="LCC108" s="181"/>
      <c r="LCD108" s="181"/>
      <c r="LCE108" s="181"/>
      <c r="LCF108" s="181"/>
      <c r="LCG108" s="181"/>
      <c r="LCH108" s="181"/>
      <c r="LCI108" s="181"/>
      <c r="LCJ108" s="181"/>
      <c r="LCK108" s="181"/>
      <c r="LCL108" s="181"/>
      <c r="LCM108" s="181"/>
      <c r="LCN108" s="181"/>
      <c r="LCO108" s="181"/>
      <c r="LCP108" s="181"/>
      <c r="LCQ108" s="181"/>
      <c r="LCR108" s="181"/>
      <c r="LCS108" s="181"/>
      <c r="LCT108" s="181"/>
      <c r="LCU108" s="181"/>
      <c r="LCV108" s="181"/>
      <c r="LCW108" s="181"/>
      <c r="LCX108" s="181"/>
      <c r="LCY108" s="181"/>
      <c r="LCZ108" s="181"/>
      <c r="LDA108" s="181"/>
      <c r="LDB108" s="181"/>
      <c r="LDC108" s="181"/>
      <c r="LDD108" s="181"/>
      <c r="LDE108" s="181"/>
      <c r="LDF108" s="181"/>
      <c r="LDG108" s="181"/>
      <c r="LDH108" s="181"/>
      <c r="LDI108" s="181"/>
      <c r="LDJ108" s="181"/>
      <c r="LDK108" s="181"/>
      <c r="LDL108" s="181"/>
      <c r="LDM108" s="181"/>
      <c r="LDN108" s="181"/>
      <c r="LDO108" s="181"/>
      <c r="LDP108" s="181"/>
      <c r="LDQ108" s="181"/>
      <c r="LDR108" s="181"/>
      <c r="LDS108" s="181"/>
      <c r="LDT108" s="181"/>
      <c r="LDU108" s="181"/>
      <c r="LDV108" s="181"/>
      <c r="LDW108" s="181"/>
      <c r="LDX108" s="181"/>
      <c r="LDY108" s="181"/>
      <c r="LDZ108" s="181"/>
      <c r="LEA108" s="181"/>
      <c r="LEB108" s="181"/>
      <c r="LEC108" s="181"/>
      <c r="LED108" s="181"/>
      <c r="LEE108" s="181"/>
      <c r="LEF108" s="181"/>
      <c r="LEG108" s="181"/>
      <c r="LEH108" s="181"/>
      <c r="LEI108" s="181"/>
      <c r="LEJ108" s="181"/>
      <c r="LEK108" s="181"/>
      <c r="LEL108" s="181"/>
      <c r="LEM108" s="181"/>
      <c r="LEN108" s="181"/>
      <c r="LEO108" s="181"/>
      <c r="LEP108" s="181"/>
      <c r="LEQ108" s="181"/>
      <c r="LER108" s="181"/>
      <c r="LES108" s="181"/>
      <c r="LET108" s="181"/>
      <c r="LEU108" s="181"/>
      <c r="LEV108" s="181"/>
      <c r="LEW108" s="181"/>
      <c r="LEX108" s="181"/>
      <c r="LEY108" s="181"/>
      <c r="LEZ108" s="181"/>
      <c r="LFA108" s="181"/>
      <c r="LFB108" s="181"/>
      <c r="LFC108" s="181"/>
      <c r="LFD108" s="181"/>
      <c r="LFE108" s="181"/>
      <c r="LFF108" s="181"/>
      <c r="LFG108" s="181"/>
      <c r="LFH108" s="181"/>
      <c r="LFI108" s="181"/>
      <c r="LFJ108" s="181"/>
      <c r="LFK108" s="181"/>
      <c r="LFL108" s="181"/>
      <c r="LFM108" s="181"/>
      <c r="LFN108" s="181"/>
      <c r="LFO108" s="181"/>
      <c r="LFP108" s="181"/>
      <c r="LFQ108" s="181"/>
      <c r="LFR108" s="181"/>
      <c r="LFS108" s="181"/>
      <c r="LFT108" s="181"/>
      <c r="LFU108" s="181"/>
      <c r="LFV108" s="181"/>
      <c r="LFW108" s="181"/>
      <c r="LFX108" s="181"/>
      <c r="LFY108" s="181"/>
      <c r="LFZ108" s="181"/>
      <c r="LGA108" s="181"/>
      <c r="LGB108" s="181"/>
      <c r="LGC108" s="181"/>
      <c r="LGD108" s="181"/>
      <c r="LGE108" s="181"/>
      <c r="LGF108" s="181"/>
      <c r="LGG108" s="181"/>
      <c r="LGH108" s="181"/>
      <c r="LGI108" s="181"/>
      <c r="LGJ108" s="181"/>
      <c r="LGK108" s="181"/>
      <c r="LGL108" s="181"/>
      <c r="LGM108" s="181"/>
      <c r="LGN108" s="181"/>
      <c r="LGO108" s="181"/>
      <c r="LGP108" s="181"/>
      <c r="LGQ108" s="181"/>
      <c r="LGR108" s="181"/>
      <c r="LGS108" s="181"/>
      <c r="LGT108" s="181"/>
      <c r="LGU108" s="181"/>
      <c r="LGV108" s="181"/>
      <c r="LGW108" s="181"/>
      <c r="LGX108" s="181"/>
      <c r="LGY108" s="181"/>
      <c r="LGZ108" s="181"/>
      <c r="LHA108" s="181"/>
      <c r="LHB108" s="181"/>
      <c r="LHC108" s="181"/>
      <c r="LHD108" s="181"/>
      <c r="LHE108" s="181"/>
      <c r="LHF108" s="181"/>
      <c r="LHG108" s="181"/>
      <c r="LHH108" s="181"/>
      <c r="LHI108" s="181"/>
      <c r="LHJ108" s="181"/>
      <c r="LHK108" s="181"/>
      <c r="LHL108" s="181"/>
      <c r="LHM108" s="181"/>
      <c r="LHN108" s="181"/>
      <c r="LHO108" s="181"/>
      <c r="LHP108" s="181"/>
      <c r="LHQ108" s="181"/>
      <c r="LHR108" s="181"/>
      <c r="LHS108" s="181"/>
      <c r="LHT108" s="181"/>
      <c r="LHU108" s="181"/>
      <c r="LHV108" s="181"/>
      <c r="LHW108" s="181"/>
      <c r="LHX108" s="181"/>
      <c r="LHY108" s="181"/>
      <c r="LHZ108" s="181"/>
      <c r="LIA108" s="181"/>
      <c r="LIB108" s="181"/>
      <c r="LIC108" s="181"/>
      <c r="LID108" s="181"/>
      <c r="LIE108" s="181"/>
      <c r="LIF108" s="181"/>
      <c r="LIG108" s="181"/>
      <c r="LIH108" s="181"/>
      <c r="LII108" s="181"/>
      <c r="LIJ108" s="181"/>
      <c r="LIK108" s="181"/>
      <c r="LIL108" s="181"/>
      <c r="LIM108" s="181"/>
      <c r="LIN108" s="181"/>
      <c r="LIO108" s="181"/>
      <c r="LIP108" s="181"/>
      <c r="LIQ108" s="181"/>
      <c r="LIR108" s="181"/>
      <c r="LIS108" s="181"/>
      <c r="LIT108" s="181"/>
      <c r="LIU108" s="181"/>
      <c r="LIV108" s="181"/>
      <c r="LIW108" s="181"/>
      <c r="LIX108" s="181"/>
      <c r="LIY108" s="181"/>
      <c r="LIZ108" s="181"/>
      <c r="LJA108" s="181"/>
      <c r="LJB108" s="181"/>
      <c r="LJC108" s="181"/>
      <c r="LJD108" s="181"/>
      <c r="LJE108" s="181"/>
      <c r="LJF108" s="181"/>
      <c r="LJG108" s="181"/>
      <c r="LJH108" s="181"/>
      <c r="LJI108" s="181"/>
      <c r="LJJ108" s="181"/>
      <c r="LJK108" s="181"/>
      <c r="LJL108" s="181"/>
      <c r="LJM108" s="181"/>
      <c r="LJN108" s="181"/>
      <c r="LJO108" s="181"/>
      <c r="LJP108" s="181"/>
      <c r="LJQ108" s="181"/>
      <c r="LJR108" s="181"/>
      <c r="LJS108" s="181"/>
      <c r="LJT108" s="181"/>
      <c r="LJU108" s="181"/>
      <c r="LJV108" s="181"/>
      <c r="LJW108" s="181"/>
      <c r="LJX108" s="181"/>
      <c r="LJY108" s="181"/>
      <c r="LJZ108" s="181"/>
      <c r="LKA108" s="181"/>
      <c r="LKB108" s="181"/>
      <c r="LKC108" s="181"/>
      <c r="LKD108" s="181"/>
      <c r="LKE108" s="181"/>
      <c r="LKF108" s="181"/>
      <c r="LKG108" s="181"/>
      <c r="LKH108" s="181"/>
      <c r="LKI108" s="181"/>
      <c r="LKJ108" s="181"/>
      <c r="LKK108" s="181"/>
      <c r="LKL108" s="181"/>
      <c r="LKM108" s="181"/>
      <c r="LKN108" s="181"/>
      <c r="LKO108" s="181"/>
      <c r="LKP108" s="181"/>
      <c r="LKQ108" s="181"/>
      <c r="LKR108" s="181"/>
      <c r="LKS108" s="181"/>
      <c r="LKT108" s="181"/>
      <c r="LKU108" s="181"/>
      <c r="LKV108" s="181"/>
      <c r="LKW108" s="181"/>
      <c r="LKX108" s="181"/>
      <c r="LKY108" s="181"/>
      <c r="LKZ108" s="181"/>
      <c r="LLA108" s="181"/>
      <c r="LLB108" s="181"/>
      <c r="LLC108" s="181"/>
      <c r="LLD108" s="181"/>
      <c r="LLE108" s="181"/>
      <c r="LLF108" s="181"/>
      <c r="LLG108" s="181"/>
      <c r="LLH108" s="181"/>
      <c r="LLI108" s="181"/>
      <c r="LLJ108" s="181"/>
      <c r="LLK108" s="181"/>
      <c r="LLL108" s="181"/>
      <c r="LLM108" s="181"/>
      <c r="LLN108" s="181"/>
      <c r="LLO108" s="181"/>
      <c r="LLP108" s="181"/>
      <c r="LLQ108" s="181"/>
      <c r="LLR108" s="181"/>
      <c r="LLS108" s="181"/>
      <c r="LLT108" s="181"/>
      <c r="LLU108" s="181"/>
      <c r="LLV108" s="181"/>
      <c r="LLW108" s="181"/>
      <c r="LLX108" s="181"/>
      <c r="LLY108" s="181"/>
      <c r="LLZ108" s="181"/>
      <c r="LMA108" s="181"/>
      <c r="LMB108" s="181"/>
      <c r="LMC108" s="181"/>
      <c r="LMD108" s="181"/>
      <c r="LME108" s="181"/>
      <c r="LMF108" s="181"/>
      <c r="LMG108" s="181"/>
      <c r="LMH108" s="181"/>
      <c r="LMI108" s="181"/>
      <c r="LMJ108" s="181"/>
      <c r="LMK108" s="181"/>
      <c r="LML108" s="181"/>
      <c r="LMM108" s="181"/>
      <c r="LMN108" s="181"/>
      <c r="LMO108" s="181"/>
      <c r="LMP108" s="181"/>
      <c r="LMQ108" s="181"/>
      <c r="LMR108" s="181"/>
      <c r="LMS108" s="181"/>
      <c r="LMT108" s="181"/>
      <c r="LMU108" s="181"/>
      <c r="LMV108" s="181"/>
      <c r="LMW108" s="181"/>
      <c r="LMX108" s="181"/>
      <c r="LMY108" s="181"/>
      <c r="LMZ108" s="181"/>
      <c r="LNA108" s="181"/>
      <c r="LNB108" s="181"/>
      <c r="LNC108" s="181"/>
      <c r="LND108" s="181"/>
      <c r="LNE108" s="181"/>
      <c r="LNF108" s="181"/>
      <c r="LNG108" s="181"/>
      <c r="LNH108" s="181"/>
      <c r="LNI108" s="181"/>
      <c r="LNJ108" s="181"/>
      <c r="LNK108" s="181"/>
      <c r="LNL108" s="181"/>
      <c r="LNM108" s="181"/>
      <c r="LNN108" s="181"/>
      <c r="LNO108" s="181"/>
      <c r="LNP108" s="181"/>
      <c r="LNQ108" s="181"/>
      <c r="LNR108" s="181"/>
      <c r="LNS108" s="181"/>
      <c r="LNT108" s="181"/>
      <c r="LNU108" s="181"/>
      <c r="LNV108" s="181"/>
      <c r="LNW108" s="181"/>
      <c r="LNX108" s="181"/>
      <c r="LNY108" s="181"/>
      <c r="LNZ108" s="181"/>
      <c r="LOA108" s="181"/>
      <c r="LOB108" s="181"/>
      <c r="LOC108" s="181"/>
      <c r="LOD108" s="181"/>
      <c r="LOE108" s="181"/>
      <c r="LOF108" s="181"/>
      <c r="LOG108" s="181"/>
      <c r="LOH108" s="181"/>
      <c r="LOI108" s="181"/>
      <c r="LOJ108" s="181"/>
      <c r="LOK108" s="181"/>
      <c r="LOL108" s="181"/>
      <c r="LOM108" s="181"/>
      <c r="LON108" s="181"/>
      <c r="LOO108" s="181"/>
      <c r="LOP108" s="181"/>
      <c r="LOQ108" s="181"/>
      <c r="LOR108" s="181"/>
      <c r="LOS108" s="181"/>
      <c r="LOT108" s="181"/>
      <c r="LOU108" s="181"/>
      <c r="LOV108" s="181"/>
      <c r="LOW108" s="181"/>
      <c r="LOX108" s="181"/>
      <c r="LOY108" s="181"/>
      <c r="LOZ108" s="181"/>
      <c r="LPA108" s="181"/>
      <c r="LPB108" s="181"/>
      <c r="LPC108" s="181"/>
      <c r="LPD108" s="181"/>
      <c r="LPE108" s="181"/>
      <c r="LPF108" s="181"/>
      <c r="LPG108" s="181"/>
      <c r="LPH108" s="181"/>
      <c r="LPI108" s="181"/>
      <c r="LPJ108" s="181"/>
      <c r="LPK108" s="181"/>
      <c r="LPL108" s="181"/>
      <c r="LPM108" s="181"/>
      <c r="LPN108" s="181"/>
      <c r="LPO108" s="181"/>
      <c r="LPP108" s="181"/>
      <c r="LPQ108" s="181"/>
      <c r="LPR108" s="181"/>
      <c r="LPS108" s="181"/>
      <c r="LPT108" s="181"/>
      <c r="LPU108" s="181"/>
      <c r="LPV108" s="181"/>
      <c r="LPW108" s="181"/>
      <c r="LPX108" s="181"/>
      <c r="LPY108" s="181"/>
      <c r="LPZ108" s="181"/>
      <c r="LQA108" s="181"/>
      <c r="LQB108" s="181"/>
      <c r="LQC108" s="181"/>
      <c r="LQD108" s="181"/>
      <c r="LQE108" s="181"/>
      <c r="LQF108" s="181"/>
      <c r="LQG108" s="181"/>
      <c r="LQH108" s="181"/>
      <c r="LQI108" s="181"/>
      <c r="LQJ108" s="181"/>
      <c r="LQK108" s="181"/>
      <c r="LQL108" s="181"/>
      <c r="LQM108" s="181"/>
      <c r="LQN108" s="181"/>
      <c r="LQO108" s="181"/>
      <c r="LQP108" s="181"/>
      <c r="LQQ108" s="181"/>
      <c r="LQR108" s="181"/>
      <c r="LQS108" s="181"/>
      <c r="LQT108" s="181"/>
      <c r="LQU108" s="181"/>
      <c r="LQV108" s="181"/>
      <c r="LQW108" s="181"/>
      <c r="LQX108" s="181"/>
      <c r="LQY108" s="181"/>
      <c r="LQZ108" s="181"/>
      <c r="LRA108" s="181"/>
      <c r="LRB108" s="181"/>
      <c r="LRC108" s="181"/>
      <c r="LRD108" s="181"/>
      <c r="LRE108" s="181"/>
      <c r="LRF108" s="181"/>
      <c r="LRG108" s="181"/>
      <c r="LRH108" s="181"/>
      <c r="LRI108" s="181"/>
      <c r="LRJ108" s="181"/>
      <c r="LRK108" s="181"/>
      <c r="LRL108" s="181"/>
      <c r="LRM108" s="181"/>
      <c r="LRN108" s="181"/>
      <c r="LRO108" s="181"/>
      <c r="LRP108" s="181"/>
      <c r="LRQ108" s="181"/>
      <c r="LRR108" s="181"/>
      <c r="LRS108" s="181"/>
      <c r="LRT108" s="181"/>
      <c r="LRU108" s="181"/>
      <c r="LRV108" s="181"/>
      <c r="LRW108" s="181"/>
      <c r="LRX108" s="181"/>
      <c r="LRY108" s="181"/>
      <c r="LRZ108" s="181"/>
      <c r="LSA108" s="181"/>
      <c r="LSB108" s="181"/>
      <c r="LSC108" s="181"/>
      <c r="LSD108" s="181"/>
      <c r="LSE108" s="181"/>
      <c r="LSF108" s="181"/>
      <c r="LSG108" s="181"/>
      <c r="LSH108" s="181"/>
      <c r="LSI108" s="181"/>
      <c r="LSJ108" s="181"/>
      <c r="LSK108" s="181"/>
      <c r="LSL108" s="181"/>
      <c r="LSM108" s="181"/>
      <c r="LSN108" s="181"/>
      <c r="LSO108" s="181"/>
      <c r="LSP108" s="181"/>
      <c r="LSQ108" s="181"/>
      <c r="LSR108" s="181"/>
      <c r="LSS108" s="181"/>
      <c r="LST108" s="181"/>
      <c r="LSU108" s="181"/>
      <c r="LSV108" s="181"/>
      <c r="LSW108" s="181"/>
      <c r="LSX108" s="181"/>
      <c r="LSY108" s="181"/>
      <c r="LSZ108" s="181"/>
      <c r="LTA108" s="181"/>
      <c r="LTB108" s="181"/>
      <c r="LTC108" s="181"/>
      <c r="LTD108" s="181"/>
      <c r="LTE108" s="181"/>
      <c r="LTF108" s="181"/>
      <c r="LTG108" s="181"/>
      <c r="LTH108" s="181"/>
      <c r="LTI108" s="181"/>
      <c r="LTJ108" s="181"/>
      <c r="LTK108" s="181"/>
      <c r="LTL108" s="181"/>
      <c r="LTM108" s="181"/>
      <c r="LTN108" s="181"/>
      <c r="LTO108" s="181"/>
      <c r="LTP108" s="181"/>
      <c r="LTQ108" s="181"/>
      <c r="LTR108" s="181"/>
      <c r="LTS108" s="181"/>
      <c r="LTT108" s="181"/>
      <c r="LTU108" s="181"/>
      <c r="LTV108" s="181"/>
      <c r="LTW108" s="181"/>
      <c r="LTX108" s="181"/>
      <c r="LTY108" s="181"/>
      <c r="LTZ108" s="181"/>
      <c r="LUA108" s="181"/>
      <c r="LUB108" s="181"/>
      <c r="LUC108" s="181"/>
      <c r="LUD108" s="181"/>
      <c r="LUE108" s="181"/>
      <c r="LUF108" s="181"/>
      <c r="LUG108" s="181"/>
      <c r="LUH108" s="181"/>
      <c r="LUI108" s="181"/>
      <c r="LUJ108" s="181"/>
      <c r="LUK108" s="181"/>
      <c r="LUL108" s="181"/>
      <c r="LUM108" s="181"/>
      <c r="LUN108" s="181"/>
      <c r="LUO108" s="181"/>
      <c r="LUP108" s="181"/>
      <c r="LUQ108" s="181"/>
      <c r="LUR108" s="181"/>
      <c r="LUS108" s="181"/>
      <c r="LUT108" s="181"/>
      <c r="LUU108" s="181"/>
      <c r="LUV108" s="181"/>
      <c r="LUW108" s="181"/>
      <c r="LUX108" s="181"/>
      <c r="LUY108" s="181"/>
      <c r="LUZ108" s="181"/>
      <c r="LVA108" s="181"/>
      <c r="LVB108" s="181"/>
      <c r="LVC108" s="181"/>
      <c r="LVD108" s="181"/>
      <c r="LVE108" s="181"/>
      <c r="LVF108" s="181"/>
      <c r="LVG108" s="181"/>
      <c r="LVH108" s="181"/>
      <c r="LVI108" s="181"/>
      <c r="LVJ108" s="181"/>
      <c r="LVK108" s="181"/>
      <c r="LVL108" s="181"/>
      <c r="LVM108" s="181"/>
      <c r="LVN108" s="181"/>
      <c r="LVO108" s="181"/>
      <c r="LVP108" s="181"/>
      <c r="LVQ108" s="181"/>
      <c r="LVR108" s="181"/>
      <c r="LVS108" s="181"/>
      <c r="LVT108" s="181"/>
      <c r="LVU108" s="181"/>
      <c r="LVV108" s="181"/>
      <c r="LVW108" s="181"/>
      <c r="LVX108" s="181"/>
      <c r="LVY108" s="181"/>
      <c r="LVZ108" s="181"/>
      <c r="LWA108" s="181"/>
      <c r="LWB108" s="181"/>
      <c r="LWC108" s="181"/>
      <c r="LWD108" s="181"/>
      <c r="LWE108" s="181"/>
      <c r="LWF108" s="181"/>
      <c r="LWG108" s="181"/>
      <c r="LWH108" s="181"/>
      <c r="LWI108" s="181"/>
      <c r="LWJ108" s="181"/>
      <c r="LWK108" s="181"/>
      <c r="LWL108" s="181"/>
      <c r="LWM108" s="181"/>
      <c r="LWN108" s="181"/>
      <c r="LWO108" s="181"/>
      <c r="LWP108" s="181"/>
      <c r="LWQ108" s="181"/>
      <c r="LWR108" s="181"/>
      <c r="LWS108" s="181"/>
      <c r="LWT108" s="181"/>
      <c r="LWU108" s="181"/>
      <c r="LWV108" s="181"/>
      <c r="LWW108" s="181"/>
      <c r="LWX108" s="181"/>
      <c r="LWY108" s="181"/>
      <c r="LWZ108" s="181"/>
      <c r="LXA108" s="181"/>
      <c r="LXB108" s="181"/>
      <c r="LXC108" s="181"/>
      <c r="LXD108" s="181"/>
      <c r="LXE108" s="181"/>
      <c r="LXF108" s="181"/>
      <c r="LXG108" s="181"/>
      <c r="LXH108" s="181"/>
      <c r="LXI108" s="181"/>
      <c r="LXJ108" s="181"/>
      <c r="LXK108" s="181"/>
      <c r="LXL108" s="181"/>
      <c r="LXM108" s="181"/>
      <c r="LXN108" s="181"/>
      <c r="LXO108" s="181"/>
      <c r="LXP108" s="181"/>
      <c r="LXQ108" s="181"/>
      <c r="LXR108" s="181"/>
      <c r="LXS108" s="181"/>
      <c r="LXT108" s="181"/>
      <c r="LXU108" s="181"/>
      <c r="LXV108" s="181"/>
      <c r="LXW108" s="181"/>
      <c r="LXX108" s="181"/>
      <c r="LXY108" s="181"/>
      <c r="LXZ108" s="181"/>
      <c r="LYA108" s="181"/>
      <c r="LYB108" s="181"/>
      <c r="LYC108" s="181"/>
      <c r="LYD108" s="181"/>
      <c r="LYE108" s="181"/>
      <c r="LYF108" s="181"/>
      <c r="LYG108" s="181"/>
      <c r="LYH108" s="181"/>
      <c r="LYI108" s="181"/>
      <c r="LYJ108" s="181"/>
      <c r="LYK108" s="181"/>
      <c r="LYL108" s="181"/>
      <c r="LYM108" s="181"/>
      <c r="LYN108" s="181"/>
      <c r="LYO108" s="181"/>
      <c r="LYP108" s="181"/>
      <c r="LYQ108" s="181"/>
      <c r="LYR108" s="181"/>
      <c r="LYS108" s="181"/>
      <c r="LYT108" s="181"/>
      <c r="LYU108" s="181"/>
      <c r="LYV108" s="181"/>
      <c r="LYW108" s="181"/>
      <c r="LYX108" s="181"/>
      <c r="LYY108" s="181"/>
      <c r="LYZ108" s="181"/>
      <c r="LZA108" s="181"/>
      <c r="LZB108" s="181"/>
      <c r="LZC108" s="181"/>
      <c r="LZD108" s="181"/>
      <c r="LZE108" s="181"/>
      <c r="LZF108" s="181"/>
      <c r="LZG108" s="181"/>
      <c r="LZH108" s="181"/>
      <c r="LZI108" s="181"/>
      <c r="LZJ108" s="181"/>
      <c r="LZK108" s="181"/>
      <c r="LZL108" s="181"/>
      <c r="LZM108" s="181"/>
      <c r="LZN108" s="181"/>
      <c r="LZO108" s="181"/>
      <c r="LZP108" s="181"/>
      <c r="LZQ108" s="181"/>
      <c r="LZR108" s="181"/>
      <c r="LZS108" s="181"/>
      <c r="LZT108" s="181"/>
      <c r="LZU108" s="181"/>
      <c r="LZV108" s="181"/>
      <c r="LZW108" s="181"/>
      <c r="LZX108" s="181"/>
      <c r="LZY108" s="181"/>
      <c r="LZZ108" s="181"/>
      <c r="MAA108" s="181"/>
      <c r="MAB108" s="181"/>
      <c r="MAC108" s="181"/>
      <c r="MAD108" s="181"/>
      <c r="MAE108" s="181"/>
      <c r="MAF108" s="181"/>
      <c r="MAG108" s="181"/>
      <c r="MAH108" s="181"/>
      <c r="MAI108" s="181"/>
      <c r="MAJ108" s="181"/>
      <c r="MAK108" s="181"/>
      <c r="MAL108" s="181"/>
      <c r="MAM108" s="181"/>
      <c r="MAN108" s="181"/>
      <c r="MAO108" s="181"/>
      <c r="MAP108" s="181"/>
      <c r="MAQ108" s="181"/>
      <c r="MAR108" s="181"/>
      <c r="MAS108" s="181"/>
      <c r="MAT108" s="181"/>
      <c r="MAU108" s="181"/>
      <c r="MAV108" s="181"/>
      <c r="MAW108" s="181"/>
      <c r="MAX108" s="181"/>
      <c r="MAY108" s="181"/>
      <c r="MAZ108" s="181"/>
      <c r="MBA108" s="181"/>
      <c r="MBB108" s="181"/>
      <c r="MBC108" s="181"/>
      <c r="MBD108" s="181"/>
      <c r="MBE108" s="181"/>
      <c r="MBF108" s="181"/>
      <c r="MBG108" s="181"/>
      <c r="MBH108" s="181"/>
      <c r="MBI108" s="181"/>
      <c r="MBJ108" s="181"/>
      <c r="MBK108" s="181"/>
      <c r="MBL108" s="181"/>
      <c r="MBM108" s="181"/>
      <c r="MBN108" s="181"/>
      <c r="MBO108" s="181"/>
      <c r="MBP108" s="181"/>
      <c r="MBQ108" s="181"/>
      <c r="MBR108" s="181"/>
      <c r="MBS108" s="181"/>
      <c r="MBT108" s="181"/>
      <c r="MBU108" s="181"/>
      <c r="MBV108" s="181"/>
      <c r="MBW108" s="181"/>
      <c r="MBX108" s="181"/>
      <c r="MBY108" s="181"/>
      <c r="MBZ108" s="181"/>
      <c r="MCA108" s="181"/>
      <c r="MCB108" s="181"/>
      <c r="MCC108" s="181"/>
      <c r="MCD108" s="181"/>
      <c r="MCE108" s="181"/>
      <c r="MCF108" s="181"/>
      <c r="MCG108" s="181"/>
      <c r="MCH108" s="181"/>
      <c r="MCI108" s="181"/>
      <c r="MCJ108" s="181"/>
      <c r="MCK108" s="181"/>
      <c r="MCL108" s="181"/>
      <c r="MCM108" s="181"/>
      <c r="MCN108" s="181"/>
      <c r="MCO108" s="181"/>
      <c r="MCP108" s="181"/>
      <c r="MCQ108" s="181"/>
      <c r="MCR108" s="181"/>
      <c r="MCS108" s="181"/>
      <c r="MCT108" s="181"/>
      <c r="MCU108" s="181"/>
      <c r="MCV108" s="181"/>
      <c r="MCW108" s="181"/>
      <c r="MCX108" s="181"/>
      <c r="MCY108" s="181"/>
      <c r="MCZ108" s="181"/>
      <c r="MDA108" s="181"/>
      <c r="MDB108" s="181"/>
      <c r="MDC108" s="181"/>
      <c r="MDD108" s="181"/>
      <c r="MDE108" s="181"/>
      <c r="MDF108" s="181"/>
      <c r="MDG108" s="181"/>
      <c r="MDH108" s="181"/>
      <c r="MDI108" s="181"/>
      <c r="MDJ108" s="181"/>
      <c r="MDK108" s="181"/>
      <c r="MDL108" s="181"/>
      <c r="MDM108" s="181"/>
      <c r="MDN108" s="181"/>
      <c r="MDO108" s="181"/>
      <c r="MDP108" s="181"/>
      <c r="MDQ108" s="181"/>
      <c r="MDR108" s="181"/>
      <c r="MDS108" s="181"/>
      <c r="MDT108" s="181"/>
      <c r="MDU108" s="181"/>
      <c r="MDV108" s="181"/>
      <c r="MDW108" s="181"/>
      <c r="MDX108" s="181"/>
      <c r="MDY108" s="181"/>
      <c r="MDZ108" s="181"/>
      <c r="MEA108" s="181"/>
      <c r="MEB108" s="181"/>
      <c r="MEC108" s="181"/>
      <c r="MED108" s="181"/>
      <c r="MEE108" s="181"/>
      <c r="MEF108" s="181"/>
      <c r="MEG108" s="181"/>
      <c r="MEH108" s="181"/>
      <c r="MEI108" s="181"/>
      <c r="MEJ108" s="181"/>
      <c r="MEK108" s="181"/>
      <c r="MEL108" s="181"/>
      <c r="MEM108" s="181"/>
      <c r="MEN108" s="181"/>
      <c r="MEO108" s="181"/>
      <c r="MEP108" s="181"/>
      <c r="MEQ108" s="181"/>
      <c r="MER108" s="181"/>
      <c r="MES108" s="181"/>
      <c r="MET108" s="181"/>
      <c r="MEU108" s="181"/>
      <c r="MEV108" s="181"/>
      <c r="MEW108" s="181"/>
      <c r="MEX108" s="181"/>
      <c r="MEY108" s="181"/>
      <c r="MEZ108" s="181"/>
      <c r="MFA108" s="181"/>
      <c r="MFB108" s="181"/>
      <c r="MFC108" s="181"/>
      <c r="MFD108" s="181"/>
      <c r="MFE108" s="181"/>
      <c r="MFF108" s="181"/>
      <c r="MFG108" s="181"/>
      <c r="MFH108" s="181"/>
      <c r="MFI108" s="181"/>
      <c r="MFJ108" s="181"/>
      <c r="MFK108" s="181"/>
      <c r="MFL108" s="181"/>
      <c r="MFM108" s="181"/>
      <c r="MFN108" s="181"/>
      <c r="MFO108" s="181"/>
      <c r="MFP108" s="181"/>
      <c r="MFQ108" s="181"/>
      <c r="MFR108" s="181"/>
      <c r="MFS108" s="181"/>
      <c r="MFT108" s="181"/>
      <c r="MFU108" s="181"/>
      <c r="MFV108" s="181"/>
      <c r="MFW108" s="181"/>
      <c r="MFX108" s="181"/>
      <c r="MFY108" s="181"/>
      <c r="MFZ108" s="181"/>
      <c r="MGA108" s="181"/>
      <c r="MGB108" s="181"/>
      <c r="MGC108" s="181"/>
      <c r="MGD108" s="181"/>
      <c r="MGE108" s="181"/>
      <c r="MGF108" s="181"/>
      <c r="MGG108" s="181"/>
      <c r="MGH108" s="181"/>
      <c r="MGI108" s="181"/>
      <c r="MGJ108" s="181"/>
      <c r="MGK108" s="181"/>
      <c r="MGL108" s="181"/>
      <c r="MGM108" s="181"/>
      <c r="MGN108" s="181"/>
      <c r="MGO108" s="181"/>
      <c r="MGP108" s="181"/>
      <c r="MGQ108" s="181"/>
      <c r="MGR108" s="181"/>
      <c r="MGS108" s="181"/>
      <c r="MGT108" s="181"/>
      <c r="MGU108" s="181"/>
      <c r="MGV108" s="181"/>
      <c r="MGW108" s="181"/>
      <c r="MGX108" s="181"/>
      <c r="MGY108" s="181"/>
      <c r="MGZ108" s="181"/>
      <c r="MHA108" s="181"/>
      <c r="MHB108" s="181"/>
      <c r="MHC108" s="181"/>
      <c r="MHD108" s="181"/>
      <c r="MHE108" s="181"/>
      <c r="MHF108" s="181"/>
      <c r="MHG108" s="181"/>
      <c r="MHH108" s="181"/>
      <c r="MHI108" s="181"/>
      <c r="MHJ108" s="181"/>
      <c r="MHK108" s="181"/>
      <c r="MHL108" s="181"/>
      <c r="MHM108" s="181"/>
      <c r="MHN108" s="181"/>
      <c r="MHO108" s="181"/>
      <c r="MHP108" s="181"/>
      <c r="MHQ108" s="181"/>
      <c r="MHR108" s="181"/>
      <c r="MHS108" s="181"/>
      <c r="MHT108" s="181"/>
      <c r="MHU108" s="181"/>
      <c r="MHV108" s="181"/>
      <c r="MHW108" s="181"/>
      <c r="MHX108" s="181"/>
      <c r="MHY108" s="181"/>
      <c r="MHZ108" s="181"/>
      <c r="MIA108" s="181"/>
      <c r="MIB108" s="181"/>
      <c r="MIC108" s="181"/>
      <c r="MID108" s="181"/>
      <c r="MIE108" s="181"/>
      <c r="MIF108" s="181"/>
      <c r="MIG108" s="181"/>
      <c r="MIH108" s="181"/>
      <c r="MII108" s="181"/>
      <c r="MIJ108" s="181"/>
      <c r="MIK108" s="181"/>
      <c r="MIL108" s="181"/>
      <c r="MIM108" s="181"/>
      <c r="MIN108" s="181"/>
      <c r="MIO108" s="181"/>
      <c r="MIP108" s="181"/>
      <c r="MIQ108" s="181"/>
      <c r="MIR108" s="181"/>
      <c r="MIS108" s="181"/>
      <c r="MIT108" s="181"/>
      <c r="MIU108" s="181"/>
      <c r="MIV108" s="181"/>
      <c r="MIW108" s="181"/>
      <c r="MIX108" s="181"/>
      <c r="MIY108" s="181"/>
      <c r="MIZ108" s="181"/>
      <c r="MJA108" s="181"/>
      <c r="MJB108" s="181"/>
      <c r="MJC108" s="181"/>
      <c r="MJD108" s="181"/>
      <c r="MJE108" s="181"/>
      <c r="MJF108" s="181"/>
      <c r="MJG108" s="181"/>
      <c r="MJH108" s="181"/>
      <c r="MJI108" s="181"/>
      <c r="MJJ108" s="181"/>
      <c r="MJK108" s="181"/>
      <c r="MJL108" s="181"/>
      <c r="MJM108" s="181"/>
      <c r="MJN108" s="181"/>
      <c r="MJO108" s="181"/>
      <c r="MJP108" s="181"/>
      <c r="MJQ108" s="181"/>
      <c r="MJR108" s="181"/>
      <c r="MJS108" s="181"/>
      <c r="MJT108" s="181"/>
      <c r="MJU108" s="181"/>
      <c r="MJV108" s="181"/>
      <c r="MJW108" s="181"/>
      <c r="MJX108" s="181"/>
      <c r="MJY108" s="181"/>
      <c r="MJZ108" s="181"/>
      <c r="MKA108" s="181"/>
      <c r="MKB108" s="181"/>
      <c r="MKC108" s="181"/>
      <c r="MKD108" s="181"/>
      <c r="MKE108" s="181"/>
      <c r="MKF108" s="181"/>
      <c r="MKG108" s="181"/>
      <c r="MKH108" s="181"/>
      <c r="MKI108" s="181"/>
      <c r="MKJ108" s="181"/>
      <c r="MKK108" s="181"/>
      <c r="MKL108" s="181"/>
      <c r="MKM108" s="181"/>
      <c r="MKN108" s="181"/>
      <c r="MKO108" s="181"/>
      <c r="MKP108" s="181"/>
      <c r="MKQ108" s="181"/>
      <c r="MKR108" s="181"/>
      <c r="MKS108" s="181"/>
      <c r="MKT108" s="181"/>
      <c r="MKU108" s="181"/>
      <c r="MKV108" s="181"/>
      <c r="MKW108" s="181"/>
      <c r="MKX108" s="181"/>
      <c r="MKY108" s="181"/>
      <c r="MKZ108" s="181"/>
      <c r="MLA108" s="181"/>
      <c r="MLB108" s="181"/>
      <c r="MLC108" s="181"/>
      <c r="MLD108" s="181"/>
      <c r="MLE108" s="181"/>
      <c r="MLF108" s="181"/>
      <c r="MLG108" s="181"/>
      <c r="MLH108" s="181"/>
      <c r="MLI108" s="181"/>
      <c r="MLJ108" s="181"/>
      <c r="MLK108" s="181"/>
      <c r="MLL108" s="181"/>
      <c r="MLM108" s="181"/>
      <c r="MLN108" s="181"/>
      <c r="MLO108" s="181"/>
      <c r="MLP108" s="181"/>
      <c r="MLQ108" s="181"/>
      <c r="MLR108" s="181"/>
      <c r="MLS108" s="181"/>
      <c r="MLT108" s="181"/>
      <c r="MLU108" s="181"/>
      <c r="MLV108" s="181"/>
      <c r="MLW108" s="181"/>
      <c r="MLX108" s="181"/>
      <c r="MLY108" s="181"/>
      <c r="MLZ108" s="181"/>
      <c r="MMA108" s="181"/>
      <c r="MMB108" s="181"/>
      <c r="MMC108" s="181"/>
      <c r="MMD108" s="181"/>
      <c r="MME108" s="181"/>
      <c r="MMF108" s="181"/>
      <c r="MMG108" s="181"/>
      <c r="MMH108" s="181"/>
      <c r="MMI108" s="181"/>
      <c r="MMJ108" s="181"/>
      <c r="MMK108" s="181"/>
      <c r="MML108" s="181"/>
      <c r="MMM108" s="181"/>
      <c r="MMN108" s="181"/>
      <c r="MMO108" s="181"/>
      <c r="MMP108" s="181"/>
      <c r="MMQ108" s="181"/>
      <c r="MMR108" s="181"/>
      <c r="MMS108" s="181"/>
      <c r="MMT108" s="181"/>
      <c r="MMU108" s="181"/>
      <c r="MMV108" s="181"/>
      <c r="MMW108" s="181"/>
      <c r="MMX108" s="181"/>
      <c r="MMY108" s="181"/>
      <c r="MMZ108" s="181"/>
      <c r="MNA108" s="181"/>
      <c r="MNB108" s="181"/>
      <c r="MNC108" s="181"/>
      <c r="MND108" s="181"/>
      <c r="MNE108" s="181"/>
      <c r="MNF108" s="181"/>
      <c r="MNG108" s="181"/>
      <c r="MNH108" s="181"/>
      <c r="MNI108" s="181"/>
      <c r="MNJ108" s="181"/>
      <c r="MNK108" s="181"/>
      <c r="MNL108" s="181"/>
      <c r="MNM108" s="181"/>
      <c r="MNN108" s="181"/>
      <c r="MNO108" s="181"/>
      <c r="MNP108" s="181"/>
      <c r="MNQ108" s="181"/>
      <c r="MNR108" s="181"/>
      <c r="MNS108" s="181"/>
      <c r="MNT108" s="181"/>
      <c r="MNU108" s="181"/>
      <c r="MNV108" s="181"/>
      <c r="MNW108" s="181"/>
      <c r="MNX108" s="181"/>
      <c r="MNY108" s="181"/>
      <c r="MNZ108" s="181"/>
      <c r="MOA108" s="181"/>
      <c r="MOB108" s="181"/>
      <c r="MOC108" s="181"/>
      <c r="MOD108" s="181"/>
      <c r="MOE108" s="181"/>
      <c r="MOF108" s="181"/>
      <c r="MOG108" s="181"/>
      <c r="MOH108" s="181"/>
      <c r="MOI108" s="181"/>
      <c r="MOJ108" s="181"/>
      <c r="MOK108" s="181"/>
      <c r="MOL108" s="181"/>
      <c r="MOM108" s="181"/>
      <c r="MON108" s="181"/>
      <c r="MOO108" s="181"/>
      <c r="MOP108" s="181"/>
      <c r="MOQ108" s="181"/>
      <c r="MOR108" s="181"/>
      <c r="MOS108" s="181"/>
      <c r="MOT108" s="181"/>
      <c r="MOU108" s="181"/>
      <c r="MOV108" s="181"/>
      <c r="MOW108" s="181"/>
      <c r="MOX108" s="181"/>
      <c r="MOY108" s="181"/>
      <c r="MOZ108" s="181"/>
      <c r="MPA108" s="181"/>
      <c r="MPB108" s="181"/>
      <c r="MPC108" s="181"/>
      <c r="MPD108" s="181"/>
      <c r="MPE108" s="181"/>
      <c r="MPF108" s="181"/>
      <c r="MPG108" s="181"/>
      <c r="MPH108" s="181"/>
      <c r="MPI108" s="181"/>
      <c r="MPJ108" s="181"/>
      <c r="MPK108" s="181"/>
      <c r="MPL108" s="181"/>
      <c r="MPM108" s="181"/>
      <c r="MPN108" s="181"/>
      <c r="MPO108" s="181"/>
      <c r="MPP108" s="181"/>
      <c r="MPQ108" s="181"/>
      <c r="MPR108" s="181"/>
      <c r="MPS108" s="181"/>
      <c r="MPT108" s="181"/>
      <c r="MPU108" s="181"/>
      <c r="MPV108" s="181"/>
      <c r="MPW108" s="181"/>
      <c r="MPX108" s="181"/>
      <c r="MPY108" s="181"/>
      <c r="MPZ108" s="181"/>
      <c r="MQA108" s="181"/>
      <c r="MQB108" s="181"/>
      <c r="MQC108" s="181"/>
      <c r="MQD108" s="181"/>
      <c r="MQE108" s="181"/>
      <c r="MQF108" s="181"/>
      <c r="MQG108" s="181"/>
      <c r="MQH108" s="181"/>
      <c r="MQI108" s="181"/>
      <c r="MQJ108" s="181"/>
      <c r="MQK108" s="181"/>
      <c r="MQL108" s="181"/>
      <c r="MQM108" s="181"/>
      <c r="MQN108" s="181"/>
      <c r="MQO108" s="181"/>
      <c r="MQP108" s="181"/>
      <c r="MQQ108" s="181"/>
      <c r="MQR108" s="181"/>
      <c r="MQS108" s="181"/>
      <c r="MQT108" s="181"/>
      <c r="MQU108" s="181"/>
      <c r="MQV108" s="181"/>
      <c r="MQW108" s="181"/>
      <c r="MQX108" s="181"/>
      <c r="MQY108" s="181"/>
      <c r="MQZ108" s="181"/>
      <c r="MRA108" s="181"/>
      <c r="MRB108" s="181"/>
      <c r="MRC108" s="181"/>
      <c r="MRD108" s="181"/>
      <c r="MRE108" s="181"/>
      <c r="MRF108" s="181"/>
      <c r="MRG108" s="181"/>
      <c r="MRH108" s="181"/>
      <c r="MRI108" s="181"/>
      <c r="MRJ108" s="181"/>
      <c r="MRK108" s="181"/>
      <c r="MRL108" s="181"/>
      <c r="MRM108" s="181"/>
      <c r="MRN108" s="181"/>
      <c r="MRO108" s="181"/>
      <c r="MRP108" s="181"/>
      <c r="MRQ108" s="181"/>
      <c r="MRR108" s="181"/>
      <c r="MRS108" s="181"/>
      <c r="MRT108" s="181"/>
      <c r="MRU108" s="181"/>
      <c r="MRV108" s="181"/>
      <c r="MRW108" s="181"/>
      <c r="MRX108" s="181"/>
      <c r="MRY108" s="181"/>
      <c r="MRZ108" s="181"/>
      <c r="MSA108" s="181"/>
      <c r="MSB108" s="181"/>
      <c r="MSC108" s="181"/>
      <c r="MSD108" s="181"/>
      <c r="MSE108" s="181"/>
      <c r="MSF108" s="181"/>
      <c r="MSG108" s="181"/>
      <c r="MSH108" s="181"/>
      <c r="MSI108" s="181"/>
      <c r="MSJ108" s="181"/>
      <c r="MSK108" s="181"/>
      <c r="MSL108" s="181"/>
      <c r="MSM108" s="181"/>
      <c r="MSN108" s="181"/>
      <c r="MSO108" s="181"/>
      <c r="MSP108" s="181"/>
      <c r="MSQ108" s="181"/>
      <c r="MSR108" s="181"/>
      <c r="MSS108" s="181"/>
      <c r="MST108" s="181"/>
      <c r="MSU108" s="181"/>
      <c r="MSV108" s="181"/>
      <c r="MSW108" s="181"/>
      <c r="MSX108" s="181"/>
      <c r="MSY108" s="181"/>
      <c r="MSZ108" s="181"/>
      <c r="MTA108" s="181"/>
      <c r="MTB108" s="181"/>
      <c r="MTC108" s="181"/>
      <c r="MTD108" s="181"/>
      <c r="MTE108" s="181"/>
      <c r="MTF108" s="181"/>
      <c r="MTG108" s="181"/>
      <c r="MTH108" s="181"/>
      <c r="MTI108" s="181"/>
      <c r="MTJ108" s="181"/>
      <c r="MTK108" s="181"/>
      <c r="MTL108" s="181"/>
      <c r="MTM108" s="181"/>
      <c r="MTN108" s="181"/>
      <c r="MTO108" s="181"/>
      <c r="MTP108" s="181"/>
      <c r="MTQ108" s="181"/>
      <c r="MTR108" s="181"/>
      <c r="MTS108" s="181"/>
      <c r="MTT108" s="181"/>
      <c r="MTU108" s="181"/>
      <c r="MTV108" s="181"/>
      <c r="MTW108" s="181"/>
      <c r="MTX108" s="181"/>
      <c r="MTY108" s="181"/>
      <c r="MTZ108" s="181"/>
      <c r="MUA108" s="181"/>
      <c r="MUB108" s="181"/>
      <c r="MUC108" s="181"/>
      <c r="MUD108" s="181"/>
      <c r="MUE108" s="181"/>
      <c r="MUF108" s="181"/>
      <c r="MUG108" s="181"/>
      <c r="MUH108" s="181"/>
      <c r="MUI108" s="181"/>
      <c r="MUJ108" s="181"/>
      <c r="MUK108" s="181"/>
      <c r="MUL108" s="181"/>
      <c r="MUM108" s="181"/>
      <c r="MUN108" s="181"/>
      <c r="MUO108" s="181"/>
      <c r="MUP108" s="181"/>
      <c r="MUQ108" s="181"/>
      <c r="MUR108" s="181"/>
      <c r="MUS108" s="181"/>
      <c r="MUT108" s="181"/>
      <c r="MUU108" s="181"/>
      <c r="MUV108" s="181"/>
      <c r="MUW108" s="181"/>
      <c r="MUX108" s="181"/>
      <c r="MUY108" s="181"/>
      <c r="MUZ108" s="181"/>
      <c r="MVA108" s="181"/>
      <c r="MVB108" s="181"/>
      <c r="MVC108" s="181"/>
      <c r="MVD108" s="181"/>
      <c r="MVE108" s="181"/>
      <c r="MVF108" s="181"/>
      <c r="MVG108" s="181"/>
      <c r="MVH108" s="181"/>
      <c r="MVI108" s="181"/>
      <c r="MVJ108" s="181"/>
      <c r="MVK108" s="181"/>
      <c r="MVL108" s="181"/>
      <c r="MVM108" s="181"/>
      <c r="MVN108" s="181"/>
      <c r="MVO108" s="181"/>
      <c r="MVP108" s="181"/>
      <c r="MVQ108" s="181"/>
      <c r="MVR108" s="181"/>
      <c r="MVS108" s="181"/>
      <c r="MVT108" s="181"/>
      <c r="MVU108" s="181"/>
      <c r="MVV108" s="181"/>
      <c r="MVW108" s="181"/>
      <c r="MVX108" s="181"/>
      <c r="MVY108" s="181"/>
      <c r="MVZ108" s="181"/>
      <c r="MWA108" s="181"/>
      <c r="MWB108" s="181"/>
      <c r="MWC108" s="181"/>
      <c r="MWD108" s="181"/>
      <c r="MWE108" s="181"/>
      <c r="MWF108" s="181"/>
      <c r="MWG108" s="181"/>
      <c r="MWH108" s="181"/>
      <c r="MWI108" s="181"/>
      <c r="MWJ108" s="181"/>
      <c r="MWK108" s="181"/>
      <c r="MWL108" s="181"/>
      <c r="MWM108" s="181"/>
      <c r="MWN108" s="181"/>
      <c r="MWO108" s="181"/>
      <c r="MWP108" s="181"/>
      <c r="MWQ108" s="181"/>
      <c r="MWR108" s="181"/>
      <c r="MWS108" s="181"/>
      <c r="MWT108" s="181"/>
      <c r="MWU108" s="181"/>
      <c r="MWV108" s="181"/>
      <c r="MWW108" s="181"/>
      <c r="MWX108" s="181"/>
      <c r="MWY108" s="181"/>
      <c r="MWZ108" s="181"/>
      <c r="MXA108" s="181"/>
      <c r="MXB108" s="181"/>
      <c r="MXC108" s="181"/>
      <c r="MXD108" s="181"/>
      <c r="MXE108" s="181"/>
      <c r="MXF108" s="181"/>
      <c r="MXG108" s="181"/>
      <c r="MXH108" s="181"/>
      <c r="MXI108" s="181"/>
      <c r="MXJ108" s="181"/>
      <c r="MXK108" s="181"/>
      <c r="MXL108" s="181"/>
      <c r="MXM108" s="181"/>
      <c r="MXN108" s="181"/>
      <c r="MXO108" s="181"/>
      <c r="MXP108" s="181"/>
      <c r="MXQ108" s="181"/>
      <c r="MXR108" s="181"/>
      <c r="MXS108" s="181"/>
      <c r="MXT108" s="181"/>
      <c r="MXU108" s="181"/>
      <c r="MXV108" s="181"/>
      <c r="MXW108" s="181"/>
      <c r="MXX108" s="181"/>
      <c r="MXY108" s="181"/>
      <c r="MXZ108" s="181"/>
      <c r="MYA108" s="181"/>
      <c r="MYB108" s="181"/>
      <c r="MYC108" s="181"/>
      <c r="MYD108" s="181"/>
      <c r="MYE108" s="181"/>
      <c r="MYF108" s="181"/>
      <c r="MYG108" s="181"/>
      <c r="MYH108" s="181"/>
      <c r="MYI108" s="181"/>
      <c r="MYJ108" s="181"/>
      <c r="MYK108" s="181"/>
      <c r="MYL108" s="181"/>
      <c r="MYM108" s="181"/>
      <c r="MYN108" s="181"/>
      <c r="MYO108" s="181"/>
      <c r="MYP108" s="181"/>
      <c r="MYQ108" s="181"/>
      <c r="MYR108" s="181"/>
      <c r="MYS108" s="181"/>
      <c r="MYT108" s="181"/>
      <c r="MYU108" s="181"/>
      <c r="MYV108" s="181"/>
      <c r="MYW108" s="181"/>
      <c r="MYX108" s="181"/>
      <c r="MYY108" s="181"/>
      <c r="MYZ108" s="181"/>
      <c r="MZA108" s="181"/>
      <c r="MZB108" s="181"/>
      <c r="MZC108" s="181"/>
      <c r="MZD108" s="181"/>
      <c r="MZE108" s="181"/>
      <c r="MZF108" s="181"/>
      <c r="MZG108" s="181"/>
      <c r="MZH108" s="181"/>
      <c r="MZI108" s="181"/>
      <c r="MZJ108" s="181"/>
      <c r="MZK108" s="181"/>
      <c r="MZL108" s="181"/>
      <c r="MZM108" s="181"/>
      <c r="MZN108" s="181"/>
      <c r="MZO108" s="181"/>
      <c r="MZP108" s="181"/>
      <c r="MZQ108" s="181"/>
      <c r="MZR108" s="181"/>
      <c r="MZS108" s="181"/>
      <c r="MZT108" s="181"/>
      <c r="MZU108" s="181"/>
      <c r="MZV108" s="181"/>
      <c r="MZW108" s="181"/>
      <c r="MZX108" s="181"/>
      <c r="MZY108" s="181"/>
      <c r="MZZ108" s="181"/>
      <c r="NAA108" s="181"/>
      <c r="NAB108" s="181"/>
      <c r="NAC108" s="181"/>
      <c r="NAD108" s="181"/>
      <c r="NAE108" s="181"/>
      <c r="NAF108" s="181"/>
      <c r="NAG108" s="181"/>
      <c r="NAH108" s="181"/>
      <c r="NAI108" s="181"/>
      <c r="NAJ108" s="181"/>
      <c r="NAK108" s="181"/>
      <c r="NAL108" s="181"/>
      <c r="NAM108" s="181"/>
      <c r="NAN108" s="181"/>
      <c r="NAO108" s="181"/>
      <c r="NAP108" s="181"/>
      <c r="NAQ108" s="181"/>
      <c r="NAR108" s="181"/>
      <c r="NAS108" s="181"/>
      <c r="NAT108" s="181"/>
      <c r="NAU108" s="181"/>
      <c r="NAV108" s="181"/>
      <c r="NAW108" s="181"/>
      <c r="NAX108" s="181"/>
      <c r="NAY108" s="181"/>
      <c r="NAZ108" s="181"/>
      <c r="NBA108" s="181"/>
      <c r="NBB108" s="181"/>
      <c r="NBC108" s="181"/>
      <c r="NBD108" s="181"/>
      <c r="NBE108" s="181"/>
      <c r="NBF108" s="181"/>
      <c r="NBG108" s="181"/>
      <c r="NBH108" s="181"/>
      <c r="NBI108" s="181"/>
      <c r="NBJ108" s="181"/>
      <c r="NBK108" s="181"/>
      <c r="NBL108" s="181"/>
      <c r="NBM108" s="181"/>
      <c r="NBN108" s="181"/>
      <c r="NBO108" s="181"/>
      <c r="NBP108" s="181"/>
      <c r="NBQ108" s="181"/>
      <c r="NBR108" s="181"/>
      <c r="NBS108" s="181"/>
      <c r="NBT108" s="181"/>
      <c r="NBU108" s="181"/>
      <c r="NBV108" s="181"/>
      <c r="NBW108" s="181"/>
      <c r="NBX108" s="181"/>
      <c r="NBY108" s="181"/>
      <c r="NBZ108" s="181"/>
      <c r="NCA108" s="181"/>
      <c r="NCB108" s="181"/>
      <c r="NCC108" s="181"/>
      <c r="NCD108" s="181"/>
      <c r="NCE108" s="181"/>
      <c r="NCF108" s="181"/>
      <c r="NCG108" s="181"/>
      <c r="NCH108" s="181"/>
      <c r="NCI108" s="181"/>
      <c r="NCJ108" s="181"/>
      <c r="NCK108" s="181"/>
      <c r="NCL108" s="181"/>
      <c r="NCM108" s="181"/>
      <c r="NCN108" s="181"/>
      <c r="NCO108" s="181"/>
      <c r="NCP108" s="181"/>
      <c r="NCQ108" s="181"/>
      <c r="NCR108" s="181"/>
      <c r="NCS108" s="181"/>
      <c r="NCT108" s="181"/>
      <c r="NCU108" s="181"/>
      <c r="NCV108" s="181"/>
      <c r="NCW108" s="181"/>
      <c r="NCX108" s="181"/>
      <c r="NCY108" s="181"/>
      <c r="NCZ108" s="181"/>
      <c r="NDA108" s="181"/>
      <c r="NDB108" s="181"/>
      <c r="NDC108" s="181"/>
      <c r="NDD108" s="181"/>
      <c r="NDE108" s="181"/>
      <c r="NDF108" s="181"/>
      <c r="NDG108" s="181"/>
      <c r="NDH108" s="181"/>
      <c r="NDI108" s="181"/>
      <c r="NDJ108" s="181"/>
      <c r="NDK108" s="181"/>
      <c r="NDL108" s="181"/>
      <c r="NDM108" s="181"/>
      <c r="NDN108" s="181"/>
      <c r="NDO108" s="181"/>
      <c r="NDP108" s="181"/>
      <c r="NDQ108" s="181"/>
      <c r="NDR108" s="181"/>
      <c r="NDS108" s="181"/>
      <c r="NDT108" s="181"/>
      <c r="NDU108" s="181"/>
      <c r="NDV108" s="181"/>
      <c r="NDW108" s="181"/>
      <c r="NDX108" s="181"/>
      <c r="NDY108" s="181"/>
      <c r="NDZ108" s="181"/>
      <c r="NEA108" s="181"/>
      <c r="NEB108" s="181"/>
      <c r="NEC108" s="181"/>
      <c r="NED108" s="181"/>
      <c r="NEE108" s="181"/>
      <c r="NEF108" s="181"/>
      <c r="NEG108" s="181"/>
      <c r="NEH108" s="181"/>
      <c r="NEI108" s="181"/>
      <c r="NEJ108" s="181"/>
      <c r="NEK108" s="181"/>
      <c r="NEL108" s="181"/>
      <c r="NEM108" s="181"/>
      <c r="NEN108" s="181"/>
      <c r="NEO108" s="181"/>
      <c r="NEP108" s="181"/>
      <c r="NEQ108" s="181"/>
      <c r="NER108" s="181"/>
      <c r="NES108" s="181"/>
      <c r="NET108" s="181"/>
      <c r="NEU108" s="181"/>
      <c r="NEV108" s="181"/>
      <c r="NEW108" s="181"/>
      <c r="NEX108" s="181"/>
      <c r="NEY108" s="181"/>
      <c r="NEZ108" s="181"/>
      <c r="NFA108" s="181"/>
      <c r="NFB108" s="181"/>
      <c r="NFC108" s="181"/>
      <c r="NFD108" s="181"/>
      <c r="NFE108" s="181"/>
      <c r="NFF108" s="181"/>
      <c r="NFG108" s="181"/>
      <c r="NFH108" s="181"/>
      <c r="NFI108" s="181"/>
      <c r="NFJ108" s="181"/>
      <c r="NFK108" s="181"/>
      <c r="NFL108" s="181"/>
      <c r="NFM108" s="181"/>
      <c r="NFN108" s="181"/>
      <c r="NFO108" s="181"/>
      <c r="NFP108" s="181"/>
      <c r="NFQ108" s="181"/>
      <c r="NFR108" s="181"/>
      <c r="NFS108" s="181"/>
      <c r="NFT108" s="181"/>
      <c r="NFU108" s="181"/>
      <c r="NFV108" s="181"/>
      <c r="NFW108" s="181"/>
      <c r="NFX108" s="181"/>
      <c r="NFY108" s="181"/>
      <c r="NFZ108" s="181"/>
      <c r="NGA108" s="181"/>
      <c r="NGB108" s="181"/>
      <c r="NGC108" s="181"/>
      <c r="NGD108" s="181"/>
      <c r="NGE108" s="181"/>
      <c r="NGF108" s="181"/>
      <c r="NGG108" s="181"/>
      <c r="NGH108" s="181"/>
      <c r="NGI108" s="181"/>
      <c r="NGJ108" s="181"/>
      <c r="NGK108" s="181"/>
      <c r="NGL108" s="181"/>
      <c r="NGM108" s="181"/>
      <c r="NGN108" s="181"/>
      <c r="NGO108" s="181"/>
      <c r="NGP108" s="181"/>
      <c r="NGQ108" s="181"/>
      <c r="NGR108" s="181"/>
      <c r="NGS108" s="181"/>
      <c r="NGT108" s="181"/>
      <c r="NGU108" s="181"/>
      <c r="NGV108" s="181"/>
      <c r="NGW108" s="181"/>
      <c r="NGX108" s="181"/>
      <c r="NGY108" s="181"/>
      <c r="NGZ108" s="181"/>
      <c r="NHA108" s="181"/>
      <c r="NHB108" s="181"/>
      <c r="NHC108" s="181"/>
      <c r="NHD108" s="181"/>
      <c r="NHE108" s="181"/>
      <c r="NHF108" s="181"/>
      <c r="NHG108" s="181"/>
      <c r="NHH108" s="181"/>
      <c r="NHI108" s="181"/>
      <c r="NHJ108" s="181"/>
      <c r="NHK108" s="181"/>
      <c r="NHL108" s="181"/>
      <c r="NHM108" s="181"/>
      <c r="NHN108" s="181"/>
      <c r="NHO108" s="181"/>
      <c r="NHP108" s="181"/>
      <c r="NHQ108" s="181"/>
      <c r="NHR108" s="181"/>
      <c r="NHS108" s="181"/>
      <c r="NHT108" s="181"/>
      <c r="NHU108" s="181"/>
      <c r="NHV108" s="181"/>
      <c r="NHW108" s="181"/>
      <c r="NHX108" s="181"/>
      <c r="NHY108" s="181"/>
      <c r="NHZ108" s="181"/>
      <c r="NIA108" s="181"/>
      <c r="NIB108" s="181"/>
      <c r="NIC108" s="181"/>
      <c r="NID108" s="181"/>
      <c r="NIE108" s="181"/>
      <c r="NIF108" s="181"/>
      <c r="NIG108" s="181"/>
      <c r="NIH108" s="181"/>
      <c r="NII108" s="181"/>
      <c r="NIJ108" s="181"/>
      <c r="NIK108" s="181"/>
      <c r="NIL108" s="181"/>
      <c r="NIM108" s="181"/>
      <c r="NIN108" s="181"/>
      <c r="NIO108" s="181"/>
      <c r="NIP108" s="181"/>
      <c r="NIQ108" s="181"/>
      <c r="NIR108" s="181"/>
      <c r="NIS108" s="181"/>
      <c r="NIT108" s="181"/>
      <c r="NIU108" s="181"/>
      <c r="NIV108" s="181"/>
      <c r="NIW108" s="181"/>
      <c r="NIX108" s="181"/>
      <c r="NIY108" s="181"/>
      <c r="NIZ108" s="181"/>
      <c r="NJA108" s="181"/>
      <c r="NJB108" s="181"/>
      <c r="NJC108" s="181"/>
      <c r="NJD108" s="181"/>
      <c r="NJE108" s="181"/>
      <c r="NJF108" s="181"/>
      <c r="NJG108" s="181"/>
      <c r="NJH108" s="181"/>
      <c r="NJI108" s="181"/>
      <c r="NJJ108" s="181"/>
      <c r="NJK108" s="181"/>
      <c r="NJL108" s="181"/>
      <c r="NJM108" s="181"/>
      <c r="NJN108" s="181"/>
      <c r="NJO108" s="181"/>
      <c r="NJP108" s="181"/>
      <c r="NJQ108" s="181"/>
      <c r="NJR108" s="181"/>
      <c r="NJS108" s="181"/>
      <c r="NJT108" s="181"/>
      <c r="NJU108" s="181"/>
      <c r="NJV108" s="181"/>
      <c r="NJW108" s="181"/>
      <c r="NJX108" s="181"/>
      <c r="NJY108" s="181"/>
      <c r="NJZ108" s="181"/>
      <c r="NKA108" s="181"/>
      <c r="NKB108" s="181"/>
      <c r="NKC108" s="181"/>
      <c r="NKD108" s="181"/>
      <c r="NKE108" s="181"/>
      <c r="NKF108" s="181"/>
      <c r="NKG108" s="181"/>
      <c r="NKH108" s="181"/>
      <c r="NKI108" s="181"/>
      <c r="NKJ108" s="181"/>
      <c r="NKK108" s="181"/>
      <c r="NKL108" s="181"/>
      <c r="NKM108" s="181"/>
      <c r="NKN108" s="181"/>
      <c r="NKO108" s="181"/>
      <c r="NKP108" s="181"/>
      <c r="NKQ108" s="181"/>
      <c r="NKR108" s="181"/>
      <c r="NKS108" s="181"/>
      <c r="NKT108" s="181"/>
      <c r="NKU108" s="181"/>
      <c r="NKV108" s="181"/>
      <c r="NKW108" s="181"/>
      <c r="NKX108" s="181"/>
      <c r="NKY108" s="181"/>
      <c r="NKZ108" s="181"/>
      <c r="NLA108" s="181"/>
      <c r="NLB108" s="181"/>
      <c r="NLC108" s="181"/>
      <c r="NLD108" s="181"/>
      <c r="NLE108" s="181"/>
      <c r="NLF108" s="181"/>
      <c r="NLG108" s="181"/>
      <c r="NLH108" s="181"/>
      <c r="NLI108" s="181"/>
      <c r="NLJ108" s="181"/>
      <c r="NLK108" s="181"/>
      <c r="NLL108" s="181"/>
      <c r="NLM108" s="181"/>
      <c r="NLN108" s="181"/>
      <c r="NLO108" s="181"/>
      <c r="NLP108" s="181"/>
      <c r="NLQ108" s="181"/>
      <c r="NLR108" s="181"/>
      <c r="NLS108" s="181"/>
      <c r="NLT108" s="181"/>
      <c r="NLU108" s="181"/>
      <c r="NLV108" s="181"/>
      <c r="NLW108" s="181"/>
      <c r="NLX108" s="181"/>
      <c r="NLY108" s="181"/>
      <c r="NLZ108" s="181"/>
      <c r="NMA108" s="181"/>
      <c r="NMB108" s="181"/>
      <c r="NMC108" s="181"/>
      <c r="NMD108" s="181"/>
      <c r="NME108" s="181"/>
      <c r="NMF108" s="181"/>
      <c r="NMG108" s="181"/>
      <c r="NMH108" s="181"/>
      <c r="NMI108" s="181"/>
      <c r="NMJ108" s="181"/>
      <c r="NMK108" s="181"/>
      <c r="NML108" s="181"/>
      <c r="NMM108" s="181"/>
      <c r="NMN108" s="181"/>
      <c r="NMO108" s="181"/>
      <c r="NMP108" s="181"/>
      <c r="NMQ108" s="181"/>
      <c r="NMR108" s="181"/>
      <c r="NMS108" s="181"/>
      <c r="NMT108" s="181"/>
      <c r="NMU108" s="181"/>
      <c r="NMV108" s="181"/>
      <c r="NMW108" s="181"/>
      <c r="NMX108" s="181"/>
      <c r="NMY108" s="181"/>
      <c r="NMZ108" s="181"/>
      <c r="NNA108" s="181"/>
      <c r="NNB108" s="181"/>
      <c r="NNC108" s="181"/>
      <c r="NND108" s="181"/>
      <c r="NNE108" s="181"/>
      <c r="NNF108" s="181"/>
      <c r="NNG108" s="181"/>
      <c r="NNH108" s="181"/>
      <c r="NNI108" s="181"/>
      <c r="NNJ108" s="181"/>
      <c r="NNK108" s="181"/>
      <c r="NNL108" s="181"/>
      <c r="NNM108" s="181"/>
      <c r="NNN108" s="181"/>
      <c r="NNO108" s="181"/>
      <c r="NNP108" s="181"/>
      <c r="NNQ108" s="181"/>
      <c r="NNR108" s="181"/>
      <c r="NNS108" s="181"/>
      <c r="NNT108" s="181"/>
      <c r="NNU108" s="181"/>
      <c r="NNV108" s="181"/>
      <c r="NNW108" s="181"/>
      <c r="NNX108" s="181"/>
      <c r="NNY108" s="181"/>
      <c r="NNZ108" s="181"/>
      <c r="NOA108" s="181"/>
      <c r="NOB108" s="181"/>
      <c r="NOC108" s="181"/>
      <c r="NOD108" s="181"/>
      <c r="NOE108" s="181"/>
      <c r="NOF108" s="181"/>
      <c r="NOG108" s="181"/>
      <c r="NOH108" s="181"/>
      <c r="NOI108" s="181"/>
      <c r="NOJ108" s="181"/>
      <c r="NOK108" s="181"/>
      <c r="NOL108" s="181"/>
      <c r="NOM108" s="181"/>
      <c r="NON108" s="181"/>
      <c r="NOO108" s="181"/>
      <c r="NOP108" s="181"/>
      <c r="NOQ108" s="181"/>
      <c r="NOR108" s="181"/>
      <c r="NOS108" s="181"/>
      <c r="NOT108" s="181"/>
      <c r="NOU108" s="181"/>
      <c r="NOV108" s="181"/>
      <c r="NOW108" s="181"/>
      <c r="NOX108" s="181"/>
      <c r="NOY108" s="181"/>
      <c r="NOZ108" s="181"/>
      <c r="NPA108" s="181"/>
      <c r="NPB108" s="181"/>
      <c r="NPC108" s="181"/>
      <c r="NPD108" s="181"/>
      <c r="NPE108" s="181"/>
      <c r="NPF108" s="181"/>
      <c r="NPG108" s="181"/>
      <c r="NPH108" s="181"/>
      <c r="NPI108" s="181"/>
      <c r="NPJ108" s="181"/>
      <c r="NPK108" s="181"/>
      <c r="NPL108" s="181"/>
      <c r="NPM108" s="181"/>
      <c r="NPN108" s="181"/>
      <c r="NPO108" s="181"/>
      <c r="NPP108" s="181"/>
      <c r="NPQ108" s="181"/>
      <c r="NPR108" s="181"/>
      <c r="NPS108" s="181"/>
      <c r="NPT108" s="181"/>
      <c r="NPU108" s="181"/>
      <c r="NPV108" s="181"/>
      <c r="NPW108" s="181"/>
      <c r="NPX108" s="181"/>
      <c r="NPY108" s="181"/>
      <c r="NPZ108" s="181"/>
      <c r="NQA108" s="181"/>
      <c r="NQB108" s="181"/>
      <c r="NQC108" s="181"/>
      <c r="NQD108" s="181"/>
      <c r="NQE108" s="181"/>
      <c r="NQF108" s="181"/>
      <c r="NQG108" s="181"/>
      <c r="NQH108" s="181"/>
      <c r="NQI108" s="181"/>
      <c r="NQJ108" s="181"/>
      <c r="NQK108" s="181"/>
      <c r="NQL108" s="181"/>
      <c r="NQM108" s="181"/>
      <c r="NQN108" s="181"/>
      <c r="NQO108" s="181"/>
      <c r="NQP108" s="181"/>
      <c r="NQQ108" s="181"/>
      <c r="NQR108" s="181"/>
      <c r="NQS108" s="181"/>
      <c r="NQT108" s="181"/>
      <c r="NQU108" s="181"/>
      <c r="NQV108" s="181"/>
      <c r="NQW108" s="181"/>
      <c r="NQX108" s="181"/>
      <c r="NQY108" s="181"/>
      <c r="NQZ108" s="181"/>
      <c r="NRA108" s="181"/>
      <c r="NRB108" s="181"/>
      <c r="NRC108" s="181"/>
      <c r="NRD108" s="181"/>
      <c r="NRE108" s="181"/>
      <c r="NRF108" s="181"/>
      <c r="NRG108" s="181"/>
      <c r="NRH108" s="181"/>
      <c r="NRI108" s="181"/>
      <c r="NRJ108" s="181"/>
      <c r="NRK108" s="181"/>
      <c r="NRL108" s="181"/>
      <c r="NRM108" s="181"/>
      <c r="NRN108" s="181"/>
      <c r="NRO108" s="181"/>
      <c r="NRP108" s="181"/>
      <c r="NRQ108" s="181"/>
      <c r="NRR108" s="181"/>
      <c r="NRS108" s="181"/>
      <c r="NRT108" s="181"/>
      <c r="NRU108" s="181"/>
      <c r="NRV108" s="181"/>
      <c r="NRW108" s="181"/>
      <c r="NRX108" s="181"/>
      <c r="NRY108" s="181"/>
      <c r="NRZ108" s="181"/>
      <c r="NSA108" s="181"/>
      <c r="NSB108" s="181"/>
      <c r="NSC108" s="181"/>
      <c r="NSD108" s="181"/>
      <c r="NSE108" s="181"/>
      <c r="NSF108" s="181"/>
      <c r="NSG108" s="181"/>
      <c r="NSH108" s="181"/>
      <c r="NSI108" s="181"/>
      <c r="NSJ108" s="181"/>
      <c r="NSK108" s="181"/>
      <c r="NSL108" s="181"/>
      <c r="NSM108" s="181"/>
      <c r="NSN108" s="181"/>
      <c r="NSO108" s="181"/>
      <c r="NSP108" s="181"/>
      <c r="NSQ108" s="181"/>
      <c r="NSR108" s="181"/>
      <c r="NSS108" s="181"/>
      <c r="NST108" s="181"/>
      <c r="NSU108" s="181"/>
      <c r="NSV108" s="181"/>
      <c r="NSW108" s="181"/>
      <c r="NSX108" s="181"/>
      <c r="NSY108" s="181"/>
      <c r="NSZ108" s="181"/>
      <c r="NTA108" s="181"/>
      <c r="NTB108" s="181"/>
      <c r="NTC108" s="181"/>
      <c r="NTD108" s="181"/>
      <c r="NTE108" s="181"/>
      <c r="NTF108" s="181"/>
      <c r="NTG108" s="181"/>
      <c r="NTH108" s="181"/>
      <c r="NTI108" s="181"/>
      <c r="NTJ108" s="181"/>
      <c r="NTK108" s="181"/>
      <c r="NTL108" s="181"/>
      <c r="NTM108" s="181"/>
      <c r="NTN108" s="181"/>
      <c r="NTO108" s="181"/>
      <c r="NTP108" s="181"/>
      <c r="NTQ108" s="181"/>
      <c r="NTR108" s="181"/>
      <c r="NTS108" s="181"/>
      <c r="NTT108" s="181"/>
      <c r="NTU108" s="181"/>
      <c r="NTV108" s="181"/>
      <c r="NTW108" s="181"/>
      <c r="NTX108" s="181"/>
      <c r="NTY108" s="181"/>
      <c r="NTZ108" s="181"/>
      <c r="NUA108" s="181"/>
      <c r="NUB108" s="181"/>
      <c r="NUC108" s="181"/>
      <c r="NUD108" s="181"/>
      <c r="NUE108" s="181"/>
      <c r="NUF108" s="181"/>
      <c r="NUG108" s="181"/>
      <c r="NUH108" s="181"/>
      <c r="NUI108" s="181"/>
      <c r="NUJ108" s="181"/>
      <c r="NUK108" s="181"/>
      <c r="NUL108" s="181"/>
      <c r="NUM108" s="181"/>
      <c r="NUN108" s="181"/>
      <c r="NUO108" s="181"/>
      <c r="NUP108" s="181"/>
      <c r="NUQ108" s="181"/>
      <c r="NUR108" s="181"/>
      <c r="NUS108" s="181"/>
      <c r="NUT108" s="181"/>
      <c r="NUU108" s="181"/>
      <c r="NUV108" s="181"/>
      <c r="NUW108" s="181"/>
      <c r="NUX108" s="181"/>
      <c r="NUY108" s="181"/>
      <c r="NUZ108" s="181"/>
      <c r="NVA108" s="181"/>
      <c r="NVB108" s="181"/>
      <c r="NVC108" s="181"/>
      <c r="NVD108" s="181"/>
      <c r="NVE108" s="181"/>
      <c r="NVF108" s="181"/>
      <c r="NVG108" s="181"/>
      <c r="NVH108" s="181"/>
      <c r="NVI108" s="181"/>
      <c r="NVJ108" s="181"/>
      <c r="NVK108" s="181"/>
      <c r="NVL108" s="181"/>
      <c r="NVM108" s="181"/>
      <c r="NVN108" s="181"/>
      <c r="NVO108" s="181"/>
      <c r="NVP108" s="181"/>
      <c r="NVQ108" s="181"/>
      <c r="NVR108" s="181"/>
      <c r="NVS108" s="181"/>
      <c r="NVT108" s="181"/>
      <c r="NVU108" s="181"/>
      <c r="NVV108" s="181"/>
      <c r="NVW108" s="181"/>
      <c r="NVX108" s="181"/>
      <c r="NVY108" s="181"/>
      <c r="NVZ108" s="181"/>
      <c r="NWA108" s="181"/>
      <c r="NWB108" s="181"/>
      <c r="NWC108" s="181"/>
      <c r="NWD108" s="181"/>
      <c r="NWE108" s="181"/>
      <c r="NWF108" s="181"/>
      <c r="NWG108" s="181"/>
      <c r="NWH108" s="181"/>
      <c r="NWI108" s="181"/>
      <c r="NWJ108" s="181"/>
      <c r="NWK108" s="181"/>
      <c r="NWL108" s="181"/>
      <c r="NWM108" s="181"/>
      <c r="NWN108" s="181"/>
      <c r="NWO108" s="181"/>
      <c r="NWP108" s="181"/>
      <c r="NWQ108" s="181"/>
      <c r="NWR108" s="181"/>
      <c r="NWS108" s="181"/>
      <c r="NWT108" s="181"/>
      <c r="NWU108" s="181"/>
      <c r="NWV108" s="181"/>
      <c r="NWW108" s="181"/>
      <c r="NWX108" s="181"/>
      <c r="NWY108" s="181"/>
      <c r="NWZ108" s="181"/>
      <c r="NXA108" s="181"/>
      <c r="NXB108" s="181"/>
      <c r="NXC108" s="181"/>
      <c r="NXD108" s="181"/>
      <c r="NXE108" s="181"/>
      <c r="NXF108" s="181"/>
      <c r="NXG108" s="181"/>
      <c r="NXH108" s="181"/>
      <c r="NXI108" s="181"/>
      <c r="NXJ108" s="181"/>
      <c r="NXK108" s="181"/>
      <c r="NXL108" s="181"/>
      <c r="NXM108" s="181"/>
      <c r="NXN108" s="181"/>
      <c r="NXO108" s="181"/>
      <c r="NXP108" s="181"/>
      <c r="NXQ108" s="181"/>
      <c r="NXR108" s="181"/>
      <c r="NXS108" s="181"/>
      <c r="NXT108" s="181"/>
      <c r="NXU108" s="181"/>
      <c r="NXV108" s="181"/>
      <c r="NXW108" s="181"/>
      <c r="NXX108" s="181"/>
      <c r="NXY108" s="181"/>
      <c r="NXZ108" s="181"/>
      <c r="NYA108" s="181"/>
      <c r="NYB108" s="181"/>
      <c r="NYC108" s="181"/>
      <c r="NYD108" s="181"/>
      <c r="NYE108" s="181"/>
      <c r="NYF108" s="181"/>
      <c r="NYG108" s="181"/>
      <c r="NYH108" s="181"/>
      <c r="NYI108" s="181"/>
      <c r="NYJ108" s="181"/>
      <c r="NYK108" s="181"/>
      <c r="NYL108" s="181"/>
      <c r="NYM108" s="181"/>
      <c r="NYN108" s="181"/>
      <c r="NYO108" s="181"/>
      <c r="NYP108" s="181"/>
      <c r="NYQ108" s="181"/>
      <c r="NYR108" s="181"/>
      <c r="NYS108" s="181"/>
      <c r="NYT108" s="181"/>
      <c r="NYU108" s="181"/>
      <c r="NYV108" s="181"/>
      <c r="NYW108" s="181"/>
      <c r="NYX108" s="181"/>
      <c r="NYY108" s="181"/>
      <c r="NYZ108" s="181"/>
      <c r="NZA108" s="181"/>
      <c r="NZB108" s="181"/>
      <c r="NZC108" s="181"/>
      <c r="NZD108" s="181"/>
      <c r="NZE108" s="181"/>
      <c r="NZF108" s="181"/>
      <c r="NZG108" s="181"/>
      <c r="NZH108" s="181"/>
      <c r="NZI108" s="181"/>
      <c r="NZJ108" s="181"/>
      <c r="NZK108" s="181"/>
      <c r="NZL108" s="181"/>
      <c r="NZM108" s="181"/>
      <c r="NZN108" s="181"/>
      <c r="NZO108" s="181"/>
      <c r="NZP108" s="181"/>
      <c r="NZQ108" s="181"/>
      <c r="NZR108" s="181"/>
      <c r="NZS108" s="181"/>
      <c r="NZT108" s="181"/>
      <c r="NZU108" s="181"/>
      <c r="NZV108" s="181"/>
      <c r="NZW108" s="181"/>
      <c r="NZX108" s="181"/>
      <c r="NZY108" s="181"/>
      <c r="NZZ108" s="181"/>
      <c r="OAA108" s="181"/>
      <c r="OAB108" s="181"/>
      <c r="OAC108" s="181"/>
      <c r="OAD108" s="181"/>
      <c r="OAE108" s="181"/>
      <c r="OAF108" s="181"/>
      <c r="OAG108" s="181"/>
      <c r="OAH108" s="181"/>
      <c r="OAI108" s="181"/>
      <c r="OAJ108" s="181"/>
      <c r="OAK108" s="181"/>
      <c r="OAL108" s="181"/>
      <c r="OAM108" s="181"/>
      <c r="OAN108" s="181"/>
      <c r="OAO108" s="181"/>
      <c r="OAP108" s="181"/>
      <c r="OAQ108" s="181"/>
      <c r="OAR108" s="181"/>
      <c r="OAS108" s="181"/>
      <c r="OAT108" s="181"/>
      <c r="OAU108" s="181"/>
      <c r="OAV108" s="181"/>
      <c r="OAW108" s="181"/>
      <c r="OAX108" s="181"/>
      <c r="OAY108" s="181"/>
      <c r="OAZ108" s="181"/>
      <c r="OBA108" s="181"/>
      <c r="OBB108" s="181"/>
      <c r="OBC108" s="181"/>
      <c r="OBD108" s="181"/>
      <c r="OBE108" s="181"/>
      <c r="OBF108" s="181"/>
      <c r="OBG108" s="181"/>
      <c r="OBH108" s="181"/>
      <c r="OBI108" s="181"/>
      <c r="OBJ108" s="181"/>
      <c r="OBK108" s="181"/>
      <c r="OBL108" s="181"/>
      <c r="OBM108" s="181"/>
      <c r="OBN108" s="181"/>
      <c r="OBO108" s="181"/>
      <c r="OBP108" s="181"/>
      <c r="OBQ108" s="181"/>
      <c r="OBR108" s="181"/>
      <c r="OBS108" s="181"/>
      <c r="OBT108" s="181"/>
      <c r="OBU108" s="181"/>
      <c r="OBV108" s="181"/>
      <c r="OBW108" s="181"/>
      <c r="OBX108" s="181"/>
      <c r="OBY108" s="181"/>
      <c r="OBZ108" s="181"/>
      <c r="OCA108" s="181"/>
      <c r="OCB108" s="181"/>
      <c r="OCC108" s="181"/>
      <c r="OCD108" s="181"/>
      <c r="OCE108" s="181"/>
      <c r="OCF108" s="181"/>
      <c r="OCG108" s="181"/>
      <c r="OCH108" s="181"/>
      <c r="OCI108" s="181"/>
      <c r="OCJ108" s="181"/>
      <c r="OCK108" s="181"/>
      <c r="OCL108" s="181"/>
      <c r="OCM108" s="181"/>
      <c r="OCN108" s="181"/>
      <c r="OCO108" s="181"/>
      <c r="OCP108" s="181"/>
      <c r="OCQ108" s="181"/>
      <c r="OCR108" s="181"/>
      <c r="OCS108" s="181"/>
      <c r="OCT108" s="181"/>
      <c r="OCU108" s="181"/>
      <c r="OCV108" s="181"/>
      <c r="OCW108" s="181"/>
      <c r="OCX108" s="181"/>
      <c r="OCY108" s="181"/>
      <c r="OCZ108" s="181"/>
      <c r="ODA108" s="181"/>
      <c r="ODB108" s="181"/>
      <c r="ODC108" s="181"/>
      <c r="ODD108" s="181"/>
      <c r="ODE108" s="181"/>
      <c r="ODF108" s="181"/>
      <c r="ODG108" s="181"/>
      <c r="ODH108" s="181"/>
      <c r="ODI108" s="181"/>
      <c r="ODJ108" s="181"/>
      <c r="ODK108" s="181"/>
      <c r="ODL108" s="181"/>
      <c r="ODM108" s="181"/>
      <c r="ODN108" s="181"/>
      <c r="ODO108" s="181"/>
      <c r="ODP108" s="181"/>
      <c r="ODQ108" s="181"/>
      <c r="ODR108" s="181"/>
      <c r="ODS108" s="181"/>
      <c r="ODT108" s="181"/>
      <c r="ODU108" s="181"/>
      <c r="ODV108" s="181"/>
      <c r="ODW108" s="181"/>
      <c r="ODX108" s="181"/>
      <c r="ODY108" s="181"/>
      <c r="ODZ108" s="181"/>
      <c r="OEA108" s="181"/>
      <c r="OEB108" s="181"/>
      <c r="OEC108" s="181"/>
      <c r="OED108" s="181"/>
      <c r="OEE108" s="181"/>
      <c r="OEF108" s="181"/>
      <c r="OEG108" s="181"/>
      <c r="OEH108" s="181"/>
      <c r="OEI108" s="181"/>
      <c r="OEJ108" s="181"/>
      <c r="OEK108" s="181"/>
      <c r="OEL108" s="181"/>
      <c r="OEM108" s="181"/>
      <c r="OEN108" s="181"/>
      <c r="OEO108" s="181"/>
      <c r="OEP108" s="181"/>
      <c r="OEQ108" s="181"/>
      <c r="OER108" s="181"/>
      <c r="OES108" s="181"/>
      <c r="OET108" s="181"/>
      <c r="OEU108" s="181"/>
      <c r="OEV108" s="181"/>
      <c r="OEW108" s="181"/>
      <c r="OEX108" s="181"/>
      <c r="OEY108" s="181"/>
      <c r="OEZ108" s="181"/>
      <c r="OFA108" s="181"/>
      <c r="OFB108" s="181"/>
      <c r="OFC108" s="181"/>
      <c r="OFD108" s="181"/>
      <c r="OFE108" s="181"/>
      <c r="OFF108" s="181"/>
      <c r="OFG108" s="181"/>
      <c r="OFH108" s="181"/>
      <c r="OFI108" s="181"/>
      <c r="OFJ108" s="181"/>
      <c r="OFK108" s="181"/>
      <c r="OFL108" s="181"/>
      <c r="OFM108" s="181"/>
      <c r="OFN108" s="181"/>
      <c r="OFO108" s="181"/>
      <c r="OFP108" s="181"/>
      <c r="OFQ108" s="181"/>
      <c r="OFR108" s="181"/>
      <c r="OFS108" s="181"/>
      <c r="OFT108" s="181"/>
      <c r="OFU108" s="181"/>
      <c r="OFV108" s="181"/>
      <c r="OFW108" s="181"/>
      <c r="OFX108" s="181"/>
      <c r="OFY108" s="181"/>
      <c r="OFZ108" s="181"/>
      <c r="OGA108" s="181"/>
      <c r="OGB108" s="181"/>
      <c r="OGC108" s="181"/>
      <c r="OGD108" s="181"/>
      <c r="OGE108" s="181"/>
      <c r="OGF108" s="181"/>
      <c r="OGG108" s="181"/>
      <c r="OGH108" s="181"/>
      <c r="OGI108" s="181"/>
      <c r="OGJ108" s="181"/>
      <c r="OGK108" s="181"/>
      <c r="OGL108" s="181"/>
      <c r="OGM108" s="181"/>
      <c r="OGN108" s="181"/>
      <c r="OGO108" s="181"/>
      <c r="OGP108" s="181"/>
      <c r="OGQ108" s="181"/>
      <c r="OGR108" s="181"/>
      <c r="OGS108" s="181"/>
      <c r="OGT108" s="181"/>
      <c r="OGU108" s="181"/>
      <c r="OGV108" s="181"/>
      <c r="OGW108" s="181"/>
      <c r="OGX108" s="181"/>
      <c r="OGY108" s="181"/>
      <c r="OGZ108" s="181"/>
      <c r="OHA108" s="181"/>
      <c r="OHB108" s="181"/>
      <c r="OHC108" s="181"/>
      <c r="OHD108" s="181"/>
      <c r="OHE108" s="181"/>
      <c r="OHF108" s="181"/>
      <c r="OHG108" s="181"/>
      <c r="OHH108" s="181"/>
      <c r="OHI108" s="181"/>
      <c r="OHJ108" s="181"/>
      <c r="OHK108" s="181"/>
      <c r="OHL108" s="181"/>
      <c r="OHM108" s="181"/>
      <c r="OHN108" s="181"/>
      <c r="OHO108" s="181"/>
      <c r="OHP108" s="181"/>
      <c r="OHQ108" s="181"/>
      <c r="OHR108" s="181"/>
      <c r="OHS108" s="181"/>
      <c r="OHT108" s="181"/>
      <c r="OHU108" s="181"/>
      <c r="OHV108" s="181"/>
      <c r="OHW108" s="181"/>
      <c r="OHX108" s="181"/>
      <c r="OHY108" s="181"/>
      <c r="OHZ108" s="181"/>
      <c r="OIA108" s="181"/>
      <c r="OIB108" s="181"/>
      <c r="OIC108" s="181"/>
      <c r="OID108" s="181"/>
      <c r="OIE108" s="181"/>
      <c r="OIF108" s="181"/>
      <c r="OIG108" s="181"/>
      <c r="OIH108" s="181"/>
      <c r="OII108" s="181"/>
      <c r="OIJ108" s="181"/>
      <c r="OIK108" s="181"/>
      <c r="OIL108" s="181"/>
      <c r="OIM108" s="181"/>
      <c r="OIN108" s="181"/>
      <c r="OIO108" s="181"/>
      <c r="OIP108" s="181"/>
      <c r="OIQ108" s="181"/>
      <c r="OIR108" s="181"/>
      <c r="OIS108" s="181"/>
      <c r="OIT108" s="181"/>
      <c r="OIU108" s="181"/>
      <c r="OIV108" s="181"/>
      <c r="OIW108" s="181"/>
      <c r="OIX108" s="181"/>
      <c r="OIY108" s="181"/>
      <c r="OIZ108" s="181"/>
      <c r="OJA108" s="181"/>
      <c r="OJB108" s="181"/>
      <c r="OJC108" s="181"/>
      <c r="OJD108" s="181"/>
      <c r="OJE108" s="181"/>
      <c r="OJF108" s="181"/>
      <c r="OJG108" s="181"/>
      <c r="OJH108" s="181"/>
      <c r="OJI108" s="181"/>
      <c r="OJJ108" s="181"/>
      <c r="OJK108" s="181"/>
      <c r="OJL108" s="181"/>
      <c r="OJM108" s="181"/>
      <c r="OJN108" s="181"/>
      <c r="OJO108" s="181"/>
      <c r="OJP108" s="181"/>
      <c r="OJQ108" s="181"/>
      <c r="OJR108" s="181"/>
      <c r="OJS108" s="181"/>
      <c r="OJT108" s="181"/>
      <c r="OJU108" s="181"/>
      <c r="OJV108" s="181"/>
      <c r="OJW108" s="181"/>
      <c r="OJX108" s="181"/>
      <c r="OJY108" s="181"/>
      <c r="OJZ108" s="181"/>
      <c r="OKA108" s="181"/>
      <c r="OKB108" s="181"/>
      <c r="OKC108" s="181"/>
      <c r="OKD108" s="181"/>
      <c r="OKE108" s="181"/>
      <c r="OKF108" s="181"/>
      <c r="OKG108" s="181"/>
      <c r="OKH108" s="181"/>
      <c r="OKI108" s="181"/>
      <c r="OKJ108" s="181"/>
      <c r="OKK108" s="181"/>
      <c r="OKL108" s="181"/>
      <c r="OKM108" s="181"/>
      <c r="OKN108" s="181"/>
      <c r="OKO108" s="181"/>
      <c r="OKP108" s="181"/>
      <c r="OKQ108" s="181"/>
      <c r="OKR108" s="181"/>
      <c r="OKS108" s="181"/>
      <c r="OKT108" s="181"/>
      <c r="OKU108" s="181"/>
      <c r="OKV108" s="181"/>
      <c r="OKW108" s="181"/>
      <c r="OKX108" s="181"/>
      <c r="OKY108" s="181"/>
      <c r="OKZ108" s="181"/>
      <c r="OLA108" s="181"/>
      <c r="OLB108" s="181"/>
      <c r="OLC108" s="181"/>
      <c r="OLD108" s="181"/>
      <c r="OLE108" s="181"/>
      <c r="OLF108" s="181"/>
      <c r="OLG108" s="181"/>
      <c r="OLH108" s="181"/>
      <c r="OLI108" s="181"/>
      <c r="OLJ108" s="181"/>
      <c r="OLK108" s="181"/>
      <c r="OLL108" s="181"/>
      <c r="OLM108" s="181"/>
      <c r="OLN108" s="181"/>
      <c r="OLO108" s="181"/>
      <c r="OLP108" s="181"/>
      <c r="OLQ108" s="181"/>
      <c r="OLR108" s="181"/>
      <c r="OLS108" s="181"/>
      <c r="OLT108" s="181"/>
      <c r="OLU108" s="181"/>
      <c r="OLV108" s="181"/>
      <c r="OLW108" s="181"/>
      <c r="OLX108" s="181"/>
      <c r="OLY108" s="181"/>
      <c r="OLZ108" s="181"/>
      <c r="OMA108" s="181"/>
      <c r="OMB108" s="181"/>
      <c r="OMC108" s="181"/>
      <c r="OMD108" s="181"/>
      <c r="OME108" s="181"/>
      <c r="OMF108" s="181"/>
      <c r="OMG108" s="181"/>
      <c r="OMH108" s="181"/>
      <c r="OMI108" s="181"/>
      <c r="OMJ108" s="181"/>
      <c r="OMK108" s="181"/>
      <c r="OML108" s="181"/>
      <c r="OMM108" s="181"/>
      <c r="OMN108" s="181"/>
      <c r="OMO108" s="181"/>
      <c r="OMP108" s="181"/>
      <c r="OMQ108" s="181"/>
      <c r="OMR108" s="181"/>
      <c r="OMS108" s="181"/>
      <c r="OMT108" s="181"/>
      <c r="OMU108" s="181"/>
      <c r="OMV108" s="181"/>
      <c r="OMW108" s="181"/>
      <c r="OMX108" s="181"/>
      <c r="OMY108" s="181"/>
      <c r="OMZ108" s="181"/>
      <c r="ONA108" s="181"/>
      <c r="ONB108" s="181"/>
      <c r="ONC108" s="181"/>
      <c r="OND108" s="181"/>
      <c r="ONE108" s="181"/>
      <c r="ONF108" s="181"/>
      <c r="ONG108" s="181"/>
      <c r="ONH108" s="181"/>
      <c r="ONI108" s="181"/>
      <c r="ONJ108" s="181"/>
      <c r="ONK108" s="181"/>
      <c r="ONL108" s="181"/>
      <c r="ONM108" s="181"/>
      <c r="ONN108" s="181"/>
      <c r="ONO108" s="181"/>
      <c r="ONP108" s="181"/>
      <c r="ONQ108" s="181"/>
      <c r="ONR108" s="181"/>
      <c r="ONS108" s="181"/>
      <c r="ONT108" s="181"/>
      <c r="ONU108" s="181"/>
      <c r="ONV108" s="181"/>
      <c r="ONW108" s="181"/>
      <c r="ONX108" s="181"/>
      <c r="ONY108" s="181"/>
      <c r="ONZ108" s="181"/>
      <c r="OOA108" s="181"/>
      <c r="OOB108" s="181"/>
      <c r="OOC108" s="181"/>
      <c r="OOD108" s="181"/>
      <c r="OOE108" s="181"/>
      <c r="OOF108" s="181"/>
      <c r="OOG108" s="181"/>
      <c r="OOH108" s="181"/>
      <c r="OOI108" s="181"/>
      <c r="OOJ108" s="181"/>
      <c r="OOK108" s="181"/>
      <c r="OOL108" s="181"/>
      <c r="OOM108" s="181"/>
      <c r="OON108" s="181"/>
      <c r="OOO108" s="181"/>
      <c r="OOP108" s="181"/>
      <c r="OOQ108" s="181"/>
      <c r="OOR108" s="181"/>
      <c r="OOS108" s="181"/>
      <c r="OOT108" s="181"/>
      <c r="OOU108" s="181"/>
      <c r="OOV108" s="181"/>
      <c r="OOW108" s="181"/>
      <c r="OOX108" s="181"/>
      <c r="OOY108" s="181"/>
      <c r="OOZ108" s="181"/>
      <c r="OPA108" s="181"/>
      <c r="OPB108" s="181"/>
      <c r="OPC108" s="181"/>
      <c r="OPD108" s="181"/>
      <c r="OPE108" s="181"/>
      <c r="OPF108" s="181"/>
      <c r="OPG108" s="181"/>
      <c r="OPH108" s="181"/>
      <c r="OPI108" s="181"/>
      <c r="OPJ108" s="181"/>
      <c r="OPK108" s="181"/>
      <c r="OPL108" s="181"/>
      <c r="OPM108" s="181"/>
      <c r="OPN108" s="181"/>
      <c r="OPO108" s="181"/>
      <c r="OPP108" s="181"/>
      <c r="OPQ108" s="181"/>
      <c r="OPR108" s="181"/>
      <c r="OPS108" s="181"/>
      <c r="OPT108" s="181"/>
      <c r="OPU108" s="181"/>
      <c r="OPV108" s="181"/>
      <c r="OPW108" s="181"/>
      <c r="OPX108" s="181"/>
      <c r="OPY108" s="181"/>
      <c r="OPZ108" s="181"/>
      <c r="OQA108" s="181"/>
      <c r="OQB108" s="181"/>
      <c r="OQC108" s="181"/>
      <c r="OQD108" s="181"/>
      <c r="OQE108" s="181"/>
      <c r="OQF108" s="181"/>
      <c r="OQG108" s="181"/>
      <c r="OQH108" s="181"/>
      <c r="OQI108" s="181"/>
      <c r="OQJ108" s="181"/>
      <c r="OQK108" s="181"/>
      <c r="OQL108" s="181"/>
      <c r="OQM108" s="181"/>
      <c r="OQN108" s="181"/>
      <c r="OQO108" s="181"/>
      <c r="OQP108" s="181"/>
      <c r="OQQ108" s="181"/>
      <c r="OQR108" s="181"/>
      <c r="OQS108" s="181"/>
      <c r="OQT108" s="181"/>
      <c r="OQU108" s="181"/>
      <c r="OQV108" s="181"/>
      <c r="OQW108" s="181"/>
      <c r="OQX108" s="181"/>
      <c r="OQY108" s="181"/>
      <c r="OQZ108" s="181"/>
      <c r="ORA108" s="181"/>
      <c r="ORB108" s="181"/>
      <c r="ORC108" s="181"/>
      <c r="ORD108" s="181"/>
      <c r="ORE108" s="181"/>
      <c r="ORF108" s="181"/>
      <c r="ORG108" s="181"/>
      <c r="ORH108" s="181"/>
      <c r="ORI108" s="181"/>
      <c r="ORJ108" s="181"/>
      <c r="ORK108" s="181"/>
      <c r="ORL108" s="181"/>
      <c r="ORM108" s="181"/>
      <c r="ORN108" s="181"/>
      <c r="ORO108" s="181"/>
      <c r="ORP108" s="181"/>
      <c r="ORQ108" s="181"/>
      <c r="ORR108" s="181"/>
      <c r="ORS108" s="181"/>
      <c r="ORT108" s="181"/>
      <c r="ORU108" s="181"/>
      <c r="ORV108" s="181"/>
      <c r="ORW108" s="181"/>
      <c r="ORX108" s="181"/>
      <c r="ORY108" s="181"/>
      <c r="ORZ108" s="181"/>
      <c r="OSA108" s="181"/>
      <c r="OSB108" s="181"/>
      <c r="OSC108" s="181"/>
      <c r="OSD108" s="181"/>
      <c r="OSE108" s="181"/>
      <c r="OSF108" s="181"/>
      <c r="OSG108" s="181"/>
      <c r="OSH108" s="181"/>
      <c r="OSI108" s="181"/>
      <c r="OSJ108" s="181"/>
      <c r="OSK108" s="181"/>
      <c r="OSL108" s="181"/>
      <c r="OSM108" s="181"/>
      <c r="OSN108" s="181"/>
      <c r="OSO108" s="181"/>
      <c r="OSP108" s="181"/>
      <c r="OSQ108" s="181"/>
      <c r="OSR108" s="181"/>
      <c r="OSS108" s="181"/>
      <c r="OST108" s="181"/>
      <c r="OSU108" s="181"/>
      <c r="OSV108" s="181"/>
      <c r="OSW108" s="181"/>
      <c r="OSX108" s="181"/>
      <c r="OSY108" s="181"/>
      <c r="OSZ108" s="181"/>
      <c r="OTA108" s="181"/>
      <c r="OTB108" s="181"/>
      <c r="OTC108" s="181"/>
      <c r="OTD108" s="181"/>
      <c r="OTE108" s="181"/>
      <c r="OTF108" s="181"/>
      <c r="OTG108" s="181"/>
      <c r="OTH108" s="181"/>
      <c r="OTI108" s="181"/>
      <c r="OTJ108" s="181"/>
      <c r="OTK108" s="181"/>
      <c r="OTL108" s="181"/>
      <c r="OTM108" s="181"/>
      <c r="OTN108" s="181"/>
      <c r="OTO108" s="181"/>
      <c r="OTP108" s="181"/>
      <c r="OTQ108" s="181"/>
      <c r="OTR108" s="181"/>
      <c r="OTS108" s="181"/>
      <c r="OTT108" s="181"/>
      <c r="OTU108" s="181"/>
      <c r="OTV108" s="181"/>
      <c r="OTW108" s="181"/>
      <c r="OTX108" s="181"/>
      <c r="OTY108" s="181"/>
      <c r="OTZ108" s="181"/>
      <c r="OUA108" s="181"/>
      <c r="OUB108" s="181"/>
      <c r="OUC108" s="181"/>
      <c r="OUD108" s="181"/>
      <c r="OUE108" s="181"/>
      <c r="OUF108" s="181"/>
      <c r="OUG108" s="181"/>
      <c r="OUH108" s="181"/>
      <c r="OUI108" s="181"/>
      <c r="OUJ108" s="181"/>
      <c r="OUK108" s="181"/>
      <c r="OUL108" s="181"/>
      <c r="OUM108" s="181"/>
      <c r="OUN108" s="181"/>
      <c r="OUO108" s="181"/>
      <c r="OUP108" s="181"/>
      <c r="OUQ108" s="181"/>
      <c r="OUR108" s="181"/>
      <c r="OUS108" s="181"/>
      <c r="OUT108" s="181"/>
      <c r="OUU108" s="181"/>
      <c r="OUV108" s="181"/>
      <c r="OUW108" s="181"/>
      <c r="OUX108" s="181"/>
      <c r="OUY108" s="181"/>
      <c r="OUZ108" s="181"/>
      <c r="OVA108" s="181"/>
      <c r="OVB108" s="181"/>
      <c r="OVC108" s="181"/>
      <c r="OVD108" s="181"/>
      <c r="OVE108" s="181"/>
      <c r="OVF108" s="181"/>
      <c r="OVG108" s="181"/>
      <c r="OVH108" s="181"/>
      <c r="OVI108" s="181"/>
      <c r="OVJ108" s="181"/>
      <c r="OVK108" s="181"/>
      <c r="OVL108" s="181"/>
      <c r="OVM108" s="181"/>
      <c r="OVN108" s="181"/>
      <c r="OVO108" s="181"/>
      <c r="OVP108" s="181"/>
      <c r="OVQ108" s="181"/>
      <c r="OVR108" s="181"/>
      <c r="OVS108" s="181"/>
      <c r="OVT108" s="181"/>
      <c r="OVU108" s="181"/>
      <c r="OVV108" s="181"/>
      <c r="OVW108" s="181"/>
      <c r="OVX108" s="181"/>
      <c r="OVY108" s="181"/>
      <c r="OVZ108" s="181"/>
      <c r="OWA108" s="181"/>
      <c r="OWB108" s="181"/>
      <c r="OWC108" s="181"/>
      <c r="OWD108" s="181"/>
      <c r="OWE108" s="181"/>
      <c r="OWF108" s="181"/>
      <c r="OWG108" s="181"/>
      <c r="OWH108" s="181"/>
      <c r="OWI108" s="181"/>
      <c r="OWJ108" s="181"/>
      <c r="OWK108" s="181"/>
      <c r="OWL108" s="181"/>
      <c r="OWM108" s="181"/>
      <c r="OWN108" s="181"/>
      <c r="OWO108" s="181"/>
      <c r="OWP108" s="181"/>
      <c r="OWQ108" s="181"/>
      <c r="OWR108" s="181"/>
      <c r="OWS108" s="181"/>
      <c r="OWT108" s="181"/>
      <c r="OWU108" s="181"/>
      <c r="OWV108" s="181"/>
      <c r="OWW108" s="181"/>
      <c r="OWX108" s="181"/>
      <c r="OWY108" s="181"/>
      <c r="OWZ108" s="181"/>
      <c r="OXA108" s="181"/>
      <c r="OXB108" s="181"/>
      <c r="OXC108" s="181"/>
      <c r="OXD108" s="181"/>
      <c r="OXE108" s="181"/>
      <c r="OXF108" s="181"/>
      <c r="OXG108" s="181"/>
      <c r="OXH108" s="181"/>
      <c r="OXI108" s="181"/>
      <c r="OXJ108" s="181"/>
      <c r="OXK108" s="181"/>
      <c r="OXL108" s="181"/>
      <c r="OXM108" s="181"/>
      <c r="OXN108" s="181"/>
      <c r="OXO108" s="181"/>
      <c r="OXP108" s="181"/>
      <c r="OXQ108" s="181"/>
      <c r="OXR108" s="181"/>
      <c r="OXS108" s="181"/>
      <c r="OXT108" s="181"/>
      <c r="OXU108" s="181"/>
      <c r="OXV108" s="181"/>
      <c r="OXW108" s="181"/>
      <c r="OXX108" s="181"/>
      <c r="OXY108" s="181"/>
      <c r="OXZ108" s="181"/>
      <c r="OYA108" s="181"/>
      <c r="OYB108" s="181"/>
      <c r="OYC108" s="181"/>
      <c r="OYD108" s="181"/>
      <c r="OYE108" s="181"/>
      <c r="OYF108" s="181"/>
      <c r="OYG108" s="181"/>
      <c r="OYH108" s="181"/>
      <c r="OYI108" s="181"/>
      <c r="OYJ108" s="181"/>
      <c r="OYK108" s="181"/>
      <c r="OYL108" s="181"/>
      <c r="OYM108" s="181"/>
      <c r="OYN108" s="181"/>
      <c r="OYO108" s="181"/>
      <c r="OYP108" s="181"/>
      <c r="OYQ108" s="181"/>
      <c r="OYR108" s="181"/>
      <c r="OYS108" s="181"/>
      <c r="OYT108" s="181"/>
      <c r="OYU108" s="181"/>
      <c r="OYV108" s="181"/>
      <c r="OYW108" s="181"/>
      <c r="OYX108" s="181"/>
      <c r="OYY108" s="181"/>
      <c r="OYZ108" s="181"/>
      <c r="OZA108" s="181"/>
      <c r="OZB108" s="181"/>
      <c r="OZC108" s="181"/>
      <c r="OZD108" s="181"/>
      <c r="OZE108" s="181"/>
      <c r="OZF108" s="181"/>
      <c r="OZG108" s="181"/>
      <c r="OZH108" s="181"/>
      <c r="OZI108" s="181"/>
      <c r="OZJ108" s="181"/>
      <c r="OZK108" s="181"/>
      <c r="OZL108" s="181"/>
      <c r="OZM108" s="181"/>
      <c r="OZN108" s="181"/>
      <c r="OZO108" s="181"/>
      <c r="OZP108" s="181"/>
      <c r="OZQ108" s="181"/>
      <c r="OZR108" s="181"/>
      <c r="OZS108" s="181"/>
      <c r="OZT108" s="181"/>
      <c r="OZU108" s="181"/>
      <c r="OZV108" s="181"/>
      <c r="OZW108" s="181"/>
      <c r="OZX108" s="181"/>
      <c r="OZY108" s="181"/>
      <c r="OZZ108" s="181"/>
      <c r="PAA108" s="181"/>
      <c r="PAB108" s="181"/>
      <c r="PAC108" s="181"/>
      <c r="PAD108" s="181"/>
      <c r="PAE108" s="181"/>
      <c r="PAF108" s="181"/>
      <c r="PAG108" s="181"/>
      <c r="PAH108" s="181"/>
      <c r="PAI108" s="181"/>
      <c r="PAJ108" s="181"/>
      <c r="PAK108" s="181"/>
      <c r="PAL108" s="181"/>
      <c r="PAM108" s="181"/>
      <c r="PAN108" s="181"/>
      <c r="PAO108" s="181"/>
      <c r="PAP108" s="181"/>
      <c r="PAQ108" s="181"/>
      <c r="PAR108" s="181"/>
      <c r="PAS108" s="181"/>
      <c r="PAT108" s="181"/>
      <c r="PAU108" s="181"/>
      <c r="PAV108" s="181"/>
      <c r="PAW108" s="181"/>
      <c r="PAX108" s="181"/>
      <c r="PAY108" s="181"/>
      <c r="PAZ108" s="181"/>
      <c r="PBA108" s="181"/>
      <c r="PBB108" s="181"/>
      <c r="PBC108" s="181"/>
      <c r="PBD108" s="181"/>
      <c r="PBE108" s="181"/>
      <c r="PBF108" s="181"/>
      <c r="PBG108" s="181"/>
      <c r="PBH108" s="181"/>
      <c r="PBI108" s="181"/>
      <c r="PBJ108" s="181"/>
      <c r="PBK108" s="181"/>
      <c r="PBL108" s="181"/>
      <c r="PBM108" s="181"/>
      <c r="PBN108" s="181"/>
      <c r="PBO108" s="181"/>
      <c r="PBP108" s="181"/>
      <c r="PBQ108" s="181"/>
      <c r="PBR108" s="181"/>
      <c r="PBS108" s="181"/>
      <c r="PBT108" s="181"/>
      <c r="PBU108" s="181"/>
      <c r="PBV108" s="181"/>
      <c r="PBW108" s="181"/>
      <c r="PBX108" s="181"/>
      <c r="PBY108" s="181"/>
      <c r="PBZ108" s="181"/>
      <c r="PCA108" s="181"/>
      <c r="PCB108" s="181"/>
      <c r="PCC108" s="181"/>
      <c r="PCD108" s="181"/>
      <c r="PCE108" s="181"/>
      <c r="PCF108" s="181"/>
      <c r="PCG108" s="181"/>
      <c r="PCH108" s="181"/>
      <c r="PCI108" s="181"/>
      <c r="PCJ108" s="181"/>
      <c r="PCK108" s="181"/>
      <c r="PCL108" s="181"/>
      <c r="PCM108" s="181"/>
      <c r="PCN108" s="181"/>
      <c r="PCO108" s="181"/>
      <c r="PCP108" s="181"/>
      <c r="PCQ108" s="181"/>
      <c r="PCR108" s="181"/>
      <c r="PCS108" s="181"/>
      <c r="PCT108" s="181"/>
      <c r="PCU108" s="181"/>
      <c r="PCV108" s="181"/>
      <c r="PCW108" s="181"/>
      <c r="PCX108" s="181"/>
      <c r="PCY108" s="181"/>
      <c r="PCZ108" s="181"/>
      <c r="PDA108" s="181"/>
      <c r="PDB108" s="181"/>
      <c r="PDC108" s="181"/>
      <c r="PDD108" s="181"/>
      <c r="PDE108" s="181"/>
      <c r="PDF108" s="181"/>
      <c r="PDG108" s="181"/>
      <c r="PDH108" s="181"/>
      <c r="PDI108" s="181"/>
      <c r="PDJ108" s="181"/>
      <c r="PDK108" s="181"/>
      <c r="PDL108" s="181"/>
      <c r="PDM108" s="181"/>
      <c r="PDN108" s="181"/>
      <c r="PDO108" s="181"/>
      <c r="PDP108" s="181"/>
      <c r="PDQ108" s="181"/>
      <c r="PDR108" s="181"/>
      <c r="PDS108" s="181"/>
      <c r="PDT108" s="181"/>
      <c r="PDU108" s="181"/>
      <c r="PDV108" s="181"/>
      <c r="PDW108" s="181"/>
      <c r="PDX108" s="181"/>
      <c r="PDY108" s="181"/>
      <c r="PDZ108" s="181"/>
      <c r="PEA108" s="181"/>
      <c r="PEB108" s="181"/>
      <c r="PEC108" s="181"/>
      <c r="PED108" s="181"/>
      <c r="PEE108" s="181"/>
      <c r="PEF108" s="181"/>
      <c r="PEG108" s="181"/>
      <c r="PEH108" s="181"/>
      <c r="PEI108" s="181"/>
      <c r="PEJ108" s="181"/>
      <c r="PEK108" s="181"/>
      <c r="PEL108" s="181"/>
      <c r="PEM108" s="181"/>
      <c r="PEN108" s="181"/>
      <c r="PEO108" s="181"/>
      <c r="PEP108" s="181"/>
      <c r="PEQ108" s="181"/>
      <c r="PER108" s="181"/>
      <c r="PES108" s="181"/>
      <c r="PET108" s="181"/>
      <c r="PEU108" s="181"/>
      <c r="PEV108" s="181"/>
      <c r="PEW108" s="181"/>
      <c r="PEX108" s="181"/>
      <c r="PEY108" s="181"/>
      <c r="PEZ108" s="181"/>
      <c r="PFA108" s="181"/>
      <c r="PFB108" s="181"/>
      <c r="PFC108" s="181"/>
      <c r="PFD108" s="181"/>
      <c r="PFE108" s="181"/>
      <c r="PFF108" s="181"/>
      <c r="PFG108" s="181"/>
      <c r="PFH108" s="181"/>
      <c r="PFI108" s="181"/>
      <c r="PFJ108" s="181"/>
      <c r="PFK108" s="181"/>
      <c r="PFL108" s="181"/>
      <c r="PFM108" s="181"/>
      <c r="PFN108" s="181"/>
      <c r="PFO108" s="181"/>
      <c r="PFP108" s="181"/>
      <c r="PFQ108" s="181"/>
      <c r="PFR108" s="181"/>
      <c r="PFS108" s="181"/>
      <c r="PFT108" s="181"/>
      <c r="PFU108" s="181"/>
      <c r="PFV108" s="181"/>
      <c r="PFW108" s="181"/>
      <c r="PFX108" s="181"/>
      <c r="PFY108" s="181"/>
      <c r="PFZ108" s="181"/>
      <c r="PGA108" s="181"/>
      <c r="PGB108" s="181"/>
      <c r="PGC108" s="181"/>
      <c r="PGD108" s="181"/>
      <c r="PGE108" s="181"/>
      <c r="PGF108" s="181"/>
      <c r="PGG108" s="181"/>
      <c r="PGH108" s="181"/>
      <c r="PGI108" s="181"/>
      <c r="PGJ108" s="181"/>
      <c r="PGK108" s="181"/>
      <c r="PGL108" s="181"/>
      <c r="PGM108" s="181"/>
      <c r="PGN108" s="181"/>
      <c r="PGO108" s="181"/>
      <c r="PGP108" s="181"/>
      <c r="PGQ108" s="181"/>
      <c r="PGR108" s="181"/>
      <c r="PGS108" s="181"/>
      <c r="PGT108" s="181"/>
      <c r="PGU108" s="181"/>
      <c r="PGV108" s="181"/>
      <c r="PGW108" s="181"/>
      <c r="PGX108" s="181"/>
      <c r="PGY108" s="181"/>
      <c r="PGZ108" s="181"/>
      <c r="PHA108" s="181"/>
      <c r="PHB108" s="181"/>
      <c r="PHC108" s="181"/>
      <c r="PHD108" s="181"/>
      <c r="PHE108" s="181"/>
      <c r="PHF108" s="181"/>
      <c r="PHG108" s="181"/>
      <c r="PHH108" s="181"/>
      <c r="PHI108" s="181"/>
      <c r="PHJ108" s="181"/>
      <c r="PHK108" s="181"/>
      <c r="PHL108" s="181"/>
      <c r="PHM108" s="181"/>
      <c r="PHN108" s="181"/>
      <c r="PHO108" s="181"/>
      <c r="PHP108" s="181"/>
      <c r="PHQ108" s="181"/>
      <c r="PHR108" s="181"/>
      <c r="PHS108" s="181"/>
      <c r="PHT108" s="181"/>
      <c r="PHU108" s="181"/>
      <c r="PHV108" s="181"/>
      <c r="PHW108" s="181"/>
      <c r="PHX108" s="181"/>
      <c r="PHY108" s="181"/>
      <c r="PHZ108" s="181"/>
      <c r="PIA108" s="181"/>
      <c r="PIB108" s="181"/>
      <c r="PIC108" s="181"/>
      <c r="PID108" s="181"/>
      <c r="PIE108" s="181"/>
      <c r="PIF108" s="181"/>
      <c r="PIG108" s="181"/>
      <c r="PIH108" s="181"/>
      <c r="PII108" s="181"/>
      <c r="PIJ108" s="181"/>
      <c r="PIK108" s="181"/>
      <c r="PIL108" s="181"/>
      <c r="PIM108" s="181"/>
      <c r="PIN108" s="181"/>
      <c r="PIO108" s="181"/>
      <c r="PIP108" s="181"/>
      <c r="PIQ108" s="181"/>
      <c r="PIR108" s="181"/>
      <c r="PIS108" s="181"/>
      <c r="PIT108" s="181"/>
      <c r="PIU108" s="181"/>
      <c r="PIV108" s="181"/>
      <c r="PIW108" s="181"/>
      <c r="PIX108" s="181"/>
      <c r="PIY108" s="181"/>
      <c r="PIZ108" s="181"/>
      <c r="PJA108" s="181"/>
      <c r="PJB108" s="181"/>
      <c r="PJC108" s="181"/>
      <c r="PJD108" s="181"/>
      <c r="PJE108" s="181"/>
      <c r="PJF108" s="181"/>
      <c r="PJG108" s="181"/>
      <c r="PJH108" s="181"/>
      <c r="PJI108" s="181"/>
      <c r="PJJ108" s="181"/>
      <c r="PJK108" s="181"/>
      <c r="PJL108" s="181"/>
      <c r="PJM108" s="181"/>
      <c r="PJN108" s="181"/>
      <c r="PJO108" s="181"/>
      <c r="PJP108" s="181"/>
      <c r="PJQ108" s="181"/>
      <c r="PJR108" s="181"/>
      <c r="PJS108" s="181"/>
      <c r="PJT108" s="181"/>
      <c r="PJU108" s="181"/>
      <c r="PJV108" s="181"/>
      <c r="PJW108" s="181"/>
      <c r="PJX108" s="181"/>
      <c r="PJY108" s="181"/>
      <c r="PJZ108" s="181"/>
      <c r="PKA108" s="181"/>
      <c r="PKB108" s="181"/>
      <c r="PKC108" s="181"/>
      <c r="PKD108" s="181"/>
      <c r="PKE108" s="181"/>
      <c r="PKF108" s="181"/>
      <c r="PKG108" s="181"/>
      <c r="PKH108" s="181"/>
      <c r="PKI108" s="181"/>
      <c r="PKJ108" s="181"/>
      <c r="PKK108" s="181"/>
      <c r="PKL108" s="181"/>
      <c r="PKM108" s="181"/>
      <c r="PKN108" s="181"/>
      <c r="PKO108" s="181"/>
      <c r="PKP108" s="181"/>
      <c r="PKQ108" s="181"/>
      <c r="PKR108" s="181"/>
      <c r="PKS108" s="181"/>
      <c r="PKT108" s="181"/>
      <c r="PKU108" s="181"/>
      <c r="PKV108" s="181"/>
      <c r="PKW108" s="181"/>
      <c r="PKX108" s="181"/>
      <c r="PKY108" s="181"/>
      <c r="PKZ108" s="181"/>
      <c r="PLA108" s="181"/>
      <c r="PLB108" s="181"/>
      <c r="PLC108" s="181"/>
      <c r="PLD108" s="181"/>
      <c r="PLE108" s="181"/>
      <c r="PLF108" s="181"/>
      <c r="PLG108" s="181"/>
      <c r="PLH108" s="181"/>
      <c r="PLI108" s="181"/>
      <c r="PLJ108" s="181"/>
      <c r="PLK108" s="181"/>
      <c r="PLL108" s="181"/>
      <c r="PLM108" s="181"/>
      <c r="PLN108" s="181"/>
      <c r="PLO108" s="181"/>
      <c r="PLP108" s="181"/>
      <c r="PLQ108" s="181"/>
      <c r="PLR108" s="181"/>
      <c r="PLS108" s="181"/>
      <c r="PLT108" s="181"/>
      <c r="PLU108" s="181"/>
      <c r="PLV108" s="181"/>
      <c r="PLW108" s="181"/>
      <c r="PLX108" s="181"/>
      <c r="PLY108" s="181"/>
      <c r="PLZ108" s="181"/>
      <c r="PMA108" s="181"/>
      <c r="PMB108" s="181"/>
      <c r="PMC108" s="181"/>
      <c r="PMD108" s="181"/>
      <c r="PME108" s="181"/>
      <c r="PMF108" s="181"/>
      <c r="PMG108" s="181"/>
      <c r="PMH108" s="181"/>
      <c r="PMI108" s="181"/>
      <c r="PMJ108" s="181"/>
      <c r="PMK108" s="181"/>
      <c r="PML108" s="181"/>
      <c r="PMM108" s="181"/>
      <c r="PMN108" s="181"/>
      <c r="PMO108" s="181"/>
      <c r="PMP108" s="181"/>
      <c r="PMQ108" s="181"/>
      <c r="PMR108" s="181"/>
      <c r="PMS108" s="181"/>
      <c r="PMT108" s="181"/>
      <c r="PMU108" s="181"/>
      <c r="PMV108" s="181"/>
      <c r="PMW108" s="181"/>
      <c r="PMX108" s="181"/>
      <c r="PMY108" s="181"/>
      <c r="PMZ108" s="181"/>
      <c r="PNA108" s="181"/>
      <c r="PNB108" s="181"/>
      <c r="PNC108" s="181"/>
      <c r="PND108" s="181"/>
      <c r="PNE108" s="181"/>
      <c r="PNF108" s="181"/>
      <c r="PNG108" s="181"/>
      <c r="PNH108" s="181"/>
      <c r="PNI108" s="181"/>
      <c r="PNJ108" s="181"/>
      <c r="PNK108" s="181"/>
      <c r="PNL108" s="181"/>
      <c r="PNM108" s="181"/>
      <c r="PNN108" s="181"/>
      <c r="PNO108" s="181"/>
      <c r="PNP108" s="181"/>
      <c r="PNQ108" s="181"/>
      <c r="PNR108" s="181"/>
      <c r="PNS108" s="181"/>
      <c r="PNT108" s="181"/>
      <c r="PNU108" s="181"/>
      <c r="PNV108" s="181"/>
      <c r="PNW108" s="181"/>
      <c r="PNX108" s="181"/>
      <c r="PNY108" s="181"/>
      <c r="PNZ108" s="181"/>
      <c r="POA108" s="181"/>
      <c r="POB108" s="181"/>
      <c r="POC108" s="181"/>
      <c r="POD108" s="181"/>
      <c r="POE108" s="181"/>
      <c r="POF108" s="181"/>
      <c r="POG108" s="181"/>
      <c r="POH108" s="181"/>
      <c r="POI108" s="181"/>
      <c r="POJ108" s="181"/>
      <c r="POK108" s="181"/>
      <c r="POL108" s="181"/>
      <c r="POM108" s="181"/>
      <c r="PON108" s="181"/>
      <c r="POO108" s="181"/>
      <c r="POP108" s="181"/>
      <c r="POQ108" s="181"/>
      <c r="POR108" s="181"/>
      <c r="POS108" s="181"/>
      <c r="POT108" s="181"/>
      <c r="POU108" s="181"/>
      <c r="POV108" s="181"/>
      <c r="POW108" s="181"/>
      <c r="POX108" s="181"/>
      <c r="POY108" s="181"/>
      <c r="POZ108" s="181"/>
      <c r="PPA108" s="181"/>
      <c r="PPB108" s="181"/>
      <c r="PPC108" s="181"/>
      <c r="PPD108" s="181"/>
      <c r="PPE108" s="181"/>
      <c r="PPF108" s="181"/>
      <c r="PPG108" s="181"/>
      <c r="PPH108" s="181"/>
      <c r="PPI108" s="181"/>
      <c r="PPJ108" s="181"/>
      <c r="PPK108" s="181"/>
      <c r="PPL108" s="181"/>
      <c r="PPM108" s="181"/>
      <c r="PPN108" s="181"/>
      <c r="PPO108" s="181"/>
      <c r="PPP108" s="181"/>
      <c r="PPQ108" s="181"/>
      <c r="PPR108" s="181"/>
      <c r="PPS108" s="181"/>
      <c r="PPT108" s="181"/>
      <c r="PPU108" s="181"/>
      <c r="PPV108" s="181"/>
      <c r="PPW108" s="181"/>
      <c r="PPX108" s="181"/>
      <c r="PPY108" s="181"/>
      <c r="PPZ108" s="181"/>
      <c r="PQA108" s="181"/>
      <c r="PQB108" s="181"/>
      <c r="PQC108" s="181"/>
      <c r="PQD108" s="181"/>
      <c r="PQE108" s="181"/>
      <c r="PQF108" s="181"/>
      <c r="PQG108" s="181"/>
      <c r="PQH108" s="181"/>
      <c r="PQI108" s="181"/>
      <c r="PQJ108" s="181"/>
      <c r="PQK108" s="181"/>
      <c r="PQL108" s="181"/>
      <c r="PQM108" s="181"/>
      <c r="PQN108" s="181"/>
      <c r="PQO108" s="181"/>
      <c r="PQP108" s="181"/>
      <c r="PQQ108" s="181"/>
      <c r="PQR108" s="181"/>
      <c r="PQS108" s="181"/>
      <c r="PQT108" s="181"/>
      <c r="PQU108" s="181"/>
      <c r="PQV108" s="181"/>
      <c r="PQW108" s="181"/>
      <c r="PQX108" s="181"/>
      <c r="PQY108" s="181"/>
      <c r="PQZ108" s="181"/>
      <c r="PRA108" s="181"/>
      <c r="PRB108" s="181"/>
      <c r="PRC108" s="181"/>
      <c r="PRD108" s="181"/>
      <c r="PRE108" s="181"/>
      <c r="PRF108" s="181"/>
      <c r="PRG108" s="181"/>
      <c r="PRH108" s="181"/>
      <c r="PRI108" s="181"/>
      <c r="PRJ108" s="181"/>
      <c r="PRK108" s="181"/>
      <c r="PRL108" s="181"/>
      <c r="PRM108" s="181"/>
      <c r="PRN108" s="181"/>
      <c r="PRO108" s="181"/>
      <c r="PRP108" s="181"/>
      <c r="PRQ108" s="181"/>
      <c r="PRR108" s="181"/>
      <c r="PRS108" s="181"/>
      <c r="PRT108" s="181"/>
      <c r="PRU108" s="181"/>
      <c r="PRV108" s="181"/>
      <c r="PRW108" s="181"/>
      <c r="PRX108" s="181"/>
      <c r="PRY108" s="181"/>
      <c r="PRZ108" s="181"/>
      <c r="PSA108" s="181"/>
      <c r="PSB108" s="181"/>
      <c r="PSC108" s="181"/>
      <c r="PSD108" s="181"/>
      <c r="PSE108" s="181"/>
      <c r="PSF108" s="181"/>
      <c r="PSG108" s="181"/>
      <c r="PSH108" s="181"/>
      <c r="PSI108" s="181"/>
      <c r="PSJ108" s="181"/>
      <c r="PSK108" s="181"/>
      <c r="PSL108" s="181"/>
      <c r="PSM108" s="181"/>
      <c r="PSN108" s="181"/>
      <c r="PSO108" s="181"/>
      <c r="PSP108" s="181"/>
      <c r="PSQ108" s="181"/>
      <c r="PSR108" s="181"/>
      <c r="PSS108" s="181"/>
      <c r="PST108" s="181"/>
      <c r="PSU108" s="181"/>
      <c r="PSV108" s="181"/>
      <c r="PSW108" s="181"/>
      <c r="PSX108" s="181"/>
      <c r="PSY108" s="181"/>
      <c r="PSZ108" s="181"/>
      <c r="PTA108" s="181"/>
      <c r="PTB108" s="181"/>
      <c r="PTC108" s="181"/>
      <c r="PTD108" s="181"/>
      <c r="PTE108" s="181"/>
      <c r="PTF108" s="181"/>
      <c r="PTG108" s="181"/>
      <c r="PTH108" s="181"/>
      <c r="PTI108" s="181"/>
      <c r="PTJ108" s="181"/>
      <c r="PTK108" s="181"/>
      <c r="PTL108" s="181"/>
      <c r="PTM108" s="181"/>
      <c r="PTN108" s="181"/>
      <c r="PTO108" s="181"/>
      <c r="PTP108" s="181"/>
      <c r="PTQ108" s="181"/>
      <c r="PTR108" s="181"/>
      <c r="PTS108" s="181"/>
      <c r="PTT108" s="181"/>
      <c r="PTU108" s="181"/>
      <c r="PTV108" s="181"/>
      <c r="PTW108" s="181"/>
      <c r="PTX108" s="181"/>
      <c r="PTY108" s="181"/>
      <c r="PTZ108" s="181"/>
      <c r="PUA108" s="181"/>
      <c r="PUB108" s="181"/>
      <c r="PUC108" s="181"/>
      <c r="PUD108" s="181"/>
      <c r="PUE108" s="181"/>
      <c r="PUF108" s="181"/>
      <c r="PUG108" s="181"/>
      <c r="PUH108" s="181"/>
      <c r="PUI108" s="181"/>
      <c r="PUJ108" s="181"/>
      <c r="PUK108" s="181"/>
      <c r="PUL108" s="181"/>
      <c r="PUM108" s="181"/>
      <c r="PUN108" s="181"/>
      <c r="PUO108" s="181"/>
      <c r="PUP108" s="181"/>
      <c r="PUQ108" s="181"/>
      <c r="PUR108" s="181"/>
      <c r="PUS108" s="181"/>
      <c r="PUT108" s="181"/>
      <c r="PUU108" s="181"/>
      <c r="PUV108" s="181"/>
      <c r="PUW108" s="181"/>
      <c r="PUX108" s="181"/>
      <c r="PUY108" s="181"/>
      <c r="PUZ108" s="181"/>
      <c r="PVA108" s="181"/>
      <c r="PVB108" s="181"/>
      <c r="PVC108" s="181"/>
      <c r="PVD108" s="181"/>
      <c r="PVE108" s="181"/>
      <c r="PVF108" s="181"/>
      <c r="PVG108" s="181"/>
      <c r="PVH108" s="181"/>
      <c r="PVI108" s="181"/>
      <c r="PVJ108" s="181"/>
      <c r="PVK108" s="181"/>
      <c r="PVL108" s="181"/>
      <c r="PVM108" s="181"/>
      <c r="PVN108" s="181"/>
      <c r="PVO108" s="181"/>
      <c r="PVP108" s="181"/>
      <c r="PVQ108" s="181"/>
      <c r="PVR108" s="181"/>
      <c r="PVS108" s="181"/>
      <c r="PVT108" s="181"/>
      <c r="PVU108" s="181"/>
      <c r="PVV108" s="181"/>
      <c r="PVW108" s="181"/>
      <c r="PVX108" s="181"/>
      <c r="PVY108" s="181"/>
      <c r="PVZ108" s="181"/>
      <c r="PWA108" s="181"/>
      <c r="PWB108" s="181"/>
      <c r="PWC108" s="181"/>
      <c r="PWD108" s="181"/>
      <c r="PWE108" s="181"/>
      <c r="PWF108" s="181"/>
      <c r="PWG108" s="181"/>
      <c r="PWH108" s="181"/>
      <c r="PWI108" s="181"/>
      <c r="PWJ108" s="181"/>
      <c r="PWK108" s="181"/>
      <c r="PWL108" s="181"/>
      <c r="PWM108" s="181"/>
      <c r="PWN108" s="181"/>
      <c r="PWO108" s="181"/>
      <c r="PWP108" s="181"/>
      <c r="PWQ108" s="181"/>
      <c r="PWR108" s="181"/>
      <c r="PWS108" s="181"/>
      <c r="PWT108" s="181"/>
      <c r="PWU108" s="181"/>
      <c r="PWV108" s="181"/>
      <c r="PWW108" s="181"/>
      <c r="PWX108" s="181"/>
      <c r="PWY108" s="181"/>
      <c r="PWZ108" s="181"/>
      <c r="PXA108" s="181"/>
      <c r="PXB108" s="181"/>
      <c r="PXC108" s="181"/>
      <c r="PXD108" s="181"/>
      <c r="PXE108" s="181"/>
      <c r="PXF108" s="181"/>
      <c r="PXG108" s="181"/>
      <c r="PXH108" s="181"/>
      <c r="PXI108" s="181"/>
      <c r="PXJ108" s="181"/>
      <c r="PXK108" s="181"/>
      <c r="PXL108" s="181"/>
      <c r="PXM108" s="181"/>
      <c r="PXN108" s="181"/>
      <c r="PXO108" s="181"/>
      <c r="PXP108" s="181"/>
      <c r="PXQ108" s="181"/>
      <c r="PXR108" s="181"/>
      <c r="PXS108" s="181"/>
      <c r="PXT108" s="181"/>
      <c r="PXU108" s="181"/>
      <c r="PXV108" s="181"/>
      <c r="PXW108" s="181"/>
      <c r="PXX108" s="181"/>
      <c r="PXY108" s="181"/>
      <c r="PXZ108" s="181"/>
      <c r="PYA108" s="181"/>
      <c r="PYB108" s="181"/>
      <c r="PYC108" s="181"/>
      <c r="PYD108" s="181"/>
      <c r="PYE108" s="181"/>
      <c r="PYF108" s="181"/>
      <c r="PYG108" s="181"/>
      <c r="PYH108" s="181"/>
      <c r="PYI108" s="181"/>
      <c r="PYJ108" s="181"/>
      <c r="PYK108" s="181"/>
      <c r="PYL108" s="181"/>
      <c r="PYM108" s="181"/>
      <c r="PYN108" s="181"/>
      <c r="PYO108" s="181"/>
      <c r="PYP108" s="181"/>
      <c r="PYQ108" s="181"/>
      <c r="PYR108" s="181"/>
      <c r="PYS108" s="181"/>
      <c r="PYT108" s="181"/>
      <c r="PYU108" s="181"/>
      <c r="PYV108" s="181"/>
      <c r="PYW108" s="181"/>
      <c r="PYX108" s="181"/>
      <c r="PYY108" s="181"/>
      <c r="PYZ108" s="181"/>
      <c r="PZA108" s="181"/>
      <c r="PZB108" s="181"/>
      <c r="PZC108" s="181"/>
      <c r="PZD108" s="181"/>
      <c r="PZE108" s="181"/>
      <c r="PZF108" s="181"/>
      <c r="PZG108" s="181"/>
      <c r="PZH108" s="181"/>
      <c r="PZI108" s="181"/>
      <c r="PZJ108" s="181"/>
      <c r="PZK108" s="181"/>
      <c r="PZL108" s="181"/>
      <c r="PZM108" s="181"/>
      <c r="PZN108" s="181"/>
      <c r="PZO108" s="181"/>
      <c r="PZP108" s="181"/>
      <c r="PZQ108" s="181"/>
      <c r="PZR108" s="181"/>
      <c r="PZS108" s="181"/>
      <c r="PZT108" s="181"/>
      <c r="PZU108" s="181"/>
      <c r="PZV108" s="181"/>
      <c r="PZW108" s="181"/>
      <c r="PZX108" s="181"/>
      <c r="PZY108" s="181"/>
      <c r="PZZ108" s="181"/>
      <c r="QAA108" s="181"/>
      <c r="QAB108" s="181"/>
      <c r="QAC108" s="181"/>
      <c r="QAD108" s="181"/>
      <c r="QAE108" s="181"/>
      <c r="QAF108" s="181"/>
      <c r="QAG108" s="181"/>
      <c r="QAH108" s="181"/>
      <c r="QAI108" s="181"/>
      <c r="QAJ108" s="181"/>
      <c r="QAK108" s="181"/>
      <c r="QAL108" s="181"/>
      <c r="QAM108" s="181"/>
      <c r="QAN108" s="181"/>
      <c r="QAO108" s="181"/>
      <c r="QAP108" s="181"/>
      <c r="QAQ108" s="181"/>
      <c r="QAR108" s="181"/>
      <c r="QAS108" s="181"/>
      <c r="QAT108" s="181"/>
      <c r="QAU108" s="181"/>
      <c r="QAV108" s="181"/>
      <c r="QAW108" s="181"/>
      <c r="QAX108" s="181"/>
      <c r="QAY108" s="181"/>
      <c r="QAZ108" s="181"/>
      <c r="QBA108" s="181"/>
      <c r="QBB108" s="181"/>
      <c r="QBC108" s="181"/>
      <c r="QBD108" s="181"/>
      <c r="QBE108" s="181"/>
      <c r="QBF108" s="181"/>
      <c r="QBG108" s="181"/>
      <c r="QBH108" s="181"/>
      <c r="QBI108" s="181"/>
      <c r="QBJ108" s="181"/>
      <c r="QBK108" s="181"/>
      <c r="QBL108" s="181"/>
      <c r="QBM108" s="181"/>
      <c r="QBN108" s="181"/>
      <c r="QBO108" s="181"/>
      <c r="QBP108" s="181"/>
      <c r="QBQ108" s="181"/>
      <c r="QBR108" s="181"/>
      <c r="QBS108" s="181"/>
      <c r="QBT108" s="181"/>
      <c r="QBU108" s="181"/>
      <c r="QBV108" s="181"/>
      <c r="QBW108" s="181"/>
      <c r="QBX108" s="181"/>
      <c r="QBY108" s="181"/>
      <c r="QBZ108" s="181"/>
      <c r="QCA108" s="181"/>
      <c r="QCB108" s="181"/>
      <c r="QCC108" s="181"/>
      <c r="QCD108" s="181"/>
      <c r="QCE108" s="181"/>
      <c r="QCF108" s="181"/>
      <c r="QCG108" s="181"/>
      <c r="QCH108" s="181"/>
      <c r="QCI108" s="181"/>
      <c r="QCJ108" s="181"/>
      <c r="QCK108" s="181"/>
      <c r="QCL108" s="181"/>
      <c r="QCM108" s="181"/>
      <c r="QCN108" s="181"/>
      <c r="QCO108" s="181"/>
      <c r="QCP108" s="181"/>
      <c r="QCQ108" s="181"/>
      <c r="QCR108" s="181"/>
      <c r="QCS108" s="181"/>
      <c r="QCT108" s="181"/>
      <c r="QCU108" s="181"/>
      <c r="QCV108" s="181"/>
      <c r="QCW108" s="181"/>
      <c r="QCX108" s="181"/>
      <c r="QCY108" s="181"/>
      <c r="QCZ108" s="181"/>
      <c r="QDA108" s="181"/>
      <c r="QDB108" s="181"/>
      <c r="QDC108" s="181"/>
      <c r="QDD108" s="181"/>
      <c r="QDE108" s="181"/>
      <c r="QDF108" s="181"/>
      <c r="QDG108" s="181"/>
      <c r="QDH108" s="181"/>
      <c r="QDI108" s="181"/>
      <c r="QDJ108" s="181"/>
      <c r="QDK108" s="181"/>
      <c r="QDL108" s="181"/>
      <c r="QDM108" s="181"/>
      <c r="QDN108" s="181"/>
      <c r="QDO108" s="181"/>
      <c r="QDP108" s="181"/>
      <c r="QDQ108" s="181"/>
      <c r="QDR108" s="181"/>
      <c r="QDS108" s="181"/>
      <c r="QDT108" s="181"/>
      <c r="QDU108" s="181"/>
      <c r="QDV108" s="181"/>
      <c r="QDW108" s="181"/>
      <c r="QDX108" s="181"/>
      <c r="QDY108" s="181"/>
      <c r="QDZ108" s="181"/>
      <c r="QEA108" s="181"/>
      <c r="QEB108" s="181"/>
      <c r="QEC108" s="181"/>
      <c r="QED108" s="181"/>
      <c r="QEE108" s="181"/>
      <c r="QEF108" s="181"/>
      <c r="QEG108" s="181"/>
      <c r="QEH108" s="181"/>
      <c r="QEI108" s="181"/>
      <c r="QEJ108" s="181"/>
      <c r="QEK108" s="181"/>
      <c r="QEL108" s="181"/>
      <c r="QEM108" s="181"/>
      <c r="QEN108" s="181"/>
      <c r="QEO108" s="181"/>
      <c r="QEP108" s="181"/>
      <c r="QEQ108" s="181"/>
      <c r="QER108" s="181"/>
      <c r="QES108" s="181"/>
      <c r="QET108" s="181"/>
      <c r="QEU108" s="181"/>
      <c r="QEV108" s="181"/>
      <c r="QEW108" s="181"/>
      <c r="QEX108" s="181"/>
      <c r="QEY108" s="181"/>
      <c r="QEZ108" s="181"/>
      <c r="QFA108" s="181"/>
      <c r="QFB108" s="181"/>
      <c r="QFC108" s="181"/>
      <c r="QFD108" s="181"/>
      <c r="QFE108" s="181"/>
      <c r="QFF108" s="181"/>
      <c r="QFG108" s="181"/>
      <c r="QFH108" s="181"/>
      <c r="QFI108" s="181"/>
      <c r="QFJ108" s="181"/>
      <c r="QFK108" s="181"/>
      <c r="QFL108" s="181"/>
      <c r="QFM108" s="181"/>
      <c r="QFN108" s="181"/>
      <c r="QFO108" s="181"/>
      <c r="QFP108" s="181"/>
      <c r="QFQ108" s="181"/>
      <c r="QFR108" s="181"/>
      <c r="QFS108" s="181"/>
      <c r="QFT108" s="181"/>
      <c r="QFU108" s="181"/>
      <c r="QFV108" s="181"/>
      <c r="QFW108" s="181"/>
      <c r="QFX108" s="181"/>
      <c r="QFY108" s="181"/>
      <c r="QFZ108" s="181"/>
      <c r="QGA108" s="181"/>
      <c r="QGB108" s="181"/>
      <c r="QGC108" s="181"/>
      <c r="QGD108" s="181"/>
      <c r="QGE108" s="181"/>
      <c r="QGF108" s="181"/>
      <c r="QGG108" s="181"/>
      <c r="QGH108" s="181"/>
      <c r="QGI108" s="181"/>
      <c r="QGJ108" s="181"/>
      <c r="QGK108" s="181"/>
      <c r="QGL108" s="181"/>
      <c r="QGM108" s="181"/>
      <c r="QGN108" s="181"/>
      <c r="QGO108" s="181"/>
      <c r="QGP108" s="181"/>
      <c r="QGQ108" s="181"/>
      <c r="QGR108" s="181"/>
      <c r="QGS108" s="181"/>
      <c r="QGT108" s="181"/>
      <c r="QGU108" s="181"/>
      <c r="QGV108" s="181"/>
      <c r="QGW108" s="181"/>
      <c r="QGX108" s="181"/>
      <c r="QGY108" s="181"/>
      <c r="QGZ108" s="181"/>
      <c r="QHA108" s="181"/>
      <c r="QHB108" s="181"/>
      <c r="QHC108" s="181"/>
      <c r="QHD108" s="181"/>
      <c r="QHE108" s="181"/>
      <c r="QHF108" s="181"/>
      <c r="QHG108" s="181"/>
      <c r="QHH108" s="181"/>
      <c r="QHI108" s="181"/>
      <c r="QHJ108" s="181"/>
      <c r="QHK108" s="181"/>
      <c r="QHL108" s="181"/>
      <c r="QHM108" s="181"/>
      <c r="QHN108" s="181"/>
      <c r="QHO108" s="181"/>
      <c r="QHP108" s="181"/>
      <c r="QHQ108" s="181"/>
      <c r="QHR108" s="181"/>
      <c r="QHS108" s="181"/>
      <c r="QHT108" s="181"/>
      <c r="QHU108" s="181"/>
      <c r="QHV108" s="181"/>
      <c r="QHW108" s="181"/>
      <c r="QHX108" s="181"/>
      <c r="QHY108" s="181"/>
      <c r="QHZ108" s="181"/>
      <c r="QIA108" s="181"/>
      <c r="QIB108" s="181"/>
      <c r="QIC108" s="181"/>
      <c r="QID108" s="181"/>
      <c r="QIE108" s="181"/>
      <c r="QIF108" s="181"/>
      <c r="QIG108" s="181"/>
      <c r="QIH108" s="181"/>
      <c r="QII108" s="181"/>
      <c r="QIJ108" s="181"/>
      <c r="QIK108" s="181"/>
      <c r="QIL108" s="181"/>
      <c r="QIM108" s="181"/>
      <c r="QIN108" s="181"/>
      <c r="QIO108" s="181"/>
      <c r="QIP108" s="181"/>
      <c r="QIQ108" s="181"/>
      <c r="QIR108" s="181"/>
      <c r="QIS108" s="181"/>
      <c r="QIT108" s="181"/>
      <c r="QIU108" s="181"/>
      <c r="QIV108" s="181"/>
      <c r="QIW108" s="181"/>
      <c r="QIX108" s="181"/>
      <c r="QIY108" s="181"/>
      <c r="QIZ108" s="181"/>
      <c r="QJA108" s="181"/>
      <c r="QJB108" s="181"/>
      <c r="QJC108" s="181"/>
      <c r="QJD108" s="181"/>
      <c r="QJE108" s="181"/>
      <c r="QJF108" s="181"/>
      <c r="QJG108" s="181"/>
      <c r="QJH108" s="181"/>
      <c r="QJI108" s="181"/>
      <c r="QJJ108" s="181"/>
      <c r="QJK108" s="181"/>
      <c r="QJL108" s="181"/>
      <c r="QJM108" s="181"/>
      <c r="QJN108" s="181"/>
      <c r="QJO108" s="181"/>
      <c r="QJP108" s="181"/>
      <c r="QJQ108" s="181"/>
      <c r="QJR108" s="181"/>
      <c r="QJS108" s="181"/>
      <c r="QJT108" s="181"/>
      <c r="QJU108" s="181"/>
      <c r="QJV108" s="181"/>
      <c r="QJW108" s="181"/>
      <c r="QJX108" s="181"/>
      <c r="QJY108" s="181"/>
      <c r="QJZ108" s="181"/>
      <c r="QKA108" s="181"/>
      <c r="QKB108" s="181"/>
      <c r="QKC108" s="181"/>
      <c r="QKD108" s="181"/>
      <c r="QKE108" s="181"/>
      <c r="QKF108" s="181"/>
      <c r="QKG108" s="181"/>
      <c r="QKH108" s="181"/>
      <c r="QKI108" s="181"/>
      <c r="QKJ108" s="181"/>
      <c r="QKK108" s="181"/>
      <c r="QKL108" s="181"/>
      <c r="QKM108" s="181"/>
      <c r="QKN108" s="181"/>
      <c r="QKO108" s="181"/>
      <c r="QKP108" s="181"/>
      <c r="QKQ108" s="181"/>
      <c r="QKR108" s="181"/>
      <c r="QKS108" s="181"/>
      <c r="QKT108" s="181"/>
      <c r="QKU108" s="181"/>
      <c r="QKV108" s="181"/>
      <c r="QKW108" s="181"/>
      <c r="QKX108" s="181"/>
      <c r="QKY108" s="181"/>
      <c r="QKZ108" s="181"/>
      <c r="QLA108" s="181"/>
      <c r="QLB108" s="181"/>
      <c r="QLC108" s="181"/>
      <c r="QLD108" s="181"/>
      <c r="QLE108" s="181"/>
      <c r="QLF108" s="181"/>
      <c r="QLG108" s="181"/>
      <c r="QLH108" s="181"/>
      <c r="QLI108" s="181"/>
      <c r="QLJ108" s="181"/>
      <c r="QLK108" s="181"/>
      <c r="QLL108" s="181"/>
      <c r="QLM108" s="181"/>
      <c r="QLN108" s="181"/>
      <c r="QLO108" s="181"/>
      <c r="QLP108" s="181"/>
      <c r="QLQ108" s="181"/>
      <c r="QLR108" s="181"/>
      <c r="QLS108" s="181"/>
      <c r="QLT108" s="181"/>
      <c r="QLU108" s="181"/>
      <c r="QLV108" s="181"/>
      <c r="QLW108" s="181"/>
      <c r="QLX108" s="181"/>
      <c r="QLY108" s="181"/>
      <c r="QLZ108" s="181"/>
      <c r="QMA108" s="181"/>
      <c r="QMB108" s="181"/>
      <c r="QMC108" s="181"/>
      <c r="QMD108" s="181"/>
      <c r="QME108" s="181"/>
      <c r="QMF108" s="181"/>
      <c r="QMG108" s="181"/>
      <c r="QMH108" s="181"/>
      <c r="QMI108" s="181"/>
      <c r="QMJ108" s="181"/>
      <c r="QMK108" s="181"/>
      <c r="QML108" s="181"/>
      <c r="QMM108" s="181"/>
      <c r="QMN108" s="181"/>
      <c r="QMO108" s="181"/>
      <c r="QMP108" s="181"/>
      <c r="QMQ108" s="181"/>
      <c r="QMR108" s="181"/>
      <c r="QMS108" s="181"/>
      <c r="QMT108" s="181"/>
      <c r="QMU108" s="181"/>
      <c r="QMV108" s="181"/>
      <c r="QMW108" s="181"/>
      <c r="QMX108" s="181"/>
      <c r="QMY108" s="181"/>
      <c r="QMZ108" s="181"/>
      <c r="QNA108" s="181"/>
      <c r="QNB108" s="181"/>
      <c r="QNC108" s="181"/>
      <c r="QND108" s="181"/>
      <c r="QNE108" s="181"/>
      <c r="QNF108" s="181"/>
      <c r="QNG108" s="181"/>
      <c r="QNH108" s="181"/>
      <c r="QNI108" s="181"/>
      <c r="QNJ108" s="181"/>
      <c r="QNK108" s="181"/>
      <c r="QNL108" s="181"/>
      <c r="QNM108" s="181"/>
      <c r="QNN108" s="181"/>
      <c r="QNO108" s="181"/>
      <c r="QNP108" s="181"/>
      <c r="QNQ108" s="181"/>
      <c r="QNR108" s="181"/>
      <c r="QNS108" s="181"/>
      <c r="QNT108" s="181"/>
      <c r="QNU108" s="181"/>
      <c r="QNV108" s="181"/>
      <c r="QNW108" s="181"/>
      <c r="QNX108" s="181"/>
      <c r="QNY108" s="181"/>
      <c r="QNZ108" s="181"/>
      <c r="QOA108" s="181"/>
      <c r="QOB108" s="181"/>
      <c r="QOC108" s="181"/>
      <c r="QOD108" s="181"/>
      <c r="QOE108" s="181"/>
      <c r="QOF108" s="181"/>
      <c r="QOG108" s="181"/>
      <c r="QOH108" s="181"/>
      <c r="QOI108" s="181"/>
      <c r="QOJ108" s="181"/>
      <c r="QOK108" s="181"/>
      <c r="QOL108" s="181"/>
      <c r="QOM108" s="181"/>
      <c r="QON108" s="181"/>
      <c r="QOO108" s="181"/>
      <c r="QOP108" s="181"/>
      <c r="QOQ108" s="181"/>
      <c r="QOR108" s="181"/>
      <c r="QOS108" s="181"/>
      <c r="QOT108" s="181"/>
      <c r="QOU108" s="181"/>
      <c r="QOV108" s="181"/>
      <c r="QOW108" s="181"/>
      <c r="QOX108" s="181"/>
      <c r="QOY108" s="181"/>
      <c r="QOZ108" s="181"/>
      <c r="QPA108" s="181"/>
      <c r="QPB108" s="181"/>
      <c r="QPC108" s="181"/>
      <c r="QPD108" s="181"/>
      <c r="QPE108" s="181"/>
      <c r="QPF108" s="181"/>
      <c r="QPG108" s="181"/>
      <c r="QPH108" s="181"/>
      <c r="QPI108" s="181"/>
      <c r="QPJ108" s="181"/>
      <c r="QPK108" s="181"/>
      <c r="QPL108" s="181"/>
      <c r="QPM108" s="181"/>
      <c r="QPN108" s="181"/>
      <c r="QPO108" s="181"/>
      <c r="QPP108" s="181"/>
      <c r="QPQ108" s="181"/>
      <c r="QPR108" s="181"/>
      <c r="QPS108" s="181"/>
      <c r="QPT108" s="181"/>
      <c r="QPU108" s="181"/>
      <c r="QPV108" s="181"/>
      <c r="QPW108" s="181"/>
      <c r="QPX108" s="181"/>
      <c r="QPY108" s="181"/>
      <c r="QPZ108" s="181"/>
      <c r="QQA108" s="181"/>
      <c r="QQB108" s="181"/>
      <c r="QQC108" s="181"/>
      <c r="QQD108" s="181"/>
      <c r="QQE108" s="181"/>
      <c r="QQF108" s="181"/>
      <c r="QQG108" s="181"/>
      <c r="QQH108" s="181"/>
      <c r="QQI108" s="181"/>
      <c r="QQJ108" s="181"/>
      <c r="QQK108" s="181"/>
      <c r="QQL108" s="181"/>
      <c r="QQM108" s="181"/>
      <c r="QQN108" s="181"/>
      <c r="QQO108" s="181"/>
      <c r="QQP108" s="181"/>
      <c r="QQQ108" s="181"/>
      <c r="QQR108" s="181"/>
      <c r="QQS108" s="181"/>
      <c r="QQT108" s="181"/>
      <c r="QQU108" s="181"/>
      <c r="QQV108" s="181"/>
      <c r="QQW108" s="181"/>
      <c r="QQX108" s="181"/>
      <c r="QQY108" s="181"/>
      <c r="QQZ108" s="181"/>
      <c r="QRA108" s="181"/>
      <c r="QRB108" s="181"/>
      <c r="QRC108" s="181"/>
      <c r="QRD108" s="181"/>
      <c r="QRE108" s="181"/>
      <c r="QRF108" s="181"/>
      <c r="QRG108" s="181"/>
      <c r="QRH108" s="181"/>
      <c r="QRI108" s="181"/>
      <c r="QRJ108" s="181"/>
      <c r="QRK108" s="181"/>
      <c r="QRL108" s="181"/>
      <c r="QRM108" s="181"/>
      <c r="QRN108" s="181"/>
      <c r="QRO108" s="181"/>
      <c r="QRP108" s="181"/>
      <c r="QRQ108" s="181"/>
      <c r="QRR108" s="181"/>
      <c r="QRS108" s="181"/>
      <c r="QRT108" s="181"/>
      <c r="QRU108" s="181"/>
      <c r="QRV108" s="181"/>
      <c r="QRW108" s="181"/>
      <c r="QRX108" s="181"/>
      <c r="QRY108" s="181"/>
      <c r="QRZ108" s="181"/>
      <c r="QSA108" s="181"/>
      <c r="QSB108" s="181"/>
      <c r="QSC108" s="181"/>
      <c r="QSD108" s="181"/>
      <c r="QSE108" s="181"/>
      <c r="QSF108" s="181"/>
      <c r="QSG108" s="181"/>
      <c r="QSH108" s="181"/>
      <c r="QSI108" s="181"/>
      <c r="QSJ108" s="181"/>
      <c r="QSK108" s="181"/>
      <c r="QSL108" s="181"/>
      <c r="QSM108" s="181"/>
      <c r="QSN108" s="181"/>
      <c r="QSO108" s="181"/>
      <c r="QSP108" s="181"/>
      <c r="QSQ108" s="181"/>
      <c r="QSR108" s="181"/>
      <c r="QSS108" s="181"/>
      <c r="QST108" s="181"/>
      <c r="QSU108" s="181"/>
      <c r="QSV108" s="181"/>
      <c r="QSW108" s="181"/>
      <c r="QSX108" s="181"/>
      <c r="QSY108" s="181"/>
      <c r="QSZ108" s="181"/>
      <c r="QTA108" s="181"/>
      <c r="QTB108" s="181"/>
      <c r="QTC108" s="181"/>
      <c r="QTD108" s="181"/>
      <c r="QTE108" s="181"/>
      <c r="QTF108" s="181"/>
      <c r="QTG108" s="181"/>
      <c r="QTH108" s="181"/>
      <c r="QTI108" s="181"/>
      <c r="QTJ108" s="181"/>
      <c r="QTK108" s="181"/>
      <c r="QTL108" s="181"/>
      <c r="QTM108" s="181"/>
      <c r="QTN108" s="181"/>
      <c r="QTO108" s="181"/>
      <c r="QTP108" s="181"/>
      <c r="QTQ108" s="181"/>
      <c r="QTR108" s="181"/>
      <c r="QTS108" s="181"/>
      <c r="QTT108" s="181"/>
      <c r="QTU108" s="181"/>
      <c r="QTV108" s="181"/>
      <c r="QTW108" s="181"/>
      <c r="QTX108" s="181"/>
      <c r="QTY108" s="181"/>
      <c r="QTZ108" s="181"/>
      <c r="QUA108" s="181"/>
      <c r="QUB108" s="181"/>
      <c r="QUC108" s="181"/>
      <c r="QUD108" s="181"/>
      <c r="QUE108" s="181"/>
      <c r="QUF108" s="181"/>
      <c r="QUG108" s="181"/>
      <c r="QUH108" s="181"/>
      <c r="QUI108" s="181"/>
      <c r="QUJ108" s="181"/>
      <c r="QUK108" s="181"/>
      <c r="QUL108" s="181"/>
      <c r="QUM108" s="181"/>
      <c r="QUN108" s="181"/>
      <c r="QUO108" s="181"/>
      <c r="QUP108" s="181"/>
      <c r="QUQ108" s="181"/>
      <c r="QUR108" s="181"/>
      <c r="QUS108" s="181"/>
      <c r="QUT108" s="181"/>
      <c r="QUU108" s="181"/>
      <c r="QUV108" s="181"/>
      <c r="QUW108" s="181"/>
      <c r="QUX108" s="181"/>
      <c r="QUY108" s="181"/>
      <c r="QUZ108" s="181"/>
      <c r="QVA108" s="181"/>
      <c r="QVB108" s="181"/>
      <c r="QVC108" s="181"/>
      <c r="QVD108" s="181"/>
      <c r="QVE108" s="181"/>
      <c r="QVF108" s="181"/>
      <c r="QVG108" s="181"/>
      <c r="QVH108" s="181"/>
      <c r="QVI108" s="181"/>
      <c r="QVJ108" s="181"/>
      <c r="QVK108" s="181"/>
      <c r="QVL108" s="181"/>
      <c r="QVM108" s="181"/>
      <c r="QVN108" s="181"/>
      <c r="QVO108" s="181"/>
      <c r="QVP108" s="181"/>
      <c r="QVQ108" s="181"/>
      <c r="QVR108" s="181"/>
      <c r="QVS108" s="181"/>
      <c r="QVT108" s="181"/>
      <c r="QVU108" s="181"/>
      <c r="QVV108" s="181"/>
      <c r="QVW108" s="181"/>
      <c r="QVX108" s="181"/>
      <c r="QVY108" s="181"/>
      <c r="QVZ108" s="181"/>
      <c r="QWA108" s="181"/>
      <c r="QWB108" s="181"/>
      <c r="QWC108" s="181"/>
      <c r="QWD108" s="181"/>
      <c r="QWE108" s="181"/>
      <c r="QWF108" s="181"/>
      <c r="QWG108" s="181"/>
      <c r="QWH108" s="181"/>
      <c r="QWI108" s="181"/>
      <c r="QWJ108" s="181"/>
      <c r="QWK108" s="181"/>
      <c r="QWL108" s="181"/>
      <c r="QWM108" s="181"/>
      <c r="QWN108" s="181"/>
      <c r="QWO108" s="181"/>
      <c r="QWP108" s="181"/>
      <c r="QWQ108" s="181"/>
      <c r="QWR108" s="181"/>
      <c r="QWS108" s="181"/>
      <c r="QWT108" s="181"/>
      <c r="QWU108" s="181"/>
      <c r="QWV108" s="181"/>
      <c r="QWW108" s="181"/>
      <c r="QWX108" s="181"/>
      <c r="QWY108" s="181"/>
      <c r="QWZ108" s="181"/>
      <c r="QXA108" s="181"/>
      <c r="QXB108" s="181"/>
      <c r="QXC108" s="181"/>
      <c r="QXD108" s="181"/>
      <c r="QXE108" s="181"/>
      <c r="QXF108" s="181"/>
      <c r="QXG108" s="181"/>
      <c r="QXH108" s="181"/>
      <c r="QXI108" s="181"/>
      <c r="QXJ108" s="181"/>
      <c r="QXK108" s="181"/>
      <c r="QXL108" s="181"/>
      <c r="QXM108" s="181"/>
      <c r="QXN108" s="181"/>
      <c r="QXO108" s="181"/>
      <c r="QXP108" s="181"/>
      <c r="QXQ108" s="181"/>
      <c r="QXR108" s="181"/>
      <c r="QXS108" s="181"/>
      <c r="QXT108" s="181"/>
      <c r="QXU108" s="181"/>
      <c r="QXV108" s="181"/>
      <c r="QXW108" s="181"/>
      <c r="QXX108" s="181"/>
      <c r="QXY108" s="181"/>
      <c r="QXZ108" s="181"/>
      <c r="QYA108" s="181"/>
      <c r="QYB108" s="181"/>
      <c r="QYC108" s="181"/>
      <c r="QYD108" s="181"/>
      <c r="QYE108" s="181"/>
      <c r="QYF108" s="181"/>
      <c r="QYG108" s="181"/>
      <c r="QYH108" s="181"/>
      <c r="QYI108" s="181"/>
      <c r="QYJ108" s="181"/>
      <c r="QYK108" s="181"/>
      <c r="QYL108" s="181"/>
      <c r="QYM108" s="181"/>
      <c r="QYN108" s="181"/>
      <c r="QYO108" s="181"/>
      <c r="QYP108" s="181"/>
      <c r="QYQ108" s="181"/>
      <c r="QYR108" s="181"/>
      <c r="QYS108" s="181"/>
      <c r="QYT108" s="181"/>
      <c r="QYU108" s="181"/>
      <c r="QYV108" s="181"/>
      <c r="QYW108" s="181"/>
      <c r="QYX108" s="181"/>
      <c r="QYY108" s="181"/>
      <c r="QYZ108" s="181"/>
      <c r="QZA108" s="181"/>
      <c r="QZB108" s="181"/>
      <c r="QZC108" s="181"/>
      <c r="QZD108" s="181"/>
      <c r="QZE108" s="181"/>
      <c r="QZF108" s="181"/>
      <c r="QZG108" s="181"/>
      <c r="QZH108" s="181"/>
      <c r="QZI108" s="181"/>
      <c r="QZJ108" s="181"/>
      <c r="QZK108" s="181"/>
      <c r="QZL108" s="181"/>
      <c r="QZM108" s="181"/>
      <c r="QZN108" s="181"/>
      <c r="QZO108" s="181"/>
      <c r="QZP108" s="181"/>
      <c r="QZQ108" s="181"/>
      <c r="QZR108" s="181"/>
      <c r="QZS108" s="181"/>
      <c r="QZT108" s="181"/>
      <c r="QZU108" s="181"/>
      <c r="QZV108" s="181"/>
      <c r="QZW108" s="181"/>
      <c r="QZX108" s="181"/>
      <c r="QZY108" s="181"/>
      <c r="QZZ108" s="181"/>
      <c r="RAA108" s="181"/>
      <c r="RAB108" s="181"/>
      <c r="RAC108" s="181"/>
      <c r="RAD108" s="181"/>
      <c r="RAE108" s="181"/>
      <c r="RAF108" s="181"/>
      <c r="RAG108" s="181"/>
      <c r="RAH108" s="181"/>
      <c r="RAI108" s="181"/>
      <c r="RAJ108" s="181"/>
      <c r="RAK108" s="181"/>
      <c r="RAL108" s="181"/>
      <c r="RAM108" s="181"/>
      <c r="RAN108" s="181"/>
      <c r="RAO108" s="181"/>
      <c r="RAP108" s="181"/>
      <c r="RAQ108" s="181"/>
      <c r="RAR108" s="181"/>
      <c r="RAS108" s="181"/>
      <c r="RAT108" s="181"/>
      <c r="RAU108" s="181"/>
      <c r="RAV108" s="181"/>
      <c r="RAW108" s="181"/>
      <c r="RAX108" s="181"/>
      <c r="RAY108" s="181"/>
      <c r="RAZ108" s="181"/>
      <c r="RBA108" s="181"/>
      <c r="RBB108" s="181"/>
      <c r="RBC108" s="181"/>
      <c r="RBD108" s="181"/>
      <c r="RBE108" s="181"/>
      <c r="RBF108" s="181"/>
      <c r="RBG108" s="181"/>
      <c r="RBH108" s="181"/>
      <c r="RBI108" s="181"/>
      <c r="RBJ108" s="181"/>
      <c r="RBK108" s="181"/>
      <c r="RBL108" s="181"/>
      <c r="RBM108" s="181"/>
      <c r="RBN108" s="181"/>
      <c r="RBO108" s="181"/>
      <c r="RBP108" s="181"/>
      <c r="RBQ108" s="181"/>
      <c r="RBR108" s="181"/>
      <c r="RBS108" s="181"/>
      <c r="RBT108" s="181"/>
      <c r="RBU108" s="181"/>
      <c r="RBV108" s="181"/>
      <c r="RBW108" s="181"/>
      <c r="RBX108" s="181"/>
      <c r="RBY108" s="181"/>
      <c r="RBZ108" s="181"/>
      <c r="RCA108" s="181"/>
      <c r="RCB108" s="181"/>
      <c r="RCC108" s="181"/>
      <c r="RCD108" s="181"/>
      <c r="RCE108" s="181"/>
      <c r="RCF108" s="181"/>
      <c r="RCG108" s="181"/>
      <c r="RCH108" s="181"/>
      <c r="RCI108" s="181"/>
      <c r="RCJ108" s="181"/>
      <c r="RCK108" s="181"/>
      <c r="RCL108" s="181"/>
      <c r="RCM108" s="181"/>
      <c r="RCN108" s="181"/>
      <c r="RCO108" s="181"/>
      <c r="RCP108" s="181"/>
      <c r="RCQ108" s="181"/>
      <c r="RCR108" s="181"/>
      <c r="RCS108" s="181"/>
      <c r="RCT108" s="181"/>
      <c r="RCU108" s="181"/>
      <c r="RCV108" s="181"/>
      <c r="RCW108" s="181"/>
      <c r="RCX108" s="181"/>
      <c r="RCY108" s="181"/>
      <c r="RCZ108" s="181"/>
      <c r="RDA108" s="181"/>
      <c r="RDB108" s="181"/>
      <c r="RDC108" s="181"/>
      <c r="RDD108" s="181"/>
      <c r="RDE108" s="181"/>
      <c r="RDF108" s="181"/>
      <c r="RDG108" s="181"/>
      <c r="RDH108" s="181"/>
      <c r="RDI108" s="181"/>
      <c r="RDJ108" s="181"/>
      <c r="RDK108" s="181"/>
      <c r="RDL108" s="181"/>
      <c r="RDM108" s="181"/>
      <c r="RDN108" s="181"/>
      <c r="RDO108" s="181"/>
      <c r="RDP108" s="181"/>
      <c r="RDQ108" s="181"/>
      <c r="RDR108" s="181"/>
      <c r="RDS108" s="181"/>
      <c r="RDT108" s="181"/>
      <c r="RDU108" s="181"/>
      <c r="RDV108" s="181"/>
      <c r="RDW108" s="181"/>
      <c r="RDX108" s="181"/>
      <c r="RDY108" s="181"/>
      <c r="RDZ108" s="181"/>
      <c r="REA108" s="181"/>
      <c r="REB108" s="181"/>
      <c r="REC108" s="181"/>
      <c r="RED108" s="181"/>
      <c r="REE108" s="181"/>
      <c r="REF108" s="181"/>
      <c r="REG108" s="181"/>
      <c r="REH108" s="181"/>
      <c r="REI108" s="181"/>
      <c r="REJ108" s="181"/>
      <c r="REK108" s="181"/>
      <c r="REL108" s="181"/>
      <c r="REM108" s="181"/>
      <c r="REN108" s="181"/>
      <c r="REO108" s="181"/>
      <c r="REP108" s="181"/>
      <c r="REQ108" s="181"/>
      <c r="RER108" s="181"/>
      <c r="RES108" s="181"/>
      <c r="RET108" s="181"/>
      <c r="REU108" s="181"/>
      <c r="REV108" s="181"/>
      <c r="REW108" s="181"/>
      <c r="REX108" s="181"/>
      <c r="REY108" s="181"/>
      <c r="REZ108" s="181"/>
      <c r="RFA108" s="181"/>
      <c r="RFB108" s="181"/>
      <c r="RFC108" s="181"/>
      <c r="RFD108" s="181"/>
      <c r="RFE108" s="181"/>
      <c r="RFF108" s="181"/>
      <c r="RFG108" s="181"/>
      <c r="RFH108" s="181"/>
      <c r="RFI108" s="181"/>
      <c r="RFJ108" s="181"/>
      <c r="RFK108" s="181"/>
      <c r="RFL108" s="181"/>
      <c r="RFM108" s="181"/>
      <c r="RFN108" s="181"/>
      <c r="RFO108" s="181"/>
      <c r="RFP108" s="181"/>
      <c r="RFQ108" s="181"/>
      <c r="RFR108" s="181"/>
      <c r="RFS108" s="181"/>
      <c r="RFT108" s="181"/>
      <c r="RFU108" s="181"/>
      <c r="RFV108" s="181"/>
      <c r="RFW108" s="181"/>
      <c r="RFX108" s="181"/>
      <c r="RFY108" s="181"/>
      <c r="RFZ108" s="181"/>
      <c r="RGA108" s="181"/>
      <c r="RGB108" s="181"/>
      <c r="RGC108" s="181"/>
      <c r="RGD108" s="181"/>
      <c r="RGE108" s="181"/>
      <c r="RGF108" s="181"/>
      <c r="RGG108" s="181"/>
      <c r="RGH108" s="181"/>
      <c r="RGI108" s="181"/>
      <c r="RGJ108" s="181"/>
      <c r="RGK108" s="181"/>
      <c r="RGL108" s="181"/>
      <c r="RGM108" s="181"/>
      <c r="RGN108" s="181"/>
      <c r="RGO108" s="181"/>
      <c r="RGP108" s="181"/>
      <c r="RGQ108" s="181"/>
      <c r="RGR108" s="181"/>
      <c r="RGS108" s="181"/>
      <c r="RGT108" s="181"/>
      <c r="RGU108" s="181"/>
      <c r="RGV108" s="181"/>
      <c r="RGW108" s="181"/>
      <c r="RGX108" s="181"/>
      <c r="RGY108" s="181"/>
      <c r="RGZ108" s="181"/>
      <c r="RHA108" s="181"/>
      <c r="RHB108" s="181"/>
      <c r="RHC108" s="181"/>
      <c r="RHD108" s="181"/>
      <c r="RHE108" s="181"/>
      <c r="RHF108" s="181"/>
      <c r="RHG108" s="181"/>
      <c r="RHH108" s="181"/>
      <c r="RHI108" s="181"/>
      <c r="RHJ108" s="181"/>
      <c r="RHK108" s="181"/>
      <c r="RHL108" s="181"/>
      <c r="RHM108" s="181"/>
      <c r="RHN108" s="181"/>
      <c r="RHO108" s="181"/>
      <c r="RHP108" s="181"/>
      <c r="RHQ108" s="181"/>
      <c r="RHR108" s="181"/>
      <c r="RHS108" s="181"/>
      <c r="RHT108" s="181"/>
      <c r="RHU108" s="181"/>
      <c r="RHV108" s="181"/>
      <c r="RHW108" s="181"/>
      <c r="RHX108" s="181"/>
      <c r="RHY108" s="181"/>
      <c r="RHZ108" s="181"/>
      <c r="RIA108" s="181"/>
      <c r="RIB108" s="181"/>
      <c r="RIC108" s="181"/>
      <c r="RID108" s="181"/>
      <c r="RIE108" s="181"/>
      <c r="RIF108" s="181"/>
      <c r="RIG108" s="181"/>
      <c r="RIH108" s="181"/>
      <c r="RII108" s="181"/>
      <c r="RIJ108" s="181"/>
      <c r="RIK108" s="181"/>
      <c r="RIL108" s="181"/>
      <c r="RIM108" s="181"/>
      <c r="RIN108" s="181"/>
      <c r="RIO108" s="181"/>
      <c r="RIP108" s="181"/>
      <c r="RIQ108" s="181"/>
      <c r="RIR108" s="181"/>
      <c r="RIS108" s="181"/>
      <c r="RIT108" s="181"/>
      <c r="RIU108" s="181"/>
      <c r="RIV108" s="181"/>
      <c r="RIW108" s="181"/>
      <c r="RIX108" s="181"/>
      <c r="RIY108" s="181"/>
      <c r="RIZ108" s="181"/>
      <c r="RJA108" s="181"/>
      <c r="RJB108" s="181"/>
      <c r="RJC108" s="181"/>
      <c r="RJD108" s="181"/>
      <c r="RJE108" s="181"/>
      <c r="RJF108" s="181"/>
      <c r="RJG108" s="181"/>
      <c r="RJH108" s="181"/>
      <c r="RJI108" s="181"/>
      <c r="RJJ108" s="181"/>
      <c r="RJK108" s="181"/>
      <c r="RJL108" s="181"/>
      <c r="RJM108" s="181"/>
      <c r="RJN108" s="181"/>
      <c r="RJO108" s="181"/>
      <c r="RJP108" s="181"/>
      <c r="RJQ108" s="181"/>
      <c r="RJR108" s="181"/>
      <c r="RJS108" s="181"/>
      <c r="RJT108" s="181"/>
      <c r="RJU108" s="181"/>
      <c r="RJV108" s="181"/>
      <c r="RJW108" s="181"/>
      <c r="RJX108" s="181"/>
      <c r="RJY108" s="181"/>
      <c r="RJZ108" s="181"/>
      <c r="RKA108" s="181"/>
      <c r="RKB108" s="181"/>
      <c r="RKC108" s="181"/>
      <c r="RKD108" s="181"/>
      <c r="RKE108" s="181"/>
      <c r="RKF108" s="181"/>
      <c r="RKG108" s="181"/>
      <c r="RKH108" s="181"/>
      <c r="RKI108" s="181"/>
      <c r="RKJ108" s="181"/>
      <c r="RKK108" s="181"/>
      <c r="RKL108" s="181"/>
      <c r="RKM108" s="181"/>
      <c r="RKN108" s="181"/>
      <c r="RKO108" s="181"/>
      <c r="RKP108" s="181"/>
      <c r="RKQ108" s="181"/>
      <c r="RKR108" s="181"/>
      <c r="RKS108" s="181"/>
      <c r="RKT108" s="181"/>
      <c r="RKU108" s="181"/>
      <c r="RKV108" s="181"/>
      <c r="RKW108" s="181"/>
      <c r="RKX108" s="181"/>
      <c r="RKY108" s="181"/>
      <c r="RKZ108" s="181"/>
      <c r="RLA108" s="181"/>
      <c r="RLB108" s="181"/>
      <c r="RLC108" s="181"/>
      <c r="RLD108" s="181"/>
      <c r="RLE108" s="181"/>
      <c r="RLF108" s="181"/>
      <c r="RLG108" s="181"/>
      <c r="RLH108" s="181"/>
      <c r="RLI108" s="181"/>
      <c r="RLJ108" s="181"/>
      <c r="RLK108" s="181"/>
      <c r="RLL108" s="181"/>
      <c r="RLM108" s="181"/>
      <c r="RLN108" s="181"/>
      <c r="RLO108" s="181"/>
      <c r="RLP108" s="181"/>
      <c r="RLQ108" s="181"/>
      <c r="RLR108" s="181"/>
      <c r="RLS108" s="181"/>
      <c r="RLT108" s="181"/>
      <c r="RLU108" s="181"/>
      <c r="RLV108" s="181"/>
      <c r="RLW108" s="181"/>
      <c r="RLX108" s="181"/>
      <c r="RLY108" s="181"/>
      <c r="RLZ108" s="181"/>
      <c r="RMA108" s="181"/>
      <c r="RMB108" s="181"/>
      <c r="RMC108" s="181"/>
      <c r="RMD108" s="181"/>
      <c r="RME108" s="181"/>
      <c r="RMF108" s="181"/>
      <c r="RMG108" s="181"/>
      <c r="RMH108" s="181"/>
      <c r="RMI108" s="181"/>
      <c r="RMJ108" s="181"/>
      <c r="RMK108" s="181"/>
      <c r="RML108" s="181"/>
      <c r="RMM108" s="181"/>
      <c r="RMN108" s="181"/>
      <c r="RMO108" s="181"/>
      <c r="RMP108" s="181"/>
      <c r="RMQ108" s="181"/>
      <c r="RMR108" s="181"/>
      <c r="RMS108" s="181"/>
      <c r="RMT108" s="181"/>
      <c r="RMU108" s="181"/>
      <c r="RMV108" s="181"/>
      <c r="RMW108" s="181"/>
      <c r="RMX108" s="181"/>
      <c r="RMY108" s="181"/>
      <c r="RMZ108" s="181"/>
      <c r="RNA108" s="181"/>
      <c r="RNB108" s="181"/>
      <c r="RNC108" s="181"/>
      <c r="RND108" s="181"/>
      <c r="RNE108" s="181"/>
      <c r="RNF108" s="181"/>
      <c r="RNG108" s="181"/>
      <c r="RNH108" s="181"/>
      <c r="RNI108" s="181"/>
      <c r="RNJ108" s="181"/>
      <c r="RNK108" s="181"/>
      <c r="RNL108" s="181"/>
      <c r="RNM108" s="181"/>
      <c r="RNN108" s="181"/>
      <c r="RNO108" s="181"/>
      <c r="RNP108" s="181"/>
      <c r="RNQ108" s="181"/>
      <c r="RNR108" s="181"/>
      <c r="RNS108" s="181"/>
      <c r="RNT108" s="181"/>
      <c r="RNU108" s="181"/>
      <c r="RNV108" s="181"/>
      <c r="RNW108" s="181"/>
      <c r="RNX108" s="181"/>
      <c r="RNY108" s="181"/>
      <c r="RNZ108" s="181"/>
      <c r="ROA108" s="181"/>
      <c r="ROB108" s="181"/>
      <c r="ROC108" s="181"/>
      <c r="ROD108" s="181"/>
      <c r="ROE108" s="181"/>
      <c r="ROF108" s="181"/>
      <c r="ROG108" s="181"/>
      <c r="ROH108" s="181"/>
      <c r="ROI108" s="181"/>
      <c r="ROJ108" s="181"/>
      <c r="ROK108" s="181"/>
      <c r="ROL108" s="181"/>
      <c r="ROM108" s="181"/>
      <c r="RON108" s="181"/>
      <c r="ROO108" s="181"/>
      <c r="ROP108" s="181"/>
      <c r="ROQ108" s="181"/>
      <c r="ROR108" s="181"/>
      <c r="ROS108" s="181"/>
      <c r="ROT108" s="181"/>
      <c r="ROU108" s="181"/>
      <c r="ROV108" s="181"/>
      <c r="ROW108" s="181"/>
      <c r="ROX108" s="181"/>
      <c r="ROY108" s="181"/>
      <c r="ROZ108" s="181"/>
      <c r="RPA108" s="181"/>
      <c r="RPB108" s="181"/>
      <c r="RPC108" s="181"/>
      <c r="RPD108" s="181"/>
      <c r="RPE108" s="181"/>
      <c r="RPF108" s="181"/>
      <c r="RPG108" s="181"/>
      <c r="RPH108" s="181"/>
      <c r="RPI108" s="181"/>
      <c r="RPJ108" s="181"/>
      <c r="RPK108" s="181"/>
      <c r="RPL108" s="181"/>
      <c r="RPM108" s="181"/>
      <c r="RPN108" s="181"/>
      <c r="RPO108" s="181"/>
      <c r="RPP108" s="181"/>
      <c r="RPQ108" s="181"/>
      <c r="RPR108" s="181"/>
      <c r="RPS108" s="181"/>
      <c r="RPT108" s="181"/>
      <c r="RPU108" s="181"/>
      <c r="RPV108" s="181"/>
      <c r="RPW108" s="181"/>
      <c r="RPX108" s="181"/>
      <c r="RPY108" s="181"/>
      <c r="RPZ108" s="181"/>
      <c r="RQA108" s="181"/>
      <c r="RQB108" s="181"/>
      <c r="RQC108" s="181"/>
      <c r="RQD108" s="181"/>
      <c r="RQE108" s="181"/>
      <c r="RQF108" s="181"/>
      <c r="RQG108" s="181"/>
      <c r="RQH108" s="181"/>
      <c r="RQI108" s="181"/>
      <c r="RQJ108" s="181"/>
      <c r="RQK108" s="181"/>
      <c r="RQL108" s="181"/>
      <c r="RQM108" s="181"/>
      <c r="RQN108" s="181"/>
      <c r="RQO108" s="181"/>
      <c r="RQP108" s="181"/>
      <c r="RQQ108" s="181"/>
      <c r="RQR108" s="181"/>
      <c r="RQS108" s="181"/>
      <c r="RQT108" s="181"/>
      <c r="RQU108" s="181"/>
      <c r="RQV108" s="181"/>
      <c r="RQW108" s="181"/>
      <c r="RQX108" s="181"/>
      <c r="RQY108" s="181"/>
      <c r="RQZ108" s="181"/>
      <c r="RRA108" s="181"/>
      <c r="RRB108" s="181"/>
      <c r="RRC108" s="181"/>
      <c r="RRD108" s="181"/>
      <c r="RRE108" s="181"/>
      <c r="RRF108" s="181"/>
      <c r="RRG108" s="181"/>
      <c r="RRH108" s="181"/>
      <c r="RRI108" s="181"/>
      <c r="RRJ108" s="181"/>
      <c r="RRK108" s="181"/>
      <c r="RRL108" s="181"/>
      <c r="RRM108" s="181"/>
      <c r="RRN108" s="181"/>
      <c r="RRO108" s="181"/>
      <c r="RRP108" s="181"/>
      <c r="RRQ108" s="181"/>
      <c r="RRR108" s="181"/>
      <c r="RRS108" s="181"/>
      <c r="RRT108" s="181"/>
      <c r="RRU108" s="181"/>
      <c r="RRV108" s="181"/>
      <c r="RRW108" s="181"/>
      <c r="RRX108" s="181"/>
      <c r="RRY108" s="181"/>
      <c r="RRZ108" s="181"/>
      <c r="RSA108" s="181"/>
      <c r="RSB108" s="181"/>
      <c r="RSC108" s="181"/>
      <c r="RSD108" s="181"/>
      <c r="RSE108" s="181"/>
      <c r="RSF108" s="181"/>
      <c r="RSG108" s="181"/>
      <c r="RSH108" s="181"/>
      <c r="RSI108" s="181"/>
      <c r="RSJ108" s="181"/>
      <c r="RSK108" s="181"/>
      <c r="RSL108" s="181"/>
      <c r="RSM108" s="181"/>
      <c r="RSN108" s="181"/>
      <c r="RSO108" s="181"/>
      <c r="RSP108" s="181"/>
      <c r="RSQ108" s="181"/>
      <c r="RSR108" s="181"/>
      <c r="RSS108" s="181"/>
      <c r="RST108" s="181"/>
      <c r="RSU108" s="181"/>
      <c r="RSV108" s="181"/>
      <c r="RSW108" s="181"/>
      <c r="RSX108" s="181"/>
      <c r="RSY108" s="181"/>
      <c r="RSZ108" s="181"/>
      <c r="RTA108" s="181"/>
      <c r="RTB108" s="181"/>
      <c r="RTC108" s="181"/>
      <c r="RTD108" s="181"/>
      <c r="RTE108" s="181"/>
      <c r="RTF108" s="181"/>
      <c r="RTG108" s="181"/>
      <c r="RTH108" s="181"/>
      <c r="RTI108" s="181"/>
      <c r="RTJ108" s="181"/>
      <c r="RTK108" s="181"/>
      <c r="RTL108" s="181"/>
      <c r="RTM108" s="181"/>
      <c r="RTN108" s="181"/>
      <c r="RTO108" s="181"/>
      <c r="RTP108" s="181"/>
      <c r="RTQ108" s="181"/>
      <c r="RTR108" s="181"/>
      <c r="RTS108" s="181"/>
      <c r="RTT108" s="181"/>
      <c r="RTU108" s="181"/>
      <c r="RTV108" s="181"/>
      <c r="RTW108" s="181"/>
      <c r="RTX108" s="181"/>
      <c r="RTY108" s="181"/>
      <c r="RTZ108" s="181"/>
      <c r="RUA108" s="181"/>
      <c r="RUB108" s="181"/>
      <c r="RUC108" s="181"/>
      <c r="RUD108" s="181"/>
      <c r="RUE108" s="181"/>
      <c r="RUF108" s="181"/>
      <c r="RUG108" s="181"/>
      <c r="RUH108" s="181"/>
      <c r="RUI108" s="181"/>
      <c r="RUJ108" s="181"/>
      <c r="RUK108" s="181"/>
      <c r="RUL108" s="181"/>
      <c r="RUM108" s="181"/>
      <c r="RUN108" s="181"/>
      <c r="RUO108" s="181"/>
      <c r="RUP108" s="181"/>
      <c r="RUQ108" s="181"/>
      <c r="RUR108" s="181"/>
      <c r="RUS108" s="181"/>
      <c r="RUT108" s="181"/>
      <c r="RUU108" s="181"/>
      <c r="RUV108" s="181"/>
      <c r="RUW108" s="181"/>
      <c r="RUX108" s="181"/>
      <c r="RUY108" s="181"/>
      <c r="RUZ108" s="181"/>
      <c r="RVA108" s="181"/>
      <c r="RVB108" s="181"/>
      <c r="RVC108" s="181"/>
      <c r="RVD108" s="181"/>
      <c r="RVE108" s="181"/>
      <c r="RVF108" s="181"/>
      <c r="RVG108" s="181"/>
      <c r="RVH108" s="181"/>
      <c r="RVI108" s="181"/>
      <c r="RVJ108" s="181"/>
      <c r="RVK108" s="181"/>
      <c r="RVL108" s="181"/>
      <c r="RVM108" s="181"/>
      <c r="RVN108" s="181"/>
      <c r="RVO108" s="181"/>
      <c r="RVP108" s="181"/>
      <c r="RVQ108" s="181"/>
      <c r="RVR108" s="181"/>
      <c r="RVS108" s="181"/>
      <c r="RVT108" s="181"/>
      <c r="RVU108" s="181"/>
      <c r="RVV108" s="181"/>
      <c r="RVW108" s="181"/>
      <c r="RVX108" s="181"/>
      <c r="RVY108" s="181"/>
      <c r="RVZ108" s="181"/>
      <c r="RWA108" s="181"/>
      <c r="RWB108" s="181"/>
      <c r="RWC108" s="181"/>
      <c r="RWD108" s="181"/>
      <c r="RWE108" s="181"/>
      <c r="RWF108" s="181"/>
      <c r="RWG108" s="181"/>
      <c r="RWH108" s="181"/>
      <c r="RWI108" s="181"/>
      <c r="RWJ108" s="181"/>
      <c r="RWK108" s="181"/>
      <c r="RWL108" s="181"/>
      <c r="RWM108" s="181"/>
      <c r="RWN108" s="181"/>
      <c r="RWO108" s="181"/>
      <c r="RWP108" s="181"/>
      <c r="RWQ108" s="181"/>
      <c r="RWR108" s="181"/>
      <c r="RWS108" s="181"/>
      <c r="RWT108" s="181"/>
      <c r="RWU108" s="181"/>
      <c r="RWV108" s="181"/>
      <c r="RWW108" s="181"/>
      <c r="RWX108" s="181"/>
      <c r="RWY108" s="181"/>
      <c r="RWZ108" s="181"/>
      <c r="RXA108" s="181"/>
      <c r="RXB108" s="181"/>
      <c r="RXC108" s="181"/>
      <c r="RXD108" s="181"/>
      <c r="RXE108" s="181"/>
      <c r="RXF108" s="181"/>
      <c r="RXG108" s="181"/>
      <c r="RXH108" s="181"/>
      <c r="RXI108" s="181"/>
      <c r="RXJ108" s="181"/>
      <c r="RXK108" s="181"/>
      <c r="RXL108" s="181"/>
      <c r="RXM108" s="181"/>
      <c r="RXN108" s="181"/>
      <c r="RXO108" s="181"/>
      <c r="RXP108" s="181"/>
      <c r="RXQ108" s="181"/>
      <c r="RXR108" s="181"/>
      <c r="RXS108" s="181"/>
      <c r="RXT108" s="181"/>
      <c r="RXU108" s="181"/>
      <c r="RXV108" s="181"/>
      <c r="RXW108" s="181"/>
      <c r="RXX108" s="181"/>
      <c r="RXY108" s="181"/>
      <c r="RXZ108" s="181"/>
      <c r="RYA108" s="181"/>
      <c r="RYB108" s="181"/>
      <c r="RYC108" s="181"/>
      <c r="RYD108" s="181"/>
      <c r="RYE108" s="181"/>
      <c r="RYF108" s="181"/>
      <c r="RYG108" s="181"/>
      <c r="RYH108" s="181"/>
      <c r="RYI108" s="181"/>
      <c r="RYJ108" s="181"/>
      <c r="RYK108" s="181"/>
      <c r="RYL108" s="181"/>
      <c r="RYM108" s="181"/>
      <c r="RYN108" s="181"/>
      <c r="RYO108" s="181"/>
      <c r="RYP108" s="181"/>
      <c r="RYQ108" s="181"/>
      <c r="RYR108" s="181"/>
      <c r="RYS108" s="181"/>
      <c r="RYT108" s="181"/>
      <c r="RYU108" s="181"/>
      <c r="RYV108" s="181"/>
      <c r="RYW108" s="181"/>
      <c r="RYX108" s="181"/>
      <c r="RYY108" s="181"/>
      <c r="RYZ108" s="181"/>
      <c r="RZA108" s="181"/>
      <c r="RZB108" s="181"/>
      <c r="RZC108" s="181"/>
      <c r="RZD108" s="181"/>
      <c r="RZE108" s="181"/>
      <c r="RZF108" s="181"/>
      <c r="RZG108" s="181"/>
      <c r="RZH108" s="181"/>
      <c r="RZI108" s="181"/>
      <c r="RZJ108" s="181"/>
      <c r="RZK108" s="181"/>
      <c r="RZL108" s="181"/>
      <c r="RZM108" s="181"/>
      <c r="RZN108" s="181"/>
      <c r="RZO108" s="181"/>
      <c r="RZP108" s="181"/>
      <c r="RZQ108" s="181"/>
      <c r="RZR108" s="181"/>
      <c r="RZS108" s="181"/>
      <c r="RZT108" s="181"/>
      <c r="RZU108" s="181"/>
      <c r="RZV108" s="181"/>
      <c r="RZW108" s="181"/>
      <c r="RZX108" s="181"/>
      <c r="RZY108" s="181"/>
      <c r="RZZ108" s="181"/>
      <c r="SAA108" s="181"/>
      <c r="SAB108" s="181"/>
      <c r="SAC108" s="181"/>
      <c r="SAD108" s="181"/>
      <c r="SAE108" s="181"/>
      <c r="SAF108" s="181"/>
      <c r="SAG108" s="181"/>
      <c r="SAH108" s="181"/>
      <c r="SAI108" s="181"/>
      <c r="SAJ108" s="181"/>
      <c r="SAK108" s="181"/>
      <c r="SAL108" s="181"/>
      <c r="SAM108" s="181"/>
      <c r="SAN108" s="181"/>
      <c r="SAO108" s="181"/>
      <c r="SAP108" s="181"/>
      <c r="SAQ108" s="181"/>
      <c r="SAR108" s="181"/>
      <c r="SAS108" s="181"/>
      <c r="SAT108" s="181"/>
      <c r="SAU108" s="181"/>
      <c r="SAV108" s="181"/>
      <c r="SAW108" s="181"/>
      <c r="SAX108" s="181"/>
      <c r="SAY108" s="181"/>
      <c r="SAZ108" s="181"/>
      <c r="SBA108" s="181"/>
      <c r="SBB108" s="181"/>
      <c r="SBC108" s="181"/>
      <c r="SBD108" s="181"/>
      <c r="SBE108" s="181"/>
      <c r="SBF108" s="181"/>
      <c r="SBG108" s="181"/>
      <c r="SBH108" s="181"/>
      <c r="SBI108" s="181"/>
      <c r="SBJ108" s="181"/>
      <c r="SBK108" s="181"/>
      <c r="SBL108" s="181"/>
      <c r="SBM108" s="181"/>
      <c r="SBN108" s="181"/>
      <c r="SBO108" s="181"/>
      <c r="SBP108" s="181"/>
      <c r="SBQ108" s="181"/>
      <c r="SBR108" s="181"/>
      <c r="SBS108" s="181"/>
      <c r="SBT108" s="181"/>
      <c r="SBU108" s="181"/>
      <c r="SBV108" s="181"/>
      <c r="SBW108" s="181"/>
      <c r="SBX108" s="181"/>
      <c r="SBY108" s="181"/>
      <c r="SBZ108" s="181"/>
      <c r="SCA108" s="181"/>
      <c r="SCB108" s="181"/>
      <c r="SCC108" s="181"/>
      <c r="SCD108" s="181"/>
      <c r="SCE108" s="181"/>
      <c r="SCF108" s="181"/>
      <c r="SCG108" s="181"/>
      <c r="SCH108" s="181"/>
      <c r="SCI108" s="181"/>
      <c r="SCJ108" s="181"/>
      <c r="SCK108" s="181"/>
      <c r="SCL108" s="181"/>
      <c r="SCM108" s="181"/>
      <c r="SCN108" s="181"/>
      <c r="SCO108" s="181"/>
      <c r="SCP108" s="181"/>
      <c r="SCQ108" s="181"/>
      <c r="SCR108" s="181"/>
      <c r="SCS108" s="181"/>
      <c r="SCT108" s="181"/>
      <c r="SCU108" s="181"/>
      <c r="SCV108" s="181"/>
      <c r="SCW108" s="181"/>
      <c r="SCX108" s="181"/>
      <c r="SCY108" s="181"/>
      <c r="SCZ108" s="181"/>
      <c r="SDA108" s="181"/>
      <c r="SDB108" s="181"/>
      <c r="SDC108" s="181"/>
      <c r="SDD108" s="181"/>
      <c r="SDE108" s="181"/>
      <c r="SDF108" s="181"/>
      <c r="SDG108" s="181"/>
      <c r="SDH108" s="181"/>
      <c r="SDI108" s="181"/>
      <c r="SDJ108" s="181"/>
      <c r="SDK108" s="181"/>
      <c r="SDL108" s="181"/>
      <c r="SDM108" s="181"/>
      <c r="SDN108" s="181"/>
      <c r="SDO108" s="181"/>
      <c r="SDP108" s="181"/>
      <c r="SDQ108" s="181"/>
      <c r="SDR108" s="181"/>
      <c r="SDS108" s="181"/>
      <c r="SDT108" s="181"/>
      <c r="SDU108" s="181"/>
      <c r="SDV108" s="181"/>
      <c r="SDW108" s="181"/>
      <c r="SDX108" s="181"/>
      <c r="SDY108" s="181"/>
      <c r="SDZ108" s="181"/>
      <c r="SEA108" s="181"/>
      <c r="SEB108" s="181"/>
      <c r="SEC108" s="181"/>
      <c r="SED108" s="181"/>
      <c r="SEE108" s="181"/>
      <c r="SEF108" s="181"/>
      <c r="SEG108" s="181"/>
      <c r="SEH108" s="181"/>
      <c r="SEI108" s="181"/>
      <c r="SEJ108" s="181"/>
      <c r="SEK108" s="181"/>
      <c r="SEL108" s="181"/>
      <c r="SEM108" s="181"/>
      <c r="SEN108" s="181"/>
      <c r="SEO108" s="181"/>
      <c r="SEP108" s="181"/>
      <c r="SEQ108" s="181"/>
      <c r="SER108" s="181"/>
      <c r="SES108" s="181"/>
      <c r="SET108" s="181"/>
      <c r="SEU108" s="181"/>
      <c r="SEV108" s="181"/>
      <c r="SEW108" s="181"/>
      <c r="SEX108" s="181"/>
      <c r="SEY108" s="181"/>
      <c r="SEZ108" s="181"/>
      <c r="SFA108" s="181"/>
      <c r="SFB108" s="181"/>
      <c r="SFC108" s="181"/>
      <c r="SFD108" s="181"/>
      <c r="SFE108" s="181"/>
      <c r="SFF108" s="181"/>
      <c r="SFG108" s="181"/>
      <c r="SFH108" s="181"/>
      <c r="SFI108" s="181"/>
      <c r="SFJ108" s="181"/>
      <c r="SFK108" s="181"/>
      <c r="SFL108" s="181"/>
      <c r="SFM108" s="181"/>
      <c r="SFN108" s="181"/>
      <c r="SFO108" s="181"/>
      <c r="SFP108" s="181"/>
      <c r="SFQ108" s="181"/>
      <c r="SFR108" s="181"/>
      <c r="SFS108" s="181"/>
      <c r="SFT108" s="181"/>
      <c r="SFU108" s="181"/>
      <c r="SFV108" s="181"/>
      <c r="SFW108" s="181"/>
      <c r="SFX108" s="181"/>
      <c r="SFY108" s="181"/>
      <c r="SFZ108" s="181"/>
      <c r="SGA108" s="181"/>
      <c r="SGB108" s="181"/>
      <c r="SGC108" s="181"/>
      <c r="SGD108" s="181"/>
      <c r="SGE108" s="181"/>
      <c r="SGF108" s="181"/>
      <c r="SGG108" s="181"/>
      <c r="SGH108" s="181"/>
      <c r="SGI108" s="181"/>
      <c r="SGJ108" s="181"/>
      <c r="SGK108" s="181"/>
      <c r="SGL108" s="181"/>
      <c r="SGM108" s="181"/>
      <c r="SGN108" s="181"/>
      <c r="SGO108" s="181"/>
      <c r="SGP108" s="181"/>
      <c r="SGQ108" s="181"/>
      <c r="SGR108" s="181"/>
      <c r="SGS108" s="181"/>
      <c r="SGT108" s="181"/>
      <c r="SGU108" s="181"/>
      <c r="SGV108" s="181"/>
      <c r="SGW108" s="181"/>
      <c r="SGX108" s="181"/>
      <c r="SGY108" s="181"/>
      <c r="SGZ108" s="181"/>
      <c r="SHA108" s="181"/>
      <c r="SHB108" s="181"/>
      <c r="SHC108" s="181"/>
      <c r="SHD108" s="181"/>
      <c r="SHE108" s="181"/>
      <c r="SHF108" s="181"/>
      <c r="SHG108" s="181"/>
      <c r="SHH108" s="181"/>
      <c r="SHI108" s="181"/>
      <c r="SHJ108" s="181"/>
      <c r="SHK108" s="181"/>
      <c r="SHL108" s="181"/>
      <c r="SHM108" s="181"/>
      <c r="SHN108" s="181"/>
      <c r="SHO108" s="181"/>
      <c r="SHP108" s="181"/>
      <c r="SHQ108" s="181"/>
      <c r="SHR108" s="181"/>
      <c r="SHS108" s="181"/>
      <c r="SHT108" s="181"/>
      <c r="SHU108" s="181"/>
      <c r="SHV108" s="181"/>
      <c r="SHW108" s="181"/>
      <c r="SHX108" s="181"/>
      <c r="SHY108" s="181"/>
      <c r="SHZ108" s="181"/>
      <c r="SIA108" s="181"/>
      <c r="SIB108" s="181"/>
      <c r="SIC108" s="181"/>
      <c r="SID108" s="181"/>
      <c r="SIE108" s="181"/>
      <c r="SIF108" s="181"/>
      <c r="SIG108" s="181"/>
      <c r="SIH108" s="181"/>
      <c r="SII108" s="181"/>
      <c r="SIJ108" s="181"/>
      <c r="SIK108" s="181"/>
      <c r="SIL108" s="181"/>
      <c r="SIM108" s="181"/>
      <c r="SIN108" s="181"/>
      <c r="SIO108" s="181"/>
      <c r="SIP108" s="181"/>
      <c r="SIQ108" s="181"/>
      <c r="SIR108" s="181"/>
      <c r="SIS108" s="181"/>
      <c r="SIT108" s="181"/>
      <c r="SIU108" s="181"/>
      <c r="SIV108" s="181"/>
      <c r="SIW108" s="181"/>
      <c r="SIX108" s="181"/>
      <c r="SIY108" s="181"/>
      <c r="SIZ108" s="181"/>
      <c r="SJA108" s="181"/>
      <c r="SJB108" s="181"/>
      <c r="SJC108" s="181"/>
      <c r="SJD108" s="181"/>
      <c r="SJE108" s="181"/>
      <c r="SJF108" s="181"/>
      <c r="SJG108" s="181"/>
      <c r="SJH108" s="181"/>
      <c r="SJI108" s="181"/>
      <c r="SJJ108" s="181"/>
      <c r="SJK108" s="181"/>
      <c r="SJL108" s="181"/>
      <c r="SJM108" s="181"/>
      <c r="SJN108" s="181"/>
      <c r="SJO108" s="181"/>
      <c r="SJP108" s="181"/>
      <c r="SJQ108" s="181"/>
      <c r="SJR108" s="181"/>
      <c r="SJS108" s="181"/>
      <c r="SJT108" s="181"/>
      <c r="SJU108" s="181"/>
      <c r="SJV108" s="181"/>
      <c r="SJW108" s="181"/>
      <c r="SJX108" s="181"/>
      <c r="SJY108" s="181"/>
      <c r="SJZ108" s="181"/>
      <c r="SKA108" s="181"/>
      <c r="SKB108" s="181"/>
      <c r="SKC108" s="181"/>
      <c r="SKD108" s="181"/>
      <c r="SKE108" s="181"/>
      <c r="SKF108" s="181"/>
      <c r="SKG108" s="181"/>
      <c r="SKH108" s="181"/>
      <c r="SKI108" s="181"/>
      <c r="SKJ108" s="181"/>
      <c r="SKK108" s="181"/>
      <c r="SKL108" s="181"/>
      <c r="SKM108" s="181"/>
      <c r="SKN108" s="181"/>
      <c r="SKO108" s="181"/>
      <c r="SKP108" s="181"/>
      <c r="SKQ108" s="181"/>
      <c r="SKR108" s="181"/>
      <c r="SKS108" s="181"/>
      <c r="SKT108" s="181"/>
      <c r="SKU108" s="181"/>
      <c r="SKV108" s="181"/>
      <c r="SKW108" s="181"/>
      <c r="SKX108" s="181"/>
      <c r="SKY108" s="181"/>
      <c r="SKZ108" s="181"/>
      <c r="SLA108" s="181"/>
      <c r="SLB108" s="181"/>
      <c r="SLC108" s="181"/>
      <c r="SLD108" s="181"/>
      <c r="SLE108" s="181"/>
      <c r="SLF108" s="181"/>
      <c r="SLG108" s="181"/>
      <c r="SLH108" s="181"/>
      <c r="SLI108" s="181"/>
      <c r="SLJ108" s="181"/>
      <c r="SLK108" s="181"/>
      <c r="SLL108" s="181"/>
      <c r="SLM108" s="181"/>
      <c r="SLN108" s="181"/>
      <c r="SLO108" s="181"/>
      <c r="SLP108" s="181"/>
      <c r="SLQ108" s="181"/>
      <c r="SLR108" s="181"/>
      <c r="SLS108" s="181"/>
      <c r="SLT108" s="181"/>
      <c r="SLU108" s="181"/>
      <c r="SLV108" s="181"/>
      <c r="SLW108" s="181"/>
      <c r="SLX108" s="181"/>
      <c r="SLY108" s="181"/>
      <c r="SLZ108" s="181"/>
      <c r="SMA108" s="181"/>
      <c r="SMB108" s="181"/>
      <c r="SMC108" s="181"/>
      <c r="SMD108" s="181"/>
      <c r="SME108" s="181"/>
      <c r="SMF108" s="181"/>
      <c r="SMG108" s="181"/>
      <c r="SMH108" s="181"/>
      <c r="SMI108" s="181"/>
      <c r="SMJ108" s="181"/>
      <c r="SMK108" s="181"/>
      <c r="SML108" s="181"/>
      <c r="SMM108" s="181"/>
      <c r="SMN108" s="181"/>
      <c r="SMO108" s="181"/>
      <c r="SMP108" s="181"/>
      <c r="SMQ108" s="181"/>
      <c r="SMR108" s="181"/>
      <c r="SMS108" s="181"/>
      <c r="SMT108" s="181"/>
      <c r="SMU108" s="181"/>
      <c r="SMV108" s="181"/>
      <c r="SMW108" s="181"/>
      <c r="SMX108" s="181"/>
      <c r="SMY108" s="181"/>
      <c r="SMZ108" s="181"/>
      <c r="SNA108" s="181"/>
      <c r="SNB108" s="181"/>
      <c r="SNC108" s="181"/>
      <c r="SND108" s="181"/>
      <c r="SNE108" s="181"/>
      <c r="SNF108" s="181"/>
      <c r="SNG108" s="181"/>
      <c r="SNH108" s="181"/>
      <c r="SNI108" s="181"/>
      <c r="SNJ108" s="181"/>
      <c r="SNK108" s="181"/>
      <c r="SNL108" s="181"/>
      <c r="SNM108" s="181"/>
      <c r="SNN108" s="181"/>
      <c r="SNO108" s="181"/>
      <c r="SNP108" s="181"/>
      <c r="SNQ108" s="181"/>
      <c r="SNR108" s="181"/>
      <c r="SNS108" s="181"/>
      <c r="SNT108" s="181"/>
      <c r="SNU108" s="181"/>
      <c r="SNV108" s="181"/>
      <c r="SNW108" s="181"/>
      <c r="SNX108" s="181"/>
      <c r="SNY108" s="181"/>
      <c r="SNZ108" s="181"/>
      <c r="SOA108" s="181"/>
      <c r="SOB108" s="181"/>
      <c r="SOC108" s="181"/>
      <c r="SOD108" s="181"/>
      <c r="SOE108" s="181"/>
      <c r="SOF108" s="181"/>
      <c r="SOG108" s="181"/>
      <c r="SOH108" s="181"/>
      <c r="SOI108" s="181"/>
      <c r="SOJ108" s="181"/>
      <c r="SOK108" s="181"/>
      <c r="SOL108" s="181"/>
      <c r="SOM108" s="181"/>
      <c r="SON108" s="181"/>
      <c r="SOO108" s="181"/>
      <c r="SOP108" s="181"/>
      <c r="SOQ108" s="181"/>
      <c r="SOR108" s="181"/>
      <c r="SOS108" s="181"/>
      <c r="SOT108" s="181"/>
      <c r="SOU108" s="181"/>
      <c r="SOV108" s="181"/>
      <c r="SOW108" s="181"/>
      <c r="SOX108" s="181"/>
      <c r="SOY108" s="181"/>
      <c r="SOZ108" s="181"/>
      <c r="SPA108" s="181"/>
      <c r="SPB108" s="181"/>
      <c r="SPC108" s="181"/>
      <c r="SPD108" s="181"/>
      <c r="SPE108" s="181"/>
      <c r="SPF108" s="181"/>
      <c r="SPG108" s="181"/>
      <c r="SPH108" s="181"/>
      <c r="SPI108" s="181"/>
      <c r="SPJ108" s="181"/>
      <c r="SPK108" s="181"/>
      <c r="SPL108" s="181"/>
      <c r="SPM108" s="181"/>
      <c r="SPN108" s="181"/>
      <c r="SPO108" s="181"/>
      <c r="SPP108" s="181"/>
      <c r="SPQ108" s="181"/>
      <c r="SPR108" s="181"/>
      <c r="SPS108" s="181"/>
      <c r="SPT108" s="181"/>
      <c r="SPU108" s="181"/>
      <c r="SPV108" s="181"/>
      <c r="SPW108" s="181"/>
      <c r="SPX108" s="181"/>
      <c r="SPY108" s="181"/>
      <c r="SPZ108" s="181"/>
      <c r="SQA108" s="181"/>
      <c r="SQB108" s="181"/>
      <c r="SQC108" s="181"/>
      <c r="SQD108" s="181"/>
      <c r="SQE108" s="181"/>
      <c r="SQF108" s="181"/>
      <c r="SQG108" s="181"/>
      <c r="SQH108" s="181"/>
      <c r="SQI108" s="181"/>
      <c r="SQJ108" s="181"/>
      <c r="SQK108" s="181"/>
      <c r="SQL108" s="181"/>
      <c r="SQM108" s="181"/>
      <c r="SQN108" s="181"/>
      <c r="SQO108" s="181"/>
      <c r="SQP108" s="181"/>
      <c r="SQQ108" s="181"/>
      <c r="SQR108" s="181"/>
      <c r="SQS108" s="181"/>
      <c r="SQT108" s="181"/>
      <c r="SQU108" s="181"/>
      <c r="SQV108" s="181"/>
      <c r="SQW108" s="181"/>
      <c r="SQX108" s="181"/>
      <c r="SQY108" s="181"/>
      <c r="SQZ108" s="181"/>
      <c r="SRA108" s="181"/>
      <c r="SRB108" s="181"/>
      <c r="SRC108" s="181"/>
      <c r="SRD108" s="181"/>
      <c r="SRE108" s="181"/>
      <c r="SRF108" s="181"/>
      <c r="SRG108" s="181"/>
      <c r="SRH108" s="181"/>
      <c r="SRI108" s="181"/>
      <c r="SRJ108" s="181"/>
      <c r="SRK108" s="181"/>
      <c r="SRL108" s="181"/>
      <c r="SRM108" s="181"/>
      <c r="SRN108" s="181"/>
      <c r="SRO108" s="181"/>
      <c r="SRP108" s="181"/>
      <c r="SRQ108" s="181"/>
      <c r="SRR108" s="181"/>
      <c r="SRS108" s="181"/>
      <c r="SRT108" s="181"/>
      <c r="SRU108" s="181"/>
      <c r="SRV108" s="181"/>
      <c r="SRW108" s="181"/>
      <c r="SRX108" s="181"/>
      <c r="SRY108" s="181"/>
      <c r="SRZ108" s="181"/>
      <c r="SSA108" s="181"/>
      <c r="SSB108" s="181"/>
      <c r="SSC108" s="181"/>
      <c r="SSD108" s="181"/>
      <c r="SSE108" s="181"/>
      <c r="SSF108" s="181"/>
      <c r="SSG108" s="181"/>
      <c r="SSH108" s="181"/>
      <c r="SSI108" s="181"/>
      <c r="SSJ108" s="181"/>
      <c r="SSK108" s="181"/>
      <c r="SSL108" s="181"/>
      <c r="SSM108" s="181"/>
      <c r="SSN108" s="181"/>
      <c r="SSO108" s="181"/>
      <c r="SSP108" s="181"/>
      <c r="SSQ108" s="181"/>
      <c r="SSR108" s="181"/>
      <c r="SSS108" s="181"/>
      <c r="SST108" s="181"/>
      <c r="SSU108" s="181"/>
      <c r="SSV108" s="181"/>
      <c r="SSW108" s="181"/>
      <c r="SSX108" s="181"/>
      <c r="SSY108" s="181"/>
      <c r="SSZ108" s="181"/>
      <c r="STA108" s="181"/>
      <c r="STB108" s="181"/>
      <c r="STC108" s="181"/>
      <c r="STD108" s="181"/>
      <c r="STE108" s="181"/>
      <c r="STF108" s="181"/>
      <c r="STG108" s="181"/>
      <c r="STH108" s="181"/>
      <c r="STI108" s="181"/>
      <c r="STJ108" s="181"/>
      <c r="STK108" s="181"/>
      <c r="STL108" s="181"/>
      <c r="STM108" s="181"/>
      <c r="STN108" s="181"/>
      <c r="STO108" s="181"/>
      <c r="STP108" s="181"/>
      <c r="STQ108" s="181"/>
      <c r="STR108" s="181"/>
      <c r="STS108" s="181"/>
      <c r="STT108" s="181"/>
      <c r="STU108" s="181"/>
      <c r="STV108" s="181"/>
      <c r="STW108" s="181"/>
      <c r="STX108" s="181"/>
      <c r="STY108" s="181"/>
      <c r="STZ108" s="181"/>
      <c r="SUA108" s="181"/>
      <c r="SUB108" s="181"/>
      <c r="SUC108" s="181"/>
      <c r="SUD108" s="181"/>
      <c r="SUE108" s="181"/>
      <c r="SUF108" s="181"/>
      <c r="SUG108" s="181"/>
      <c r="SUH108" s="181"/>
      <c r="SUI108" s="181"/>
      <c r="SUJ108" s="181"/>
      <c r="SUK108" s="181"/>
      <c r="SUL108" s="181"/>
      <c r="SUM108" s="181"/>
      <c r="SUN108" s="181"/>
      <c r="SUO108" s="181"/>
      <c r="SUP108" s="181"/>
      <c r="SUQ108" s="181"/>
      <c r="SUR108" s="181"/>
      <c r="SUS108" s="181"/>
      <c r="SUT108" s="181"/>
      <c r="SUU108" s="181"/>
      <c r="SUV108" s="181"/>
      <c r="SUW108" s="181"/>
      <c r="SUX108" s="181"/>
      <c r="SUY108" s="181"/>
      <c r="SUZ108" s="181"/>
      <c r="SVA108" s="181"/>
      <c r="SVB108" s="181"/>
      <c r="SVC108" s="181"/>
      <c r="SVD108" s="181"/>
      <c r="SVE108" s="181"/>
      <c r="SVF108" s="181"/>
      <c r="SVG108" s="181"/>
      <c r="SVH108" s="181"/>
      <c r="SVI108" s="181"/>
      <c r="SVJ108" s="181"/>
      <c r="SVK108" s="181"/>
      <c r="SVL108" s="181"/>
      <c r="SVM108" s="181"/>
      <c r="SVN108" s="181"/>
      <c r="SVO108" s="181"/>
      <c r="SVP108" s="181"/>
      <c r="SVQ108" s="181"/>
      <c r="SVR108" s="181"/>
      <c r="SVS108" s="181"/>
      <c r="SVT108" s="181"/>
      <c r="SVU108" s="181"/>
      <c r="SVV108" s="181"/>
      <c r="SVW108" s="181"/>
      <c r="SVX108" s="181"/>
      <c r="SVY108" s="181"/>
      <c r="SVZ108" s="181"/>
      <c r="SWA108" s="181"/>
      <c r="SWB108" s="181"/>
      <c r="SWC108" s="181"/>
      <c r="SWD108" s="181"/>
      <c r="SWE108" s="181"/>
      <c r="SWF108" s="181"/>
      <c r="SWG108" s="181"/>
      <c r="SWH108" s="181"/>
      <c r="SWI108" s="181"/>
      <c r="SWJ108" s="181"/>
      <c r="SWK108" s="181"/>
      <c r="SWL108" s="181"/>
      <c r="SWM108" s="181"/>
      <c r="SWN108" s="181"/>
      <c r="SWO108" s="181"/>
      <c r="SWP108" s="181"/>
      <c r="SWQ108" s="181"/>
      <c r="SWR108" s="181"/>
      <c r="SWS108" s="181"/>
      <c r="SWT108" s="181"/>
      <c r="SWU108" s="181"/>
      <c r="SWV108" s="181"/>
      <c r="SWW108" s="181"/>
      <c r="SWX108" s="181"/>
      <c r="SWY108" s="181"/>
      <c r="SWZ108" s="181"/>
      <c r="SXA108" s="181"/>
      <c r="SXB108" s="181"/>
      <c r="SXC108" s="181"/>
      <c r="SXD108" s="181"/>
      <c r="SXE108" s="181"/>
      <c r="SXF108" s="181"/>
      <c r="SXG108" s="181"/>
      <c r="SXH108" s="181"/>
      <c r="SXI108" s="181"/>
      <c r="SXJ108" s="181"/>
      <c r="SXK108" s="181"/>
      <c r="SXL108" s="181"/>
      <c r="SXM108" s="181"/>
      <c r="SXN108" s="181"/>
      <c r="SXO108" s="181"/>
      <c r="SXP108" s="181"/>
      <c r="SXQ108" s="181"/>
      <c r="SXR108" s="181"/>
      <c r="SXS108" s="181"/>
      <c r="SXT108" s="181"/>
      <c r="SXU108" s="181"/>
      <c r="SXV108" s="181"/>
      <c r="SXW108" s="181"/>
      <c r="SXX108" s="181"/>
      <c r="SXY108" s="181"/>
      <c r="SXZ108" s="181"/>
      <c r="SYA108" s="181"/>
      <c r="SYB108" s="181"/>
      <c r="SYC108" s="181"/>
      <c r="SYD108" s="181"/>
      <c r="SYE108" s="181"/>
      <c r="SYF108" s="181"/>
      <c r="SYG108" s="181"/>
      <c r="SYH108" s="181"/>
      <c r="SYI108" s="181"/>
      <c r="SYJ108" s="181"/>
      <c r="SYK108" s="181"/>
      <c r="SYL108" s="181"/>
      <c r="SYM108" s="181"/>
      <c r="SYN108" s="181"/>
      <c r="SYO108" s="181"/>
      <c r="SYP108" s="181"/>
      <c r="SYQ108" s="181"/>
      <c r="SYR108" s="181"/>
      <c r="SYS108" s="181"/>
      <c r="SYT108" s="181"/>
      <c r="SYU108" s="181"/>
      <c r="SYV108" s="181"/>
      <c r="SYW108" s="181"/>
      <c r="SYX108" s="181"/>
      <c r="SYY108" s="181"/>
      <c r="SYZ108" s="181"/>
      <c r="SZA108" s="181"/>
      <c r="SZB108" s="181"/>
      <c r="SZC108" s="181"/>
      <c r="SZD108" s="181"/>
      <c r="SZE108" s="181"/>
      <c r="SZF108" s="181"/>
      <c r="SZG108" s="181"/>
      <c r="SZH108" s="181"/>
      <c r="SZI108" s="181"/>
      <c r="SZJ108" s="181"/>
      <c r="SZK108" s="181"/>
      <c r="SZL108" s="181"/>
      <c r="SZM108" s="181"/>
      <c r="SZN108" s="181"/>
      <c r="SZO108" s="181"/>
      <c r="SZP108" s="181"/>
      <c r="SZQ108" s="181"/>
      <c r="SZR108" s="181"/>
      <c r="SZS108" s="181"/>
      <c r="SZT108" s="181"/>
      <c r="SZU108" s="181"/>
      <c r="SZV108" s="181"/>
      <c r="SZW108" s="181"/>
      <c r="SZX108" s="181"/>
      <c r="SZY108" s="181"/>
      <c r="SZZ108" s="181"/>
      <c r="TAA108" s="181"/>
      <c r="TAB108" s="181"/>
      <c r="TAC108" s="181"/>
      <c r="TAD108" s="181"/>
      <c r="TAE108" s="181"/>
      <c r="TAF108" s="181"/>
      <c r="TAG108" s="181"/>
      <c r="TAH108" s="181"/>
      <c r="TAI108" s="181"/>
      <c r="TAJ108" s="181"/>
      <c r="TAK108" s="181"/>
      <c r="TAL108" s="181"/>
      <c r="TAM108" s="181"/>
      <c r="TAN108" s="181"/>
      <c r="TAO108" s="181"/>
      <c r="TAP108" s="181"/>
      <c r="TAQ108" s="181"/>
      <c r="TAR108" s="181"/>
      <c r="TAS108" s="181"/>
      <c r="TAT108" s="181"/>
      <c r="TAU108" s="181"/>
      <c r="TAV108" s="181"/>
      <c r="TAW108" s="181"/>
      <c r="TAX108" s="181"/>
      <c r="TAY108" s="181"/>
      <c r="TAZ108" s="181"/>
      <c r="TBA108" s="181"/>
      <c r="TBB108" s="181"/>
      <c r="TBC108" s="181"/>
      <c r="TBD108" s="181"/>
      <c r="TBE108" s="181"/>
      <c r="TBF108" s="181"/>
      <c r="TBG108" s="181"/>
      <c r="TBH108" s="181"/>
      <c r="TBI108" s="181"/>
      <c r="TBJ108" s="181"/>
      <c r="TBK108" s="181"/>
      <c r="TBL108" s="181"/>
      <c r="TBM108" s="181"/>
      <c r="TBN108" s="181"/>
      <c r="TBO108" s="181"/>
      <c r="TBP108" s="181"/>
      <c r="TBQ108" s="181"/>
      <c r="TBR108" s="181"/>
      <c r="TBS108" s="181"/>
      <c r="TBT108" s="181"/>
      <c r="TBU108" s="181"/>
      <c r="TBV108" s="181"/>
      <c r="TBW108" s="181"/>
      <c r="TBX108" s="181"/>
      <c r="TBY108" s="181"/>
      <c r="TBZ108" s="181"/>
      <c r="TCA108" s="181"/>
      <c r="TCB108" s="181"/>
      <c r="TCC108" s="181"/>
      <c r="TCD108" s="181"/>
      <c r="TCE108" s="181"/>
      <c r="TCF108" s="181"/>
      <c r="TCG108" s="181"/>
      <c r="TCH108" s="181"/>
      <c r="TCI108" s="181"/>
      <c r="TCJ108" s="181"/>
      <c r="TCK108" s="181"/>
      <c r="TCL108" s="181"/>
      <c r="TCM108" s="181"/>
      <c r="TCN108" s="181"/>
      <c r="TCO108" s="181"/>
      <c r="TCP108" s="181"/>
      <c r="TCQ108" s="181"/>
      <c r="TCR108" s="181"/>
      <c r="TCS108" s="181"/>
      <c r="TCT108" s="181"/>
      <c r="TCU108" s="181"/>
      <c r="TCV108" s="181"/>
      <c r="TCW108" s="181"/>
      <c r="TCX108" s="181"/>
      <c r="TCY108" s="181"/>
      <c r="TCZ108" s="181"/>
      <c r="TDA108" s="181"/>
      <c r="TDB108" s="181"/>
      <c r="TDC108" s="181"/>
      <c r="TDD108" s="181"/>
      <c r="TDE108" s="181"/>
      <c r="TDF108" s="181"/>
      <c r="TDG108" s="181"/>
      <c r="TDH108" s="181"/>
      <c r="TDI108" s="181"/>
      <c r="TDJ108" s="181"/>
      <c r="TDK108" s="181"/>
      <c r="TDL108" s="181"/>
      <c r="TDM108" s="181"/>
      <c r="TDN108" s="181"/>
      <c r="TDO108" s="181"/>
      <c r="TDP108" s="181"/>
      <c r="TDQ108" s="181"/>
      <c r="TDR108" s="181"/>
      <c r="TDS108" s="181"/>
      <c r="TDT108" s="181"/>
      <c r="TDU108" s="181"/>
      <c r="TDV108" s="181"/>
      <c r="TDW108" s="181"/>
      <c r="TDX108" s="181"/>
      <c r="TDY108" s="181"/>
      <c r="TDZ108" s="181"/>
      <c r="TEA108" s="181"/>
      <c r="TEB108" s="181"/>
      <c r="TEC108" s="181"/>
      <c r="TED108" s="181"/>
      <c r="TEE108" s="181"/>
      <c r="TEF108" s="181"/>
      <c r="TEG108" s="181"/>
      <c r="TEH108" s="181"/>
      <c r="TEI108" s="181"/>
      <c r="TEJ108" s="181"/>
      <c r="TEK108" s="181"/>
      <c r="TEL108" s="181"/>
      <c r="TEM108" s="181"/>
      <c r="TEN108" s="181"/>
      <c r="TEO108" s="181"/>
      <c r="TEP108" s="181"/>
      <c r="TEQ108" s="181"/>
      <c r="TER108" s="181"/>
      <c r="TES108" s="181"/>
      <c r="TET108" s="181"/>
      <c r="TEU108" s="181"/>
      <c r="TEV108" s="181"/>
      <c r="TEW108" s="181"/>
      <c r="TEX108" s="181"/>
      <c r="TEY108" s="181"/>
      <c r="TEZ108" s="181"/>
      <c r="TFA108" s="181"/>
      <c r="TFB108" s="181"/>
      <c r="TFC108" s="181"/>
      <c r="TFD108" s="181"/>
      <c r="TFE108" s="181"/>
      <c r="TFF108" s="181"/>
      <c r="TFG108" s="181"/>
      <c r="TFH108" s="181"/>
      <c r="TFI108" s="181"/>
      <c r="TFJ108" s="181"/>
      <c r="TFK108" s="181"/>
      <c r="TFL108" s="181"/>
      <c r="TFM108" s="181"/>
      <c r="TFN108" s="181"/>
      <c r="TFO108" s="181"/>
      <c r="TFP108" s="181"/>
      <c r="TFQ108" s="181"/>
      <c r="TFR108" s="181"/>
      <c r="TFS108" s="181"/>
      <c r="TFT108" s="181"/>
      <c r="TFU108" s="181"/>
      <c r="TFV108" s="181"/>
      <c r="TFW108" s="181"/>
      <c r="TFX108" s="181"/>
      <c r="TFY108" s="181"/>
      <c r="TFZ108" s="181"/>
      <c r="TGA108" s="181"/>
      <c r="TGB108" s="181"/>
      <c r="TGC108" s="181"/>
      <c r="TGD108" s="181"/>
      <c r="TGE108" s="181"/>
      <c r="TGF108" s="181"/>
      <c r="TGG108" s="181"/>
      <c r="TGH108" s="181"/>
      <c r="TGI108" s="181"/>
      <c r="TGJ108" s="181"/>
      <c r="TGK108" s="181"/>
      <c r="TGL108" s="181"/>
      <c r="TGM108" s="181"/>
      <c r="TGN108" s="181"/>
      <c r="TGO108" s="181"/>
      <c r="TGP108" s="181"/>
      <c r="TGQ108" s="181"/>
      <c r="TGR108" s="181"/>
      <c r="TGS108" s="181"/>
      <c r="TGT108" s="181"/>
      <c r="TGU108" s="181"/>
      <c r="TGV108" s="181"/>
      <c r="TGW108" s="181"/>
      <c r="TGX108" s="181"/>
      <c r="TGY108" s="181"/>
      <c r="TGZ108" s="181"/>
      <c r="THA108" s="181"/>
      <c r="THB108" s="181"/>
      <c r="THC108" s="181"/>
      <c r="THD108" s="181"/>
      <c r="THE108" s="181"/>
      <c r="THF108" s="181"/>
      <c r="THG108" s="181"/>
      <c r="THH108" s="181"/>
      <c r="THI108" s="181"/>
      <c r="THJ108" s="181"/>
      <c r="THK108" s="181"/>
      <c r="THL108" s="181"/>
      <c r="THM108" s="181"/>
      <c r="THN108" s="181"/>
      <c r="THO108" s="181"/>
      <c r="THP108" s="181"/>
      <c r="THQ108" s="181"/>
      <c r="THR108" s="181"/>
      <c r="THS108" s="181"/>
      <c r="THT108" s="181"/>
      <c r="THU108" s="181"/>
      <c r="THV108" s="181"/>
      <c r="THW108" s="181"/>
      <c r="THX108" s="181"/>
      <c r="THY108" s="181"/>
      <c r="THZ108" s="181"/>
      <c r="TIA108" s="181"/>
      <c r="TIB108" s="181"/>
      <c r="TIC108" s="181"/>
      <c r="TID108" s="181"/>
      <c r="TIE108" s="181"/>
      <c r="TIF108" s="181"/>
      <c r="TIG108" s="181"/>
      <c r="TIH108" s="181"/>
      <c r="TII108" s="181"/>
      <c r="TIJ108" s="181"/>
      <c r="TIK108" s="181"/>
      <c r="TIL108" s="181"/>
      <c r="TIM108" s="181"/>
      <c r="TIN108" s="181"/>
      <c r="TIO108" s="181"/>
      <c r="TIP108" s="181"/>
      <c r="TIQ108" s="181"/>
      <c r="TIR108" s="181"/>
      <c r="TIS108" s="181"/>
      <c r="TIT108" s="181"/>
      <c r="TIU108" s="181"/>
      <c r="TIV108" s="181"/>
      <c r="TIW108" s="181"/>
      <c r="TIX108" s="181"/>
      <c r="TIY108" s="181"/>
      <c r="TIZ108" s="181"/>
      <c r="TJA108" s="181"/>
      <c r="TJB108" s="181"/>
      <c r="TJC108" s="181"/>
      <c r="TJD108" s="181"/>
      <c r="TJE108" s="181"/>
      <c r="TJF108" s="181"/>
      <c r="TJG108" s="181"/>
      <c r="TJH108" s="181"/>
      <c r="TJI108" s="181"/>
      <c r="TJJ108" s="181"/>
      <c r="TJK108" s="181"/>
      <c r="TJL108" s="181"/>
      <c r="TJM108" s="181"/>
      <c r="TJN108" s="181"/>
      <c r="TJO108" s="181"/>
      <c r="TJP108" s="181"/>
      <c r="TJQ108" s="181"/>
      <c r="TJR108" s="181"/>
      <c r="TJS108" s="181"/>
      <c r="TJT108" s="181"/>
      <c r="TJU108" s="181"/>
      <c r="TJV108" s="181"/>
      <c r="TJW108" s="181"/>
      <c r="TJX108" s="181"/>
      <c r="TJY108" s="181"/>
      <c r="TJZ108" s="181"/>
      <c r="TKA108" s="181"/>
      <c r="TKB108" s="181"/>
      <c r="TKC108" s="181"/>
      <c r="TKD108" s="181"/>
      <c r="TKE108" s="181"/>
      <c r="TKF108" s="181"/>
      <c r="TKG108" s="181"/>
      <c r="TKH108" s="181"/>
      <c r="TKI108" s="181"/>
      <c r="TKJ108" s="181"/>
      <c r="TKK108" s="181"/>
      <c r="TKL108" s="181"/>
      <c r="TKM108" s="181"/>
      <c r="TKN108" s="181"/>
      <c r="TKO108" s="181"/>
      <c r="TKP108" s="181"/>
      <c r="TKQ108" s="181"/>
      <c r="TKR108" s="181"/>
      <c r="TKS108" s="181"/>
      <c r="TKT108" s="181"/>
      <c r="TKU108" s="181"/>
      <c r="TKV108" s="181"/>
      <c r="TKW108" s="181"/>
      <c r="TKX108" s="181"/>
      <c r="TKY108" s="181"/>
      <c r="TKZ108" s="181"/>
      <c r="TLA108" s="181"/>
      <c r="TLB108" s="181"/>
      <c r="TLC108" s="181"/>
      <c r="TLD108" s="181"/>
      <c r="TLE108" s="181"/>
      <c r="TLF108" s="181"/>
      <c r="TLG108" s="181"/>
      <c r="TLH108" s="181"/>
      <c r="TLI108" s="181"/>
      <c r="TLJ108" s="181"/>
      <c r="TLK108" s="181"/>
      <c r="TLL108" s="181"/>
      <c r="TLM108" s="181"/>
      <c r="TLN108" s="181"/>
      <c r="TLO108" s="181"/>
      <c r="TLP108" s="181"/>
      <c r="TLQ108" s="181"/>
      <c r="TLR108" s="181"/>
      <c r="TLS108" s="181"/>
      <c r="TLT108" s="181"/>
      <c r="TLU108" s="181"/>
      <c r="TLV108" s="181"/>
      <c r="TLW108" s="181"/>
      <c r="TLX108" s="181"/>
      <c r="TLY108" s="181"/>
      <c r="TLZ108" s="181"/>
      <c r="TMA108" s="181"/>
      <c r="TMB108" s="181"/>
      <c r="TMC108" s="181"/>
      <c r="TMD108" s="181"/>
      <c r="TME108" s="181"/>
      <c r="TMF108" s="181"/>
      <c r="TMG108" s="181"/>
      <c r="TMH108" s="181"/>
      <c r="TMI108" s="181"/>
      <c r="TMJ108" s="181"/>
      <c r="TMK108" s="181"/>
      <c r="TML108" s="181"/>
      <c r="TMM108" s="181"/>
      <c r="TMN108" s="181"/>
      <c r="TMO108" s="181"/>
      <c r="TMP108" s="181"/>
      <c r="TMQ108" s="181"/>
      <c r="TMR108" s="181"/>
      <c r="TMS108" s="181"/>
      <c r="TMT108" s="181"/>
      <c r="TMU108" s="181"/>
      <c r="TMV108" s="181"/>
      <c r="TMW108" s="181"/>
      <c r="TMX108" s="181"/>
      <c r="TMY108" s="181"/>
      <c r="TMZ108" s="181"/>
      <c r="TNA108" s="181"/>
      <c r="TNB108" s="181"/>
      <c r="TNC108" s="181"/>
      <c r="TND108" s="181"/>
      <c r="TNE108" s="181"/>
      <c r="TNF108" s="181"/>
      <c r="TNG108" s="181"/>
      <c r="TNH108" s="181"/>
      <c r="TNI108" s="181"/>
      <c r="TNJ108" s="181"/>
      <c r="TNK108" s="181"/>
      <c r="TNL108" s="181"/>
      <c r="TNM108" s="181"/>
      <c r="TNN108" s="181"/>
      <c r="TNO108" s="181"/>
      <c r="TNP108" s="181"/>
      <c r="TNQ108" s="181"/>
      <c r="TNR108" s="181"/>
      <c r="TNS108" s="181"/>
      <c r="TNT108" s="181"/>
      <c r="TNU108" s="181"/>
      <c r="TNV108" s="181"/>
      <c r="TNW108" s="181"/>
      <c r="TNX108" s="181"/>
      <c r="TNY108" s="181"/>
      <c r="TNZ108" s="181"/>
      <c r="TOA108" s="181"/>
      <c r="TOB108" s="181"/>
      <c r="TOC108" s="181"/>
      <c r="TOD108" s="181"/>
      <c r="TOE108" s="181"/>
      <c r="TOF108" s="181"/>
      <c r="TOG108" s="181"/>
      <c r="TOH108" s="181"/>
      <c r="TOI108" s="181"/>
      <c r="TOJ108" s="181"/>
      <c r="TOK108" s="181"/>
      <c r="TOL108" s="181"/>
      <c r="TOM108" s="181"/>
      <c r="TON108" s="181"/>
      <c r="TOO108" s="181"/>
      <c r="TOP108" s="181"/>
      <c r="TOQ108" s="181"/>
      <c r="TOR108" s="181"/>
      <c r="TOS108" s="181"/>
      <c r="TOT108" s="181"/>
      <c r="TOU108" s="181"/>
      <c r="TOV108" s="181"/>
      <c r="TOW108" s="181"/>
      <c r="TOX108" s="181"/>
      <c r="TOY108" s="181"/>
      <c r="TOZ108" s="181"/>
      <c r="TPA108" s="181"/>
      <c r="TPB108" s="181"/>
      <c r="TPC108" s="181"/>
      <c r="TPD108" s="181"/>
      <c r="TPE108" s="181"/>
      <c r="TPF108" s="181"/>
      <c r="TPG108" s="181"/>
      <c r="TPH108" s="181"/>
      <c r="TPI108" s="181"/>
      <c r="TPJ108" s="181"/>
      <c r="TPK108" s="181"/>
      <c r="TPL108" s="181"/>
      <c r="TPM108" s="181"/>
      <c r="TPN108" s="181"/>
      <c r="TPO108" s="181"/>
      <c r="TPP108" s="181"/>
      <c r="TPQ108" s="181"/>
      <c r="TPR108" s="181"/>
      <c r="TPS108" s="181"/>
      <c r="TPT108" s="181"/>
      <c r="TPU108" s="181"/>
      <c r="TPV108" s="181"/>
      <c r="TPW108" s="181"/>
      <c r="TPX108" s="181"/>
      <c r="TPY108" s="181"/>
      <c r="TPZ108" s="181"/>
      <c r="TQA108" s="181"/>
      <c r="TQB108" s="181"/>
      <c r="TQC108" s="181"/>
      <c r="TQD108" s="181"/>
      <c r="TQE108" s="181"/>
      <c r="TQF108" s="181"/>
      <c r="TQG108" s="181"/>
      <c r="TQH108" s="181"/>
      <c r="TQI108" s="181"/>
      <c r="TQJ108" s="181"/>
      <c r="TQK108" s="181"/>
      <c r="TQL108" s="181"/>
      <c r="TQM108" s="181"/>
      <c r="TQN108" s="181"/>
      <c r="TQO108" s="181"/>
      <c r="TQP108" s="181"/>
      <c r="TQQ108" s="181"/>
      <c r="TQR108" s="181"/>
      <c r="TQS108" s="181"/>
      <c r="TQT108" s="181"/>
      <c r="TQU108" s="181"/>
      <c r="TQV108" s="181"/>
      <c r="TQW108" s="181"/>
      <c r="TQX108" s="181"/>
      <c r="TQY108" s="181"/>
      <c r="TQZ108" s="181"/>
      <c r="TRA108" s="181"/>
      <c r="TRB108" s="181"/>
      <c r="TRC108" s="181"/>
      <c r="TRD108" s="181"/>
      <c r="TRE108" s="181"/>
      <c r="TRF108" s="181"/>
      <c r="TRG108" s="181"/>
      <c r="TRH108" s="181"/>
      <c r="TRI108" s="181"/>
      <c r="TRJ108" s="181"/>
      <c r="TRK108" s="181"/>
      <c r="TRL108" s="181"/>
      <c r="TRM108" s="181"/>
      <c r="TRN108" s="181"/>
      <c r="TRO108" s="181"/>
      <c r="TRP108" s="181"/>
      <c r="TRQ108" s="181"/>
      <c r="TRR108" s="181"/>
      <c r="TRS108" s="181"/>
      <c r="TRT108" s="181"/>
      <c r="TRU108" s="181"/>
      <c r="TRV108" s="181"/>
      <c r="TRW108" s="181"/>
      <c r="TRX108" s="181"/>
      <c r="TRY108" s="181"/>
      <c r="TRZ108" s="181"/>
      <c r="TSA108" s="181"/>
      <c r="TSB108" s="181"/>
      <c r="TSC108" s="181"/>
      <c r="TSD108" s="181"/>
      <c r="TSE108" s="181"/>
      <c r="TSF108" s="181"/>
      <c r="TSG108" s="181"/>
      <c r="TSH108" s="181"/>
      <c r="TSI108" s="181"/>
      <c r="TSJ108" s="181"/>
      <c r="TSK108" s="181"/>
      <c r="TSL108" s="181"/>
      <c r="TSM108" s="181"/>
      <c r="TSN108" s="181"/>
      <c r="TSO108" s="181"/>
      <c r="TSP108" s="181"/>
      <c r="TSQ108" s="181"/>
      <c r="TSR108" s="181"/>
      <c r="TSS108" s="181"/>
      <c r="TST108" s="181"/>
      <c r="TSU108" s="181"/>
      <c r="TSV108" s="181"/>
      <c r="TSW108" s="181"/>
      <c r="TSX108" s="181"/>
      <c r="TSY108" s="181"/>
      <c r="TSZ108" s="181"/>
      <c r="TTA108" s="181"/>
      <c r="TTB108" s="181"/>
      <c r="TTC108" s="181"/>
      <c r="TTD108" s="181"/>
      <c r="TTE108" s="181"/>
      <c r="TTF108" s="181"/>
      <c r="TTG108" s="181"/>
      <c r="TTH108" s="181"/>
      <c r="TTI108" s="181"/>
      <c r="TTJ108" s="181"/>
      <c r="TTK108" s="181"/>
      <c r="TTL108" s="181"/>
      <c r="TTM108" s="181"/>
      <c r="TTN108" s="181"/>
      <c r="TTO108" s="181"/>
      <c r="TTP108" s="181"/>
      <c r="TTQ108" s="181"/>
      <c r="TTR108" s="181"/>
      <c r="TTS108" s="181"/>
      <c r="TTT108" s="181"/>
      <c r="TTU108" s="181"/>
      <c r="TTV108" s="181"/>
      <c r="TTW108" s="181"/>
      <c r="TTX108" s="181"/>
      <c r="TTY108" s="181"/>
      <c r="TTZ108" s="181"/>
      <c r="TUA108" s="181"/>
      <c r="TUB108" s="181"/>
      <c r="TUC108" s="181"/>
      <c r="TUD108" s="181"/>
      <c r="TUE108" s="181"/>
      <c r="TUF108" s="181"/>
      <c r="TUG108" s="181"/>
      <c r="TUH108" s="181"/>
      <c r="TUI108" s="181"/>
      <c r="TUJ108" s="181"/>
      <c r="TUK108" s="181"/>
      <c r="TUL108" s="181"/>
      <c r="TUM108" s="181"/>
      <c r="TUN108" s="181"/>
      <c r="TUO108" s="181"/>
      <c r="TUP108" s="181"/>
      <c r="TUQ108" s="181"/>
      <c r="TUR108" s="181"/>
      <c r="TUS108" s="181"/>
      <c r="TUT108" s="181"/>
      <c r="TUU108" s="181"/>
      <c r="TUV108" s="181"/>
      <c r="TUW108" s="181"/>
      <c r="TUX108" s="181"/>
      <c r="TUY108" s="181"/>
      <c r="TUZ108" s="181"/>
      <c r="TVA108" s="181"/>
      <c r="TVB108" s="181"/>
      <c r="TVC108" s="181"/>
      <c r="TVD108" s="181"/>
      <c r="TVE108" s="181"/>
      <c r="TVF108" s="181"/>
      <c r="TVG108" s="181"/>
      <c r="TVH108" s="181"/>
      <c r="TVI108" s="181"/>
      <c r="TVJ108" s="181"/>
      <c r="TVK108" s="181"/>
      <c r="TVL108" s="181"/>
      <c r="TVM108" s="181"/>
      <c r="TVN108" s="181"/>
      <c r="TVO108" s="181"/>
      <c r="TVP108" s="181"/>
      <c r="TVQ108" s="181"/>
      <c r="TVR108" s="181"/>
      <c r="TVS108" s="181"/>
      <c r="TVT108" s="181"/>
      <c r="TVU108" s="181"/>
      <c r="TVV108" s="181"/>
      <c r="TVW108" s="181"/>
      <c r="TVX108" s="181"/>
      <c r="TVY108" s="181"/>
      <c r="TVZ108" s="181"/>
      <c r="TWA108" s="181"/>
      <c r="TWB108" s="181"/>
      <c r="TWC108" s="181"/>
      <c r="TWD108" s="181"/>
      <c r="TWE108" s="181"/>
      <c r="TWF108" s="181"/>
      <c r="TWG108" s="181"/>
      <c r="TWH108" s="181"/>
      <c r="TWI108" s="181"/>
      <c r="TWJ108" s="181"/>
      <c r="TWK108" s="181"/>
      <c r="TWL108" s="181"/>
      <c r="TWM108" s="181"/>
      <c r="TWN108" s="181"/>
      <c r="TWO108" s="181"/>
      <c r="TWP108" s="181"/>
      <c r="TWQ108" s="181"/>
      <c r="TWR108" s="181"/>
      <c r="TWS108" s="181"/>
      <c r="TWT108" s="181"/>
      <c r="TWU108" s="181"/>
      <c r="TWV108" s="181"/>
      <c r="TWW108" s="181"/>
      <c r="TWX108" s="181"/>
      <c r="TWY108" s="181"/>
      <c r="TWZ108" s="181"/>
      <c r="TXA108" s="181"/>
      <c r="TXB108" s="181"/>
      <c r="TXC108" s="181"/>
      <c r="TXD108" s="181"/>
      <c r="TXE108" s="181"/>
      <c r="TXF108" s="181"/>
      <c r="TXG108" s="181"/>
      <c r="TXH108" s="181"/>
      <c r="TXI108" s="181"/>
      <c r="TXJ108" s="181"/>
      <c r="TXK108" s="181"/>
      <c r="TXL108" s="181"/>
      <c r="TXM108" s="181"/>
      <c r="TXN108" s="181"/>
      <c r="TXO108" s="181"/>
      <c r="TXP108" s="181"/>
      <c r="TXQ108" s="181"/>
      <c r="TXR108" s="181"/>
      <c r="TXS108" s="181"/>
      <c r="TXT108" s="181"/>
      <c r="TXU108" s="181"/>
      <c r="TXV108" s="181"/>
      <c r="TXW108" s="181"/>
      <c r="TXX108" s="181"/>
      <c r="TXY108" s="181"/>
      <c r="TXZ108" s="181"/>
      <c r="TYA108" s="181"/>
      <c r="TYB108" s="181"/>
      <c r="TYC108" s="181"/>
      <c r="TYD108" s="181"/>
      <c r="TYE108" s="181"/>
      <c r="TYF108" s="181"/>
      <c r="TYG108" s="181"/>
      <c r="TYH108" s="181"/>
      <c r="TYI108" s="181"/>
      <c r="TYJ108" s="181"/>
      <c r="TYK108" s="181"/>
      <c r="TYL108" s="181"/>
      <c r="TYM108" s="181"/>
      <c r="TYN108" s="181"/>
      <c r="TYO108" s="181"/>
      <c r="TYP108" s="181"/>
      <c r="TYQ108" s="181"/>
      <c r="TYR108" s="181"/>
      <c r="TYS108" s="181"/>
      <c r="TYT108" s="181"/>
      <c r="TYU108" s="181"/>
      <c r="TYV108" s="181"/>
      <c r="TYW108" s="181"/>
      <c r="TYX108" s="181"/>
      <c r="TYY108" s="181"/>
      <c r="TYZ108" s="181"/>
      <c r="TZA108" s="181"/>
      <c r="TZB108" s="181"/>
      <c r="TZC108" s="181"/>
      <c r="TZD108" s="181"/>
      <c r="TZE108" s="181"/>
      <c r="TZF108" s="181"/>
      <c r="TZG108" s="181"/>
      <c r="TZH108" s="181"/>
      <c r="TZI108" s="181"/>
      <c r="TZJ108" s="181"/>
      <c r="TZK108" s="181"/>
      <c r="TZL108" s="181"/>
      <c r="TZM108" s="181"/>
      <c r="TZN108" s="181"/>
      <c r="TZO108" s="181"/>
      <c r="TZP108" s="181"/>
      <c r="TZQ108" s="181"/>
      <c r="TZR108" s="181"/>
      <c r="TZS108" s="181"/>
      <c r="TZT108" s="181"/>
      <c r="TZU108" s="181"/>
      <c r="TZV108" s="181"/>
      <c r="TZW108" s="181"/>
      <c r="TZX108" s="181"/>
      <c r="TZY108" s="181"/>
      <c r="TZZ108" s="181"/>
      <c r="UAA108" s="181"/>
      <c r="UAB108" s="181"/>
      <c r="UAC108" s="181"/>
      <c r="UAD108" s="181"/>
      <c r="UAE108" s="181"/>
      <c r="UAF108" s="181"/>
      <c r="UAG108" s="181"/>
      <c r="UAH108" s="181"/>
      <c r="UAI108" s="181"/>
      <c r="UAJ108" s="181"/>
      <c r="UAK108" s="181"/>
      <c r="UAL108" s="181"/>
      <c r="UAM108" s="181"/>
      <c r="UAN108" s="181"/>
      <c r="UAO108" s="181"/>
      <c r="UAP108" s="181"/>
      <c r="UAQ108" s="181"/>
      <c r="UAR108" s="181"/>
      <c r="UAS108" s="181"/>
      <c r="UAT108" s="181"/>
      <c r="UAU108" s="181"/>
      <c r="UAV108" s="181"/>
      <c r="UAW108" s="181"/>
      <c r="UAX108" s="181"/>
      <c r="UAY108" s="181"/>
      <c r="UAZ108" s="181"/>
      <c r="UBA108" s="181"/>
      <c r="UBB108" s="181"/>
      <c r="UBC108" s="181"/>
      <c r="UBD108" s="181"/>
      <c r="UBE108" s="181"/>
      <c r="UBF108" s="181"/>
      <c r="UBG108" s="181"/>
      <c r="UBH108" s="181"/>
      <c r="UBI108" s="181"/>
      <c r="UBJ108" s="181"/>
      <c r="UBK108" s="181"/>
      <c r="UBL108" s="181"/>
      <c r="UBM108" s="181"/>
      <c r="UBN108" s="181"/>
      <c r="UBO108" s="181"/>
      <c r="UBP108" s="181"/>
      <c r="UBQ108" s="181"/>
      <c r="UBR108" s="181"/>
      <c r="UBS108" s="181"/>
      <c r="UBT108" s="181"/>
      <c r="UBU108" s="181"/>
      <c r="UBV108" s="181"/>
      <c r="UBW108" s="181"/>
      <c r="UBX108" s="181"/>
      <c r="UBY108" s="181"/>
      <c r="UBZ108" s="181"/>
      <c r="UCA108" s="181"/>
      <c r="UCB108" s="181"/>
      <c r="UCC108" s="181"/>
      <c r="UCD108" s="181"/>
      <c r="UCE108" s="181"/>
      <c r="UCF108" s="181"/>
      <c r="UCG108" s="181"/>
      <c r="UCH108" s="181"/>
      <c r="UCI108" s="181"/>
      <c r="UCJ108" s="181"/>
      <c r="UCK108" s="181"/>
      <c r="UCL108" s="181"/>
      <c r="UCM108" s="181"/>
      <c r="UCN108" s="181"/>
      <c r="UCO108" s="181"/>
      <c r="UCP108" s="181"/>
      <c r="UCQ108" s="181"/>
      <c r="UCR108" s="181"/>
      <c r="UCS108" s="181"/>
      <c r="UCT108" s="181"/>
      <c r="UCU108" s="181"/>
      <c r="UCV108" s="181"/>
      <c r="UCW108" s="181"/>
      <c r="UCX108" s="181"/>
      <c r="UCY108" s="181"/>
      <c r="UCZ108" s="181"/>
      <c r="UDA108" s="181"/>
      <c r="UDB108" s="181"/>
      <c r="UDC108" s="181"/>
      <c r="UDD108" s="181"/>
      <c r="UDE108" s="181"/>
      <c r="UDF108" s="181"/>
      <c r="UDG108" s="181"/>
      <c r="UDH108" s="181"/>
      <c r="UDI108" s="181"/>
      <c r="UDJ108" s="181"/>
      <c r="UDK108" s="181"/>
      <c r="UDL108" s="181"/>
      <c r="UDM108" s="181"/>
      <c r="UDN108" s="181"/>
      <c r="UDO108" s="181"/>
      <c r="UDP108" s="181"/>
      <c r="UDQ108" s="181"/>
      <c r="UDR108" s="181"/>
      <c r="UDS108" s="181"/>
      <c r="UDT108" s="181"/>
      <c r="UDU108" s="181"/>
      <c r="UDV108" s="181"/>
      <c r="UDW108" s="181"/>
      <c r="UDX108" s="181"/>
      <c r="UDY108" s="181"/>
      <c r="UDZ108" s="181"/>
      <c r="UEA108" s="181"/>
      <c r="UEB108" s="181"/>
      <c r="UEC108" s="181"/>
      <c r="UED108" s="181"/>
      <c r="UEE108" s="181"/>
      <c r="UEF108" s="181"/>
      <c r="UEG108" s="181"/>
      <c r="UEH108" s="181"/>
      <c r="UEI108" s="181"/>
      <c r="UEJ108" s="181"/>
      <c r="UEK108" s="181"/>
      <c r="UEL108" s="181"/>
      <c r="UEM108" s="181"/>
      <c r="UEN108" s="181"/>
      <c r="UEO108" s="181"/>
      <c r="UEP108" s="181"/>
      <c r="UEQ108" s="181"/>
      <c r="UER108" s="181"/>
      <c r="UES108" s="181"/>
      <c r="UET108" s="181"/>
      <c r="UEU108" s="181"/>
      <c r="UEV108" s="181"/>
      <c r="UEW108" s="181"/>
      <c r="UEX108" s="181"/>
      <c r="UEY108" s="181"/>
      <c r="UEZ108" s="181"/>
      <c r="UFA108" s="181"/>
      <c r="UFB108" s="181"/>
      <c r="UFC108" s="181"/>
      <c r="UFD108" s="181"/>
      <c r="UFE108" s="181"/>
      <c r="UFF108" s="181"/>
      <c r="UFG108" s="181"/>
      <c r="UFH108" s="181"/>
      <c r="UFI108" s="181"/>
      <c r="UFJ108" s="181"/>
      <c r="UFK108" s="181"/>
      <c r="UFL108" s="181"/>
      <c r="UFM108" s="181"/>
      <c r="UFN108" s="181"/>
      <c r="UFO108" s="181"/>
      <c r="UFP108" s="181"/>
      <c r="UFQ108" s="181"/>
      <c r="UFR108" s="181"/>
      <c r="UFS108" s="181"/>
      <c r="UFT108" s="181"/>
      <c r="UFU108" s="181"/>
      <c r="UFV108" s="181"/>
      <c r="UFW108" s="181"/>
      <c r="UFX108" s="181"/>
      <c r="UFY108" s="181"/>
      <c r="UFZ108" s="181"/>
      <c r="UGA108" s="181"/>
      <c r="UGB108" s="181"/>
      <c r="UGC108" s="181"/>
      <c r="UGD108" s="181"/>
      <c r="UGE108" s="181"/>
      <c r="UGF108" s="181"/>
      <c r="UGG108" s="181"/>
      <c r="UGH108" s="181"/>
      <c r="UGI108" s="181"/>
      <c r="UGJ108" s="181"/>
      <c r="UGK108" s="181"/>
      <c r="UGL108" s="181"/>
      <c r="UGM108" s="181"/>
      <c r="UGN108" s="181"/>
      <c r="UGO108" s="181"/>
      <c r="UGP108" s="181"/>
      <c r="UGQ108" s="181"/>
      <c r="UGR108" s="181"/>
      <c r="UGS108" s="181"/>
      <c r="UGT108" s="181"/>
      <c r="UGU108" s="181"/>
      <c r="UGV108" s="181"/>
      <c r="UGW108" s="181"/>
      <c r="UGX108" s="181"/>
      <c r="UGY108" s="181"/>
      <c r="UGZ108" s="181"/>
      <c r="UHA108" s="181"/>
      <c r="UHB108" s="181"/>
      <c r="UHC108" s="181"/>
      <c r="UHD108" s="181"/>
      <c r="UHE108" s="181"/>
      <c r="UHF108" s="181"/>
      <c r="UHG108" s="181"/>
      <c r="UHH108" s="181"/>
      <c r="UHI108" s="181"/>
      <c r="UHJ108" s="181"/>
      <c r="UHK108" s="181"/>
      <c r="UHL108" s="181"/>
      <c r="UHM108" s="181"/>
      <c r="UHN108" s="181"/>
      <c r="UHO108" s="181"/>
      <c r="UHP108" s="181"/>
      <c r="UHQ108" s="181"/>
      <c r="UHR108" s="181"/>
      <c r="UHS108" s="181"/>
      <c r="UHT108" s="181"/>
      <c r="UHU108" s="181"/>
      <c r="UHV108" s="181"/>
      <c r="UHW108" s="181"/>
      <c r="UHX108" s="181"/>
      <c r="UHY108" s="181"/>
      <c r="UHZ108" s="181"/>
      <c r="UIA108" s="181"/>
      <c r="UIB108" s="181"/>
      <c r="UIC108" s="181"/>
      <c r="UID108" s="181"/>
      <c r="UIE108" s="181"/>
      <c r="UIF108" s="181"/>
      <c r="UIG108" s="181"/>
      <c r="UIH108" s="181"/>
      <c r="UII108" s="181"/>
      <c r="UIJ108" s="181"/>
      <c r="UIK108" s="181"/>
      <c r="UIL108" s="181"/>
      <c r="UIM108" s="181"/>
      <c r="UIN108" s="181"/>
      <c r="UIO108" s="181"/>
      <c r="UIP108" s="181"/>
      <c r="UIQ108" s="181"/>
      <c r="UIR108" s="181"/>
      <c r="UIS108" s="181"/>
      <c r="UIT108" s="181"/>
      <c r="UIU108" s="181"/>
      <c r="UIV108" s="181"/>
      <c r="UIW108" s="181"/>
      <c r="UIX108" s="181"/>
      <c r="UIY108" s="181"/>
      <c r="UIZ108" s="181"/>
      <c r="UJA108" s="181"/>
      <c r="UJB108" s="181"/>
      <c r="UJC108" s="181"/>
      <c r="UJD108" s="181"/>
      <c r="UJE108" s="181"/>
      <c r="UJF108" s="181"/>
      <c r="UJG108" s="181"/>
      <c r="UJH108" s="181"/>
      <c r="UJI108" s="181"/>
      <c r="UJJ108" s="181"/>
      <c r="UJK108" s="181"/>
      <c r="UJL108" s="181"/>
      <c r="UJM108" s="181"/>
      <c r="UJN108" s="181"/>
      <c r="UJO108" s="181"/>
      <c r="UJP108" s="181"/>
      <c r="UJQ108" s="181"/>
      <c r="UJR108" s="181"/>
      <c r="UJS108" s="181"/>
      <c r="UJT108" s="181"/>
      <c r="UJU108" s="181"/>
      <c r="UJV108" s="181"/>
      <c r="UJW108" s="181"/>
      <c r="UJX108" s="181"/>
      <c r="UJY108" s="181"/>
      <c r="UJZ108" s="181"/>
      <c r="UKA108" s="181"/>
      <c r="UKB108" s="181"/>
      <c r="UKC108" s="181"/>
      <c r="UKD108" s="181"/>
      <c r="UKE108" s="181"/>
      <c r="UKF108" s="181"/>
      <c r="UKG108" s="181"/>
      <c r="UKH108" s="181"/>
      <c r="UKI108" s="181"/>
      <c r="UKJ108" s="181"/>
      <c r="UKK108" s="181"/>
      <c r="UKL108" s="181"/>
      <c r="UKM108" s="181"/>
      <c r="UKN108" s="181"/>
      <c r="UKO108" s="181"/>
      <c r="UKP108" s="181"/>
      <c r="UKQ108" s="181"/>
      <c r="UKR108" s="181"/>
      <c r="UKS108" s="181"/>
      <c r="UKT108" s="181"/>
      <c r="UKU108" s="181"/>
      <c r="UKV108" s="181"/>
      <c r="UKW108" s="181"/>
      <c r="UKX108" s="181"/>
      <c r="UKY108" s="181"/>
      <c r="UKZ108" s="181"/>
      <c r="ULA108" s="181"/>
      <c r="ULB108" s="181"/>
      <c r="ULC108" s="181"/>
      <c r="ULD108" s="181"/>
      <c r="ULE108" s="181"/>
      <c r="ULF108" s="181"/>
      <c r="ULG108" s="181"/>
      <c r="ULH108" s="181"/>
      <c r="ULI108" s="181"/>
      <c r="ULJ108" s="181"/>
      <c r="ULK108" s="181"/>
      <c r="ULL108" s="181"/>
      <c r="ULM108" s="181"/>
      <c r="ULN108" s="181"/>
      <c r="ULO108" s="181"/>
      <c r="ULP108" s="181"/>
      <c r="ULQ108" s="181"/>
      <c r="ULR108" s="181"/>
      <c r="ULS108" s="181"/>
      <c r="ULT108" s="181"/>
      <c r="ULU108" s="181"/>
      <c r="ULV108" s="181"/>
      <c r="ULW108" s="181"/>
      <c r="ULX108" s="181"/>
      <c r="ULY108" s="181"/>
      <c r="ULZ108" s="181"/>
      <c r="UMA108" s="181"/>
      <c r="UMB108" s="181"/>
      <c r="UMC108" s="181"/>
      <c r="UMD108" s="181"/>
      <c r="UME108" s="181"/>
      <c r="UMF108" s="181"/>
      <c r="UMG108" s="181"/>
      <c r="UMH108" s="181"/>
      <c r="UMI108" s="181"/>
      <c r="UMJ108" s="181"/>
      <c r="UMK108" s="181"/>
      <c r="UML108" s="181"/>
      <c r="UMM108" s="181"/>
      <c r="UMN108" s="181"/>
      <c r="UMO108" s="181"/>
      <c r="UMP108" s="181"/>
      <c r="UMQ108" s="181"/>
      <c r="UMR108" s="181"/>
      <c r="UMS108" s="181"/>
      <c r="UMT108" s="181"/>
      <c r="UMU108" s="181"/>
      <c r="UMV108" s="181"/>
      <c r="UMW108" s="181"/>
      <c r="UMX108" s="181"/>
      <c r="UMY108" s="181"/>
      <c r="UMZ108" s="181"/>
      <c r="UNA108" s="181"/>
      <c r="UNB108" s="181"/>
      <c r="UNC108" s="181"/>
      <c r="UND108" s="181"/>
      <c r="UNE108" s="181"/>
      <c r="UNF108" s="181"/>
      <c r="UNG108" s="181"/>
      <c r="UNH108" s="181"/>
      <c r="UNI108" s="181"/>
      <c r="UNJ108" s="181"/>
      <c r="UNK108" s="181"/>
      <c r="UNL108" s="181"/>
      <c r="UNM108" s="181"/>
      <c r="UNN108" s="181"/>
      <c r="UNO108" s="181"/>
      <c r="UNP108" s="181"/>
      <c r="UNQ108" s="181"/>
      <c r="UNR108" s="181"/>
      <c r="UNS108" s="181"/>
      <c r="UNT108" s="181"/>
      <c r="UNU108" s="181"/>
      <c r="UNV108" s="181"/>
      <c r="UNW108" s="181"/>
      <c r="UNX108" s="181"/>
      <c r="UNY108" s="181"/>
      <c r="UNZ108" s="181"/>
      <c r="UOA108" s="181"/>
      <c r="UOB108" s="181"/>
      <c r="UOC108" s="181"/>
      <c r="UOD108" s="181"/>
      <c r="UOE108" s="181"/>
      <c r="UOF108" s="181"/>
      <c r="UOG108" s="181"/>
      <c r="UOH108" s="181"/>
      <c r="UOI108" s="181"/>
      <c r="UOJ108" s="181"/>
      <c r="UOK108" s="181"/>
      <c r="UOL108" s="181"/>
      <c r="UOM108" s="181"/>
      <c r="UON108" s="181"/>
      <c r="UOO108" s="181"/>
      <c r="UOP108" s="181"/>
      <c r="UOQ108" s="181"/>
      <c r="UOR108" s="181"/>
      <c r="UOS108" s="181"/>
      <c r="UOT108" s="181"/>
      <c r="UOU108" s="181"/>
      <c r="UOV108" s="181"/>
      <c r="UOW108" s="181"/>
      <c r="UOX108" s="181"/>
      <c r="UOY108" s="181"/>
      <c r="UOZ108" s="181"/>
      <c r="UPA108" s="181"/>
      <c r="UPB108" s="181"/>
      <c r="UPC108" s="181"/>
      <c r="UPD108" s="181"/>
      <c r="UPE108" s="181"/>
      <c r="UPF108" s="181"/>
      <c r="UPG108" s="181"/>
      <c r="UPH108" s="181"/>
      <c r="UPI108" s="181"/>
      <c r="UPJ108" s="181"/>
      <c r="UPK108" s="181"/>
      <c r="UPL108" s="181"/>
      <c r="UPM108" s="181"/>
      <c r="UPN108" s="181"/>
      <c r="UPO108" s="181"/>
      <c r="UPP108" s="181"/>
      <c r="UPQ108" s="181"/>
      <c r="UPR108" s="181"/>
      <c r="UPS108" s="181"/>
      <c r="UPT108" s="181"/>
      <c r="UPU108" s="181"/>
      <c r="UPV108" s="181"/>
      <c r="UPW108" s="181"/>
      <c r="UPX108" s="181"/>
      <c r="UPY108" s="181"/>
      <c r="UPZ108" s="181"/>
      <c r="UQA108" s="181"/>
      <c r="UQB108" s="181"/>
      <c r="UQC108" s="181"/>
      <c r="UQD108" s="181"/>
      <c r="UQE108" s="181"/>
      <c r="UQF108" s="181"/>
      <c r="UQG108" s="181"/>
      <c r="UQH108" s="181"/>
      <c r="UQI108" s="181"/>
      <c r="UQJ108" s="181"/>
      <c r="UQK108" s="181"/>
      <c r="UQL108" s="181"/>
      <c r="UQM108" s="181"/>
      <c r="UQN108" s="181"/>
      <c r="UQO108" s="181"/>
      <c r="UQP108" s="181"/>
      <c r="UQQ108" s="181"/>
      <c r="UQR108" s="181"/>
      <c r="UQS108" s="181"/>
      <c r="UQT108" s="181"/>
      <c r="UQU108" s="181"/>
      <c r="UQV108" s="181"/>
      <c r="UQW108" s="181"/>
      <c r="UQX108" s="181"/>
      <c r="UQY108" s="181"/>
      <c r="UQZ108" s="181"/>
      <c r="URA108" s="181"/>
      <c r="URB108" s="181"/>
      <c r="URC108" s="181"/>
      <c r="URD108" s="181"/>
      <c r="URE108" s="181"/>
      <c r="URF108" s="181"/>
      <c r="URG108" s="181"/>
      <c r="URH108" s="181"/>
      <c r="URI108" s="181"/>
      <c r="URJ108" s="181"/>
      <c r="URK108" s="181"/>
      <c r="URL108" s="181"/>
      <c r="URM108" s="181"/>
      <c r="URN108" s="181"/>
      <c r="URO108" s="181"/>
      <c r="URP108" s="181"/>
      <c r="URQ108" s="181"/>
      <c r="URR108" s="181"/>
      <c r="URS108" s="181"/>
      <c r="URT108" s="181"/>
      <c r="URU108" s="181"/>
      <c r="URV108" s="181"/>
      <c r="URW108" s="181"/>
      <c r="URX108" s="181"/>
      <c r="URY108" s="181"/>
      <c r="URZ108" s="181"/>
      <c r="USA108" s="181"/>
      <c r="USB108" s="181"/>
      <c r="USC108" s="181"/>
      <c r="USD108" s="181"/>
      <c r="USE108" s="181"/>
      <c r="USF108" s="181"/>
      <c r="USG108" s="181"/>
      <c r="USH108" s="181"/>
      <c r="USI108" s="181"/>
      <c r="USJ108" s="181"/>
      <c r="USK108" s="181"/>
      <c r="USL108" s="181"/>
      <c r="USM108" s="181"/>
      <c r="USN108" s="181"/>
      <c r="USO108" s="181"/>
      <c r="USP108" s="181"/>
      <c r="USQ108" s="181"/>
      <c r="USR108" s="181"/>
      <c r="USS108" s="181"/>
      <c r="UST108" s="181"/>
      <c r="USU108" s="181"/>
      <c r="USV108" s="181"/>
      <c r="USW108" s="181"/>
      <c r="USX108" s="181"/>
      <c r="USY108" s="181"/>
      <c r="USZ108" s="181"/>
      <c r="UTA108" s="181"/>
      <c r="UTB108" s="181"/>
      <c r="UTC108" s="181"/>
      <c r="UTD108" s="181"/>
      <c r="UTE108" s="181"/>
      <c r="UTF108" s="181"/>
      <c r="UTG108" s="181"/>
      <c r="UTH108" s="181"/>
      <c r="UTI108" s="181"/>
      <c r="UTJ108" s="181"/>
      <c r="UTK108" s="181"/>
      <c r="UTL108" s="181"/>
      <c r="UTM108" s="181"/>
      <c r="UTN108" s="181"/>
      <c r="UTO108" s="181"/>
      <c r="UTP108" s="181"/>
      <c r="UTQ108" s="181"/>
      <c r="UTR108" s="181"/>
      <c r="UTS108" s="181"/>
      <c r="UTT108" s="181"/>
      <c r="UTU108" s="181"/>
      <c r="UTV108" s="181"/>
      <c r="UTW108" s="181"/>
      <c r="UTX108" s="181"/>
      <c r="UTY108" s="181"/>
      <c r="UTZ108" s="181"/>
      <c r="UUA108" s="181"/>
      <c r="UUB108" s="181"/>
      <c r="UUC108" s="181"/>
      <c r="UUD108" s="181"/>
      <c r="UUE108" s="181"/>
      <c r="UUF108" s="181"/>
      <c r="UUG108" s="181"/>
      <c r="UUH108" s="181"/>
      <c r="UUI108" s="181"/>
      <c r="UUJ108" s="181"/>
      <c r="UUK108" s="181"/>
      <c r="UUL108" s="181"/>
      <c r="UUM108" s="181"/>
      <c r="UUN108" s="181"/>
      <c r="UUO108" s="181"/>
      <c r="UUP108" s="181"/>
      <c r="UUQ108" s="181"/>
      <c r="UUR108" s="181"/>
      <c r="UUS108" s="181"/>
      <c r="UUT108" s="181"/>
      <c r="UUU108" s="181"/>
      <c r="UUV108" s="181"/>
      <c r="UUW108" s="181"/>
      <c r="UUX108" s="181"/>
      <c r="UUY108" s="181"/>
      <c r="UUZ108" s="181"/>
      <c r="UVA108" s="181"/>
      <c r="UVB108" s="181"/>
      <c r="UVC108" s="181"/>
      <c r="UVD108" s="181"/>
      <c r="UVE108" s="181"/>
      <c r="UVF108" s="181"/>
      <c r="UVG108" s="181"/>
      <c r="UVH108" s="181"/>
      <c r="UVI108" s="181"/>
      <c r="UVJ108" s="181"/>
      <c r="UVK108" s="181"/>
      <c r="UVL108" s="181"/>
      <c r="UVM108" s="181"/>
      <c r="UVN108" s="181"/>
      <c r="UVO108" s="181"/>
      <c r="UVP108" s="181"/>
      <c r="UVQ108" s="181"/>
      <c r="UVR108" s="181"/>
      <c r="UVS108" s="181"/>
      <c r="UVT108" s="181"/>
      <c r="UVU108" s="181"/>
      <c r="UVV108" s="181"/>
      <c r="UVW108" s="181"/>
      <c r="UVX108" s="181"/>
      <c r="UVY108" s="181"/>
      <c r="UVZ108" s="181"/>
      <c r="UWA108" s="181"/>
      <c r="UWB108" s="181"/>
      <c r="UWC108" s="181"/>
      <c r="UWD108" s="181"/>
      <c r="UWE108" s="181"/>
      <c r="UWF108" s="181"/>
      <c r="UWG108" s="181"/>
      <c r="UWH108" s="181"/>
      <c r="UWI108" s="181"/>
      <c r="UWJ108" s="181"/>
      <c r="UWK108" s="181"/>
      <c r="UWL108" s="181"/>
      <c r="UWM108" s="181"/>
      <c r="UWN108" s="181"/>
      <c r="UWO108" s="181"/>
      <c r="UWP108" s="181"/>
      <c r="UWQ108" s="181"/>
      <c r="UWR108" s="181"/>
      <c r="UWS108" s="181"/>
      <c r="UWT108" s="181"/>
      <c r="UWU108" s="181"/>
      <c r="UWV108" s="181"/>
      <c r="UWW108" s="181"/>
      <c r="UWX108" s="181"/>
      <c r="UWY108" s="181"/>
      <c r="UWZ108" s="181"/>
      <c r="UXA108" s="181"/>
      <c r="UXB108" s="181"/>
      <c r="UXC108" s="181"/>
      <c r="UXD108" s="181"/>
      <c r="UXE108" s="181"/>
      <c r="UXF108" s="181"/>
      <c r="UXG108" s="181"/>
      <c r="UXH108" s="181"/>
      <c r="UXI108" s="181"/>
      <c r="UXJ108" s="181"/>
      <c r="UXK108" s="181"/>
      <c r="UXL108" s="181"/>
      <c r="UXM108" s="181"/>
      <c r="UXN108" s="181"/>
      <c r="UXO108" s="181"/>
      <c r="UXP108" s="181"/>
      <c r="UXQ108" s="181"/>
      <c r="UXR108" s="181"/>
      <c r="UXS108" s="181"/>
      <c r="UXT108" s="181"/>
      <c r="UXU108" s="181"/>
      <c r="UXV108" s="181"/>
      <c r="UXW108" s="181"/>
      <c r="UXX108" s="181"/>
      <c r="UXY108" s="181"/>
      <c r="UXZ108" s="181"/>
      <c r="UYA108" s="181"/>
      <c r="UYB108" s="181"/>
      <c r="UYC108" s="181"/>
      <c r="UYD108" s="181"/>
      <c r="UYE108" s="181"/>
      <c r="UYF108" s="181"/>
      <c r="UYG108" s="181"/>
      <c r="UYH108" s="181"/>
      <c r="UYI108" s="181"/>
      <c r="UYJ108" s="181"/>
      <c r="UYK108" s="181"/>
      <c r="UYL108" s="181"/>
      <c r="UYM108" s="181"/>
      <c r="UYN108" s="181"/>
      <c r="UYO108" s="181"/>
      <c r="UYP108" s="181"/>
      <c r="UYQ108" s="181"/>
      <c r="UYR108" s="181"/>
      <c r="UYS108" s="181"/>
      <c r="UYT108" s="181"/>
      <c r="UYU108" s="181"/>
      <c r="UYV108" s="181"/>
      <c r="UYW108" s="181"/>
      <c r="UYX108" s="181"/>
      <c r="UYY108" s="181"/>
      <c r="UYZ108" s="181"/>
      <c r="UZA108" s="181"/>
      <c r="UZB108" s="181"/>
      <c r="UZC108" s="181"/>
      <c r="UZD108" s="181"/>
      <c r="UZE108" s="181"/>
      <c r="UZF108" s="181"/>
      <c r="UZG108" s="181"/>
      <c r="UZH108" s="181"/>
      <c r="UZI108" s="181"/>
      <c r="UZJ108" s="181"/>
      <c r="UZK108" s="181"/>
      <c r="UZL108" s="181"/>
      <c r="UZM108" s="181"/>
      <c r="UZN108" s="181"/>
      <c r="UZO108" s="181"/>
      <c r="UZP108" s="181"/>
      <c r="UZQ108" s="181"/>
      <c r="UZR108" s="181"/>
      <c r="UZS108" s="181"/>
      <c r="UZT108" s="181"/>
      <c r="UZU108" s="181"/>
      <c r="UZV108" s="181"/>
      <c r="UZW108" s="181"/>
      <c r="UZX108" s="181"/>
      <c r="UZY108" s="181"/>
      <c r="UZZ108" s="181"/>
      <c r="VAA108" s="181"/>
      <c r="VAB108" s="181"/>
      <c r="VAC108" s="181"/>
      <c r="VAD108" s="181"/>
      <c r="VAE108" s="181"/>
      <c r="VAF108" s="181"/>
      <c r="VAG108" s="181"/>
      <c r="VAH108" s="181"/>
      <c r="VAI108" s="181"/>
      <c r="VAJ108" s="181"/>
      <c r="VAK108" s="181"/>
      <c r="VAL108" s="181"/>
      <c r="VAM108" s="181"/>
      <c r="VAN108" s="181"/>
      <c r="VAO108" s="181"/>
      <c r="VAP108" s="181"/>
      <c r="VAQ108" s="181"/>
      <c r="VAR108" s="181"/>
      <c r="VAS108" s="181"/>
      <c r="VAT108" s="181"/>
      <c r="VAU108" s="181"/>
      <c r="VAV108" s="181"/>
      <c r="VAW108" s="181"/>
      <c r="VAX108" s="181"/>
      <c r="VAY108" s="181"/>
      <c r="VAZ108" s="181"/>
      <c r="VBA108" s="181"/>
      <c r="VBB108" s="181"/>
      <c r="VBC108" s="181"/>
      <c r="VBD108" s="181"/>
      <c r="VBE108" s="181"/>
      <c r="VBF108" s="181"/>
      <c r="VBG108" s="181"/>
      <c r="VBH108" s="181"/>
      <c r="VBI108" s="181"/>
      <c r="VBJ108" s="181"/>
      <c r="VBK108" s="181"/>
      <c r="VBL108" s="181"/>
      <c r="VBM108" s="181"/>
      <c r="VBN108" s="181"/>
      <c r="VBO108" s="181"/>
      <c r="VBP108" s="181"/>
      <c r="VBQ108" s="181"/>
      <c r="VBR108" s="181"/>
      <c r="VBS108" s="181"/>
      <c r="VBT108" s="181"/>
      <c r="VBU108" s="181"/>
      <c r="VBV108" s="181"/>
      <c r="VBW108" s="181"/>
      <c r="VBX108" s="181"/>
      <c r="VBY108" s="181"/>
      <c r="VBZ108" s="181"/>
      <c r="VCA108" s="181"/>
      <c r="VCB108" s="181"/>
      <c r="VCC108" s="181"/>
      <c r="VCD108" s="181"/>
      <c r="VCE108" s="181"/>
      <c r="VCF108" s="181"/>
      <c r="VCG108" s="181"/>
      <c r="VCH108" s="181"/>
      <c r="VCI108" s="181"/>
      <c r="VCJ108" s="181"/>
      <c r="VCK108" s="181"/>
      <c r="VCL108" s="181"/>
      <c r="VCM108" s="181"/>
      <c r="VCN108" s="181"/>
      <c r="VCO108" s="181"/>
      <c r="VCP108" s="181"/>
      <c r="VCQ108" s="181"/>
      <c r="VCR108" s="181"/>
      <c r="VCS108" s="181"/>
      <c r="VCT108" s="181"/>
      <c r="VCU108" s="181"/>
      <c r="VCV108" s="181"/>
      <c r="VCW108" s="181"/>
      <c r="VCX108" s="181"/>
      <c r="VCY108" s="181"/>
      <c r="VCZ108" s="181"/>
      <c r="VDA108" s="181"/>
      <c r="VDB108" s="181"/>
      <c r="VDC108" s="181"/>
      <c r="VDD108" s="181"/>
      <c r="VDE108" s="181"/>
      <c r="VDF108" s="181"/>
      <c r="VDG108" s="181"/>
      <c r="VDH108" s="181"/>
      <c r="VDI108" s="181"/>
      <c r="VDJ108" s="181"/>
      <c r="VDK108" s="181"/>
      <c r="VDL108" s="181"/>
      <c r="VDM108" s="181"/>
      <c r="VDN108" s="181"/>
      <c r="VDO108" s="181"/>
      <c r="VDP108" s="181"/>
      <c r="VDQ108" s="181"/>
      <c r="VDR108" s="181"/>
      <c r="VDS108" s="181"/>
      <c r="VDT108" s="181"/>
      <c r="VDU108" s="181"/>
      <c r="VDV108" s="181"/>
      <c r="VDW108" s="181"/>
      <c r="VDX108" s="181"/>
      <c r="VDY108" s="181"/>
      <c r="VDZ108" s="181"/>
      <c r="VEA108" s="181"/>
      <c r="VEB108" s="181"/>
      <c r="VEC108" s="181"/>
      <c r="VED108" s="181"/>
      <c r="VEE108" s="181"/>
      <c r="VEF108" s="181"/>
      <c r="VEG108" s="181"/>
      <c r="VEH108" s="181"/>
      <c r="VEI108" s="181"/>
      <c r="VEJ108" s="181"/>
      <c r="VEK108" s="181"/>
      <c r="VEL108" s="181"/>
      <c r="VEM108" s="181"/>
      <c r="VEN108" s="181"/>
      <c r="VEO108" s="181"/>
      <c r="VEP108" s="181"/>
      <c r="VEQ108" s="181"/>
      <c r="VER108" s="181"/>
      <c r="VES108" s="181"/>
      <c r="VET108" s="181"/>
      <c r="VEU108" s="181"/>
      <c r="VEV108" s="181"/>
      <c r="VEW108" s="181"/>
      <c r="VEX108" s="181"/>
      <c r="VEY108" s="181"/>
      <c r="VEZ108" s="181"/>
      <c r="VFA108" s="181"/>
      <c r="VFB108" s="181"/>
      <c r="VFC108" s="181"/>
      <c r="VFD108" s="181"/>
      <c r="VFE108" s="181"/>
      <c r="VFF108" s="181"/>
      <c r="VFG108" s="181"/>
      <c r="VFH108" s="181"/>
      <c r="VFI108" s="181"/>
      <c r="VFJ108" s="181"/>
      <c r="VFK108" s="181"/>
      <c r="VFL108" s="181"/>
      <c r="VFM108" s="181"/>
      <c r="VFN108" s="181"/>
      <c r="VFO108" s="181"/>
      <c r="VFP108" s="181"/>
      <c r="VFQ108" s="181"/>
      <c r="VFR108" s="181"/>
      <c r="VFS108" s="181"/>
      <c r="VFT108" s="181"/>
      <c r="VFU108" s="181"/>
      <c r="VFV108" s="181"/>
      <c r="VFW108" s="181"/>
      <c r="VFX108" s="181"/>
      <c r="VFY108" s="181"/>
      <c r="VFZ108" s="181"/>
      <c r="VGA108" s="181"/>
      <c r="VGB108" s="181"/>
      <c r="VGC108" s="181"/>
      <c r="VGD108" s="181"/>
      <c r="VGE108" s="181"/>
      <c r="VGF108" s="181"/>
      <c r="VGG108" s="181"/>
      <c r="VGH108" s="181"/>
      <c r="VGI108" s="181"/>
      <c r="VGJ108" s="181"/>
      <c r="VGK108" s="181"/>
      <c r="VGL108" s="181"/>
      <c r="VGM108" s="181"/>
      <c r="VGN108" s="181"/>
      <c r="VGO108" s="181"/>
      <c r="VGP108" s="181"/>
      <c r="VGQ108" s="181"/>
      <c r="VGR108" s="181"/>
      <c r="VGS108" s="181"/>
      <c r="VGT108" s="181"/>
      <c r="VGU108" s="181"/>
      <c r="VGV108" s="181"/>
      <c r="VGW108" s="181"/>
      <c r="VGX108" s="181"/>
      <c r="VGY108" s="181"/>
      <c r="VGZ108" s="181"/>
      <c r="VHA108" s="181"/>
      <c r="VHB108" s="181"/>
      <c r="VHC108" s="181"/>
      <c r="VHD108" s="181"/>
      <c r="VHE108" s="181"/>
      <c r="VHF108" s="181"/>
      <c r="VHG108" s="181"/>
      <c r="VHH108" s="181"/>
      <c r="VHI108" s="181"/>
      <c r="VHJ108" s="181"/>
      <c r="VHK108" s="181"/>
      <c r="VHL108" s="181"/>
      <c r="VHM108" s="181"/>
      <c r="VHN108" s="181"/>
      <c r="VHO108" s="181"/>
      <c r="VHP108" s="181"/>
      <c r="VHQ108" s="181"/>
      <c r="VHR108" s="181"/>
      <c r="VHS108" s="181"/>
      <c r="VHT108" s="181"/>
      <c r="VHU108" s="181"/>
      <c r="VHV108" s="181"/>
      <c r="VHW108" s="181"/>
      <c r="VHX108" s="181"/>
      <c r="VHY108" s="181"/>
      <c r="VHZ108" s="181"/>
      <c r="VIA108" s="181"/>
      <c r="VIB108" s="181"/>
      <c r="VIC108" s="181"/>
      <c r="VID108" s="181"/>
      <c r="VIE108" s="181"/>
      <c r="VIF108" s="181"/>
      <c r="VIG108" s="181"/>
      <c r="VIH108" s="181"/>
      <c r="VII108" s="181"/>
      <c r="VIJ108" s="181"/>
      <c r="VIK108" s="181"/>
      <c r="VIL108" s="181"/>
      <c r="VIM108" s="181"/>
      <c r="VIN108" s="181"/>
      <c r="VIO108" s="181"/>
      <c r="VIP108" s="181"/>
      <c r="VIQ108" s="181"/>
      <c r="VIR108" s="181"/>
      <c r="VIS108" s="181"/>
      <c r="VIT108" s="181"/>
      <c r="VIU108" s="181"/>
      <c r="VIV108" s="181"/>
      <c r="VIW108" s="181"/>
      <c r="VIX108" s="181"/>
      <c r="VIY108" s="181"/>
      <c r="VIZ108" s="181"/>
      <c r="VJA108" s="181"/>
      <c r="VJB108" s="181"/>
      <c r="VJC108" s="181"/>
      <c r="VJD108" s="181"/>
      <c r="VJE108" s="181"/>
      <c r="VJF108" s="181"/>
      <c r="VJG108" s="181"/>
      <c r="VJH108" s="181"/>
      <c r="VJI108" s="181"/>
      <c r="VJJ108" s="181"/>
      <c r="VJK108" s="181"/>
      <c r="VJL108" s="181"/>
      <c r="VJM108" s="181"/>
      <c r="VJN108" s="181"/>
      <c r="VJO108" s="181"/>
      <c r="VJP108" s="181"/>
      <c r="VJQ108" s="181"/>
      <c r="VJR108" s="181"/>
      <c r="VJS108" s="181"/>
      <c r="VJT108" s="181"/>
      <c r="VJU108" s="181"/>
      <c r="VJV108" s="181"/>
      <c r="VJW108" s="181"/>
      <c r="VJX108" s="181"/>
      <c r="VJY108" s="181"/>
      <c r="VJZ108" s="181"/>
      <c r="VKA108" s="181"/>
      <c r="VKB108" s="181"/>
      <c r="VKC108" s="181"/>
      <c r="VKD108" s="181"/>
      <c r="VKE108" s="181"/>
      <c r="VKF108" s="181"/>
      <c r="VKG108" s="181"/>
      <c r="VKH108" s="181"/>
      <c r="VKI108" s="181"/>
      <c r="VKJ108" s="181"/>
      <c r="VKK108" s="181"/>
      <c r="VKL108" s="181"/>
      <c r="VKM108" s="181"/>
      <c r="VKN108" s="181"/>
      <c r="VKO108" s="181"/>
      <c r="VKP108" s="181"/>
      <c r="VKQ108" s="181"/>
      <c r="VKR108" s="181"/>
      <c r="VKS108" s="181"/>
      <c r="VKT108" s="181"/>
      <c r="VKU108" s="181"/>
      <c r="VKV108" s="181"/>
      <c r="VKW108" s="181"/>
      <c r="VKX108" s="181"/>
      <c r="VKY108" s="181"/>
      <c r="VKZ108" s="181"/>
      <c r="VLA108" s="181"/>
      <c r="VLB108" s="181"/>
      <c r="VLC108" s="181"/>
      <c r="VLD108" s="181"/>
      <c r="VLE108" s="181"/>
      <c r="VLF108" s="181"/>
      <c r="VLG108" s="181"/>
      <c r="VLH108" s="181"/>
      <c r="VLI108" s="181"/>
      <c r="VLJ108" s="181"/>
      <c r="VLK108" s="181"/>
      <c r="VLL108" s="181"/>
      <c r="VLM108" s="181"/>
      <c r="VLN108" s="181"/>
      <c r="VLO108" s="181"/>
      <c r="VLP108" s="181"/>
      <c r="VLQ108" s="181"/>
      <c r="VLR108" s="181"/>
      <c r="VLS108" s="181"/>
      <c r="VLT108" s="181"/>
      <c r="VLU108" s="181"/>
      <c r="VLV108" s="181"/>
      <c r="VLW108" s="181"/>
      <c r="VLX108" s="181"/>
      <c r="VLY108" s="181"/>
      <c r="VLZ108" s="181"/>
      <c r="VMA108" s="181"/>
      <c r="VMB108" s="181"/>
      <c r="VMC108" s="181"/>
      <c r="VMD108" s="181"/>
      <c r="VME108" s="181"/>
      <c r="VMF108" s="181"/>
      <c r="VMG108" s="181"/>
      <c r="VMH108" s="181"/>
      <c r="VMI108" s="181"/>
      <c r="VMJ108" s="181"/>
      <c r="VMK108" s="181"/>
      <c r="VML108" s="181"/>
      <c r="VMM108" s="181"/>
      <c r="VMN108" s="181"/>
      <c r="VMO108" s="181"/>
      <c r="VMP108" s="181"/>
      <c r="VMQ108" s="181"/>
      <c r="VMR108" s="181"/>
      <c r="VMS108" s="181"/>
      <c r="VMT108" s="181"/>
      <c r="VMU108" s="181"/>
      <c r="VMV108" s="181"/>
      <c r="VMW108" s="181"/>
      <c r="VMX108" s="181"/>
      <c r="VMY108" s="181"/>
      <c r="VMZ108" s="181"/>
      <c r="VNA108" s="181"/>
      <c r="VNB108" s="181"/>
      <c r="VNC108" s="181"/>
      <c r="VND108" s="181"/>
      <c r="VNE108" s="181"/>
      <c r="VNF108" s="181"/>
      <c r="VNG108" s="181"/>
      <c r="VNH108" s="181"/>
      <c r="VNI108" s="181"/>
      <c r="VNJ108" s="181"/>
      <c r="VNK108" s="181"/>
      <c r="VNL108" s="181"/>
      <c r="VNM108" s="181"/>
      <c r="VNN108" s="181"/>
      <c r="VNO108" s="181"/>
      <c r="VNP108" s="181"/>
      <c r="VNQ108" s="181"/>
      <c r="VNR108" s="181"/>
      <c r="VNS108" s="181"/>
      <c r="VNT108" s="181"/>
      <c r="VNU108" s="181"/>
      <c r="VNV108" s="181"/>
      <c r="VNW108" s="181"/>
      <c r="VNX108" s="181"/>
      <c r="VNY108" s="181"/>
      <c r="VNZ108" s="181"/>
      <c r="VOA108" s="181"/>
      <c r="VOB108" s="181"/>
      <c r="VOC108" s="181"/>
      <c r="VOD108" s="181"/>
      <c r="VOE108" s="181"/>
      <c r="VOF108" s="181"/>
      <c r="VOG108" s="181"/>
      <c r="VOH108" s="181"/>
      <c r="VOI108" s="181"/>
      <c r="VOJ108" s="181"/>
      <c r="VOK108" s="181"/>
      <c r="VOL108" s="181"/>
      <c r="VOM108" s="181"/>
      <c r="VON108" s="181"/>
      <c r="VOO108" s="181"/>
      <c r="VOP108" s="181"/>
      <c r="VOQ108" s="181"/>
      <c r="VOR108" s="181"/>
      <c r="VOS108" s="181"/>
      <c r="VOT108" s="181"/>
      <c r="VOU108" s="181"/>
      <c r="VOV108" s="181"/>
      <c r="VOW108" s="181"/>
      <c r="VOX108" s="181"/>
      <c r="VOY108" s="181"/>
      <c r="VOZ108" s="181"/>
      <c r="VPA108" s="181"/>
      <c r="VPB108" s="181"/>
      <c r="VPC108" s="181"/>
      <c r="VPD108" s="181"/>
      <c r="VPE108" s="181"/>
      <c r="VPF108" s="181"/>
      <c r="VPG108" s="181"/>
      <c r="VPH108" s="181"/>
      <c r="VPI108" s="181"/>
      <c r="VPJ108" s="181"/>
      <c r="VPK108" s="181"/>
      <c r="VPL108" s="181"/>
      <c r="VPM108" s="181"/>
      <c r="VPN108" s="181"/>
      <c r="VPO108" s="181"/>
      <c r="VPP108" s="181"/>
      <c r="VPQ108" s="181"/>
      <c r="VPR108" s="181"/>
      <c r="VPS108" s="181"/>
      <c r="VPT108" s="181"/>
      <c r="VPU108" s="181"/>
      <c r="VPV108" s="181"/>
      <c r="VPW108" s="181"/>
      <c r="VPX108" s="181"/>
      <c r="VPY108" s="181"/>
      <c r="VPZ108" s="181"/>
      <c r="VQA108" s="181"/>
      <c r="VQB108" s="181"/>
      <c r="VQC108" s="181"/>
      <c r="VQD108" s="181"/>
      <c r="VQE108" s="181"/>
      <c r="VQF108" s="181"/>
      <c r="VQG108" s="181"/>
      <c r="VQH108" s="181"/>
      <c r="VQI108" s="181"/>
      <c r="VQJ108" s="181"/>
      <c r="VQK108" s="181"/>
      <c r="VQL108" s="181"/>
      <c r="VQM108" s="181"/>
      <c r="VQN108" s="181"/>
      <c r="VQO108" s="181"/>
      <c r="VQP108" s="181"/>
      <c r="VQQ108" s="181"/>
      <c r="VQR108" s="181"/>
      <c r="VQS108" s="181"/>
      <c r="VQT108" s="181"/>
      <c r="VQU108" s="181"/>
      <c r="VQV108" s="181"/>
      <c r="VQW108" s="181"/>
      <c r="VQX108" s="181"/>
      <c r="VQY108" s="181"/>
      <c r="VQZ108" s="181"/>
      <c r="VRA108" s="181"/>
      <c r="VRB108" s="181"/>
      <c r="VRC108" s="181"/>
      <c r="VRD108" s="181"/>
      <c r="VRE108" s="181"/>
      <c r="VRF108" s="181"/>
      <c r="VRG108" s="181"/>
      <c r="VRH108" s="181"/>
      <c r="VRI108" s="181"/>
      <c r="VRJ108" s="181"/>
      <c r="VRK108" s="181"/>
      <c r="VRL108" s="181"/>
      <c r="VRM108" s="181"/>
      <c r="VRN108" s="181"/>
      <c r="VRO108" s="181"/>
      <c r="VRP108" s="181"/>
      <c r="VRQ108" s="181"/>
      <c r="VRR108" s="181"/>
      <c r="VRS108" s="181"/>
      <c r="VRT108" s="181"/>
      <c r="VRU108" s="181"/>
      <c r="VRV108" s="181"/>
      <c r="VRW108" s="181"/>
      <c r="VRX108" s="181"/>
      <c r="VRY108" s="181"/>
      <c r="VRZ108" s="181"/>
      <c r="VSA108" s="181"/>
      <c r="VSB108" s="181"/>
      <c r="VSC108" s="181"/>
      <c r="VSD108" s="181"/>
      <c r="VSE108" s="181"/>
      <c r="VSF108" s="181"/>
      <c r="VSG108" s="181"/>
      <c r="VSH108" s="181"/>
      <c r="VSI108" s="181"/>
      <c r="VSJ108" s="181"/>
      <c r="VSK108" s="181"/>
      <c r="VSL108" s="181"/>
      <c r="VSM108" s="181"/>
      <c r="VSN108" s="181"/>
      <c r="VSO108" s="181"/>
      <c r="VSP108" s="181"/>
      <c r="VSQ108" s="181"/>
      <c r="VSR108" s="181"/>
      <c r="VSS108" s="181"/>
      <c r="VST108" s="181"/>
      <c r="VSU108" s="181"/>
      <c r="VSV108" s="181"/>
      <c r="VSW108" s="181"/>
      <c r="VSX108" s="181"/>
      <c r="VSY108" s="181"/>
      <c r="VSZ108" s="181"/>
      <c r="VTA108" s="181"/>
      <c r="VTB108" s="181"/>
      <c r="VTC108" s="181"/>
      <c r="VTD108" s="181"/>
      <c r="VTE108" s="181"/>
      <c r="VTF108" s="181"/>
      <c r="VTG108" s="181"/>
      <c r="VTH108" s="181"/>
      <c r="VTI108" s="181"/>
      <c r="VTJ108" s="181"/>
      <c r="VTK108" s="181"/>
      <c r="VTL108" s="181"/>
      <c r="VTM108" s="181"/>
      <c r="VTN108" s="181"/>
      <c r="VTO108" s="181"/>
      <c r="VTP108" s="181"/>
      <c r="VTQ108" s="181"/>
      <c r="VTR108" s="181"/>
      <c r="VTS108" s="181"/>
      <c r="VTT108" s="181"/>
      <c r="VTU108" s="181"/>
      <c r="VTV108" s="181"/>
      <c r="VTW108" s="181"/>
      <c r="VTX108" s="181"/>
      <c r="VTY108" s="181"/>
      <c r="VTZ108" s="181"/>
      <c r="VUA108" s="181"/>
      <c r="VUB108" s="181"/>
      <c r="VUC108" s="181"/>
      <c r="VUD108" s="181"/>
      <c r="VUE108" s="181"/>
      <c r="VUF108" s="181"/>
      <c r="VUG108" s="181"/>
      <c r="VUH108" s="181"/>
      <c r="VUI108" s="181"/>
      <c r="VUJ108" s="181"/>
      <c r="VUK108" s="181"/>
      <c r="VUL108" s="181"/>
      <c r="VUM108" s="181"/>
      <c r="VUN108" s="181"/>
      <c r="VUO108" s="181"/>
      <c r="VUP108" s="181"/>
      <c r="VUQ108" s="181"/>
      <c r="VUR108" s="181"/>
      <c r="VUS108" s="181"/>
      <c r="VUT108" s="181"/>
      <c r="VUU108" s="181"/>
      <c r="VUV108" s="181"/>
      <c r="VUW108" s="181"/>
      <c r="VUX108" s="181"/>
      <c r="VUY108" s="181"/>
      <c r="VUZ108" s="181"/>
      <c r="VVA108" s="181"/>
      <c r="VVB108" s="181"/>
      <c r="VVC108" s="181"/>
      <c r="VVD108" s="181"/>
      <c r="VVE108" s="181"/>
      <c r="VVF108" s="181"/>
      <c r="VVG108" s="181"/>
      <c r="VVH108" s="181"/>
      <c r="VVI108" s="181"/>
      <c r="VVJ108" s="181"/>
      <c r="VVK108" s="181"/>
      <c r="VVL108" s="181"/>
      <c r="VVM108" s="181"/>
      <c r="VVN108" s="181"/>
      <c r="VVO108" s="181"/>
      <c r="VVP108" s="181"/>
      <c r="VVQ108" s="181"/>
      <c r="VVR108" s="181"/>
      <c r="VVS108" s="181"/>
      <c r="VVT108" s="181"/>
      <c r="VVU108" s="181"/>
      <c r="VVV108" s="181"/>
      <c r="VVW108" s="181"/>
      <c r="VVX108" s="181"/>
      <c r="VVY108" s="181"/>
      <c r="VVZ108" s="181"/>
      <c r="VWA108" s="181"/>
      <c r="VWB108" s="181"/>
      <c r="VWC108" s="181"/>
      <c r="VWD108" s="181"/>
      <c r="VWE108" s="181"/>
      <c r="VWF108" s="181"/>
      <c r="VWG108" s="181"/>
      <c r="VWH108" s="181"/>
      <c r="VWI108" s="181"/>
      <c r="VWJ108" s="181"/>
      <c r="VWK108" s="181"/>
      <c r="VWL108" s="181"/>
      <c r="VWM108" s="181"/>
      <c r="VWN108" s="181"/>
      <c r="VWO108" s="181"/>
      <c r="VWP108" s="181"/>
      <c r="VWQ108" s="181"/>
      <c r="VWR108" s="181"/>
      <c r="VWS108" s="181"/>
      <c r="VWT108" s="181"/>
      <c r="VWU108" s="181"/>
      <c r="VWV108" s="181"/>
      <c r="VWW108" s="181"/>
      <c r="VWX108" s="181"/>
      <c r="VWY108" s="181"/>
      <c r="VWZ108" s="181"/>
      <c r="VXA108" s="181"/>
      <c r="VXB108" s="181"/>
      <c r="VXC108" s="181"/>
      <c r="VXD108" s="181"/>
      <c r="VXE108" s="181"/>
      <c r="VXF108" s="181"/>
      <c r="VXG108" s="181"/>
      <c r="VXH108" s="181"/>
      <c r="VXI108" s="181"/>
      <c r="VXJ108" s="181"/>
      <c r="VXK108" s="181"/>
      <c r="VXL108" s="181"/>
      <c r="VXM108" s="181"/>
      <c r="VXN108" s="181"/>
      <c r="VXO108" s="181"/>
      <c r="VXP108" s="181"/>
      <c r="VXQ108" s="181"/>
      <c r="VXR108" s="181"/>
      <c r="VXS108" s="181"/>
      <c r="VXT108" s="181"/>
      <c r="VXU108" s="181"/>
      <c r="VXV108" s="181"/>
      <c r="VXW108" s="181"/>
      <c r="VXX108" s="181"/>
      <c r="VXY108" s="181"/>
      <c r="VXZ108" s="181"/>
      <c r="VYA108" s="181"/>
      <c r="VYB108" s="181"/>
      <c r="VYC108" s="181"/>
      <c r="VYD108" s="181"/>
      <c r="VYE108" s="181"/>
      <c r="VYF108" s="181"/>
      <c r="VYG108" s="181"/>
      <c r="VYH108" s="181"/>
      <c r="VYI108" s="181"/>
      <c r="VYJ108" s="181"/>
      <c r="VYK108" s="181"/>
      <c r="VYL108" s="181"/>
      <c r="VYM108" s="181"/>
      <c r="VYN108" s="181"/>
      <c r="VYO108" s="181"/>
      <c r="VYP108" s="181"/>
      <c r="VYQ108" s="181"/>
      <c r="VYR108" s="181"/>
      <c r="VYS108" s="181"/>
      <c r="VYT108" s="181"/>
      <c r="VYU108" s="181"/>
      <c r="VYV108" s="181"/>
      <c r="VYW108" s="181"/>
      <c r="VYX108" s="181"/>
      <c r="VYY108" s="181"/>
      <c r="VYZ108" s="181"/>
      <c r="VZA108" s="181"/>
      <c r="VZB108" s="181"/>
      <c r="VZC108" s="181"/>
      <c r="VZD108" s="181"/>
      <c r="VZE108" s="181"/>
      <c r="VZF108" s="181"/>
      <c r="VZG108" s="181"/>
      <c r="VZH108" s="181"/>
      <c r="VZI108" s="181"/>
      <c r="VZJ108" s="181"/>
      <c r="VZK108" s="181"/>
      <c r="VZL108" s="181"/>
      <c r="VZM108" s="181"/>
      <c r="VZN108" s="181"/>
      <c r="VZO108" s="181"/>
      <c r="VZP108" s="181"/>
      <c r="VZQ108" s="181"/>
      <c r="VZR108" s="181"/>
      <c r="VZS108" s="181"/>
      <c r="VZT108" s="181"/>
      <c r="VZU108" s="181"/>
      <c r="VZV108" s="181"/>
      <c r="VZW108" s="181"/>
      <c r="VZX108" s="181"/>
      <c r="VZY108" s="181"/>
      <c r="VZZ108" s="181"/>
      <c r="WAA108" s="181"/>
      <c r="WAB108" s="181"/>
      <c r="WAC108" s="181"/>
      <c r="WAD108" s="181"/>
      <c r="WAE108" s="181"/>
      <c r="WAF108" s="181"/>
      <c r="WAG108" s="181"/>
      <c r="WAH108" s="181"/>
      <c r="WAI108" s="181"/>
      <c r="WAJ108" s="181"/>
      <c r="WAK108" s="181"/>
      <c r="WAL108" s="181"/>
      <c r="WAM108" s="181"/>
      <c r="WAN108" s="181"/>
      <c r="WAO108" s="181"/>
      <c r="WAP108" s="181"/>
      <c r="WAQ108" s="181"/>
      <c r="WAR108" s="181"/>
      <c r="WAS108" s="181"/>
      <c r="WAT108" s="181"/>
      <c r="WAU108" s="181"/>
      <c r="WAV108" s="181"/>
      <c r="WAW108" s="181"/>
      <c r="WAX108" s="181"/>
      <c r="WAY108" s="181"/>
      <c r="WAZ108" s="181"/>
      <c r="WBA108" s="181"/>
      <c r="WBB108" s="181"/>
      <c r="WBC108" s="181"/>
      <c r="WBD108" s="181"/>
      <c r="WBE108" s="181"/>
      <c r="WBF108" s="181"/>
      <c r="WBG108" s="181"/>
      <c r="WBH108" s="181"/>
      <c r="WBI108" s="181"/>
      <c r="WBJ108" s="181"/>
      <c r="WBK108" s="181"/>
      <c r="WBL108" s="181"/>
      <c r="WBM108" s="181"/>
      <c r="WBN108" s="181"/>
      <c r="WBO108" s="181"/>
      <c r="WBP108" s="181"/>
      <c r="WBQ108" s="181"/>
      <c r="WBR108" s="181"/>
      <c r="WBS108" s="181"/>
      <c r="WBT108" s="181"/>
      <c r="WBU108" s="181"/>
      <c r="WBV108" s="181"/>
      <c r="WBW108" s="181"/>
      <c r="WBX108" s="181"/>
      <c r="WBY108" s="181"/>
      <c r="WBZ108" s="181"/>
      <c r="WCA108" s="181"/>
      <c r="WCB108" s="181"/>
      <c r="WCC108" s="181"/>
      <c r="WCD108" s="181"/>
      <c r="WCE108" s="181"/>
      <c r="WCF108" s="181"/>
      <c r="WCG108" s="181"/>
      <c r="WCH108" s="181"/>
      <c r="WCI108" s="181"/>
      <c r="WCJ108" s="181"/>
      <c r="WCK108" s="181"/>
      <c r="WCL108" s="181"/>
      <c r="WCM108" s="181"/>
      <c r="WCN108" s="181"/>
      <c r="WCO108" s="181"/>
      <c r="WCP108" s="181"/>
      <c r="WCQ108" s="181"/>
      <c r="WCR108" s="181"/>
      <c r="WCS108" s="181"/>
      <c r="WCT108" s="181"/>
      <c r="WCU108" s="181"/>
      <c r="WCV108" s="181"/>
      <c r="WCW108" s="181"/>
      <c r="WCX108" s="181"/>
      <c r="WCY108" s="181"/>
      <c r="WCZ108" s="181"/>
      <c r="WDA108" s="181"/>
      <c r="WDB108" s="181"/>
      <c r="WDC108" s="181"/>
      <c r="WDD108" s="181"/>
      <c r="WDE108" s="181"/>
      <c r="WDF108" s="181"/>
      <c r="WDG108" s="181"/>
      <c r="WDH108" s="181"/>
      <c r="WDI108" s="181"/>
      <c r="WDJ108" s="181"/>
      <c r="WDK108" s="181"/>
      <c r="WDL108" s="181"/>
      <c r="WDM108" s="181"/>
      <c r="WDN108" s="181"/>
      <c r="WDO108" s="181"/>
      <c r="WDP108" s="181"/>
      <c r="WDQ108" s="181"/>
      <c r="WDR108" s="181"/>
      <c r="WDS108" s="181"/>
      <c r="WDT108" s="181"/>
      <c r="WDU108" s="181"/>
      <c r="WDV108" s="181"/>
      <c r="WDW108" s="181"/>
      <c r="WDX108" s="181"/>
      <c r="WDY108" s="181"/>
      <c r="WDZ108" s="181"/>
      <c r="WEA108" s="181"/>
      <c r="WEB108" s="181"/>
      <c r="WEC108" s="181"/>
      <c r="WED108" s="181"/>
      <c r="WEE108" s="181"/>
      <c r="WEF108" s="181"/>
      <c r="WEG108" s="181"/>
      <c r="WEH108" s="181"/>
      <c r="WEI108" s="181"/>
      <c r="WEJ108" s="181"/>
      <c r="WEK108" s="181"/>
      <c r="WEL108" s="181"/>
      <c r="WEM108" s="181"/>
      <c r="WEN108" s="181"/>
      <c r="WEO108" s="181"/>
      <c r="WEP108" s="181"/>
      <c r="WEQ108" s="181"/>
      <c r="WER108" s="181"/>
      <c r="WES108" s="181"/>
      <c r="WET108" s="181"/>
      <c r="WEU108" s="181"/>
      <c r="WEV108" s="181"/>
      <c r="WEW108" s="181"/>
      <c r="WEX108" s="181"/>
      <c r="WEY108" s="181"/>
      <c r="WEZ108" s="181"/>
      <c r="WFA108" s="181"/>
      <c r="WFB108" s="181"/>
      <c r="WFC108" s="181"/>
      <c r="WFD108" s="181"/>
      <c r="WFE108" s="181"/>
      <c r="WFF108" s="181"/>
      <c r="WFG108" s="181"/>
      <c r="WFH108" s="181"/>
      <c r="WFI108" s="181"/>
      <c r="WFJ108" s="181"/>
      <c r="WFK108" s="181"/>
      <c r="WFL108" s="181"/>
      <c r="WFM108" s="181"/>
      <c r="WFN108" s="181"/>
      <c r="WFO108" s="181"/>
      <c r="WFP108" s="181"/>
      <c r="WFQ108" s="181"/>
      <c r="WFR108" s="181"/>
      <c r="WFS108" s="181"/>
      <c r="WFT108" s="181"/>
      <c r="WFU108" s="181"/>
      <c r="WFV108" s="181"/>
      <c r="WFW108" s="181"/>
      <c r="WFX108" s="181"/>
      <c r="WFY108" s="181"/>
      <c r="WFZ108" s="181"/>
      <c r="WGA108" s="181"/>
      <c r="WGB108" s="181"/>
      <c r="WGC108" s="181"/>
      <c r="WGD108" s="181"/>
      <c r="WGE108" s="181"/>
      <c r="WGF108" s="181"/>
      <c r="WGG108" s="181"/>
      <c r="WGH108" s="181"/>
      <c r="WGI108" s="181"/>
      <c r="WGJ108" s="181"/>
      <c r="WGK108" s="181"/>
      <c r="WGL108" s="181"/>
      <c r="WGM108" s="181"/>
      <c r="WGN108" s="181"/>
      <c r="WGO108" s="181"/>
      <c r="WGP108" s="181"/>
      <c r="WGQ108" s="181"/>
      <c r="WGR108" s="181"/>
      <c r="WGS108" s="181"/>
      <c r="WGT108" s="181"/>
      <c r="WGU108" s="181"/>
      <c r="WGV108" s="181"/>
      <c r="WGW108" s="181"/>
      <c r="WGX108" s="181"/>
      <c r="WGY108" s="181"/>
      <c r="WGZ108" s="181"/>
      <c r="WHA108" s="181"/>
      <c r="WHB108" s="181"/>
      <c r="WHC108" s="181"/>
      <c r="WHD108" s="181"/>
      <c r="WHE108" s="181"/>
      <c r="WHF108" s="181"/>
      <c r="WHG108" s="181"/>
      <c r="WHH108" s="181"/>
      <c r="WHI108" s="181"/>
      <c r="WHJ108" s="181"/>
      <c r="WHK108" s="181"/>
      <c r="WHL108" s="181"/>
      <c r="WHM108" s="181"/>
      <c r="WHN108" s="181"/>
      <c r="WHO108" s="181"/>
      <c r="WHP108" s="181"/>
      <c r="WHQ108" s="181"/>
      <c r="WHR108" s="181"/>
      <c r="WHS108" s="181"/>
      <c r="WHT108" s="181"/>
      <c r="WHU108" s="181"/>
      <c r="WHV108" s="181"/>
      <c r="WHW108" s="181"/>
      <c r="WHX108" s="181"/>
      <c r="WHY108" s="181"/>
      <c r="WHZ108" s="181"/>
      <c r="WIA108" s="181"/>
      <c r="WIB108" s="181"/>
      <c r="WIC108" s="181"/>
      <c r="WID108" s="181"/>
      <c r="WIE108" s="181"/>
      <c r="WIF108" s="181"/>
      <c r="WIG108" s="181"/>
      <c r="WIH108" s="181"/>
      <c r="WII108" s="181"/>
      <c r="WIJ108" s="181"/>
      <c r="WIK108" s="181"/>
      <c r="WIL108" s="181"/>
      <c r="WIM108" s="181"/>
      <c r="WIN108" s="181"/>
      <c r="WIO108" s="181"/>
      <c r="WIP108" s="181"/>
      <c r="WIQ108" s="181"/>
      <c r="WIR108" s="181"/>
      <c r="WIS108" s="181"/>
      <c r="WIT108" s="181"/>
      <c r="WIU108" s="181"/>
      <c r="WIV108" s="181"/>
      <c r="WIW108" s="181"/>
      <c r="WIX108" s="181"/>
      <c r="WIY108" s="181"/>
      <c r="WIZ108" s="181"/>
      <c r="WJA108" s="181"/>
      <c r="WJB108" s="181"/>
      <c r="WJC108" s="181"/>
      <c r="WJD108" s="181"/>
      <c r="WJE108" s="181"/>
      <c r="WJF108" s="181"/>
      <c r="WJG108" s="181"/>
      <c r="WJH108" s="181"/>
      <c r="WJI108" s="181"/>
      <c r="WJJ108" s="181"/>
      <c r="WJK108" s="181"/>
      <c r="WJL108" s="181"/>
      <c r="WJM108" s="181"/>
      <c r="WJN108" s="181"/>
      <c r="WJO108" s="181"/>
      <c r="WJP108" s="181"/>
      <c r="WJQ108" s="181"/>
      <c r="WJR108" s="181"/>
      <c r="WJS108" s="181"/>
      <c r="WJT108" s="181"/>
      <c r="WJU108" s="181"/>
      <c r="WJV108" s="181"/>
      <c r="WJW108" s="181"/>
      <c r="WJX108" s="181"/>
      <c r="WJY108" s="181"/>
      <c r="WJZ108" s="181"/>
      <c r="WKA108" s="181"/>
      <c r="WKB108" s="181"/>
      <c r="WKC108" s="181"/>
      <c r="WKD108" s="181"/>
      <c r="WKE108" s="181"/>
      <c r="WKF108" s="181"/>
      <c r="WKG108" s="181"/>
      <c r="WKH108" s="181"/>
      <c r="WKI108" s="181"/>
      <c r="WKJ108" s="181"/>
      <c r="WKK108" s="181"/>
      <c r="WKL108" s="181"/>
      <c r="WKM108" s="181"/>
      <c r="WKN108" s="181"/>
      <c r="WKO108" s="181"/>
      <c r="WKP108" s="181"/>
      <c r="WKQ108" s="181"/>
      <c r="WKR108" s="181"/>
      <c r="WKS108" s="181"/>
      <c r="WKT108" s="181"/>
      <c r="WKU108" s="181"/>
      <c r="WKV108" s="181"/>
      <c r="WKW108" s="181"/>
      <c r="WKX108" s="181"/>
      <c r="WKY108" s="181"/>
      <c r="WKZ108" s="181"/>
      <c r="WLA108" s="181"/>
      <c r="WLB108" s="181"/>
      <c r="WLC108" s="181"/>
      <c r="WLD108" s="181"/>
      <c r="WLE108" s="181"/>
      <c r="WLF108" s="181"/>
      <c r="WLG108" s="181"/>
      <c r="WLH108" s="181"/>
      <c r="WLI108" s="181"/>
      <c r="WLJ108" s="181"/>
      <c r="WLK108" s="181"/>
      <c r="WLL108" s="181"/>
      <c r="WLM108" s="181"/>
      <c r="WLN108" s="181"/>
      <c r="WLO108" s="181"/>
      <c r="WLP108" s="181"/>
      <c r="WLQ108" s="181"/>
      <c r="WLR108" s="181"/>
      <c r="WLS108" s="181"/>
      <c r="WLT108" s="181"/>
      <c r="WLU108" s="181"/>
      <c r="WLV108" s="181"/>
      <c r="WLW108" s="181"/>
      <c r="WLX108" s="181"/>
      <c r="WLY108" s="181"/>
      <c r="WLZ108" s="181"/>
      <c r="WMA108" s="181"/>
      <c r="WMB108" s="181"/>
      <c r="WMC108" s="181"/>
      <c r="WMD108" s="181"/>
      <c r="WME108" s="181"/>
      <c r="WMF108" s="181"/>
      <c r="WMG108" s="181"/>
      <c r="WMH108" s="181"/>
      <c r="WMI108" s="181"/>
      <c r="WMJ108" s="181"/>
      <c r="WMK108" s="181"/>
      <c r="WML108" s="181"/>
      <c r="WMM108" s="181"/>
      <c r="WMN108" s="181"/>
      <c r="WMO108" s="181"/>
      <c r="WMP108" s="181"/>
      <c r="WMQ108" s="181"/>
      <c r="WMR108" s="181"/>
      <c r="WMS108" s="181"/>
      <c r="WMT108" s="181"/>
      <c r="WMU108" s="181"/>
      <c r="WMV108" s="181"/>
      <c r="WMW108" s="181"/>
      <c r="WMX108" s="181"/>
      <c r="WMY108" s="181"/>
      <c r="WMZ108" s="181"/>
      <c r="WNA108" s="181"/>
      <c r="WNB108" s="181"/>
      <c r="WNC108" s="181"/>
      <c r="WND108" s="181"/>
      <c r="WNE108" s="181"/>
      <c r="WNF108" s="181"/>
      <c r="WNG108" s="181"/>
      <c r="WNH108" s="181"/>
      <c r="WNI108" s="181"/>
      <c r="WNJ108" s="181"/>
      <c r="WNK108" s="181"/>
      <c r="WNL108" s="181"/>
      <c r="WNM108" s="181"/>
      <c r="WNN108" s="181"/>
      <c r="WNO108" s="181"/>
      <c r="WNP108" s="181"/>
      <c r="WNQ108" s="181"/>
      <c r="WNR108" s="181"/>
      <c r="WNS108" s="181"/>
      <c r="WNT108" s="181"/>
      <c r="WNU108" s="181"/>
      <c r="WNV108" s="181"/>
      <c r="WNW108" s="181"/>
      <c r="WNX108" s="181"/>
      <c r="WNY108" s="181"/>
      <c r="WNZ108" s="181"/>
      <c r="WOA108" s="181"/>
      <c r="WOB108" s="181"/>
      <c r="WOC108" s="181"/>
      <c r="WOD108" s="181"/>
      <c r="WOE108" s="181"/>
      <c r="WOF108" s="181"/>
      <c r="WOG108" s="181"/>
      <c r="WOH108" s="181"/>
      <c r="WOI108" s="181"/>
      <c r="WOJ108" s="181"/>
      <c r="WOK108" s="181"/>
      <c r="WOL108" s="181"/>
      <c r="WOM108" s="181"/>
      <c r="WON108" s="181"/>
      <c r="WOO108" s="181"/>
      <c r="WOP108" s="181"/>
      <c r="WOQ108" s="181"/>
      <c r="WOR108" s="181"/>
      <c r="WOS108" s="181"/>
      <c r="WOT108" s="181"/>
      <c r="WOU108" s="181"/>
      <c r="WOV108" s="181"/>
      <c r="WOW108" s="181"/>
      <c r="WOX108" s="181"/>
      <c r="WOY108" s="181"/>
      <c r="WOZ108" s="181"/>
      <c r="WPA108" s="181"/>
      <c r="WPB108" s="181"/>
      <c r="WPC108" s="181"/>
      <c r="WPD108" s="181"/>
      <c r="WPE108" s="181"/>
      <c r="WPF108" s="181"/>
      <c r="WPG108" s="181"/>
      <c r="WPH108" s="181"/>
      <c r="WPI108" s="181"/>
      <c r="WPJ108" s="181"/>
      <c r="WPK108" s="181"/>
      <c r="WPL108" s="181"/>
      <c r="WPM108" s="181"/>
      <c r="WPN108" s="181"/>
      <c r="WPO108" s="181"/>
      <c r="WPP108" s="181"/>
      <c r="WPQ108" s="181"/>
      <c r="WPR108" s="181"/>
      <c r="WPS108" s="181"/>
      <c r="WPT108" s="181"/>
      <c r="WPU108" s="181"/>
      <c r="WPV108" s="181"/>
      <c r="WPW108" s="181"/>
      <c r="WPX108" s="181"/>
      <c r="WPY108" s="181"/>
      <c r="WPZ108" s="181"/>
      <c r="WQA108" s="181"/>
      <c r="WQB108" s="181"/>
      <c r="WQC108" s="181"/>
      <c r="WQD108" s="181"/>
      <c r="WQE108" s="181"/>
      <c r="WQF108" s="181"/>
      <c r="WQG108" s="181"/>
      <c r="WQH108" s="181"/>
      <c r="WQI108" s="181"/>
      <c r="WQJ108" s="181"/>
      <c r="WQK108" s="181"/>
      <c r="WQL108" s="181"/>
      <c r="WQM108" s="181"/>
      <c r="WQN108" s="181"/>
      <c r="WQO108" s="181"/>
      <c r="WQP108" s="181"/>
      <c r="WQQ108" s="181"/>
      <c r="WQR108" s="181"/>
      <c r="WQS108" s="181"/>
      <c r="WQT108" s="181"/>
      <c r="WQU108" s="181"/>
      <c r="WQV108" s="181"/>
      <c r="WQW108" s="181"/>
      <c r="WQX108" s="181"/>
      <c r="WQY108" s="181"/>
      <c r="WQZ108" s="181"/>
      <c r="WRA108" s="181"/>
      <c r="WRB108" s="181"/>
      <c r="WRC108" s="181"/>
      <c r="WRD108" s="181"/>
      <c r="WRE108" s="181"/>
      <c r="WRF108" s="181"/>
      <c r="WRG108" s="181"/>
      <c r="WRH108" s="181"/>
      <c r="WRI108" s="181"/>
      <c r="WRJ108" s="181"/>
      <c r="WRK108" s="181"/>
      <c r="WRL108" s="181"/>
      <c r="WRM108" s="181"/>
      <c r="WRN108" s="181"/>
      <c r="WRO108" s="181"/>
      <c r="WRP108" s="181"/>
      <c r="WRQ108" s="181"/>
      <c r="WRR108" s="181"/>
      <c r="WRS108" s="181"/>
      <c r="WRT108" s="181"/>
      <c r="WRU108" s="181"/>
      <c r="WRV108" s="181"/>
      <c r="WRW108" s="181"/>
      <c r="WRX108" s="181"/>
      <c r="WRY108" s="181"/>
      <c r="WRZ108" s="181"/>
      <c r="WSA108" s="181"/>
      <c r="WSB108" s="181"/>
      <c r="WSC108" s="181"/>
      <c r="WSD108" s="181"/>
      <c r="WSE108" s="181"/>
      <c r="WSF108" s="181"/>
      <c r="WSG108" s="181"/>
      <c r="WSH108" s="181"/>
      <c r="WSI108" s="181"/>
      <c r="WSJ108" s="181"/>
      <c r="WSK108" s="181"/>
      <c r="WSL108" s="181"/>
      <c r="WSM108" s="181"/>
      <c r="WSN108" s="181"/>
      <c r="WSO108" s="181"/>
      <c r="WSP108" s="181"/>
      <c r="WSQ108" s="181"/>
      <c r="WSR108" s="181"/>
      <c r="WSS108" s="181"/>
      <c r="WST108" s="181"/>
      <c r="WSU108" s="181"/>
      <c r="WSV108" s="181"/>
      <c r="WSW108" s="181"/>
      <c r="WSX108" s="181"/>
      <c r="WSY108" s="181"/>
      <c r="WSZ108" s="181"/>
      <c r="WTA108" s="181"/>
      <c r="WTB108" s="181"/>
      <c r="WTC108" s="181"/>
      <c r="WTD108" s="181"/>
      <c r="WTE108" s="181"/>
      <c r="WTF108" s="181"/>
      <c r="WTG108" s="181"/>
      <c r="WTH108" s="181"/>
      <c r="WTI108" s="181"/>
      <c r="WTJ108" s="181"/>
      <c r="WTK108" s="181"/>
      <c r="WTL108" s="181"/>
      <c r="WTM108" s="181"/>
      <c r="WTN108" s="181"/>
      <c r="WTO108" s="181"/>
      <c r="WTP108" s="181"/>
      <c r="WTQ108" s="181"/>
      <c r="WTR108" s="181"/>
      <c r="WTS108" s="181"/>
      <c r="WTT108" s="181"/>
      <c r="WTU108" s="181"/>
      <c r="WTV108" s="181"/>
      <c r="WTW108" s="181"/>
      <c r="WTX108" s="181"/>
      <c r="WTY108" s="181"/>
      <c r="WTZ108" s="181"/>
      <c r="WUA108" s="181"/>
      <c r="WUB108" s="181"/>
      <c r="WUC108" s="181"/>
      <c r="WUD108" s="181"/>
      <c r="WUE108" s="181"/>
      <c r="WUF108" s="181"/>
      <c r="WUG108" s="181"/>
      <c r="WUH108" s="181"/>
      <c r="WUI108" s="181"/>
      <c r="WUJ108" s="181"/>
      <c r="WUK108" s="181"/>
      <c r="WUL108" s="181"/>
      <c r="WUM108" s="181"/>
      <c r="WUN108" s="181"/>
      <c r="WUO108" s="181"/>
      <c r="WUP108" s="181"/>
      <c r="WUQ108" s="181"/>
      <c r="WUR108" s="181"/>
      <c r="WUS108" s="181"/>
      <c r="WUT108" s="181"/>
      <c r="WUU108" s="181"/>
      <c r="WUV108" s="181"/>
      <c r="WUW108" s="181"/>
      <c r="WUX108" s="181"/>
      <c r="WUY108" s="181"/>
      <c r="WUZ108" s="181"/>
      <c r="WVA108" s="181"/>
      <c r="WVB108" s="181"/>
      <c r="WVC108" s="181"/>
      <c r="WVD108" s="181"/>
      <c r="WVE108" s="181"/>
      <c r="WVF108" s="181"/>
      <c r="WVG108" s="181"/>
      <c r="WVH108" s="181"/>
      <c r="WVI108" s="181"/>
      <c r="WVJ108" s="181"/>
      <c r="WVK108" s="181"/>
      <c r="WVL108" s="181"/>
      <c r="WVM108" s="181"/>
      <c r="WVN108" s="181"/>
      <c r="WVO108" s="181"/>
      <c r="WVP108" s="181"/>
      <c r="WVQ108" s="181"/>
      <c r="WVR108" s="181"/>
      <c r="WVS108" s="181"/>
      <c r="WVT108" s="181"/>
      <c r="WVU108" s="181"/>
      <c r="WVV108" s="181"/>
      <c r="WVW108" s="181"/>
      <c r="WVX108" s="181"/>
      <c r="WVY108" s="181"/>
      <c r="WVZ108" s="181"/>
      <c r="WWA108" s="181"/>
      <c r="WWB108" s="181"/>
      <c r="WWC108" s="181"/>
      <c r="WWD108" s="181"/>
      <c r="WWE108" s="181"/>
      <c r="WWF108" s="181"/>
      <c r="WWG108" s="181"/>
      <c r="WWH108" s="181"/>
      <c r="WWI108" s="181"/>
      <c r="WWJ108" s="181"/>
      <c r="WWK108" s="181"/>
      <c r="WWL108" s="181"/>
      <c r="WWM108" s="181"/>
      <c r="WWN108" s="181"/>
      <c r="WWO108" s="181"/>
      <c r="WWP108" s="181"/>
      <c r="WWQ108" s="181"/>
      <c r="WWR108" s="181"/>
      <c r="WWS108" s="181"/>
      <c r="WWT108" s="181"/>
      <c r="WWU108" s="181"/>
      <c r="WWV108" s="181"/>
      <c r="WWW108" s="181"/>
      <c r="WWX108" s="181"/>
      <c r="WWY108" s="181"/>
      <c r="WWZ108" s="181"/>
      <c r="WXA108" s="181"/>
      <c r="WXB108" s="181"/>
      <c r="WXC108" s="181"/>
      <c r="WXD108" s="181"/>
      <c r="WXE108" s="181"/>
      <c r="WXF108" s="181"/>
      <c r="WXG108" s="181"/>
      <c r="WXH108" s="181"/>
      <c r="WXI108" s="181"/>
      <c r="WXJ108" s="181"/>
      <c r="WXK108" s="181"/>
      <c r="WXL108" s="181"/>
      <c r="WXM108" s="181"/>
      <c r="WXN108" s="181"/>
      <c r="WXO108" s="181"/>
      <c r="WXP108" s="181"/>
      <c r="WXQ108" s="181"/>
      <c r="WXR108" s="181"/>
      <c r="WXS108" s="181"/>
      <c r="WXT108" s="181"/>
      <c r="WXU108" s="181"/>
      <c r="WXV108" s="181"/>
      <c r="WXW108" s="181"/>
      <c r="WXX108" s="181"/>
      <c r="WXY108" s="181"/>
      <c r="WXZ108" s="181"/>
      <c r="WYA108" s="181"/>
      <c r="WYB108" s="181"/>
      <c r="WYC108" s="181"/>
      <c r="WYD108" s="181"/>
      <c r="WYE108" s="181"/>
      <c r="WYF108" s="181"/>
      <c r="WYG108" s="181"/>
      <c r="WYH108" s="181"/>
      <c r="WYI108" s="181"/>
      <c r="WYJ108" s="181"/>
      <c r="WYK108" s="181"/>
      <c r="WYL108" s="181"/>
      <c r="WYM108" s="181"/>
      <c r="WYN108" s="181"/>
      <c r="WYO108" s="181"/>
      <c r="WYP108" s="181"/>
      <c r="WYQ108" s="181"/>
      <c r="WYR108" s="181"/>
      <c r="WYS108" s="181"/>
      <c r="WYT108" s="181"/>
      <c r="WYU108" s="181"/>
      <c r="WYV108" s="181"/>
      <c r="WYW108" s="181"/>
      <c r="WYX108" s="181"/>
      <c r="WYY108" s="181"/>
      <c r="WYZ108" s="181"/>
      <c r="WZA108" s="181"/>
      <c r="WZB108" s="181"/>
      <c r="WZC108" s="181"/>
      <c r="WZD108" s="181"/>
      <c r="WZE108" s="181"/>
      <c r="WZF108" s="181"/>
      <c r="WZG108" s="181"/>
      <c r="WZH108" s="181"/>
      <c r="WZI108" s="181"/>
      <c r="WZJ108" s="181"/>
      <c r="WZK108" s="181"/>
      <c r="WZL108" s="181"/>
      <c r="WZM108" s="181"/>
      <c r="WZN108" s="181"/>
      <c r="WZO108" s="181"/>
      <c r="WZP108" s="181"/>
      <c r="WZQ108" s="181"/>
      <c r="WZR108" s="181"/>
      <c r="WZS108" s="181"/>
      <c r="WZT108" s="181"/>
      <c r="WZU108" s="181"/>
      <c r="WZV108" s="181"/>
      <c r="WZW108" s="181"/>
      <c r="WZX108" s="181"/>
      <c r="WZY108" s="181"/>
      <c r="WZZ108" s="181"/>
      <c r="XAA108" s="181"/>
      <c r="XAB108" s="181"/>
      <c r="XAC108" s="181"/>
      <c r="XAD108" s="181"/>
      <c r="XAE108" s="181"/>
      <c r="XAF108" s="181"/>
      <c r="XAG108" s="181"/>
      <c r="XAH108" s="181"/>
      <c r="XAI108" s="181"/>
      <c r="XAJ108" s="181"/>
      <c r="XAK108" s="181"/>
      <c r="XAL108" s="181"/>
      <c r="XAM108" s="181"/>
      <c r="XAN108" s="181"/>
      <c r="XAO108" s="181"/>
      <c r="XAP108" s="181"/>
      <c r="XAQ108" s="181"/>
      <c r="XAR108" s="181"/>
      <c r="XAS108" s="181"/>
      <c r="XAT108" s="181"/>
      <c r="XAU108" s="181"/>
      <c r="XAV108" s="181"/>
      <c r="XAW108" s="181"/>
      <c r="XAX108" s="181"/>
      <c r="XAY108" s="181"/>
      <c r="XAZ108" s="181"/>
      <c r="XBA108" s="181"/>
      <c r="XBB108" s="181"/>
      <c r="XBC108" s="181"/>
      <c r="XBD108" s="181"/>
      <c r="XBE108" s="181"/>
      <c r="XBF108" s="181"/>
      <c r="XBG108" s="181"/>
      <c r="XBH108" s="181"/>
      <c r="XBI108" s="181"/>
      <c r="XBJ108" s="181"/>
      <c r="XBK108" s="181"/>
      <c r="XBL108" s="181"/>
      <c r="XBM108" s="181"/>
      <c r="XBN108" s="181"/>
      <c r="XBO108" s="181"/>
      <c r="XBP108" s="181"/>
      <c r="XBQ108" s="181"/>
      <c r="XBR108" s="181"/>
      <c r="XBS108" s="181"/>
      <c r="XBT108" s="181"/>
      <c r="XBU108" s="181"/>
      <c r="XBV108" s="181"/>
      <c r="XBW108" s="181"/>
      <c r="XBX108" s="181"/>
      <c r="XBY108" s="181"/>
      <c r="XBZ108" s="181"/>
      <c r="XCA108" s="181"/>
      <c r="XCB108" s="181"/>
      <c r="XCC108" s="181"/>
      <c r="XCD108" s="181"/>
      <c r="XCE108" s="181"/>
      <c r="XCF108" s="181"/>
      <c r="XCG108" s="181"/>
      <c r="XCH108" s="181"/>
      <c r="XCI108" s="181"/>
      <c r="XCJ108" s="181"/>
      <c r="XCK108" s="181"/>
      <c r="XCL108" s="181"/>
      <c r="XCM108" s="181"/>
      <c r="XCN108" s="181"/>
      <c r="XCO108" s="181"/>
      <c r="XCP108" s="181"/>
      <c r="XCQ108" s="181"/>
      <c r="XCR108" s="181"/>
      <c r="XCS108" s="181"/>
      <c r="XCT108" s="181"/>
      <c r="XCU108" s="181"/>
      <c r="XCV108" s="181"/>
      <c r="XCW108" s="181"/>
      <c r="XCX108" s="181"/>
      <c r="XCY108" s="181"/>
      <c r="XCZ108" s="181"/>
      <c r="XDA108" s="181"/>
      <c r="XDB108" s="181"/>
      <c r="XDC108" s="181"/>
      <c r="XDD108" s="181"/>
      <c r="XDE108" s="181"/>
      <c r="XDF108" s="181"/>
      <c r="XDG108" s="181"/>
      <c r="XDH108" s="181"/>
      <c r="XDI108" s="181"/>
      <c r="XDJ108" s="181"/>
      <c r="XDK108" s="181"/>
      <c r="XDL108" s="181"/>
      <c r="XDM108" s="181"/>
      <c r="XDN108" s="181"/>
      <c r="XDO108" s="181"/>
      <c r="XDP108" s="181"/>
      <c r="XDQ108" s="181"/>
      <c r="XDR108" s="181"/>
      <c r="XDS108" s="181"/>
      <c r="XDT108" s="181"/>
      <c r="XDU108" s="181"/>
      <c r="XDV108" s="181"/>
      <c r="XDW108" s="181"/>
      <c r="XDX108" s="181"/>
      <c r="XDY108" s="181"/>
      <c r="XDZ108" s="181"/>
      <c r="XEA108" s="181"/>
      <c r="XEB108" s="181"/>
      <c r="XEC108" s="181"/>
      <c r="XED108" s="181"/>
      <c r="XEE108" s="181"/>
      <c r="XEF108" s="181"/>
      <c r="XEG108" s="181"/>
      <c r="XEH108" s="181"/>
      <c r="XEI108" s="181"/>
      <c r="XEJ108" s="181"/>
      <c r="XEK108" s="181"/>
      <c r="XEL108" s="181"/>
      <c r="XEM108" s="181"/>
      <c r="XEN108" s="181"/>
      <c r="XEO108" s="181"/>
      <c r="XEP108" s="181"/>
      <c r="XEQ108" s="181"/>
      <c r="XER108" s="181"/>
      <c r="XES108" s="181"/>
      <c r="XET108" s="181"/>
      <c r="XEU108" s="181"/>
      <c r="XEV108" s="181"/>
      <c r="XEW108" s="181"/>
      <c r="XEX108" s="181"/>
      <c r="XEY108" s="181"/>
      <c r="XEZ108" s="181"/>
      <c r="XFA108" s="181"/>
      <c r="XFB108" s="181"/>
      <c r="XFC108" s="181"/>
      <c r="XFD108" s="181"/>
    </row>
    <row r="109" s="67" customFormat="1" ht="12" spans="1:30">
      <c r="A109" s="96">
        <v>24</v>
      </c>
      <c r="B109" s="91" t="s">
        <v>514</v>
      </c>
      <c r="C109" s="97" t="s">
        <v>117</v>
      </c>
      <c r="D109" s="167" t="s">
        <v>175</v>
      </c>
      <c r="E109" s="168">
        <v>6600141490</v>
      </c>
      <c r="F109" s="168"/>
      <c r="G109" s="93"/>
      <c r="H109" s="169">
        <v>37</v>
      </c>
      <c r="I109" s="123">
        <f t="shared" ref="I109:I127" si="230">60*60*11.5/H109</f>
        <v>1118.91891891892</v>
      </c>
      <c r="J109" s="120">
        <f t="shared" ref="J109:J127" si="231">+I109*2</f>
        <v>2237.83783783784</v>
      </c>
      <c r="K109" s="93"/>
      <c r="L109" s="124">
        <f t="shared" ref="L109:L127" si="232">K109/26</f>
        <v>0</v>
      </c>
      <c r="M109" s="124">
        <f t="shared" ref="M109:M127" si="233">L109*3</f>
        <v>0</v>
      </c>
      <c r="N109" s="125">
        <f t="shared" ref="N109:N127" si="234">M109/J109</f>
        <v>0</v>
      </c>
      <c r="O109" s="124">
        <f t="shared" ref="O109:O127" si="235">N109*L109</f>
        <v>0</v>
      </c>
      <c r="P109" s="124">
        <f t="shared" ref="P109:P127" si="236">O109+M109</f>
        <v>0</v>
      </c>
      <c r="Q109" s="124">
        <f t="shared" si="152"/>
        <v>0</v>
      </c>
      <c r="R109" s="124">
        <f t="shared" ref="R109:R127" si="237">IF(P109&gt;J109,P109,Q109)</f>
        <v>0</v>
      </c>
      <c r="S109" s="125">
        <f t="shared" ref="S109:S127" si="238">K109/J109</f>
        <v>0</v>
      </c>
      <c r="T109" s="125">
        <f t="shared" ref="T109:T127" si="239">IF(K109=0,0,K109/R109)</f>
        <v>0</v>
      </c>
      <c r="U109" s="136">
        <f t="shared" ref="U109:U127" si="240">CEILING(T109,1)</f>
        <v>0</v>
      </c>
      <c r="V109" s="137">
        <v>120</v>
      </c>
      <c r="W109" s="125">
        <f t="shared" ref="W109:W127" si="241">U109*V109</f>
        <v>0</v>
      </c>
      <c r="X109" s="138">
        <f t="shared" ref="X109:X127" si="242">+(W109/60)/24</f>
        <v>0</v>
      </c>
      <c r="Y109" s="144">
        <f t="shared" ref="Y109:Y127" si="243">+X109+S109</f>
        <v>0</v>
      </c>
      <c r="Z109" s="66">
        <v>1</v>
      </c>
      <c r="AA109" s="145">
        <f t="shared" ref="AA109:AA127" si="244">Z109*S109</f>
        <v>0</v>
      </c>
      <c r="AB109" s="146">
        <f t="shared" ref="AB109:AB127" si="245">Y109*Z109</f>
        <v>0</v>
      </c>
      <c r="AC109" s="146">
        <f t="shared" ref="AC109:AC127" si="246">AB109*2</f>
        <v>0</v>
      </c>
      <c r="AD109" s="67">
        <f t="shared" ref="AD109:AD127" si="247">ROUND(AC109,0)</f>
        <v>0</v>
      </c>
    </row>
    <row r="110" s="67" customFormat="1" ht="12" spans="1:30">
      <c r="A110" s="99"/>
      <c r="B110" s="91"/>
      <c r="C110" s="97" t="s">
        <v>117</v>
      </c>
      <c r="D110" s="167" t="s">
        <v>518</v>
      </c>
      <c r="E110" s="168"/>
      <c r="F110" s="168"/>
      <c r="G110" s="93"/>
      <c r="H110" s="169">
        <v>38</v>
      </c>
      <c r="I110" s="123">
        <f t="shared" si="230"/>
        <v>1089.47368421053</v>
      </c>
      <c r="J110" s="120">
        <f t="shared" si="231"/>
        <v>2178.94736842105</v>
      </c>
      <c r="K110" s="93"/>
      <c r="L110" s="124">
        <f t="shared" si="232"/>
        <v>0</v>
      </c>
      <c r="M110" s="124">
        <f t="shared" si="233"/>
        <v>0</v>
      </c>
      <c r="N110" s="125">
        <f t="shared" si="234"/>
        <v>0</v>
      </c>
      <c r="O110" s="124">
        <f t="shared" si="235"/>
        <v>0</v>
      </c>
      <c r="P110" s="124">
        <f t="shared" si="236"/>
        <v>0</v>
      </c>
      <c r="Q110" s="124">
        <f t="shared" si="152"/>
        <v>0</v>
      </c>
      <c r="R110" s="124">
        <f t="shared" si="237"/>
        <v>0</v>
      </c>
      <c r="S110" s="125">
        <f t="shared" si="238"/>
        <v>0</v>
      </c>
      <c r="T110" s="125">
        <f t="shared" si="239"/>
        <v>0</v>
      </c>
      <c r="U110" s="136">
        <f t="shared" si="240"/>
        <v>0</v>
      </c>
      <c r="V110" s="137">
        <v>120</v>
      </c>
      <c r="W110" s="125">
        <f t="shared" si="241"/>
        <v>0</v>
      </c>
      <c r="X110" s="138">
        <f t="shared" si="242"/>
        <v>0</v>
      </c>
      <c r="Y110" s="144">
        <f t="shared" si="243"/>
        <v>0</v>
      </c>
      <c r="Z110" s="66">
        <v>1</v>
      </c>
      <c r="AA110" s="145">
        <f t="shared" si="244"/>
        <v>0</v>
      </c>
      <c r="AB110" s="146">
        <f t="shared" si="245"/>
        <v>0</v>
      </c>
      <c r="AC110" s="146">
        <f t="shared" si="246"/>
        <v>0</v>
      </c>
      <c r="AD110" s="67">
        <f t="shared" si="247"/>
        <v>0</v>
      </c>
    </row>
    <row r="111" s="67" customFormat="1" ht="12" spans="1:30">
      <c r="A111" s="99"/>
      <c r="B111" s="91"/>
      <c r="C111" s="97" t="s">
        <v>117</v>
      </c>
      <c r="D111" s="167" t="s">
        <v>176</v>
      </c>
      <c r="E111" s="168">
        <v>6600236244</v>
      </c>
      <c r="F111" s="168"/>
      <c r="G111" s="93"/>
      <c r="H111" s="169">
        <v>47</v>
      </c>
      <c r="I111" s="123">
        <f t="shared" si="230"/>
        <v>880.851063829787</v>
      </c>
      <c r="J111" s="120">
        <f t="shared" si="231"/>
        <v>1761.70212765957</v>
      </c>
      <c r="K111" s="93"/>
      <c r="L111" s="124">
        <f t="shared" si="232"/>
        <v>0</v>
      </c>
      <c r="M111" s="124">
        <f t="shared" si="233"/>
        <v>0</v>
      </c>
      <c r="N111" s="125">
        <f t="shared" si="234"/>
        <v>0</v>
      </c>
      <c r="O111" s="124">
        <f t="shared" si="235"/>
        <v>0</v>
      </c>
      <c r="P111" s="124">
        <f t="shared" si="236"/>
        <v>0</v>
      </c>
      <c r="Q111" s="124">
        <f t="shared" si="152"/>
        <v>0</v>
      </c>
      <c r="R111" s="124">
        <f t="shared" si="237"/>
        <v>0</v>
      </c>
      <c r="S111" s="125">
        <f t="shared" si="238"/>
        <v>0</v>
      </c>
      <c r="T111" s="125">
        <f t="shared" si="239"/>
        <v>0</v>
      </c>
      <c r="U111" s="136">
        <f t="shared" si="240"/>
        <v>0</v>
      </c>
      <c r="V111" s="137">
        <v>120</v>
      </c>
      <c r="W111" s="125">
        <f t="shared" si="241"/>
        <v>0</v>
      </c>
      <c r="X111" s="138">
        <f t="shared" si="242"/>
        <v>0</v>
      </c>
      <c r="Y111" s="144">
        <f t="shared" si="243"/>
        <v>0</v>
      </c>
      <c r="Z111" s="66">
        <v>1</v>
      </c>
      <c r="AA111" s="145">
        <f t="shared" si="244"/>
        <v>0</v>
      </c>
      <c r="AB111" s="146">
        <f t="shared" si="245"/>
        <v>0</v>
      </c>
      <c r="AC111" s="146">
        <f t="shared" si="246"/>
        <v>0</v>
      </c>
      <c r="AD111" s="67">
        <f t="shared" si="247"/>
        <v>0</v>
      </c>
    </row>
    <row r="112" s="67" customFormat="1" ht="22.5" spans="1:30">
      <c r="A112" s="99"/>
      <c r="B112" s="91"/>
      <c r="C112" s="97" t="s">
        <v>117</v>
      </c>
      <c r="D112" s="167" t="s">
        <v>164</v>
      </c>
      <c r="E112" s="168"/>
      <c r="F112" s="168"/>
      <c r="G112" s="93"/>
      <c r="H112" s="169">
        <v>40</v>
      </c>
      <c r="I112" s="123">
        <f t="shared" si="230"/>
        <v>1035</v>
      </c>
      <c r="J112" s="120">
        <f t="shared" si="231"/>
        <v>2070</v>
      </c>
      <c r="K112" s="93"/>
      <c r="L112" s="124">
        <f t="shared" si="232"/>
        <v>0</v>
      </c>
      <c r="M112" s="124">
        <f t="shared" si="233"/>
        <v>0</v>
      </c>
      <c r="N112" s="125">
        <f t="shared" si="234"/>
        <v>0</v>
      </c>
      <c r="O112" s="124">
        <f t="shared" si="235"/>
        <v>0</v>
      </c>
      <c r="P112" s="124">
        <f t="shared" si="236"/>
        <v>0</v>
      </c>
      <c r="Q112" s="124">
        <f t="shared" si="152"/>
        <v>0</v>
      </c>
      <c r="R112" s="124">
        <f t="shared" si="237"/>
        <v>0</v>
      </c>
      <c r="S112" s="125">
        <f t="shared" si="238"/>
        <v>0</v>
      </c>
      <c r="T112" s="125">
        <f t="shared" si="239"/>
        <v>0</v>
      </c>
      <c r="U112" s="136">
        <f t="shared" si="240"/>
        <v>0</v>
      </c>
      <c r="V112" s="137">
        <v>120</v>
      </c>
      <c r="W112" s="125">
        <f t="shared" si="241"/>
        <v>0</v>
      </c>
      <c r="X112" s="138">
        <f t="shared" si="242"/>
        <v>0</v>
      </c>
      <c r="Y112" s="144">
        <f t="shared" si="243"/>
        <v>0</v>
      </c>
      <c r="Z112" s="66">
        <v>1</v>
      </c>
      <c r="AA112" s="145">
        <f t="shared" si="244"/>
        <v>0</v>
      </c>
      <c r="AB112" s="146">
        <f t="shared" si="245"/>
        <v>0</v>
      </c>
      <c r="AC112" s="146">
        <f t="shared" si="246"/>
        <v>0</v>
      </c>
      <c r="AD112" s="67">
        <f t="shared" si="247"/>
        <v>0</v>
      </c>
    </row>
    <row r="113" s="67" customFormat="1" ht="22.5" spans="1:30">
      <c r="A113" s="99"/>
      <c r="B113" s="91"/>
      <c r="C113" s="97" t="s">
        <v>117</v>
      </c>
      <c r="D113" s="167" t="s">
        <v>177</v>
      </c>
      <c r="E113" s="170"/>
      <c r="F113" s="170"/>
      <c r="G113" s="93"/>
      <c r="H113" s="169">
        <v>40</v>
      </c>
      <c r="I113" s="123">
        <f t="shared" si="230"/>
        <v>1035</v>
      </c>
      <c r="J113" s="120">
        <f t="shared" si="231"/>
        <v>2070</v>
      </c>
      <c r="K113" s="93"/>
      <c r="L113" s="124">
        <f t="shared" si="232"/>
        <v>0</v>
      </c>
      <c r="M113" s="124">
        <f t="shared" si="233"/>
        <v>0</v>
      </c>
      <c r="N113" s="125">
        <f t="shared" si="234"/>
        <v>0</v>
      </c>
      <c r="O113" s="124">
        <f t="shared" si="235"/>
        <v>0</v>
      </c>
      <c r="P113" s="124">
        <f t="shared" si="236"/>
        <v>0</v>
      </c>
      <c r="Q113" s="124">
        <f t="shared" si="152"/>
        <v>0</v>
      </c>
      <c r="R113" s="124">
        <f t="shared" si="237"/>
        <v>0</v>
      </c>
      <c r="S113" s="125">
        <f t="shared" si="238"/>
        <v>0</v>
      </c>
      <c r="T113" s="125">
        <f t="shared" si="239"/>
        <v>0</v>
      </c>
      <c r="U113" s="136">
        <f t="shared" si="240"/>
        <v>0</v>
      </c>
      <c r="V113" s="137">
        <v>120</v>
      </c>
      <c r="W113" s="125">
        <f t="shared" si="241"/>
        <v>0</v>
      </c>
      <c r="X113" s="138">
        <f t="shared" si="242"/>
        <v>0</v>
      </c>
      <c r="Y113" s="144">
        <f t="shared" si="243"/>
        <v>0</v>
      </c>
      <c r="Z113" s="66">
        <v>1</v>
      </c>
      <c r="AA113" s="145">
        <f t="shared" si="244"/>
        <v>0</v>
      </c>
      <c r="AB113" s="146">
        <f t="shared" si="245"/>
        <v>0</v>
      </c>
      <c r="AC113" s="146">
        <f t="shared" si="246"/>
        <v>0</v>
      </c>
      <c r="AD113" s="67">
        <f t="shared" si="247"/>
        <v>0</v>
      </c>
    </row>
    <row r="114" s="67" customFormat="1" ht="12" spans="1:30">
      <c r="A114" s="99"/>
      <c r="B114" s="91"/>
      <c r="C114" s="172" t="s">
        <v>117</v>
      </c>
      <c r="D114" s="167" t="s">
        <v>267</v>
      </c>
      <c r="E114" s="168"/>
      <c r="F114" s="168"/>
      <c r="G114" s="93"/>
      <c r="H114" s="169">
        <v>35</v>
      </c>
      <c r="I114" s="123">
        <f t="shared" si="230"/>
        <v>1182.85714285714</v>
      </c>
      <c r="J114" s="120">
        <f t="shared" si="231"/>
        <v>2365.71428571429</v>
      </c>
      <c r="K114" s="93"/>
      <c r="L114" s="124">
        <f t="shared" si="232"/>
        <v>0</v>
      </c>
      <c r="M114" s="124">
        <f t="shared" si="233"/>
        <v>0</v>
      </c>
      <c r="N114" s="125">
        <f t="shared" si="234"/>
        <v>0</v>
      </c>
      <c r="O114" s="124">
        <f t="shared" si="235"/>
        <v>0</v>
      </c>
      <c r="P114" s="124">
        <f t="shared" si="236"/>
        <v>0</v>
      </c>
      <c r="Q114" s="124">
        <f t="shared" si="152"/>
        <v>0</v>
      </c>
      <c r="R114" s="124">
        <f t="shared" si="237"/>
        <v>0</v>
      </c>
      <c r="S114" s="125">
        <f t="shared" si="238"/>
        <v>0</v>
      </c>
      <c r="T114" s="125">
        <f t="shared" si="239"/>
        <v>0</v>
      </c>
      <c r="U114" s="136">
        <f t="shared" si="240"/>
        <v>0</v>
      </c>
      <c r="V114" s="137">
        <v>120</v>
      </c>
      <c r="W114" s="125">
        <f t="shared" si="241"/>
        <v>0</v>
      </c>
      <c r="X114" s="138">
        <f t="shared" si="242"/>
        <v>0</v>
      </c>
      <c r="Y114" s="144">
        <f t="shared" si="243"/>
        <v>0</v>
      </c>
      <c r="Z114" s="66">
        <v>1</v>
      </c>
      <c r="AA114" s="145">
        <f t="shared" si="244"/>
        <v>0</v>
      </c>
      <c r="AB114" s="146">
        <f t="shared" si="245"/>
        <v>0</v>
      </c>
      <c r="AC114" s="146">
        <f t="shared" si="246"/>
        <v>0</v>
      </c>
      <c r="AD114" s="67">
        <f t="shared" si="247"/>
        <v>0</v>
      </c>
    </row>
    <row r="115" s="67" customFormat="1" ht="12" spans="1:30">
      <c r="A115" s="99"/>
      <c r="B115" s="91"/>
      <c r="C115" s="97" t="s">
        <v>477</v>
      </c>
      <c r="D115" s="167" t="s">
        <v>519</v>
      </c>
      <c r="E115" s="170"/>
      <c r="F115" s="170"/>
      <c r="G115" s="93"/>
      <c r="H115" s="169">
        <v>40</v>
      </c>
      <c r="I115" s="123">
        <f t="shared" si="230"/>
        <v>1035</v>
      </c>
      <c r="J115" s="120">
        <f t="shared" si="231"/>
        <v>2070</v>
      </c>
      <c r="K115" s="93"/>
      <c r="L115" s="124">
        <f t="shared" si="232"/>
        <v>0</v>
      </c>
      <c r="M115" s="124">
        <f t="shared" si="233"/>
        <v>0</v>
      </c>
      <c r="N115" s="125">
        <f t="shared" si="234"/>
        <v>0</v>
      </c>
      <c r="O115" s="124">
        <f t="shared" si="235"/>
        <v>0</v>
      </c>
      <c r="P115" s="124">
        <f t="shared" si="236"/>
        <v>0</v>
      </c>
      <c r="Q115" s="124">
        <f t="shared" si="152"/>
        <v>0</v>
      </c>
      <c r="R115" s="124">
        <f t="shared" si="237"/>
        <v>0</v>
      </c>
      <c r="S115" s="125">
        <f t="shared" si="238"/>
        <v>0</v>
      </c>
      <c r="T115" s="125">
        <f t="shared" si="239"/>
        <v>0</v>
      </c>
      <c r="U115" s="136">
        <f t="shared" si="240"/>
        <v>0</v>
      </c>
      <c r="V115" s="137">
        <v>120</v>
      </c>
      <c r="W115" s="125">
        <f t="shared" si="241"/>
        <v>0</v>
      </c>
      <c r="X115" s="138">
        <f t="shared" si="242"/>
        <v>0</v>
      </c>
      <c r="Y115" s="144">
        <f t="shared" si="243"/>
        <v>0</v>
      </c>
      <c r="Z115" s="66">
        <v>1</v>
      </c>
      <c r="AA115" s="145">
        <f t="shared" si="244"/>
        <v>0</v>
      </c>
      <c r="AB115" s="146">
        <f t="shared" si="245"/>
        <v>0</v>
      </c>
      <c r="AC115" s="146">
        <f t="shared" si="246"/>
        <v>0</v>
      </c>
      <c r="AD115" s="67">
        <f t="shared" si="247"/>
        <v>0</v>
      </c>
    </row>
    <row r="116" s="67" customFormat="1" ht="24" spans="1:30">
      <c r="A116" s="99"/>
      <c r="B116" s="91"/>
      <c r="C116" s="97" t="s">
        <v>36</v>
      </c>
      <c r="D116" s="92" t="s">
        <v>520</v>
      </c>
      <c r="E116" s="115" t="s">
        <v>195</v>
      </c>
      <c r="F116" s="94"/>
      <c r="G116" s="93" t="s">
        <v>35</v>
      </c>
      <c r="H116" s="117">
        <v>30</v>
      </c>
      <c r="I116" s="123">
        <f t="shared" si="230"/>
        <v>1380</v>
      </c>
      <c r="J116" s="120">
        <f t="shared" si="231"/>
        <v>2760</v>
      </c>
      <c r="K116" s="93"/>
      <c r="L116" s="124">
        <f t="shared" si="232"/>
        <v>0</v>
      </c>
      <c r="M116" s="124">
        <f t="shared" si="233"/>
        <v>0</v>
      </c>
      <c r="N116" s="125">
        <f t="shared" si="234"/>
        <v>0</v>
      </c>
      <c r="O116" s="124">
        <f t="shared" si="235"/>
        <v>0</v>
      </c>
      <c r="P116" s="124">
        <f t="shared" si="236"/>
        <v>0</v>
      </c>
      <c r="Q116" s="124">
        <f t="shared" si="152"/>
        <v>0</v>
      </c>
      <c r="R116" s="124">
        <f t="shared" si="237"/>
        <v>0</v>
      </c>
      <c r="S116" s="125">
        <f t="shared" si="238"/>
        <v>0</v>
      </c>
      <c r="T116" s="125">
        <f t="shared" si="239"/>
        <v>0</v>
      </c>
      <c r="U116" s="136">
        <f t="shared" si="240"/>
        <v>0</v>
      </c>
      <c r="V116" s="137">
        <v>60</v>
      </c>
      <c r="W116" s="125">
        <f t="shared" si="241"/>
        <v>0</v>
      </c>
      <c r="X116" s="138">
        <f t="shared" si="242"/>
        <v>0</v>
      </c>
      <c r="Y116" s="144">
        <f t="shared" si="243"/>
        <v>0</v>
      </c>
      <c r="Z116" s="66">
        <v>0</v>
      </c>
      <c r="AA116" s="145">
        <f t="shared" si="244"/>
        <v>0</v>
      </c>
      <c r="AB116" s="146">
        <f t="shared" si="245"/>
        <v>0</v>
      </c>
      <c r="AC116" s="146">
        <f t="shared" si="246"/>
        <v>0</v>
      </c>
      <c r="AD116" s="67">
        <f t="shared" si="247"/>
        <v>0</v>
      </c>
    </row>
    <row r="117" s="67" customFormat="1" ht="22.5" spans="1:30">
      <c r="A117" s="99"/>
      <c r="B117" s="91"/>
      <c r="C117" s="97" t="s">
        <v>36</v>
      </c>
      <c r="D117" s="114" t="s">
        <v>205</v>
      </c>
      <c r="E117" s="115" t="s">
        <v>195</v>
      </c>
      <c r="F117" s="115"/>
      <c r="G117" s="93" t="s">
        <v>35</v>
      </c>
      <c r="H117" s="117">
        <v>50</v>
      </c>
      <c r="I117" s="123">
        <f t="shared" si="230"/>
        <v>828</v>
      </c>
      <c r="J117" s="120">
        <f t="shared" si="231"/>
        <v>1656</v>
      </c>
      <c r="K117" s="124">
        <v>14300</v>
      </c>
      <c r="L117" s="124">
        <f t="shared" si="232"/>
        <v>550</v>
      </c>
      <c r="M117" s="124">
        <f t="shared" si="233"/>
        <v>1650</v>
      </c>
      <c r="N117" s="125">
        <f t="shared" si="234"/>
        <v>0.996376811594203</v>
      </c>
      <c r="O117" s="124">
        <f t="shared" si="235"/>
        <v>548.007246376812</v>
      </c>
      <c r="P117" s="124">
        <f t="shared" si="236"/>
        <v>2198.00724637681</v>
      </c>
      <c r="Q117" s="124">
        <f t="shared" si="152"/>
        <v>3575</v>
      </c>
      <c r="R117" s="124">
        <f t="shared" si="237"/>
        <v>2198.00724637681</v>
      </c>
      <c r="S117" s="125">
        <f t="shared" si="238"/>
        <v>8.63526570048309</v>
      </c>
      <c r="T117" s="125">
        <f t="shared" si="239"/>
        <v>6.50589301903898</v>
      </c>
      <c r="U117" s="136">
        <f t="shared" si="240"/>
        <v>7</v>
      </c>
      <c r="V117" s="137">
        <v>60</v>
      </c>
      <c r="W117" s="125">
        <f t="shared" si="241"/>
        <v>420</v>
      </c>
      <c r="X117" s="138">
        <f t="shared" si="242"/>
        <v>0.291666666666667</v>
      </c>
      <c r="Y117" s="144">
        <f t="shared" si="243"/>
        <v>8.92693236714976</v>
      </c>
      <c r="Z117" s="66">
        <v>1</v>
      </c>
      <c r="AA117" s="145">
        <f t="shared" si="244"/>
        <v>8.63526570048309</v>
      </c>
      <c r="AB117" s="146">
        <f t="shared" si="245"/>
        <v>8.92693236714976</v>
      </c>
      <c r="AC117" s="146">
        <f t="shared" si="246"/>
        <v>17.8538647342995</v>
      </c>
      <c r="AD117" s="67">
        <f t="shared" si="247"/>
        <v>18</v>
      </c>
    </row>
    <row r="118" s="67" customFormat="1" ht="12" spans="1:30">
      <c r="A118" s="99"/>
      <c r="B118" s="91"/>
      <c r="C118" s="97" t="s">
        <v>36</v>
      </c>
      <c r="D118" s="167" t="s">
        <v>178</v>
      </c>
      <c r="E118" s="168" t="s">
        <v>179</v>
      </c>
      <c r="F118" s="168" t="s">
        <v>180</v>
      </c>
      <c r="G118" s="93" t="s">
        <v>35</v>
      </c>
      <c r="H118" s="169">
        <v>40</v>
      </c>
      <c r="I118" s="123">
        <f t="shared" si="230"/>
        <v>1035</v>
      </c>
      <c r="J118" s="120">
        <f t="shared" si="231"/>
        <v>2070</v>
      </c>
      <c r="K118" s="124">
        <v>14300</v>
      </c>
      <c r="L118" s="124">
        <f t="shared" si="232"/>
        <v>550</v>
      </c>
      <c r="M118" s="124">
        <f t="shared" si="233"/>
        <v>1650</v>
      </c>
      <c r="N118" s="125">
        <f t="shared" si="234"/>
        <v>0.797101449275362</v>
      </c>
      <c r="O118" s="124">
        <f t="shared" si="235"/>
        <v>438.405797101449</v>
      </c>
      <c r="P118" s="124">
        <f t="shared" si="236"/>
        <v>2088.40579710145</v>
      </c>
      <c r="Q118" s="124">
        <f t="shared" si="152"/>
        <v>3575</v>
      </c>
      <c r="R118" s="124">
        <f t="shared" si="237"/>
        <v>2088.40579710145</v>
      </c>
      <c r="S118" s="125">
        <f t="shared" si="238"/>
        <v>6.90821256038647</v>
      </c>
      <c r="T118" s="125">
        <f t="shared" si="239"/>
        <v>6.84732824427481</v>
      </c>
      <c r="U118" s="136">
        <f t="shared" si="240"/>
        <v>7</v>
      </c>
      <c r="V118" s="137">
        <v>60</v>
      </c>
      <c r="W118" s="125">
        <f t="shared" si="241"/>
        <v>420</v>
      </c>
      <c r="X118" s="138">
        <f t="shared" si="242"/>
        <v>0.291666666666667</v>
      </c>
      <c r="Y118" s="144">
        <f t="shared" si="243"/>
        <v>7.19987922705314</v>
      </c>
      <c r="Z118" s="66">
        <v>1</v>
      </c>
      <c r="AA118" s="145">
        <f t="shared" si="244"/>
        <v>6.90821256038647</v>
      </c>
      <c r="AB118" s="146">
        <f t="shared" si="245"/>
        <v>7.19987922705314</v>
      </c>
      <c r="AC118" s="146">
        <f t="shared" si="246"/>
        <v>14.3997584541063</v>
      </c>
      <c r="AD118" s="67">
        <f t="shared" si="247"/>
        <v>14</v>
      </c>
    </row>
    <row r="119" s="67" customFormat="1" ht="22.5" spans="1:30">
      <c r="A119" s="99"/>
      <c r="B119" s="91"/>
      <c r="C119" s="97" t="s">
        <v>36</v>
      </c>
      <c r="D119" s="114" t="s">
        <v>159</v>
      </c>
      <c r="E119" s="115" t="s">
        <v>160</v>
      </c>
      <c r="F119" s="94"/>
      <c r="G119" s="93" t="s">
        <v>35</v>
      </c>
      <c r="H119" s="163">
        <v>40</v>
      </c>
      <c r="I119" s="123">
        <f t="shared" si="230"/>
        <v>1035</v>
      </c>
      <c r="J119" s="120">
        <f t="shared" si="231"/>
        <v>2070</v>
      </c>
      <c r="K119" s="124">
        <v>14300</v>
      </c>
      <c r="L119" s="124">
        <f t="shared" si="232"/>
        <v>550</v>
      </c>
      <c r="M119" s="124">
        <f t="shared" si="233"/>
        <v>1650</v>
      </c>
      <c r="N119" s="125">
        <f t="shared" si="234"/>
        <v>0.797101449275362</v>
      </c>
      <c r="O119" s="124">
        <f t="shared" si="235"/>
        <v>438.405797101449</v>
      </c>
      <c r="P119" s="124">
        <f t="shared" si="236"/>
        <v>2088.40579710145</v>
      </c>
      <c r="Q119" s="124">
        <f t="shared" si="152"/>
        <v>3575</v>
      </c>
      <c r="R119" s="124">
        <f t="shared" si="237"/>
        <v>2088.40579710145</v>
      </c>
      <c r="S119" s="125">
        <f t="shared" si="238"/>
        <v>6.90821256038647</v>
      </c>
      <c r="T119" s="125">
        <f t="shared" si="239"/>
        <v>6.84732824427481</v>
      </c>
      <c r="U119" s="136">
        <f t="shared" si="240"/>
        <v>7</v>
      </c>
      <c r="V119" s="137">
        <v>60</v>
      </c>
      <c r="W119" s="125">
        <f t="shared" si="241"/>
        <v>420</v>
      </c>
      <c r="X119" s="138">
        <f t="shared" si="242"/>
        <v>0.291666666666667</v>
      </c>
      <c r="Y119" s="144">
        <f t="shared" si="243"/>
        <v>7.19987922705314</v>
      </c>
      <c r="Z119" s="66">
        <v>1</v>
      </c>
      <c r="AA119" s="145">
        <f t="shared" si="244"/>
        <v>6.90821256038647</v>
      </c>
      <c r="AB119" s="146">
        <f t="shared" si="245"/>
        <v>7.19987922705314</v>
      </c>
      <c r="AC119" s="146">
        <f t="shared" si="246"/>
        <v>14.3997584541063</v>
      </c>
      <c r="AD119" s="67">
        <f t="shared" si="247"/>
        <v>14</v>
      </c>
    </row>
    <row r="120" s="67" customFormat="1" ht="33.75" spans="1:30">
      <c r="A120" s="99"/>
      <c r="B120" s="91"/>
      <c r="C120" s="97" t="s">
        <v>32</v>
      </c>
      <c r="D120" s="167" t="s">
        <v>521</v>
      </c>
      <c r="E120" s="170" t="s">
        <v>522</v>
      </c>
      <c r="F120" s="98" t="s">
        <v>523</v>
      </c>
      <c r="G120" s="93"/>
      <c r="H120" s="169">
        <v>43</v>
      </c>
      <c r="I120" s="123">
        <f t="shared" si="230"/>
        <v>962.790697674419</v>
      </c>
      <c r="J120" s="120">
        <f t="shared" si="231"/>
        <v>1925.58139534884</v>
      </c>
      <c r="K120" s="93"/>
      <c r="L120" s="124">
        <f t="shared" si="232"/>
        <v>0</v>
      </c>
      <c r="M120" s="124">
        <f t="shared" si="233"/>
        <v>0</v>
      </c>
      <c r="N120" s="125">
        <f t="shared" si="234"/>
        <v>0</v>
      </c>
      <c r="O120" s="124">
        <f t="shared" si="235"/>
        <v>0</v>
      </c>
      <c r="P120" s="124">
        <f t="shared" si="236"/>
        <v>0</v>
      </c>
      <c r="Q120" s="124">
        <f t="shared" si="152"/>
        <v>0</v>
      </c>
      <c r="R120" s="124">
        <f t="shared" si="237"/>
        <v>0</v>
      </c>
      <c r="S120" s="125">
        <f t="shared" si="238"/>
        <v>0</v>
      </c>
      <c r="T120" s="125">
        <f t="shared" si="239"/>
        <v>0</v>
      </c>
      <c r="U120" s="136">
        <f t="shared" si="240"/>
        <v>0</v>
      </c>
      <c r="V120" s="137">
        <v>120</v>
      </c>
      <c r="W120" s="125">
        <f t="shared" si="241"/>
        <v>0</v>
      </c>
      <c r="X120" s="138">
        <f t="shared" si="242"/>
        <v>0</v>
      </c>
      <c r="Y120" s="144">
        <f t="shared" si="243"/>
        <v>0</v>
      </c>
      <c r="Z120" s="66">
        <v>1</v>
      </c>
      <c r="AA120" s="145">
        <f t="shared" si="244"/>
        <v>0</v>
      </c>
      <c r="AB120" s="146">
        <f t="shared" si="245"/>
        <v>0</v>
      </c>
      <c r="AC120" s="146">
        <f t="shared" si="246"/>
        <v>0</v>
      </c>
      <c r="AD120" s="67">
        <f t="shared" si="247"/>
        <v>0</v>
      </c>
    </row>
    <row r="121" s="67" customFormat="1" ht="12" spans="1:30">
      <c r="A121" s="99"/>
      <c r="B121" s="91"/>
      <c r="C121" s="97" t="s">
        <v>117</v>
      </c>
      <c r="D121" s="115" t="s">
        <v>524</v>
      </c>
      <c r="E121" s="116">
        <v>6600257825</v>
      </c>
      <c r="F121" s="116"/>
      <c r="G121" s="93" t="s">
        <v>35</v>
      </c>
      <c r="H121" s="117">
        <v>45</v>
      </c>
      <c r="I121" s="123">
        <f t="shared" si="230"/>
        <v>920</v>
      </c>
      <c r="J121" s="120">
        <f t="shared" si="231"/>
        <v>1840</v>
      </c>
      <c r="K121" s="93"/>
      <c r="L121" s="124">
        <f t="shared" si="232"/>
        <v>0</v>
      </c>
      <c r="M121" s="124">
        <f t="shared" si="233"/>
        <v>0</v>
      </c>
      <c r="N121" s="125">
        <f t="shared" si="234"/>
        <v>0</v>
      </c>
      <c r="O121" s="124">
        <f t="shared" si="235"/>
        <v>0</v>
      </c>
      <c r="P121" s="124">
        <f t="shared" si="236"/>
        <v>0</v>
      </c>
      <c r="Q121" s="124">
        <f t="shared" si="152"/>
        <v>0</v>
      </c>
      <c r="R121" s="124">
        <f t="shared" si="237"/>
        <v>0</v>
      </c>
      <c r="S121" s="125">
        <f t="shared" si="238"/>
        <v>0</v>
      </c>
      <c r="T121" s="125">
        <f t="shared" si="239"/>
        <v>0</v>
      </c>
      <c r="U121" s="136">
        <f t="shared" si="240"/>
        <v>0</v>
      </c>
      <c r="V121" s="137">
        <v>120</v>
      </c>
      <c r="W121" s="125">
        <f t="shared" si="241"/>
        <v>0</v>
      </c>
      <c r="X121" s="138">
        <f t="shared" si="242"/>
        <v>0</v>
      </c>
      <c r="Y121" s="144">
        <f t="shared" si="243"/>
        <v>0</v>
      </c>
      <c r="Z121" s="66">
        <v>1</v>
      </c>
      <c r="AA121" s="145">
        <f t="shared" si="244"/>
        <v>0</v>
      </c>
      <c r="AB121" s="146">
        <f t="shared" si="245"/>
        <v>0</v>
      </c>
      <c r="AC121" s="146">
        <f t="shared" si="246"/>
        <v>0</v>
      </c>
      <c r="AD121" s="67">
        <f t="shared" si="247"/>
        <v>0</v>
      </c>
    </row>
    <row r="122" s="67" customFormat="1" ht="12" spans="1:30">
      <c r="A122" s="99"/>
      <c r="B122" s="91"/>
      <c r="C122" s="97" t="s">
        <v>117</v>
      </c>
      <c r="D122" s="115" t="s">
        <v>525</v>
      </c>
      <c r="E122" s="94">
        <v>6600257827</v>
      </c>
      <c r="F122" s="94"/>
      <c r="G122" s="93" t="s">
        <v>35</v>
      </c>
      <c r="H122" s="117">
        <v>45</v>
      </c>
      <c r="I122" s="123">
        <f t="shared" si="230"/>
        <v>920</v>
      </c>
      <c r="J122" s="120">
        <f t="shared" si="231"/>
        <v>1840</v>
      </c>
      <c r="K122" s="93"/>
      <c r="L122" s="124">
        <f t="shared" si="232"/>
        <v>0</v>
      </c>
      <c r="M122" s="124">
        <f t="shared" si="233"/>
        <v>0</v>
      </c>
      <c r="N122" s="125">
        <f t="shared" si="234"/>
        <v>0</v>
      </c>
      <c r="O122" s="124">
        <f t="shared" si="235"/>
        <v>0</v>
      </c>
      <c r="P122" s="124">
        <f t="shared" si="236"/>
        <v>0</v>
      </c>
      <c r="Q122" s="124">
        <f t="shared" si="152"/>
        <v>0</v>
      </c>
      <c r="R122" s="124">
        <f t="shared" si="237"/>
        <v>0</v>
      </c>
      <c r="S122" s="125">
        <f t="shared" si="238"/>
        <v>0</v>
      </c>
      <c r="T122" s="125">
        <f t="shared" si="239"/>
        <v>0</v>
      </c>
      <c r="U122" s="136">
        <f t="shared" si="240"/>
        <v>0</v>
      </c>
      <c r="V122" s="137">
        <v>120</v>
      </c>
      <c r="W122" s="125">
        <f t="shared" si="241"/>
        <v>0</v>
      </c>
      <c r="X122" s="138">
        <f t="shared" si="242"/>
        <v>0</v>
      </c>
      <c r="Y122" s="144">
        <f t="shared" si="243"/>
        <v>0</v>
      </c>
      <c r="Z122" s="66">
        <v>1</v>
      </c>
      <c r="AA122" s="145">
        <f t="shared" si="244"/>
        <v>0</v>
      </c>
      <c r="AB122" s="146">
        <f t="shared" si="245"/>
        <v>0</v>
      </c>
      <c r="AC122" s="146">
        <f t="shared" si="246"/>
        <v>0</v>
      </c>
      <c r="AD122" s="67">
        <f t="shared" si="247"/>
        <v>0</v>
      </c>
    </row>
    <row r="123" s="67" customFormat="1" ht="12" spans="1:30">
      <c r="A123" s="99"/>
      <c r="B123" s="91"/>
      <c r="C123" s="172" t="s">
        <v>117</v>
      </c>
      <c r="D123" s="167" t="s">
        <v>526</v>
      </c>
      <c r="E123" s="168"/>
      <c r="F123" s="168"/>
      <c r="G123" s="93"/>
      <c r="H123" s="169">
        <v>35</v>
      </c>
      <c r="I123" s="123">
        <f t="shared" si="230"/>
        <v>1182.85714285714</v>
      </c>
      <c r="J123" s="120">
        <f t="shared" si="231"/>
        <v>2365.71428571429</v>
      </c>
      <c r="K123" s="93"/>
      <c r="L123" s="124">
        <f t="shared" si="232"/>
        <v>0</v>
      </c>
      <c r="M123" s="124">
        <f t="shared" si="233"/>
        <v>0</v>
      </c>
      <c r="N123" s="125">
        <f t="shared" si="234"/>
        <v>0</v>
      </c>
      <c r="O123" s="124">
        <f t="shared" si="235"/>
        <v>0</v>
      </c>
      <c r="P123" s="124">
        <f t="shared" si="236"/>
        <v>0</v>
      </c>
      <c r="Q123" s="124">
        <f t="shared" si="152"/>
        <v>0</v>
      </c>
      <c r="R123" s="124">
        <f t="shared" si="237"/>
        <v>0</v>
      </c>
      <c r="S123" s="125">
        <f t="shared" si="238"/>
        <v>0</v>
      </c>
      <c r="T123" s="125">
        <f t="shared" si="239"/>
        <v>0</v>
      </c>
      <c r="U123" s="136">
        <f t="shared" si="240"/>
        <v>0</v>
      </c>
      <c r="V123" s="137">
        <v>120</v>
      </c>
      <c r="W123" s="125">
        <f t="shared" si="241"/>
        <v>0</v>
      </c>
      <c r="X123" s="138">
        <f t="shared" si="242"/>
        <v>0</v>
      </c>
      <c r="Y123" s="144">
        <f t="shared" si="243"/>
        <v>0</v>
      </c>
      <c r="Z123" s="66">
        <v>1</v>
      </c>
      <c r="AA123" s="145">
        <f t="shared" si="244"/>
        <v>0</v>
      </c>
      <c r="AB123" s="146">
        <f t="shared" si="245"/>
        <v>0</v>
      </c>
      <c r="AC123" s="146">
        <f t="shared" si="246"/>
        <v>0</v>
      </c>
      <c r="AD123" s="67">
        <f t="shared" si="247"/>
        <v>0</v>
      </c>
    </row>
    <row r="124" s="67" customFormat="1" ht="12" spans="1:30">
      <c r="A124" s="99"/>
      <c r="B124" s="91"/>
      <c r="C124" s="97" t="s">
        <v>117</v>
      </c>
      <c r="D124" s="114" t="s">
        <v>162</v>
      </c>
      <c r="E124" s="116">
        <v>6600141457</v>
      </c>
      <c r="F124" s="116"/>
      <c r="G124" s="93" t="s">
        <v>35</v>
      </c>
      <c r="H124" s="117">
        <v>40</v>
      </c>
      <c r="I124" s="123">
        <f t="shared" si="230"/>
        <v>1035</v>
      </c>
      <c r="J124" s="120">
        <f t="shared" si="231"/>
        <v>2070</v>
      </c>
      <c r="K124" s="93"/>
      <c r="L124" s="124">
        <f t="shared" si="232"/>
        <v>0</v>
      </c>
      <c r="M124" s="124">
        <f t="shared" si="233"/>
        <v>0</v>
      </c>
      <c r="N124" s="125">
        <f t="shared" si="234"/>
        <v>0</v>
      </c>
      <c r="O124" s="124">
        <f t="shared" si="235"/>
        <v>0</v>
      </c>
      <c r="P124" s="124">
        <f t="shared" si="236"/>
        <v>0</v>
      </c>
      <c r="Q124" s="124">
        <f t="shared" si="152"/>
        <v>0</v>
      </c>
      <c r="R124" s="124">
        <f t="shared" si="237"/>
        <v>0</v>
      </c>
      <c r="S124" s="125">
        <f t="shared" si="238"/>
        <v>0</v>
      </c>
      <c r="T124" s="125">
        <f t="shared" si="239"/>
        <v>0</v>
      </c>
      <c r="U124" s="136">
        <f t="shared" si="240"/>
        <v>0</v>
      </c>
      <c r="V124" s="137">
        <v>120</v>
      </c>
      <c r="W124" s="125">
        <f t="shared" si="241"/>
        <v>0</v>
      </c>
      <c r="X124" s="138">
        <f t="shared" si="242"/>
        <v>0</v>
      </c>
      <c r="Y124" s="144">
        <f t="shared" si="243"/>
        <v>0</v>
      </c>
      <c r="Z124" s="66">
        <v>1</v>
      </c>
      <c r="AA124" s="145">
        <f t="shared" si="244"/>
        <v>0</v>
      </c>
      <c r="AB124" s="146">
        <f t="shared" si="245"/>
        <v>0</v>
      </c>
      <c r="AC124" s="146">
        <f t="shared" si="246"/>
        <v>0</v>
      </c>
      <c r="AD124" s="67">
        <f t="shared" si="247"/>
        <v>0</v>
      </c>
    </row>
    <row r="125" s="67" customFormat="1" ht="12" spans="1:30">
      <c r="A125" s="99"/>
      <c r="B125" s="91"/>
      <c r="C125" s="97" t="s">
        <v>527</v>
      </c>
      <c r="D125" s="114" t="s">
        <v>199</v>
      </c>
      <c r="E125" s="116" t="s">
        <v>200</v>
      </c>
      <c r="F125" s="98" t="s">
        <v>201</v>
      </c>
      <c r="G125" s="93" t="s">
        <v>35</v>
      </c>
      <c r="H125" s="117">
        <v>42</v>
      </c>
      <c r="I125" s="123">
        <f t="shared" si="230"/>
        <v>985.714285714286</v>
      </c>
      <c r="J125" s="120">
        <f t="shared" si="231"/>
        <v>1971.42857142857</v>
      </c>
      <c r="K125" s="93"/>
      <c r="L125" s="124">
        <f t="shared" si="232"/>
        <v>0</v>
      </c>
      <c r="M125" s="124">
        <f t="shared" si="233"/>
        <v>0</v>
      </c>
      <c r="N125" s="125">
        <f t="shared" si="234"/>
        <v>0</v>
      </c>
      <c r="O125" s="124">
        <f t="shared" si="235"/>
        <v>0</v>
      </c>
      <c r="P125" s="124">
        <f t="shared" si="236"/>
        <v>0</v>
      </c>
      <c r="Q125" s="124">
        <f t="shared" si="152"/>
        <v>0</v>
      </c>
      <c r="R125" s="124">
        <f t="shared" si="237"/>
        <v>0</v>
      </c>
      <c r="S125" s="125">
        <f t="shared" si="238"/>
        <v>0</v>
      </c>
      <c r="T125" s="125">
        <f t="shared" si="239"/>
        <v>0</v>
      </c>
      <c r="U125" s="136">
        <f t="shared" si="240"/>
        <v>0</v>
      </c>
      <c r="V125" s="137">
        <v>120</v>
      </c>
      <c r="W125" s="125">
        <f t="shared" si="241"/>
        <v>0</v>
      </c>
      <c r="X125" s="138">
        <f t="shared" si="242"/>
        <v>0</v>
      </c>
      <c r="Y125" s="144">
        <f t="shared" si="243"/>
        <v>0</v>
      </c>
      <c r="Z125" s="66">
        <v>1</v>
      </c>
      <c r="AA125" s="145">
        <f t="shared" si="244"/>
        <v>0</v>
      </c>
      <c r="AB125" s="146">
        <f t="shared" si="245"/>
        <v>0</v>
      </c>
      <c r="AC125" s="146">
        <f t="shared" si="246"/>
        <v>0</v>
      </c>
      <c r="AD125" s="67">
        <f t="shared" si="247"/>
        <v>0</v>
      </c>
    </row>
    <row r="126" s="67" customFormat="1" ht="12" spans="1:30">
      <c r="A126" s="99"/>
      <c r="B126" s="91"/>
      <c r="C126" s="97" t="s">
        <v>527</v>
      </c>
      <c r="D126" s="114" t="s">
        <v>199</v>
      </c>
      <c r="E126" s="116" t="s">
        <v>202</v>
      </c>
      <c r="F126" s="98" t="s">
        <v>201</v>
      </c>
      <c r="G126" s="93" t="s">
        <v>35</v>
      </c>
      <c r="H126" s="117">
        <v>40</v>
      </c>
      <c r="I126" s="123">
        <f t="shared" si="230"/>
        <v>1035</v>
      </c>
      <c r="J126" s="120">
        <f t="shared" si="231"/>
        <v>2070</v>
      </c>
      <c r="K126" s="93"/>
      <c r="L126" s="124">
        <f t="shared" si="232"/>
        <v>0</v>
      </c>
      <c r="M126" s="124">
        <f t="shared" si="233"/>
        <v>0</v>
      </c>
      <c r="N126" s="125">
        <f t="shared" si="234"/>
        <v>0</v>
      </c>
      <c r="O126" s="124">
        <f t="shared" si="235"/>
        <v>0</v>
      </c>
      <c r="P126" s="124">
        <f t="shared" si="236"/>
        <v>0</v>
      </c>
      <c r="Q126" s="124">
        <f t="shared" si="152"/>
        <v>0</v>
      </c>
      <c r="R126" s="124">
        <f t="shared" si="237"/>
        <v>0</v>
      </c>
      <c r="S126" s="125">
        <f t="shared" si="238"/>
        <v>0</v>
      </c>
      <c r="T126" s="125">
        <f t="shared" si="239"/>
        <v>0</v>
      </c>
      <c r="U126" s="136">
        <f t="shared" si="240"/>
        <v>0</v>
      </c>
      <c r="V126" s="137">
        <v>120</v>
      </c>
      <c r="W126" s="125">
        <f t="shared" si="241"/>
        <v>0</v>
      </c>
      <c r="X126" s="138">
        <f t="shared" si="242"/>
        <v>0</v>
      </c>
      <c r="Y126" s="144">
        <f t="shared" si="243"/>
        <v>0</v>
      </c>
      <c r="Z126" s="66">
        <v>2</v>
      </c>
      <c r="AA126" s="145">
        <f t="shared" si="244"/>
        <v>0</v>
      </c>
      <c r="AB126" s="146">
        <f t="shared" si="245"/>
        <v>0</v>
      </c>
      <c r="AC126" s="146">
        <f t="shared" si="246"/>
        <v>0</v>
      </c>
      <c r="AD126" s="67">
        <f t="shared" si="247"/>
        <v>0</v>
      </c>
    </row>
    <row r="127" s="67" customFormat="1" ht="12" spans="1:30">
      <c r="A127" s="99"/>
      <c r="B127" s="91"/>
      <c r="C127" s="97"/>
      <c r="D127" s="92"/>
      <c r="E127" s="94"/>
      <c r="F127" s="94"/>
      <c r="G127" s="93"/>
      <c r="H127" s="117">
        <v>75</v>
      </c>
      <c r="I127" s="123">
        <f t="shared" si="230"/>
        <v>552</v>
      </c>
      <c r="J127" s="120">
        <f t="shared" si="231"/>
        <v>1104</v>
      </c>
      <c r="K127" s="93"/>
      <c r="L127" s="124">
        <f t="shared" si="232"/>
        <v>0</v>
      </c>
      <c r="M127" s="124">
        <f t="shared" si="233"/>
        <v>0</v>
      </c>
      <c r="N127" s="125">
        <f t="shared" si="234"/>
        <v>0</v>
      </c>
      <c r="O127" s="124">
        <f t="shared" si="235"/>
        <v>0</v>
      </c>
      <c r="P127" s="124">
        <f t="shared" si="236"/>
        <v>0</v>
      </c>
      <c r="Q127" s="124">
        <f t="shared" si="152"/>
        <v>0</v>
      </c>
      <c r="R127" s="124">
        <f t="shared" si="237"/>
        <v>0</v>
      </c>
      <c r="S127" s="125">
        <f t="shared" si="238"/>
        <v>0</v>
      </c>
      <c r="T127" s="125">
        <f t="shared" si="239"/>
        <v>0</v>
      </c>
      <c r="U127" s="136">
        <f t="shared" si="240"/>
        <v>0</v>
      </c>
      <c r="V127" s="137">
        <v>120</v>
      </c>
      <c r="W127" s="125">
        <f t="shared" si="241"/>
        <v>0</v>
      </c>
      <c r="X127" s="138">
        <f t="shared" si="242"/>
        <v>0</v>
      </c>
      <c r="Y127" s="144">
        <f t="shared" si="243"/>
        <v>0</v>
      </c>
      <c r="Z127" s="66"/>
      <c r="AA127" s="145">
        <f t="shared" si="244"/>
        <v>0</v>
      </c>
      <c r="AB127" s="146">
        <f t="shared" si="245"/>
        <v>0</v>
      </c>
      <c r="AC127" s="146">
        <f t="shared" si="246"/>
        <v>0</v>
      </c>
      <c r="AD127" s="67">
        <f t="shared" si="247"/>
        <v>0</v>
      </c>
    </row>
    <row r="128" s="68" customFormat="1" spans="1:16384">
      <c r="A128" s="111"/>
      <c r="B128" s="100"/>
      <c r="C128" s="164"/>
      <c r="D128" s="171"/>
      <c r="E128" s="112"/>
      <c r="F128" s="112"/>
      <c r="G128" s="105"/>
      <c r="H128" s="160"/>
      <c r="I128" s="126"/>
      <c r="J128" s="127"/>
      <c r="K128" s="105"/>
      <c r="L128" s="126"/>
      <c r="M128" s="124"/>
      <c r="N128" s="128"/>
      <c r="O128" s="126"/>
      <c r="P128" s="126"/>
      <c r="Q128" s="124">
        <f t="shared" si="152"/>
        <v>0</v>
      </c>
      <c r="R128" s="126"/>
      <c r="S128" s="139">
        <f t="shared" ref="S128:Y128" si="248">SUM(S109:S127)</f>
        <v>22.451690821256</v>
      </c>
      <c r="T128" s="139">
        <f t="shared" si="248"/>
        <v>20.2005495075886</v>
      </c>
      <c r="U128" s="139">
        <f t="shared" si="248"/>
        <v>21</v>
      </c>
      <c r="V128" s="140">
        <f t="shared" si="248"/>
        <v>2040</v>
      </c>
      <c r="W128" s="141">
        <f t="shared" si="248"/>
        <v>1260</v>
      </c>
      <c r="X128" s="139">
        <f t="shared" si="248"/>
        <v>0.875</v>
      </c>
      <c r="Y128" s="139">
        <f t="shared" si="248"/>
        <v>23.326690821256</v>
      </c>
      <c r="Z128" s="180"/>
      <c r="AA128" s="148"/>
      <c r="AB128" s="149"/>
      <c r="AC128" s="149"/>
      <c r="AD128" s="67"/>
      <c r="AE128" s="181"/>
      <c r="AF128" s="181"/>
      <c r="AG128" s="181"/>
      <c r="AH128" s="181"/>
      <c r="AI128" s="181"/>
      <c r="AJ128" s="181"/>
      <c r="AK128" s="181"/>
      <c r="AL128" s="181"/>
      <c r="AM128" s="181"/>
      <c r="AN128" s="181"/>
      <c r="AO128" s="181"/>
      <c r="AP128" s="181"/>
      <c r="AQ128" s="181"/>
      <c r="AR128" s="181"/>
      <c r="AS128" s="181"/>
      <c r="AT128" s="181"/>
      <c r="AU128" s="181"/>
      <c r="AV128" s="181"/>
      <c r="AW128" s="181"/>
      <c r="AX128" s="181"/>
      <c r="AY128" s="181"/>
      <c r="AZ128" s="181"/>
      <c r="BA128" s="181"/>
      <c r="BB128" s="181"/>
      <c r="BC128" s="181"/>
      <c r="BD128" s="181"/>
      <c r="BE128" s="181"/>
      <c r="BF128" s="181"/>
      <c r="BG128" s="181"/>
      <c r="BH128" s="181"/>
      <c r="BI128" s="181"/>
      <c r="BJ128" s="181"/>
      <c r="BK128" s="181"/>
      <c r="BL128" s="181"/>
      <c r="BM128" s="181"/>
      <c r="BN128" s="181"/>
      <c r="BO128" s="181"/>
      <c r="BP128" s="181"/>
      <c r="BQ128" s="181"/>
      <c r="BR128" s="181"/>
      <c r="BS128" s="181"/>
      <c r="BT128" s="181"/>
      <c r="BU128" s="181"/>
      <c r="BV128" s="181"/>
      <c r="BW128" s="181"/>
      <c r="BX128" s="181"/>
      <c r="BY128" s="181"/>
      <c r="BZ128" s="181"/>
      <c r="CA128" s="181"/>
      <c r="CB128" s="181"/>
      <c r="CC128" s="181"/>
      <c r="CD128" s="181"/>
      <c r="CE128" s="181"/>
      <c r="CF128" s="181"/>
      <c r="CG128" s="181"/>
      <c r="CH128" s="181"/>
      <c r="CI128" s="181"/>
      <c r="CJ128" s="181"/>
      <c r="CK128" s="181"/>
      <c r="CL128" s="181"/>
      <c r="CM128" s="181"/>
      <c r="CN128" s="181"/>
      <c r="CO128" s="181"/>
      <c r="CP128" s="181"/>
      <c r="CQ128" s="181"/>
      <c r="CR128" s="181"/>
      <c r="CS128" s="181"/>
      <c r="CT128" s="181"/>
      <c r="CU128" s="181"/>
      <c r="CV128" s="181"/>
      <c r="CW128" s="181"/>
      <c r="CX128" s="181"/>
      <c r="CY128" s="181"/>
      <c r="CZ128" s="181"/>
      <c r="DA128" s="181"/>
      <c r="DB128" s="181"/>
      <c r="DC128" s="181"/>
      <c r="DD128" s="181"/>
      <c r="DE128" s="181"/>
      <c r="DF128" s="181"/>
      <c r="DG128" s="181"/>
      <c r="DH128" s="181"/>
      <c r="DI128" s="181"/>
      <c r="DJ128" s="181"/>
      <c r="DK128" s="181"/>
      <c r="DL128" s="181"/>
      <c r="DM128" s="181"/>
      <c r="DN128" s="181"/>
      <c r="DO128" s="181"/>
      <c r="DP128" s="181"/>
      <c r="DQ128" s="181"/>
      <c r="DR128" s="181"/>
      <c r="DS128" s="181"/>
      <c r="DT128" s="181"/>
      <c r="DU128" s="181"/>
      <c r="DV128" s="181"/>
      <c r="DW128" s="181"/>
      <c r="DX128" s="181"/>
      <c r="DY128" s="181"/>
      <c r="DZ128" s="181"/>
      <c r="EA128" s="181"/>
      <c r="EB128" s="181"/>
      <c r="EC128" s="181"/>
      <c r="ED128" s="181"/>
      <c r="EE128" s="181"/>
      <c r="EF128" s="181"/>
      <c r="EG128" s="181"/>
      <c r="EH128" s="181"/>
      <c r="EI128" s="181"/>
      <c r="EJ128" s="181"/>
      <c r="EK128" s="181"/>
      <c r="EL128" s="181"/>
      <c r="EM128" s="181"/>
      <c r="EN128" s="181"/>
      <c r="EO128" s="181"/>
      <c r="EP128" s="181"/>
      <c r="EQ128" s="181"/>
      <c r="ER128" s="181"/>
      <c r="ES128" s="181"/>
      <c r="ET128" s="181"/>
      <c r="EU128" s="181"/>
      <c r="EV128" s="181"/>
      <c r="EW128" s="181"/>
      <c r="EX128" s="181"/>
      <c r="EY128" s="181"/>
      <c r="EZ128" s="181"/>
      <c r="FA128" s="181"/>
      <c r="FB128" s="181"/>
      <c r="FC128" s="181"/>
      <c r="FD128" s="181"/>
      <c r="FE128" s="181"/>
      <c r="FF128" s="181"/>
      <c r="FG128" s="181"/>
      <c r="FH128" s="181"/>
      <c r="FI128" s="181"/>
      <c r="FJ128" s="181"/>
      <c r="FK128" s="181"/>
      <c r="FL128" s="181"/>
      <c r="FM128" s="181"/>
      <c r="FN128" s="181"/>
      <c r="FO128" s="181"/>
      <c r="FP128" s="181"/>
      <c r="FQ128" s="181"/>
      <c r="FR128" s="181"/>
      <c r="FS128" s="181"/>
      <c r="FT128" s="181"/>
      <c r="FU128" s="181"/>
      <c r="FV128" s="181"/>
      <c r="FW128" s="181"/>
      <c r="FX128" s="181"/>
      <c r="FY128" s="181"/>
      <c r="FZ128" s="181"/>
      <c r="GA128" s="181"/>
      <c r="GB128" s="181"/>
      <c r="GC128" s="181"/>
      <c r="GD128" s="181"/>
      <c r="GE128" s="181"/>
      <c r="GF128" s="181"/>
      <c r="GG128" s="181"/>
      <c r="GH128" s="181"/>
      <c r="GI128" s="181"/>
      <c r="GJ128" s="181"/>
      <c r="GK128" s="181"/>
      <c r="GL128" s="181"/>
      <c r="GM128" s="181"/>
      <c r="GN128" s="181"/>
      <c r="GO128" s="181"/>
      <c r="GP128" s="181"/>
      <c r="GQ128" s="181"/>
      <c r="GR128" s="181"/>
      <c r="GS128" s="181"/>
      <c r="GT128" s="181"/>
      <c r="GU128" s="181"/>
      <c r="GV128" s="181"/>
      <c r="GW128" s="181"/>
      <c r="GX128" s="181"/>
      <c r="GY128" s="181"/>
      <c r="GZ128" s="181"/>
      <c r="HA128" s="181"/>
      <c r="HB128" s="181"/>
      <c r="HC128" s="181"/>
      <c r="HD128" s="181"/>
      <c r="HE128" s="181"/>
      <c r="HF128" s="181"/>
      <c r="HG128" s="181"/>
      <c r="HH128" s="181"/>
      <c r="HI128" s="181"/>
      <c r="HJ128" s="181"/>
      <c r="HK128" s="181"/>
      <c r="HL128" s="181"/>
      <c r="HM128" s="181"/>
      <c r="HN128" s="181"/>
      <c r="HO128" s="181"/>
      <c r="HP128" s="181"/>
      <c r="HQ128" s="181"/>
      <c r="HR128" s="181"/>
      <c r="HS128" s="181"/>
      <c r="HT128" s="181"/>
      <c r="HU128" s="181"/>
      <c r="HV128" s="181"/>
      <c r="HW128" s="181"/>
      <c r="HX128" s="181"/>
      <c r="HY128" s="181"/>
      <c r="HZ128" s="181"/>
      <c r="IA128" s="181"/>
      <c r="IB128" s="181"/>
      <c r="IC128" s="181"/>
      <c r="ID128" s="181"/>
      <c r="IE128" s="181"/>
      <c r="IF128" s="181"/>
      <c r="IG128" s="181"/>
      <c r="IH128" s="181"/>
      <c r="II128" s="181"/>
      <c r="IJ128" s="181"/>
      <c r="IK128" s="181"/>
      <c r="IL128" s="181"/>
      <c r="IM128" s="181"/>
      <c r="IN128" s="181"/>
      <c r="IO128" s="181"/>
      <c r="IP128" s="181"/>
      <c r="IQ128" s="181"/>
      <c r="IR128" s="181"/>
      <c r="IS128" s="181"/>
      <c r="IT128" s="181"/>
      <c r="IU128" s="181"/>
      <c r="IV128" s="181"/>
      <c r="IW128" s="181"/>
      <c r="IX128" s="181"/>
      <c r="IY128" s="181"/>
      <c r="IZ128" s="181"/>
      <c r="JA128" s="181"/>
      <c r="JB128" s="181"/>
      <c r="JC128" s="181"/>
      <c r="JD128" s="181"/>
      <c r="JE128" s="181"/>
      <c r="JF128" s="181"/>
      <c r="JG128" s="181"/>
      <c r="JH128" s="181"/>
      <c r="JI128" s="181"/>
      <c r="JJ128" s="181"/>
      <c r="JK128" s="181"/>
      <c r="JL128" s="181"/>
      <c r="JM128" s="181"/>
      <c r="JN128" s="181"/>
      <c r="JO128" s="181"/>
      <c r="JP128" s="181"/>
      <c r="JQ128" s="181"/>
      <c r="JR128" s="181"/>
      <c r="JS128" s="181"/>
      <c r="JT128" s="181"/>
      <c r="JU128" s="181"/>
      <c r="JV128" s="181"/>
      <c r="JW128" s="181"/>
      <c r="JX128" s="181"/>
      <c r="JY128" s="181"/>
      <c r="JZ128" s="181"/>
      <c r="KA128" s="181"/>
      <c r="KB128" s="181"/>
      <c r="KC128" s="181"/>
      <c r="KD128" s="181"/>
      <c r="KE128" s="181"/>
      <c r="KF128" s="181"/>
      <c r="KG128" s="181"/>
      <c r="KH128" s="181"/>
      <c r="KI128" s="181"/>
      <c r="KJ128" s="181"/>
      <c r="KK128" s="181"/>
      <c r="KL128" s="181"/>
      <c r="KM128" s="181"/>
      <c r="KN128" s="181"/>
      <c r="KO128" s="181"/>
      <c r="KP128" s="181"/>
      <c r="KQ128" s="181"/>
      <c r="KR128" s="181"/>
      <c r="KS128" s="181"/>
      <c r="KT128" s="181"/>
      <c r="KU128" s="181"/>
      <c r="KV128" s="181"/>
      <c r="KW128" s="181"/>
      <c r="KX128" s="181"/>
      <c r="KY128" s="181"/>
      <c r="KZ128" s="181"/>
      <c r="LA128" s="181"/>
      <c r="LB128" s="181"/>
      <c r="LC128" s="181"/>
      <c r="LD128" s="181"/>
      <c r="LE128" s="181"/>
      <c r="LF128" s="181"/>
      <c r="LG128" s="181"/>
      <c r="LH128" s="181"/>
      <c r="LI128" s="181"/>
      <c r="LJ128" s="181"/>
      <c r="LK128" s="181"/>
      <c r="LL128" s="181"/>
      <c r="LM128" s="181"/>
      <c r="LN128" s="181"/>
      <c r="LO128" s="181"/>
      <c r="LP128" s="181"/>
      <c r="LQ128" s="181"/>
      <c r="LR128" s="181"/>
      <c r="LS128" s="181"/>
      <c r="LT128" s="181"/>
      <c r="LU128" s="181"/>
      <c r="LV128" s="181"/>
      <c r="LW128" s="181"/>
      <c r="LX128" s="181"/>
      <c r="LY128" s="181"/>
      <c r="LZ128" s="181"/>
      <c r="MA128" s="181"/>
      <c r="MB128" s="181"/>
      <c r="MC128" s="181"/>
      <c r="MD128" s="181"/>
      <c r="ME128" s="181"/>
      <c r="MF128" s="181"/>
      <c r="MG128" s="181"/>
      <c r="MH128" s="181"/>
      <c r="MI128" s="181"/>
      <c r="MJ128" s="181"/>
      <c r="MK128" s="181"/>
      <c r="ML128" s="181"/>
      <c r="MM128" s="181"/>
      <c r="MN128" s="181"/>
      <c r="MO128" s="181"/>
      <c r="MP128" s="181"/>
      <c r="MQ128" s="181"/>
      <c r="MR128" s="181"/>
      <c r="MS128" s="181"/>
      <c r="MT128" s="181"/>
      <c r="MU128" s="181"/>
      <c r="MV128" s="181"/>
      <c r="MW128" s="181"/>
      <c r="MX128" s="181"/>
      <c r="MY128" s="181"/>
      <c r="MZ128" s="181"/>
      <c r="NA128" s="181"/>
      <c r="NB128" s="181"/>
      <c r="NC128" s="181"/>
      <c r="ND128" s="181"/>
      <c r="NE128" s="181"/>
      <c r="NF128" s="181"/>
      <c r="NG128" s="181"/>
      <c r="NH128" s="181"/>
      <c r="NI128" s="181"/>
      <c r="NJ128" s="181"/>
      <c r="NK128" s="181"/>
      <c r="NL128" s="181"/>
      <c r="NM128" s="181"/>
      <c r="NN128" s="181"/>
      <c r="NO128" s="181"/>
      <c r="NP128" s="181"/>
      <c r="NQ128" s="181"/>
      <c r="NR128" s="181"/>
      <c r="NS128" s="181"/>
      <c r="NT128" s="181"/>
      <c r="NU128" s="181"/>
      <c r="NV128" s="181"/>
      <c r="NW128" s="181"/>
      <c r="NX128" s="181"/>
      <c r="NY128" s="181"/>
      <c r="NZ128" s="181"/>
      <c r="OA128" s="181"/>
      <c r="OB128" s="181"/>
      <c r="OC128" s="181"/>
      <c r="OD128" s="181"/>
      <c r="OE128" s="181"/>
      <c r="OF128" s="181"/>
      <c r="OG128" s="181"/>
      <c r="OH128" s="181"/>
      <c r="OI128" s="181"/>
      <c r="OJ128" s="181"/>
      <c r="OK128" s="181"/>
      <c r="OL128" s="181"/>
      <c r="OM128" s="181"/>
      <c r="ON128" s="181"/>
      <c r="OO128" s="181"/>
      <c r="OP128" s="181"/>
      <c r="OQ128" s="181"/>
      <c r="OR128" s="181"/>
      <c r="OS128" s="181"/>
      <c r="OT128" s="181"/>
      <c r="OU128" s="181"/>
      <c r="OV128" s="181"/>
      <c r="OW128" s="181"/>
      <c r="OX128" s="181"/>
      <c r="OY128" s="181"/>
      <c r="OZ128" s="181"/>
      <c r="PA128" s="181"/>
      <c r="PB128" s="181"/>
      <c r="PC128" s="181"/>
      <c r="PD128" s="181"/>
      <c r="PE128" s="181"/>
      <c r="PF128" s="181"/>
      <c r="PG128" s="181"/>
      <c r="PH128" s="181"/>
      <c r="PI128" s="181"/>
      <c r="PJ128" s="181"/>
      <c r="PK128" s="181"/>
      <c r="PL128" s="181"/>
      <c r="PM128" s="181"/>
      <c r="PN128" s="181"/>
      <c r="PO128" s="181"/>
      <c r="PP128" s="181"/>
      <c r="PQ128" s="181"/>
      <c r="PR128" s="181"/>
      <c r="PS128" s="181"/>
      <c r="PT128" s="181"/>
      <c r="PU128" s="181"/>
      <c r="PV128" s="181"/>
      <c r="PW128" s="181"/>
      <c r="PX128" s="181"/>
      <c r="PY128" s="181"/>
      <c r="PZ128" s="181"/>
      <c r="QA128" s="181"/>
      <c r="QB128" s="181"/>
      <c r="QC128" s="181"/>
      <c r="QD128" s="181"/>
      <c r="QE128" s="181"/>
      <c r="QF128" s="181"/>
      <c r="QG128" s="181"/>
      <c r="QH128" s="181"/>
      <c r="QI128" s="181"/>
      <c r="QJ128" s="181"/>
      <c r="QK128" s="181"/>
      <c r="QL128" s="181"/>
      <c r="QM128" s="181"/>
      <c r="QN128" s="181"/>
      <c r="QO128" s="181"/>
      <c r="QP128" s="181"/>
      <c r="QQ128" s="181"/>
      <c r="QR128" s="181"/>
      <c r="QS128" s="181"/>
      <c r="QT128" s="181"/>
      <c r="QU128" s="181"/>
      <c r="QV128" s="181"/>
      <c r="QW128" s="181"/>
      <c r="QX128" s="181"/>
      <c r="QY128" s="181"/>
      <c r="QZ128" s="181"/>
      <c r="RA128" s="181"/>
      <c r="RB128" s="181"/>
      <c r="RC128" s="181"/>
      <c r="RD128" s="181"/>
      <c r="RE128" s="181"/>
      <c r="RF128" s="181"/>
      <c r="RG128" s="181"/>
      <c r="RH128" s="181"/>
      <c r="RI128" s="181"/>
      <c r="RJ128" s="181"/>
      <c r="RK128" s="181"/>
      <c r="RL128" s="181"/>
      <c r="RM128" s="181"/>
      <c r="RN128" s="181"/>
      <c r="RO128" s="181"/>
      <c r="RP128" s="181"/>
      <c r="RQ128" s="181"/>
      <c r="RR128" s="181"/>
      <c r="RS128" s="181"/>
      <c r="RT128" s="181"/>
      <c r="RU128" s="181"/>
      <c r="RV128" s="181"/>
      <c r="RW128" s="181"/>
      <c r="RX128" s="181"/>
      <c r="RY128" s="181"/>
      <c r="RZ128" s="181"/>
      <c r="SA128" s="181"/>
      <c r="SB128" s="181"/>
      <c r="SC128" s="181"/>
      <c r="SD128" s="181"/>
      <c r="SE128" s="181"/>
      <c r="SF128" s="181"/>
      <c r="SG128" s="181"/>
      <c r="SH128" s="181"/>
      <c r="SI128" s="181"/>
      <c r="SJ128" s="181"/>
      <c r="SK128" s="181"/>
      <c r="SL128" s="181"/>
      <c r="SM128" s="181"/>
      <c r="SN128" s="181"/>
      <c r="SO128" s="181"/>
      <c r="SP128" s="181"/>
      <c r="SQ128" s="181"/>
      <c r="SR128" s="181"/>
      <c r="SS128" s="181"/>
      <c r="ST128" s="181"/>
      <c r="SU128" s="181"/>
      <c r="SV128" s="181"/>
      <c r="SW128" s="181"/>
      <c r="SX128" s="181"/>
      <c r="SY128" s="181"/>
      <c r="SZ128" s="181"/>
      <c r="TA128" s="181"/>
      <c r="TB128" s="181"/>
      <c r="TC128" s="181"/>
      <c r="TD128" s="181"/>
      <c r="TE128" s="181"/>
      <c r="TF128" s="181"/>
      <c r="TG128" s="181"/>
      <c r="TH128" s="181"/>
      <c r="TI128" s="181"/>
      <c r="TJ128" s="181"/>
      <c r="TK128" s="181"/>
      <c r="TL128" s="181"/>
      <c r="TM128" s="181"/>
      <c r="TN128" s="181"/>
      <c r="TO128" s="181"/>
      <c r="TP128" s="181"/>
      <c r="TQ128" s="181"/>
      <c r="TR128" s="181"/>
      <c r="TS128" s="181"/>
      <c r="TT128" s="181"/>
      <c r="TU128" s="181"/>
      <c r="TV128" s="181"/>
      <c r="TW128" s="181"/>
      <c r="TX128" s="181"/>
      <c r="TY128" s="181"/>
      <c r="TZ128" s="181"/>
      <c r="UA128" s="181"/>
      <c r="UB128" s="181"/>
      <c r="UC128" s="181"/>
      <c r="UD128" s="181"/>
      <c r="UE128" s="181"/>
      <c r="UF128" s="181"/>
      <c r="UG128" s="181"/>
      <c r="UH128" s="181"/>
      <c r="UI128" s="181"/>
      <c r="UJ128" s="181"/>
      <c r="UK128" s="181"/>
      <c r="UL128" s="181"/>
      <c r="UM128" s="181"/>
      <c r="UN128" s="181"/>
      <c r="UO128" s="181"/>
      <c r="UP128" s="181"/>
      <c r="UQ128" s="181"/>
      <c r="UR128" s="181"/>
      <c r="US128" s="181"/>
      <c r="UT128" s="181"/>
      <c r="UU128" s="181"/>
      <c r="UV128" s="181"/>
      <c r="UW128" s="181"/>
      <c r="UX128" s="181"/>
      <c r="UY128" s="181"/>
      <c r="UZ128" s="181"/>
      <c r="VA128" s="181"/>
      <c r="VB128" s="181"/>
      <c r="VC128" s="181"/>
      <c r="VD128" s="181"/>
      <c r="VE128" s="181"/>
      <c r="VF128" s="181"/>
      <c r="VG128" s="181"/>
      <c r="VH128" s="181"/>
      <c r="VI128" s="181"/>
      <c r="VJ128" s="181"/>
      <c r="VK128" s="181"/>
      <c r="VL128" s="181"/>
      <c r="VM128" s="181"/>
      <c r="VN128" s="181"/>
      <c r="VO128" s="181"/>
      <c r="VP128" s="181"/>
      <c r="VQ128" s="181"/>
      <c r="VR128" s="181"/>
      <c r="VS128" s="181"/>
      <c r="VT128" s="181"/>
      <c r="VU128" s="181"/>
      <c r="VV128" s="181"/>
      <c r="VW128" s="181"/>
      <c r="VX128" s="181"/>
      <c r="VY128" s="181"/>
      <c r="VZ128" s="181"/>
      <c r="WA128" s="181"/>
      <c r="WB128" s="181"/>
      <c r="WC128" s="181"/>
      <c r="WD128" s="181"/>
      <c r="WE128" s="181"/>
      <c r="WF128" s="181"/>
      <c r="WG128" s="181"/>
      <c r="WH128" s="181"/>
      <c r="WI128" s="181"/>
      <c r="WJ128" s="181"/>
      <c r="WK128" s="181"/>
      <c r="WL128" s="181"/>
      <c r="WM128" s="181"/>
      <c r="WN128" s="181"/>
      <c r="WO128" s="181"/>
      <c r="WP128" s="181"/>
      <c r="WQ128" s="181"/>
      <c r="WR128" s="181"/>
      <c r="WS128" s="181"/>
      <c r="WT128" s="181"/>
      <c r="WU128" s="181"/>
      <c r="WV128" s="181"/>
      <c r="WW128" s="181"/>
      <c r="WX128" s="181"/>
      <c r="WY128" s="181"/>
      <c r="WZ128" s="181"/>
      <c r="XA128" s="181"/>
      <c r="XB128" s="181"/>
      <c r="XC128" s="181"/>
      <c r="XD128" s="181"/>
      <c r="XE128" s="181"/>
      <c r="XF128" s="181"/>
      <c r="XG128" s="181"/>
      <c r="XH128" s="181"/>
      <c r="XI128" s="181"/>
      <c r="XJ128" s="181"/>
      <c r="XK128" s="181"/>
      <c r="XL128" s="181"/>
      <c r="XM128" s="181"/>
      <c r="XN128" s="181"/>
      <c r="XO128" s="181"/>
      <c r="XP128" s="181"/>
      <c r="XQ128" s="181"/>
      <c r="XR128" s="181"/>
      <c r="XS128" s="181"/>
      <c r="XT128" s="181"/>
      <c r="XU128" s="181"/>
      <c r="XV128" s="181"/>
      <c r="XW128" s="181"/>
      <c r="XX128" s="181"/>
      <c r="XY128" s="181"/>
      <c r="XZ128" s="181"/>
      <c r="YA128" s="181"/>
      <c r="YB128" s="181"/>
      <c r="YC128" s="181"/>
      <c r="YD128" s="181"/>
      <c r="YE128" s="181"/>
      <c r="YF128" s="181"/>
      <c r="YG128" s="181"/>
      <c r="YH128" s="181"/>
      <c r="YI128" s="181"/>
      <c r="YJ128" s="181"/>
      <c r="YK128" s="181"/>
      <c r="YL128" s="181"/>
      <c r="YM128" s="181"/>
      <c r="YN128" s="181"/>
      <c r="YO128" s="181"/>
      <c r="YP128" s="181"/>
      <c r="YQ128" s="181"/>
      <c r="YR128" s="181"/>
      <c r="YS128" s="181"/>
      <c r="YT128" s="181"/>
      <c r="YU128" s="181"/>
      <c r="YV128" s="181"/>
      <c r="YW128" s="181"/>
      <c r="YX128" s="181"/>
      <c r="YY128" s="181"/>
      <c r="YZ128" s="181"/>
      <c r="ZA128" s="181"/>
      <c r="ZB128" s="181"/>
      <c r="ZC128" s="181"/>
      <c r="ZD128" s="181"/>
      <c r="ZE128" s="181"/>
      <c r="ZF128" s="181"/>
      <c r="ZG128" s="181"/>
      <c r="ZH128" s="181"/>
      <c r="ZI128" s="181"/>
      <c r="ZJ128" s="181"/>
      <c r="ZK128" s="181"/>
      <c r="ZL128" s="181"/>
      <c r="ZM128" s="181"/>
      <c r="ZN128" s="181"/>
      <c r="ZO128" s="181"/>
      <c r="ZP128" s="181"/>
      <c r="ZQ128" s="181"/>
      <c r="ZR128" s="181"/>
      <c r="ZS128" s="181"/>
      <c r="ZT128" s="181"/>
      <c r="ZU128" s="181"/>
      <c r="ZV128" s="181"/>
      <c r="ZW128" s="181"/>
      <c r="ZX128" s="181"/>
      <c r="ZY128" s="181"/>
      <c r="ZZ128" s="181"/>
      <c r="AAA128" s="181"/>
      <c r="AAB128" s="181"/>
      <c r="AAC128" s="181"/>
      <c r="AAD128" s="181"/>
      <c r="AAE128" s="181"/>
      <c r="AAF128" s="181"/>
      <c r="AAG128" s="181"/>
      <c r="AAH128" s="181"/>
      <c r="AAI128" s="181"/>
      <c r="AAJ128" s="181"/>
      <c r="AAK128" s="181"/>
      <c r="AAL128" s="181"/>
      <c r="AAM128" s="181"/>
      <c r="AAN128" s="181"/>
      <c r="AAO128" s="181"/>
      <c r="AAP128" s="181"/>
      <c r="AAQ128" s="181"/>
      <c r="AAR128" s="181"/>
      <c r="AAS128" s="181"/>
      <c r="AAT128" s="181"/>
      <c r="AAU128" s="181"/>
      <c r="AAV128" s="181"/>
      <c r="AAW128" s="181"/>
      <c r="AAX128" s="181"/>
      <c r="AAY128" s="181"/>
      <c r="AAZ128" s="181"/>
      <c r="ABA128" s="181"/>
      <c r="ABB128" s="181"/>
      <c r="ABC128" s="181"/>
      <c r="ABD128" s="181"/>
      <c r="ABE128" s="181"/>
      <c r="ABF128" s="181"/>
      <c r="ABG128" s="181"/>
      <c r="ABH128" s="181"/>
      <c r="ABI128" s="181"/>
      <c r="ABJ128" s="181"/>
      <c r="ABK128" s="181"/>
      <c r="ABL128" s="181"/>
      <c r="ABM128" s="181"/>
      <c r="ABN128" s="181"/>
      <c r="ABO128" s="181"/>
      <c r="ABP128" s="181"/>
      <c r="ABQ128" s="181"/>
      <c r="ABR128" s="181"/>
      <c r="ABS128" s="181"/>
      <c r="ABT128" s="181"/>
      <c r="ABU128" s="181"/>
      <c r="ABV128" s="181"/>
      <c r="ABW128" s="181"/>
      <c r="ABX128" s="181"/>
      <c r="ABY128" s="181"/>
      <c r="ABZ128" s="181"/>
      <c r="ACA128" s="181"/>
      <c r="ACB128" s="181"/>
      <c r="ACC128" s="181"/>
      <c r="ACD128" s="181"/>
      <c r="ACE128" s="181"/>
      <c r="ACF128" s="181"/>
      <c r="ACG128" s="181"/>
      <c r="ACH128" s="181"/>
      <c r="ACI128" s="181"/>
      <c r="ACJ128" s="181"/>
      <c r="ACK128" s="181"/>
      <c r="ACL128" s="181"/>
      <c r="ACM128" s="181"/>
      <c r="ACN128" s="181"/>
      <c r="ACO128" s="181"/>
      <c r="ACP128" s="181"/>
      <c r="ACQ128" s="181"/>
      <c r="ACR128" s="181"/>
      <c r="ACS128" s="181"/>
      <c r="ACT128" s="181"/>
      <c r="ACU128" s="181"/>
      <c r="ACV128" s="181"/>
      <c r="ACW128" s="181"/>
      <c r="ACX128" s="181"/>
      <c r="ACY128" s="181"/>
      <c r="ACZ128" s="181"/>
      <c r="ADA128" s="181"/>
      <c r="ADB128" s="181"/>
      <c r="ADC128" s="181"/>
      <c r="ADD128" s="181"/>
      <c r="ADE128" s="181"/>
      <c r="ADF128" s="181"/>
      <c r="ADG128" s="181"/>
      <c r="ADH128" s="181"/>
      <c r="ADI128" s="181"/>
      <c r="ADJ128" s="181"/>
      <c r="ADK128" s="181"/>
      <c r="ADL128" s="181"/>
      <c r="ADM128" s="181"/>
      <c r="ADN128" s="181"/>
      <c r="ADO128" s="181"/>
      <c r="ADP128" s="181"/>
      <c r="ADQ128" s="181"/>
      <c r="ADR128" s="181"/>
      <c r="ADS128" s="181"/>
      <c r="ADT128" s="181"/>
      <c r="ADU128" s="181"/>
      <c r="ADV128" s="181"/>
      <c r="ADW128" s="181"/>
      <c r="ADX128" s="181"/>
      <c r="ADY128" s="181"/>
      <c r="ADZ128" s="181"/>
      <c r="AEA128" s="181"/>
      <c r="AEB128" s="181"/>
      <c r="AEC128" s="181"/>
      <c r="AED128" s="181"/>
      <c r="AEE128" s="181"/>
      <c r="AEF128" s="181"/>
      <c r="AEG128" s="181"/>
      <c r="AEH128" s="181"/>
      <c r="AEI128" s="181"/>
      <c r="AEJ128" s="181"/>
      <c r="AEK128" s="181"/>
      <c r="AEL128" s="181"/>
      <c r="AEM128" s="181"/>
      <c r="AEN128" s="181"/>
      <c r="AEO128" s="181"/>
      <c r="AEP128" s="181"/>
      <c r="AEQ128" s="181"/>
      <c r="AER128" s="181"/>
      <c r="AES128" s="181"/>
      <c r="AET128" s="181"/>
      <c r="AEU128" s="181"/>
      <c r="AEV128" s="181"/>
      <c r="AEW128" s="181"/>
      <c r="AEX128" s="181"/>
      <c r="AEY128" s="181"/>
      <c r="AEZ128" s="181"/>
      <c r="AFA128" s="181"/>
      <c r="AFB128" s="181"/>
      <c r="AFC128" s="181"/>
      <c r="AFD128" s="181"/>
      <c r="AFE128" s="181"/>
      <c r="AFF128" s="181"/>
      <c r="AFG128" s="181"/>
      <c r="AFH128" s="181"/>
      <c r="AFI128" s="181"/>
      <c r="AFJ128" s="181"/>
      <c r="AFK128" s="181"/>
      <c r="AFL128" s="181"/>
      <c r="AFM128" s="181"/>
      <c r="AFN128" s="181"/>
      <c r="AFO128" s="181"/>
      <c r="AFP128" s="181"/>
      <c r="AFQ128" s="181"/>
      <c r="AFR128" s="181"/>
      <c r="AFS128" s="181"/>
      <c r="AFT128" s="181"/>
      <c r="AFU128" s="181"/>
      <c r="AFV128" s="181"/>
      <c r="AFW128" s="181"/>
      <c r="AFX128" s="181"/>
      <c r="AFY128" s="181"/>
      <c r="AFZ128" s="181"/>
      <c r="AGA128" s="181"/>
      <c r="AGB128" s="181"/>
      <c r="AGC128" s="181"/>
      <c r="AGD128" s="181"/>
      <c r="AGE128" s="181"/>
      <c r="AGF128" s="181"/>
      <c r="AGG128" s="181"/>
      <c r="AGH128" s="181"/>
      <c r="AGI128" s="181"/>
      <c r="AGJ128" s="181"/>
      <c r="AGK128" s="181"/>
      <c r="AGL128" s="181"/>
      <c r="AGM128" s="181"/>
      <c r="AGN128" s="181"/>
      <c r="AGO128" s="181"/>
      <c r="AGP128" s="181"/>
      <c r="AGQ128" s="181"/>
      <c r="AGR128" s="181"/>
      <c r="AGS128" s="181"/>
      <c r="AGT128" s="181"/>
      <c r="AGU128" s="181"/>
      <c r="AGV128" s="181"/>
      <c r="AGW128" s="181"/>
      <c r="AGX128" s="181"/>
      <c r="AGY128" s="181"/>
      <c r="AGZ128" s="181"/>
      <c r="AHA128" s="181"/>
      <c r="AHB128" s="181"/>
      <c r="AHC128" s="181"/>
      <c r="AHD128" s="181"/>
      <c r="AHE128" s="181"/>
      <c r="AHF128" s="181"/>
      <c r="AHG128" s="181"/>
      <c r="AHH128" s="181"/>
      <c r="AHI128" s="181"/>
      <c r="AHJ128" s="181"/>
      <c r="AHK128" s="181"/>
      <c r="AHL128" s="181"/>
      <c r="AHM128" s="181"/>
      <c r="AHN128" s="181"/>
      <c r="AHO128" s="181"/>
      <c r="AHP128" s="181"/>
      <c r="AHQ128" s="181"/>
      <c r="AHR128" s="181"/>
      <c r="AHS128" s="181"/>
      <c r="AHT128" s="181"/>
      <c r="AHU128" s="181"/>
      <c r="AHV128" s="181"/>
      <c r="AHW128" s="181"/>
      <c r="AHX128" s="181"/>
      <c r="AHY128" s="181"/>
      <c r="AHZ128" s="181"/>
      <c r="AIA128" s="181"/>
      <c r="AIB128" s="181"/>
      <c r="AIC128" s="181"/>
      <c r="AID128" s="181"/>
      <c r="AIE128" s="181"/>
      <c r="AIF128" s="181"/>
      <c r="AIG128" s="181"/>
      <c r="AIH128" s="181"/>
      <c r="AII128" s="181"/>
      <c r="AIJ128" s="181"/>
      <c r="AIK128" s="181"/>
      <c r="AIL128" s="181"/>
      <c r="AIM128" s="181"/>
      <c r="AIN128" s="181"/>
      <c r="AIO128" s="181"/>
      <c r="AIP128" s="181"/>
      <c r="AIQ128" s="181"/>
      <c r="AIR128" s="181"/>
      <c r="AIS128" s="181"/>
      <c r="AIT128" s="181"/>
      <c r="AIU128" s="181"/>
      <c r="AIV128" s="181"/>
      <c r="AIW128" s="181"/>
      <c r="AIX128" s="181"/>
      <c r="AIY128" s="181"/>
      <c r="AIZ128" s="181"/>
      <c r="AJA128" s="181"/>
      <c r="AJB128" s="181"/>
      <c r="AJC128" s="181"/>
      <c r="AJD128" s="181"/>
      <c r="AJE128" s="181"/>
      <c r="AJF128" s="181"/>
      <c r="AJG128" s="181"/>
      <c r="AJH128" s="181"/>
      <c r="AJI128" s="181"/>
      <c r="AJJ128" s="181"/>
      <c r="AJK128" s="181"/>
      <c r="AJL128" s="181"/>
      <c r="AJM128" s="181"/>
      <c r="AJN128" s="181"/>
      <c r="AJO128" s="181"/>
      <c r="AJP128" s="181"/>
      <c r="AJQ128" s="181"/>
      <c r="AJR128" s="181"/>
      <c r="AJS128" s="181"/>
      <c r="AJT128" s="181"/>
      <c r="AJU128" s="181"/>
      <c r="AJV128" s="181"/>
      <c r="AJW128" s="181"/>
      <c r="AJX128" s="181"/>
      <c r="AJY128" s="181"/>
      <c r="AJZ128" s="181"/>
      <c r="AKA128" s="181"/>
      <c r="AKB128" s="181"/>
      <c r="AKC128" s="181"/>
      <c r="AKD128" s="181"/>
      <c r="AKE128" s="181"/>
      <c r="AKF128" s="181"/>
      <c r="AKG128" s="181"/>
      <c r="AKH128" s="181"/>
      <c r="AKI128" s="181"/>
      <c r="AKJ128" s="181"/>
      <c r="AKK128" s="181"/>
      <c r="AKL128" s="181"/>
      <c r="AKM128" s="181"/>
      <c r="AKN128" s="181"/>
      <c r="AKO128" s="181"/>
      <c r="AKP128" s="181"/>
      <c r="AKQ128" s="181"/>
      <c r="AKR128" s="181"/>
      <c r="AKS128" s="181"/>
      <c r="AKT128" s="181"/>
      <c r="AKU128" s="181"/>
      <c r="AKV128" s="181"/>
      <c r="AKW128" s="181"/>
      <c r="AKX128" s="181"/>
      <c r="AKY128" s="181"/>
      <c r="AKZ128" s="181"/>
      <c r="ALA128" s="181"/>
      <c r="ALB128" s="181"/>
      <c r="ALC128" s="181"/>
      <c r="ALD128" s="181"/>
      <c r="ALE128" s="181"/>
      <c r="ALF128" s="181"/>
      <c r="ALG128" s="181"/>
      <c r="ALH128" s="181"/>
      <c r="ALI128" s="181"/>
      <c r="ALJ128" s="181"/>
      <c r="ALK128" s="181"/>
      <c r="ALL128" s="181"/>
      <c r="ALM128" s="181"/>
      <c r="ALN128" s="181"/>
      <c r="ALO128" s="181"/>
      <c r="ALP128" s="181"/>
      <c r="ALQ128" s="181"/>
      <c r="ALR128" s="181"/>
      <c r="ALS128" s="181"/>
      <c r="ALT128" s="181"/>
      <c r="ALU128" s="181"/>
      <c r="ALV128" s="181"/>
      <c r="ALW128" s="181"/>
      <c r="ALX128" s="181"/>
      <c r="ALY128" s="181"/>
      <c r="ALZ128" s="181"/>
      <c r="AMA128" s="181"/>
      <c r="AMB128" s="181"/>
      <c r="AMC128" s="181"/>
      <c r="AMD128" s="181"/>
      <c r="AME128" s="181"/>
      <c r="AMF128" s="181"/>
      <c r="AMG128" s="181"/>
      <c r="AMH128" s="181"/>
      <c r="AMI128" s="181"/>
      <c r="AMJ128" s="181"/>
      <c r="AMK128" s="181"/>
      <c r="AML128" s="181"/>
      <c r="AMM128" s="181"/>
      <c r="AMN128" s="181"/>
      <c r="AMO128" s="181"/>
      <c r="AMP128" s="181"/>
      <c r="AMQ128" s="181"/>
      <c r="AMR128" s="181"/>
      <c r="AMS128" s="181"/>
      <c r="AMT128" s="181"/>
      <c r="AMU128" s="181"/>
      <c r="AMV128" s="181"/>
      <c r="AMW128" s="181"/>
      <c r="AMX128" s="181"/>
      <c r="AMY128" s="181"/>
      <c r="AMZ128" s="181"/>
      <c r="ANA128" s="181"/>
      <c r="ANB128" s="181"/>
      <c r="ANC128" s="181"/>
      <c r="AND128" s="181"/>
      <c r="ANE128" s="181"/>
      <c r="ANF128" s="181"/>
      <c r="ANG128" s="181"/>
      <c r="ANH128" s="181"/>
      <c r="ANI128" s="181"/>
      <c r="ANJ128" s="181"/>
      <c r="ANK128" s="181"/>
      <c r="ANL128" s="181"/>
      <c r="ANM128" s="181"/>
      <c r="ANN128" s="181"/>
      <c r="ANO128" s="181"/>
      <c r="ANP128" s="181"/>
      <c r="ANQ128" s="181"/>
      <c r="ANR128" s="181"/>
      <c r="ANS128" s="181"/>
      <c r="ANT128" s="181"/>
      <c r="ANU128" s="181"/>
      <c r="ANV128" s="181"/>
      <c r="ANW128" s="181"/>
      <c r="ANX128" s="181"/>
      <c r="ANY128" s="181"/>
      <c r="ANZ128" s="181"/>
      <c r="AOA128" s="181"/>
      <c r="AOB128" s="181"/>
      <c r="AOC128" s="181"/>
      <c r="AOD128" s="181"/>
      <c r="AOE128" s="181"/>
      <c r="AOF128" s="181"/>
      <c r="AOG128" s="181"/>
      <c r="AOH128" s="181"/>
      <c r="AOI128" s="181"/>
      <c r="AOJ128" s="181"/>
      <c r="AOK128" s="181"/>
      <c r="AOL128" s="181"/>
      <c r="AOM128" s="181"/>
      <c r="AON128" s="181"/>
      <c r="AOO128" s="181"/>
      <c r="AOP128" s="181"/>
      <c r="AOQ128" s="181"/>
      <c r="AOR128" s="181"/>
      <c r="AOS128" s="181"/>
      <c r="AOT128" s="181"/>
      <c r="AOU128" s="181"/>
      <c r="AOV128" s="181"/>
      <c r="AOW128" s="181"/>
      <c r="AOX128" s="181"/>
      <c r="AOY128" s="181"/>
      <c r="AOZ128" s="181"/>
      <c r="APA128" s="181"/>
      <c r="APB128" s="181"/>
      <c r="APC128" s="181"/>
      <c r="APD128" s="181"/>
      <c r="APE128" s="181"/>
      <c r="APF128" s="181"/>
      <c r="APG128" s="181"/>
      <c r="APH128" s="181"/>
      <c r="API128" s="181"/>
      <c r="APJ128" s="181"/>
      <c r="APK128" s="181"/>
      <c r="APL128" s="181"/>
      <c r="APM128" s="181"/>
      <c r="APN128" s="181"/>
      <c r="APO128" s="181"/>
      <c r="APP128" s="181"/>
      <c r="APQ128" s="181"/>
      <c r="APR128" s="181"/>
      <c r="APS128" s="181"/>
      <c r="APT128" s="181"/>
      <c r="APU128" s="181"/>
      <c r="APV128" s="181"/>
      <c r="APW128" s="181"/>
      <c r="APX128" s="181"/>
      <c r="APY128" s="181"/>
      <c r="APZ128" s="181"/>
      <c r="AQA128" s="181"/>
      <c r="AQB128" s="181"/>
      <c r="AQC128" s="181"/>
      <c r="AQD128" s="181"/>
      <c r="AQE128" s="181"/>
      <c r="AQF128" s="181"/>
      <c r="AQG128" s="181"/>
      <c r="AQH128" s="181"/>
      <c r="AQI128" s="181"/>
      <c r="AQJ128" s="181"/>
      <c r="AQK128" s="181"/>
      <c r="AQL128" s="181"/>
      <c r="AQM128" s="181"/>
      <c r="AQN128" s="181"/>
      <c r="AQO128" s="181"/>
      <c r="AQP128" s="181"/>
      <c r="AQQ128" s="181"/>
      <c r="AQR128" s="181"/>
      <c r="AQS128" s="181"/>
      <c r="AQT128" s="181"/>
      <c r="AQU128" s="181"/>
      <c r="AQV128" s="181"/>
      <c r="AQW128" s="181"/>
      <c r="AQX128" s="181"/>
      <c r="AQY128" s="181"/>
      <c r="AQZ128" s="181"/>
      <c r="ARA128" s="181"/>
      <c r="ARB128" s="181"/>
      <c r="ARC128" s="181"/>
      <c r="ARD128" s="181"/>
      <c r="ARE128" s="181"/>
      <c r="ARF128" s="181"/>
      <c r="ARG128" s="181"/>
      <c r="ARH128" s="181"/>
      <c r="ARI128" s="181"/>
      <c r="ARJ128" s="181"/>
      <c r="ARK128" s="181"/>
      <c r="ARL128" s="181"/>
      <c r="ARM128" s="181"/>
      <c r="ARN128" s="181"/>
      <c r="ARO128" s="181"/>
      <c r="ARP128" s="181"/>
      <c r="ARQ128" s="181"/>
      <c r="ARR128" s="181"/>
      <c r="ARS128" s="181"/>
      <c r="ART128" s="181"/>
      <c r="ARU128" s="181"/>
      <c r="ARV128" s="181"/>
      <c r="ARW128" s="181"/>
      <c r="ARX128" s="181"/>
      <c r="ARY128" s="181"/>
      <c r="ARZ128" s="181"/>
      <c r="ASA128" s="181"/>
      <c r="ASB128" s="181"/>
      <c r="ASC128" s="181"/>
      <c r="ASD128" s="181"/>
      <c r="ASE128" s="181"/>
      <c r="ASF128" s="181"/>
      <c r="ASG128" s="181"/>
      <c r="ASH128" s="181"/>
      <c r="ASI128" s="181"/>
      <c r="ASJ128" s="181"/>
      <c r="ASK128" s="181"/>
      <c r="ASL128" s="181"/>
      <c r="ASM128" s="181"/>
      <c r="ASN128" s="181"/>
      <c r="ASO128" s="181"/>
      <c r="ASP128" s="181"/>
      <c r="ASQ128" s="181"/>
      <c r="ASR128" s="181"/>
      <c r="ASS128" s="181"/>
      <c r="AST128" s="181"/>
      <c r="ASU128" s="181"/>
      <c r="ASV128" s="181"/>
      <c r="ASW128" s="181"/>
      <c r="ASX128" s="181"/>
      <c r="ASY128" s="181"/>
      <c r="ASZ128" s="181"/>
      <c r="ATA128" s="181"/>
      <c r="ATB128" s="181"/>
      <c r="ATC128" s="181"/>
      <c r="ATD128" s="181"/>
      <c r="ATE128" s="181"/>
      <c r="ATF128" s="181"/>
      <c r="ATG128" s="181"/>
      <c r="ATH128" s="181"/>
      <c r="ATI128" s="181"/>
      <c r="ATJ128" s="181"/>
      <c r="ATK128" s="181"/>
      <c r="ATL128" s="181"/>
      <c r="ATM128" s="181"/>
      <c r="ATN128" s="181"/>
      <c r="ATO128" s="181"/>
      <c r="ATP128" s="181"/>
      <c r="ATQ128" s="181"/>
      <c r="ATR128" s="181"/>
      <c r="ATS128" s="181"/>
      <c r="ATT128" s="181"/>
      <c r="ATU128" s="181"/>
      <c r="ATV128" s="181"/>
      <c r="ATW128" s="181"/>
      <c r="ATX128" s="181"/>
      <c r="ATY128" s="181"/>
      <c r="ATZ128" s="181"/>
      <c r="AUA128" s="181"/>
      <c r="AUB128" s="181"/>
      <c r="AUC128" s="181"/>
      <c r="AUD128" s="181"/>
      <c r="AUE128" s="181"/>
      <c r="AUF128" s="181"/>
      <c r="AUG128" s="181"/>
      <c r="AUH128" s="181"/>
      <c r="AUI128" s="181"/>
      <c r="AUJ128" s="181"/>
      <c r="AUK128" s="181"/>
      <c r="AUL128" s="181"/>
      <c r="AUM128" s="181"/>
      <c r="AUN128" s="181"/>
      <c r="AUO128" s="181"/>
      <c r="AUP128" s="181"/>
      <c r="AUQ128" s="181"/>
      <c r="AUR128" s="181"/>
      <c r="AUS128" s="181"/>
      <c r="AUT128" s="181"/>
      <c r="AUU128" s="181"/>
      <c r="AUV128" s="181"/>
      <c r="AUW128" s="181"/>
      <c r="AUX128" s="181"/>
      <c r="AUY128" s="181"/>
      <c r="AUZ128" s="181"/>
      <c r="AVA128" s="181"/>
      <c r="AVB128" s="181"/>
      <c r="AVC128" s="181"/>
      <c r="AVD128" s="181"/>
      <c r="AVE128" s="181"/>
      <c r="AVF128" s="181"/>
      <c r="AVG128" s="181"/>
      <c r="AVH128" s="181"/>
      <c r="AVI128" s="181"/>
      <c r="AVJ128" s="181"/>
      <c r="AVK128" s="181"/>
      <c r="AVL128" s="181"/>
      <c r="AVM128" s="181"/>
      <c r="AVN128" s="181"/>
      <c r="AVO128" s="181"/>
      <c r="AVP128" s="181"/>
      <c r="AVQ128" s="181"/>
      <c r="AVR128" s="181"/>
      <c r="AVS128" s="181"/>
      <c r="AVT128" s="181"/>
      <c r="AVU128" s="181"/>
      <c r="AVV128" s="181"/>
      <c r="AVW128" s="181"/>
      <c r="AVX128" s="181"/>
      <c r="AVY128" s="181"/>
      <c r="AVZ128" s="181"/>
      <c r="AWA128" s="181"/>
      <c r="AWB128" s="181"/>
      <c r="AWC128" s="181"/>
      <c r="AWD128" s="181"/>
      <c r="AWE128" s="181"/>
      <c r="AWF128" s="181"/>
      <c r="AWG128" s="181"/>
      <c r="AWH128" s="181"/>
      <c r="AWI128" s="181"/>
      <c r="AWJ128" s="181"/>
      <c r="AWK128" s="181"/>
      <c r="AWL128" s="181"/>
      <c r="AWM128" s="181"/>
      <c r="AWN128" s="181"/>
      <c r="AWO128" s="181"/>
      <c r="AWP128" s="181"/>
      <c r="AWQ128" s="181"/>
      <c r="AWR128" s="181"/>
      <c r="AWS128" s="181"/>
      <c r="AWT128" s="181"/>
      <c r="AWU128" s="181"/>
      <c r="AWV128" s="181"/>
      <c r="AWW128" s="181"/>
      <c r="AWX128" s="181"/>
      <c r="AWY128" s="181"/>
      <c r="AWZ128" s="181"/>
      <c r="AXA128" s="181"/>
      <c r="AXB128" s="181"/>
      <c r="AXC128" s="181"/>
      <c r="AXD128" s="181"/>
      <c r="AXE128" s="181"/>
      <c r="AXF128" s="181"/>
      <c r="AXG128" s="181"/>
      <c r="AXH128" s="181"/>
      <c r="AXI128" s="181"/>
      <c r="AXJ128" s="181"/>
      <c r="AXK128" s="181"/>
      <c r="AXL128" s="181"/>
      <c r="AXM128" s="181"/>
      <c r="AXN128" s="181"/>
      <c r="AXO128" s="181"/>
      <c r="AXP128" s="181"/>
      <c r="AXQ128" s="181"/>
      <c r="AXR128" s="181"/>
      <c r="AXS128" s="181"/>
      <c r="AXT128" s="181"/>
      <c r="AXU128" s="181"/>
      <c r="AXV128" s="181"/>
      <c r="AXW128" s="181"/>
      <c r="AXX128" s="181"/>
      <c r="AXY128" s="181"/>
      <c r="AXZ128" s="181"/>
      <c r="AYA128" s="181"/>
      <c r="AYB128" s="181"/>
      <c r="AYC128" s="181"/>
      <c r="AYD128" s="181"/>
      <c r="AYE128" s="181"/>
      <c r="AYF128" s="181"/>
      <c r="AYG128" s="181"/>
      <c r="AYH128" s="181"/>
      <c r="AYI128" s="181"/>
      <c r="AYJ128" s="181"/>
      <c r="AYK128" s="181"/>
      <c r="AYL128" s="181"/>
      <c r="AYM128" s="181"/>
      <c r="AYN128" s="181"/>
      <c r="AYO128" s="181"/>
      <c r="AYP128" s="181"/>
      <c r="AYQ128" s="181"/>
      <c r="AYR128" s="181"/>
      <c r="AYS128" s="181"/>
      <c r="AYT128" s="181"/>
      <c r="AYU128" s="181"/>
      <c r="AYV128" s="181"/>
      <c r="AYW128" s="181"/>
      <c r="AYX128" s="181"/>
      <c r="AYY128" s="181"/>
      <c r="AYZ128" s="181"/>
      <c r="AZA128" s="181"/>
      <c r="AZB128" s="181"/>
      <c r="AZC128" s="181"/>
      <c r="AZD128" s="181"/>
      <c r="AZE128" s="181"/>
      <c r="AZF128" s="181"/>
      <c r="AZG128" s="181"/>
      <c r="AZH128" s="181"/>
      <c r="AZI128" s="181"/>
      <c r="AZJ128" s="181"/>
      <c r="AZK128" s="181"/>
      <c r="AZL128" s="181"/>
      <c r="AZM128" s="181"/>
      <c r="AZN128" s="181"/>
      <c r="AZO128" s="181"/>
      <c r="AZP128" s="181"/>
      <c r="AZQ128" s="181"/>
      <c r="AZR128" s="181"/>
      <c r="AZS128" s="181"/>
      <c r="AZT128" s="181"/>
      <c r="AZU128" s="181"/>
      <c r="AZV128" s="181"/>
      <c r="AZW128" s="181"/>
      <c r="AZX128" s="181"/>
      <c r="AZY128" s="181"/>
      <c r="AZZ128" s="181"/>
      <c r="BAA128" s="181"/>
      <c r="BAB128" s="181"/>
      <c r="BAC128" s="181"/>
      <c r="BAD128" s="181"/>
      <c r="BAE128" s="181"/>
      <c r="BAF128" s="181"/>
      <c r="BAG128" s="181"/>
      <c r="BAH128" s="181"/>
      <c r="BAI128" s="181"/>
      <c r="BAJ128" s="181"/>
      <c r="BAK128" s="181"/>
      <c r="BAL128" s="181"/>
      <c r="BAM128" s="181"/>
      <c r="BAN128" s="181"/>
      <c r="BAO128" s="181"/>
      <c r="BAP128" s="181"/>
      <c r="BAQ128" s="181"/>
      <c r="BAR128" s="181"/>
      <c r="BAS128" s="181"/>
      <c r="BAT128" s="181"/>
      <c r="BAU128" s="181"/>
      <c r="BAV128" s="181"/>
      <c r="BAW128" s="181"/>
      <c r="BAX128" s="181"/>
      <c r="BAY128" s="181"/>
      <c r="BAZ128" s="181"/>
      <c r="BBA128" s="181"/>
      <c r="BBB128" s="181"/>
      <c r="BBC128" s="181"/>
      <c r="BBD128" s="181"/>
      <c r="BBE128" s="181"/>
      <c r="BBF128" s="181"/>
      <c r="BBG128" s="181"/>
      <c r="BBH128" s="181"/>
      <c r="BBI128" s="181"/>
      <c r="BBJ128" s="181"/>
      <c r="BBK128" s="181"/>
      <c r="BBL128" s="181"/>
      <c r="BBM128" s="181"/>
      <c r="BBN128" s="181"/>
      <c r="BBO128" s="181"/>
      <c r="BBP128" s="181"/>
      <c r="BBQ128" s="181"/>
      <c r="BBR128" s="181"/>
      <c r="BBS128" s="181"/>
      <c r="BBT128" s="181"/>
      <c r="BBU128" s="181"/>
      <c r="BBV128" s="181"/>
      <c r="BBW128" s="181"/>
      <c r="BBX128" s="181"/>
      <c r="BBY128" s="181"/>
      <c r="BBZ128" s="181"/>
      <c r="BCA128" s="181"/>
      <c r="BCB128" s="181"/>
      <c r="BCC128" s="181"/>
      <c r="BCD128" s="181"/>
      <c r="BCE128" s="181"/>
      <c r="BCF128" s="181"/>
      <c r="BCG128" s="181"/>
      <c r="BCH128" s="181"/>
      <c r="BCI128" s="181"/>
      <c r="BCJ128" s="181"/>
      <c r="BCK128" s="181"/>
      <c r="BCL128" s="181"/>
      <c r="BCM128" s="181"/>
      <c r="BCN128" s="181"/>
      <c r="BCO128" s="181"/>
      <c r="BCP128" s="181"/>
      <c r="BCQ128" s="181"/>
      <c r="BCR128" s="181"/>
      <c r="BCS128" s="181"/>
      <c r="BCT128" s="181"/>
      <c r="BCU128" s="181"/>
      <c r="BCV128" s="181"/>
      <c r="BCW128" s="181"/>
      <c r="BCX128" s="181"/>
      <c r="BCY128" s="181"/>
      <c r="BCZ128" s="181"/>
      <c r="BDA128" s="181"/>
      <c r="BDB128" s="181"/>
      <c r="BDC128" s="181"/>
      <c r="BDD128" s="181"/>
      <c r="BDE128" s="181"/>
      <c r="BDF128" s="181"/>
      <c r="BDG128" s="181"/>
      <c r="BDH128" s="181"/>
      <c r="BDI128" s="181"/>
      <c r="BDJ128" s="181"/>
      <c r="BDK128" s="181"/>
      <c r="BDL128" s="181"/>
      <c r="BDM128" s="181"/>
      <c r="BDN128" s="181"/>
      <c r="BDO128" s="181"/>
      <c r="BDP128" s="181"/>
      <c r="BDQ128" s="181"/>
      <c r="BDR128" s="181"/>
      <c r="BDS128" s="181"/>
      <c r="BDT128" s="181"/>
      <c r="BDU128" s="181"/>
      <c r="BDV128" s="181"/>
      <c r="BDW128" s="181"/>
      <c r="BDX128" s="181"/>
      <c r="BDY128" s="181"/>
      <c r="BDZ128" s="181"/>
      <c r="BEA128" s="181"/>
      <c r="BEB128" s="181"/>
      <c r="BEC128" s="181"/>
      <c r="BED128" s="181"/>
      <c r="BEE128" s="181"/>
      <c r="BEF128" s="181"/>
      <c r="BEG128" s="181"/>
      <c r="BEH128" s="181"/>
      <c r="BEI128" s="181"/>
      <c r="BEJ128" s="181"/>
      <c r="BEK128" s="181"/>
      <c r="BEL128" s="181"/>
      <c r="BEM128" s="181"/>
      <c r="BEN128" s="181"/>
      <c r="BEO128" s="181"/>
      <c r="BEP128" s="181"/>
      <c r="BEQ128" s="181"/>
      <c r="BER128" s="181"/>
      <c r="BES128" s="181"/>
      <c r="BET128" s="181"/>
      <c r="BEU128" s="181"/>
      <c r="BEV128" s="181"/>
      <c r="BEW128" s="181"/>
      <c r="BEX128" s="181"/>
      <c r="BEY128" s="181"/>
      <c r="BEZ128" s="181"/>
      <c r="BFA128" s="181"/>
      <c r="BFB128" s="181"/>
      <c r="BFC128" s="181"/>
      <c r="BFD128" s="181"/>
      <c r="BFE128" s="181"/>
      <c r="BFF128" s="181"/>
      <c r="BFG128" s="181"/>
      <c r="BFH128" s="181"/>
      <c r="BFI128" s="181"/>
      <c r="BFJ128" s="181"/>
      <c r="BFK128" s="181"/>
      <c r="BFL128" s="181"/>
      <c r="BFM128" s="181"/>
      <c r="BFN128" s="181"/>
      <c r="BFO128" s="181"/>
      <c r="BFP128" s="181"/>
      <c r="BFQ128" s="181"/>
      <c r="BFR128" s="181"/>
      <c r="BFS128" s="181"/>
      <c r="BFT128" s="181"/>
      <c r="BFU128" s="181"/>
      <c r="BFV128" s="181"/>
      <c r="BFW128" s="181"/>
      <c r="BFX128" s="181"/>
      <c r="BFY128" s="181"/>
      <c r="BFZ128" s="181"/>
      <c r="BGA128" s="181"/>
      <c r="BGB128" s="181"/>
      <c r="BGC128" s="181"/>
      <c r="BGD128" s="181"/>
      <c r="BGE128" s="181"/>
      <c r="BGF128" s="181"/>
      <c r="BGG128" s="181"/>
      <c r="BGH128" s="181"/>
      <c r="BGI128" s="181"/>
      <c r="BGJ128" s="181"/>
      <c r="BGK128" s="181"/>
      <c r="BGL128" s="181"/>
      <c r="BGM128" s="181"/>
      <c r="BGN128" s="181"/>
      <c r="BGO128" s="181"/>
      <c r="BGP128" s="181"/>
      <c r="BGQ128" s="181"/>
      <c r="BGR128" s="181"/>
      <c r="BGS128" s="181"/>
      <c r="BGT128" s="181"/>
      <c r="BGU128" s="181"/>
      <c r="BGV128" s="181"/>
      <c r="BGW128" s="181"/>
      <c r="BGX128" s="181"/>
      <c r="BGY128" s="181"/>
      <c r="BGZ128" s="181"/>
      <c r="BHA128" s="181"/>
      <c r="BHB128" s="181"/>
      <c r="BHC128" s="181"/>
      <c r="BHD128" s="181"/>
      <c r="BHE128" s="181"/>
      <c r="BHF128" s="181"/>
      <c r="BHG128" s="181"/>
      <c r="BHH128" s="181"/>
      <c r="BHI128" s="181"/>
      <c r="BHJ128" s="181"/>
      <c r="BHK128" s="181"/>
      <c r="BHL128" s="181"/>
      <c r="BHM128" s="181"/>
      <c r="BHN128" s="181"/>
      <c r="BHO128" s="181"/>
      <c r="BHP128" s="181"/>
      <c r="BHQ128" s="181"/>
      <c r="BHR128" s="181"/>
      <c r="BHS128" s="181"/>
      <c r="BHT128" s="181"/>
      <c r="BHU128" s="181"/>
      <c r="BHV128" s="181"/>
      <c r="BHW128" s="181"/>
      <c r="BHX128" s="181"/>
      <c r="BHY128" s="181"/>
      <c r="BHZ128" s="181"/>
      <c r="BIA128" s="181"/>
      <c r="BIB128" s="181"/>
      <c r="BIC128" s="181"/>
      <c r="BID128" s="181"/>
      <c r="BIE128" s="181"/>
      <c r="BIF128" s="181"/>
      <c r="BIG128" s="181"/>
      <c r="BIH128" s="181"/>
      <c r="BII128" s="181"/>
      <c r="BIJ128" s="181"/>
      <c r="BIK128" s="181"/>
      <c r="BIL128" s="181"/>
      <c r="BIM128" s="181"/>
      <c r="BIN128" s="181"/>
      <c r="BIO128" s="181"/>
      <c r="BIP128" s="181"/>
      <c r="BIQ128" s="181"/>
      <c r="BIR128" s="181"/>
      <c r="BIS128" s="181"/>
      <c r="BIT128" s="181"/>
      <c r="BIU128" s="181"/>
      <c r="BIV128" s="181"/>
      <c r="BIW128" s="181"/>
      <c r="BIX128" s="181"/>
      <c r="BIY128" s="181"/>
      <c r="BIZ128" s="181"/>
      <c r="BJA128" s="181"/>
      <c r="BJB128" s="181"/>
      <c r="BJC128" s="181"/>
      <c r="BJD128" s="181"/>
      <c r="BJE128" s="181"/>
      <c r="BJF128" s="181"/>
      <c r="BJG128" s="181"/>
      <c r="BJH128" s="181"/>
      <c r="BJI128" s="181"/>
      <c r="BJJ128" s="181"/>
      <c r="BJK128" s="181"/>
      <c r="BJL128" s="181"/>
      <c r="BJM128" s="181"/>
      <c r="BJN128" s="181"/>
      <c r="BJO128" s="181"/>
      <c r="BJP128" s="181"/>
      <c r="BJQ128" s="181"/>
      <c r="BJR128" s="181"/>
      <c r="BJS128" s="181"/>
      <c r="BJT128" s="181"/>
      <c r="BJU128" s="181"/>
      <c r="BJV128" s="181"/>
      <c r="BJW128" s="181"/>
      <c r="BJX128" s="181"/>
      <c r="BJY128" s="181"/>
      <c r="BJZ128" s="181"/>
      <c r="BKA128" s="181"/>
      <c r="BKB128" s="181"/>
      <c r="BKC128" s="181"/>
      <c r="BKD128" s="181"/>
      <c r="BKE128" s="181"/>
      <c r="BKF128" s="181"/>
      <c r="BKG128" s="181"/>
      <c r="BKH128" s="181"/>
      <c r="BKI128" s="181"/>
      <c r="BKJ128" s="181"/>
      <c r="BKK128" s="181"/>
      <c r="BKL128" s="181"/>
      <c r="BKM128" s="181"/>
      <c r="BKN128" s="181"/>
      <c r="BKO128" s="181"/>
      <c r="BKP128" s="181"/>
      <c r="BKQ128" s="181"/>
      <c r="BKR128" s="181"/>
      <c r="BKS128" s="181"/>
      <c r="BKT128" s="181"/>
      <c r="BKU128" s="181"/>
      <c r="BKV128" s="181"/>
      <c r="BKW128" s="181"/>
      <c r="BKX128" s="181"/>
      <c r="BKY128" s="181"/>
      <c r="BKZ128" s="181"/>
      <c r="BLA128" s="181"/>
      <c r="BLB128" s="181"/>
      <c r="BLC128" s="181"/>
      <c r="BLD128" s="181"/>
      <c r="BLE128" s="181"/>
      <c r="BLF128" s="181"/>
      <c r="BLG128" s="181"/>
      <c r="BLH128" s="181"/>
      <c r="BLI128" s="181"/>
      <c r="BLJ128" s="181"/>
      <c r="BLK128" s="181"/>
      <c r="BLL128" s="181"/>
      <c r="BLM128" s="181"/>
      <c r="BLN128" s="181"/>
      <c r="BLO128" s="181"/>
      <c r="BLP128" s="181"/>
      <c r="BLQ128" s="181"/>
      <c r="BLR128" s="181"/>
      <c r="BLS128" s="181"/>
      <c r="BLT128" s="181"/>
      <c r="BLU128" s="181"/>
      <c r="BLV128" s="181"/>
      <c r="BLW128" s="181"/>
      <c r="BLX128" s="181"/>
      <c r="BLY128" s="181"/>
      <c r="BLZ128" s="181"/>
      <c r="BMA128" s="181"/>
      <c r="BMB128" s="181"/>
      <c r="BMC128" s="181"/>
      <c r="BMD128" s="181"/>
      <c r="BME128" s="181"/>
      <c r="BMF128" s="181"/>
      <c r="BMG128" s="181"/>
      <c r="BMH128" s="181"/>
      <c r="BMI128" s="181"/>
      <c r="BMJ128" s="181"/>
      <c r="BMK128" s="181"/>
      <c r="BML128" s="181"/>
      <c r="BMM128" s="181"/>
      <c r="BMN128" s="181"/>
      <c r="BMO128" s="181"/>
      <c r="BMP128" s="181"/>
      <c r="BMQ128" s="181"/>
      <c r="BMR128" s="181"/>
      <c r="BMS128" s="181"/>
      <c r="BMT128" s="181"/>
      <c r="BMU128" s="181"/>
      <c r="BMV128" s="181"/>
      <c r="BMW128" s="181"/>
      <c r="BMX128" s="181"/>
      <c r="BMY128" s="181"/>
      <c r="BMZ128" s="181"/>
      <c r="BNA128" s="181"/>
      <c r="BNB128" s="181"/>
      <c r="BNC128" s="181"/>
      <c r="BND128" s="181"/>
      <c r="BNE128" s="181"/>
      <c r="BNF128" s="181"/>
      <c r="BNG128" s="181"/>
      <c r="BNH128" s="181"/>
      <c r="BNI128" s="181"/>
      <c r="BNJ128" s="181"/>
      <c r="BNK128" s="181"/>
      <c r="BNL128" s="181"/>
      <c r="BNM128" s="181"/>
      <c r="BNN128" s="181"/>
      <c r="BNO128" s="181"/>
      <c r="BNP128" s="181"/>
      <c r="BNQ128" s="181"/>
      <c r="BNR128" s="181"/>
      <c r="BNS128" s="181"/>
      <c r="BNT128" s="181"/>
      <c r="BNU128" s="181"/>
      <c r="BNV128" s="181"/>
      <c r="BNW128" s="181"/>
      <c r="BNX128" s="181"/>
      <c r="BNY128" s="181"/>
      <c r="BNZ128" s="181"/>
      <c r="BOA128" s="181"/>
      <c r="BOB128" s="181"/>
      <c r="BOC128" s="181"/>
      <c r="BOD128" s="181"/>
      <c r="BOE128" s="181"/>
      <c r="BOF128" s="181"/>
      <c r="BOG128" s="181"/>
      <c r="BOH128" s="181"/>
      <c r="BOI128" s="181"/>
      <c r="BOJ128" s="181"/>
      <c r="BOK128" s="181"/>
      <c r="BOL128" s="181"/>
      <c r="BOM128" s="181"/>
      <c r="BON128" s="181"/>
      <c r="BOO128" s="181"/>
      <c r="BOP128" s="181"/>
      <c r="BOQ128" s="181"/>
      <c r="BOR128" s="181"/>
      <c r="BOS128" s="181"/>
      <c r="BOT128" s="181"/>
      <c r="BOU128" s="181"/>
      <c r="BOV128" s="181"/>
      <c r="BOW128" s="181"/>
      <c r="BOX128" s="181"/>
      <c r="BOY128" s="181"/>
      <c r="BOZ128" s="181"/>
      <c r="BPA128" s="181"/>
      <c r="BPB128" s="181"/>
      <c r="BPC128" s="181"/>
      <c r="BPD128" s="181"/>
      <c r="BPE128" s="181"/>
      <c r="BPF128" s="181"/>
      <c r="BPG128" s="181"/>
      <c r="BPH128" s="181"/>
      <c r="BPI128" s="181"/>
      <c r="BPJ128" s="181"/>
      <c r="BPK128" s="181"/>
      <c r="BPL128" s="181"/>
      <c r="BPM128" s="181"/>
      <c r="BPN128" s="181"/>
      <c r="BPO128" s="181"/>
      <c r="BPP128" s="181"/>
      <c r="BPQ128" s="181"/>
      <c r="BPR128" s="181"/>
      <c r="BPS128" s="181"/>
      <c r="BPT128" s="181"/>
      <c r="BPU128" s="181"/>
      <c r="BPV128" s="181"/>
      <c r="BPW128" s="181"/>
      <c r="BPX128" s="181"/>
      <c r="BPY128" s="181"/>
      <c r="BPZ128" s="181"/>
      <c r="BQA128" s="181"/>
      <c r="BQB128" s="181"/>
      <c r="BQC128" s="181"/>
      <c r="BQD128" s="181"/>
      <c r="BQE128" s="181"/>
      <c r="BQF128" s="181"/>
      <c r="BQG128" s="181"/>
      <c r="BQH128" s="181"/>
      <c r="BQI128" s="181"/>
      <c r="BQJ128" s="181"/>
      <c r="BQK128" s="181"/>
      <c r="BQL128" s="181"/>
      <c r="BQM128" s="181"/>
      <c r="BQN128" s="181"/>
      <c r="BQO128" s="181"/>
      <c r="BQP128" s="181"/>
      <c r="BQQ128" s="181"/>
      <c r="BQR128" s="181"/>
      <c r="BQS128" s="181"/>
      <c r="BQT128" s="181"/>
      <c r="BQU128" s="181"/>
      <c r="BQV128" s="181"/>
      <c r="BQW128" s="181"/>
      <c r="BQX128" s="181"/>
      <c r="BQY128" s="181"/>
      <c r="BQZ128" s="181"/>
      <c r="BRA128" s="181"/>
      <c r="BRB128" s="181"/>
      <c r="BRC128" s="181"/>
      <c r="BRD128" s="181"/>
      <c r="BRE128" s="181"/>
      <c r="BRF128" s="181"/>
      <c r="BRG128" s="181"/>
      <c r="BRH128" s="181"/>
      <c r="BRI128" s="181"/>
      <c r="BRJ128" s="181"/>
      <c r="BRK128" s="181"/>
      <c r="BRL128" s="181"/>
      <c r="BRM128" s="181"/>
      <c r="BRN128" s="181"/>
      <c r="BRO128" s="181"/>
      <c r="BRP128" s="181"/>
      <c r="BRQ128" s="181"/>
      <c r="BRR128" s="181"/>
      <c r="BRS128" s="181"/>
      <c r="BRT128" s="181"/>
      <c r="BRU128" s="181"/>
      <c r="BRV128" s="181"/>
      <c r="BRW128" s="181"/>
      <c r="BRX128" s="181"/>
      <c r="BRY128" s="181"/>
      <c r="BRZ128" s="181"/>
      <c r="BSA128" s="181"/>
      <c r="BSB128" s="181"/>
      <c r="BSC128" s="181"/>
      <c r="BSD128" s="181"/>
      <c r="BSE128" s="181"/>
      <c r="BSF128" s="181"/>
      <c r="BSG128" s="181"/>
      <c r="BSH128" s="181"/>
      <c r="BSI128" s="181"/>
      <c r="BSJ128" s="181"/>
      <c r="BSK128" s="181"/>
      <c r="BSL128" s="181"/>
      <c r="BSM128" s="181"/>
      <c r="BSN128" s="181"/>
      <c r="BSO128" s="181"/>
      <c r="BSP128" s="181"/>
      <c r="BSQ128" s="181"/>
      <c r="BSR128" s="181"/>
      <c r="BSS128" s="181"/>
      <c r="BST128" s="181"/>
      <c r="BSU128" s="181"/>
      <c r="BSV128" s="181"/>
      <c r="BSW128" s="181"/>
      <c r="BSX128" s="181"/>
      <c r="BSY128" s="181"/>
      <c r="BSZ128" s="181"/>
      <c r="BTA128" s="181"/>
      <c r="BTB128" s="181"/>
      <c r="BTC128" s="181"/>
      <c r="BTD128" s="181"/>
      <c r="BTE128" s="181"/>
      <c r="BTF128" s="181"/>
      <c r="BTG128" s="181"/>
      <c r="BTH128" s="181"/>
      <c r="BTI128" s="181"/>
      <c r="BTJ128" s="181"/>
      <c r="BTK128" s="181"/>
      <c r="BTL128" s="181"/>
      <c r="BTM128" s="181"/>
      <c r="BTN128" s="181"/>
      <c r="BTO128" s="181"/>
      <c r="BTP128" s="181"/>
      <c r="BTQ128" s="181"/>
      <c r="BTR128" s="181"/>
      <c r="BTS128" s="181"/>
      <c r="BTT128" s="181"/>
      <c r="BTU128" s="181"/>
      <c r="BTV128" s="181"/>
      <c r="BTW128" s="181"/>
      <c r="BTX128" s="181"/>
      <c r="BTY128" s="181"/>
      <c r="BTZ128" s="181"/>
      <c r="BUA128" s="181"/>
      <c r="BUB128" s="181"/>
      <c r="BUC128" s="181"/>
      <c r="BUD128" s="181"/>
      <c r="BUE128" s="181"/>
      <c r="BUF128" s="181"/>
      <c r="BUG128" s="181"/>
      <c r="BUH128" s="181"/>
      <c r="BUI128" s="181"/>
      <c r="BUJ128" s="181"/>
      <c r="BUK128" s="181"/>
      <c r="BUL128" s="181"/>
      <c r="BUM128" s="181"/>
      <c r="BUN128" s="181"/>
      <c r="BUO128" s="181"/>
      <c r="BUP128" s="181"/>
      <c r="BUQ128" s="181"/>
      <c r="BUR128" s="181"/>
      <c r="BUS128" s="181"/>
      <c r="BUT128" s="181"/>
      <c r="BUU128" s="181"/>
      <c r="BUV128" s="181"/>
      <c r="BUW128" s="181"/>
      <c r="BUX128" s="181"/>
      <c r="BUY128" s="181"/>
      <c r="BUZ128" s="181"/>
      <c r="BVA128" s="181"/>
      <c r="BVB128" s="181"/>
      <c r="BVC128" s="181"/>
      <c r="BVD128" s="181"/>
      <c r="BVE128" s="181"/>
      <c r="BVF128" s="181"/>
      <c r="BVG128" s="181"/>
      <c r="BVH128" s="181"/>
      <c r="BVI128" s="181"/>
      <c r="BVJ128" s="181"/>
      <c r="BVK128" s="181"/>
      <c r="BVL128" s="181"/>
      <c r="BVM128" s="181"/>
      <c r="BVN128" s="181"/>
      <c r="BVO128" s="181"/>
      <c r="BVP128" s="181"/>
      <c r="BVQ128" s="181"/>
      <c r="BVR128" s="181"/>
      <c r="BVS128" s="181"/>
      <c r="BVT128" s="181"/>
      <c r="BVU128" s="181"/>
      <c r="BVV128" s="181"/>
      <c r="BVW128" s="181"/>
      <c r="BVX128" s="181"/>
      <c r="BVY128" s="181"/>
      <c r="BVZ128" s="181"/>
      <c r="BWA128" s="181"/>
      <c r="BWB128" s="181"/>
      <c r="BWC128" s="181"/>
      <c r="BWD128" s="181"/>
      <c r="BWE128" s="181"/>
      <c r="BWF128" s="181"/>
      <c r="BWG128" s="181"/>
      <c r="BWH128" s="181"/>
      <c r="BWI128" s="181"/>
      <c r="BWJ128" s="181"/>
      <c r="BWK128" s="181"/>
      <c r="BWL128" s="181"/>
      <c r="BWM128" s="181"/>
      <c r="BWN128" s="181"/>
      <c r="BWO128" s="181"/>
      <c r="BWP128" s="181"/>
      <c r="BWQ128" s="181"/>
      <c r="BWR128" s="181"/>
      <c r="BWS128" s="181"/>
      <c r="BWT128" s="181"/>
      <c r="BWU128" s="181"/>
      <c r="BWV128" s="181"/>
      <c r="BWW128" s="181"/>
      <c r="BWX128" s="181"/>
      <c r="BWY128" s="181"/>
      <c r="BWZ128" s="181"/>
      <c r="BXA128" s="181"/>
      <c r="BXB128" s="181"/>
      <c r="BXC128" s="181"/>
      <c r="BXD128" s="181"/>
      <c r="BXE128" s="181"/>
      <c r="BXF128" s="181"/>
      <c r="BXG128" s="181"/>
      <c r="BXH128" s="181"/>
      <c r="BXI128" s="181"/>
      <c r="BXJ128" s="181"/>
      <c r="BXK128" s="181"/>
      <c r="BXL128" s="181"/>
      <c r="BXM128" s="181"/>
      <c r="BXN128" s="181"/>
      <c r="BXO128" s="181"/>
      <c r="BXP128" s="181"/>
      <c r="BXQ128" s="181"/>
      <c r="BXR128" s="181"/>
      <c r="BXS128" s="181"/>
      <c r="BXT128" s="181"/>
      <c r="BXU128" s="181"/>
      <c r="BXV128" s="181"/>
      <c r="BXW128" s="181"/>
      <c r="BXX128" s="181"/>
      <c r="BXY128" s="181"/>
      <c r="BXZ128" s="181"/>
      <c r="BYA128" s="181"/>
      <c r="BYB128" s="181"/>
      <c r="BYC128" s="181"/>
      <c r="BYD128" s="181"/>
      <c r="BYE128" s="181"/>
      <c r="BYF128" s="181"/>
      <c r="BYG128" s="181"/>
      <c r="BYH128" s="181"/>
      <c r="BYI128" s="181"/>
      <c r="BYJ128" s="181"/>
      <c r="BYK128" s="181"/>
      <c r="BYL128" s="181"/>
      <c r="BYM128" s="181"/>
      <c r="BYN128" s="181"/>
      <c r="BYO128" s="181"/>
      <c r="BYP128" s="181"/>
      <c r="BYQ128" s="181"/>
      <c r="BYR128" s="181"/>
      <c r="BYS128" s="181"/>
      <c r="BYT128" s="181"/>
      <c r="BYU128" s="181"/>
      <c r="BYV128" s="181"/>
      <c r="BYW128" s="181"/>
      <c r="BYX128" s="181"/>
      <c r="BYY128" s="181"/>
      <c r="BYZ128" s="181"/>
      <c r="BZA128" s="181"/>
      <c r="BZB128" s="181"/>
      <c r="BZC128" s="181"/>
      <c r="BZD128" s="181"/>
      <c r="BZE128" s="181"/>
      <c r="BZF128" s="181"/>
      <c r="BZG128" s="181"/>
      <c r="BZH128" s="181"/>
      <c r="BZI128" s="181"/>
      <c r="BZJ128" s="181"/>
      <c r="BZK128" s="181"/>
      <c r="BZL128" s="181"/>
      <c r="BZM128" s="181"/>
      <c r="BZN128" s="181"/>
      <c r="BZO128" s="181"/>
      <c r="BZP128" s="181"/>
      <c r="BZQ128" s="181"/>
      <c r="BZR128" s="181"/>
      <c r="BZS128" s="181"/>
      <c r="BZT128" s="181"/>
      <c r="BZU128" s="181"/>
      <c r="BZV128" s="181"/>
      <c r="BZW128" s="181"/>
      <c r="BZX128" s="181"/>
      <c r="BZY128" s="181"/>
      <c r="BZZ128" s="181"/>
      <c r="CAA128" s="181"/>
      <c r="CAB128" s="181"/>
      <c r="CAC128" s="181"/>
      <c r="CAD128" s="181"/>
      <c r="CAE128" s="181"/>
      <c r="CAF128" s="181"/>
      <c r="CAG128" s="181"/>
      <c r="CAH128" s="181"/>
      <c r="CAI128" s="181"/>
      <c r="CAJ128" s="181"/>
      <c r="CAK128" s="181"/>
      <c r="CAL128" s="181"/>
      <c r="CAM128" s="181"/>
      <c r="CAN128" s="181"/>
      <c r="CAO128" s="181"/>
      <c r="CAP128" s="181"/>
      <c r="CAQ128" s="181"/>
      <c r="CAR128" s="181"/>
      <c r="CAS128" s="181"/>
      <c r="CAT128" s="181"/>
      <c r="CAU128" s="181"/>
      <c r="CAV128" s="181"/>
      <c r="CAW128" s="181"/>
      <c r="CAX128" s="181"/>
      <c r="CAY128" s="181"/>
      <c r="CAZ128" s="181"/>
      <c r="CBA128" s="181"/>
      <c r="CBB128" s="181"/>
      <c r="CBC128" s="181"/>
      <c r="CBD128" s="181"/>
      <c r="CBE128" s="181"/>
      <c r="CBF128" s="181"/>
      <c r="CBG128" s="181"/>
      <c r="CBH128" s="181"/>
      <c r="CBI128" s="181"/>
      <c r="CBJ128" s="181"/>
      <c r="CBK128" s="181"/>
      <c r="CBL128" s="181"/>
      <c r="CBM128" s="181"/>
      <c r="CBN128" s="181"/>
      <c r="CBO128" s="181"/>
      <c r="CBP128" s="181"/>
      <c r="CBQ128" s="181"/>
      <c r="CBR128" s="181"/>
      <c r="CBS128" s="181"/>
      <c r="CBT128" s="181"/>
      <c r="CBU128" s="181"/>
      <c r="CBV128" s="181"/>
      <c r="CBW128" s="181"/>
      <c r="CBX128" s="181"/>
      <c r="CBY128" s="181"/>
      <c r="CBZ128" s="181"/>
      <c r="CCA128" s="181"/>
      <c r="CCB128" s="181"/>
      <c r="CCC128" s="181"/>
      <c r="CCD128" s="181"/>
      <c r="CCE128" s="181"/>
      <c r="CCF128" s="181"/>
      <c r="CCG128" s="181"/>
      <c r="CCH128" s="181"/>
      <c r="CCI128" s="181"/>
      <c r="CCJ128" s="181"/>
      <c r="CCK128" s="181"/>
      <c r="CCL128" s="181"/>
      <c r="CCM128" s="181"/>
      <c r="CCN128" s="181"/>
      <c r="CCO128" s="181"/>
      <c r="CCP128" s="181"/>
      <c r="CCQ128" s="181"/>
      <c r="CCR128" s="181"/>
      <c r="CCS128" s="181"/>
      <c r="CCT128" s="181"/>
      <c r="CCU128" s="181"/>
      <c r="CCV128" s="181"/>
      <c r="CCW128" s="181"/>
      <c r="CCX128" s="181"/>
      <c r="CCY128" s="181"/>
      <c r="CCZ128" s="181"/>
      <c r="CDA128" s="181"/>
      <c r="CDB128" s="181"/>
      <c r="CDC128" s="181"/>
      <c r="CDD128" s="181"/>
      <c r="CDE128" s="181"/>
      <c r="CDF128" s="181"/>
      <c r="CDG128" s="181"/>
      <c r="CDH128" s="181"/>
      <c r="CDI128" s="181"/>
      <c r="CDJ128" s="181"/>
      <c r="CDK128" s="181"/>
      <c r="CDL128" s="181"/>
      <c r="CDM128" s="181"/>
      <c r="CDN128" s="181"/>
      <c r="CDO128" s="181"/>
      <c r="CDP128" s="181"/>
      <c r="CDQ128" s="181"/>
      <c r="CDR128" s="181"/>
      <c r="CDS128" s="181"/>
      <c r="CDT128" s="181"/>
      <c r="CDU128" s="181"/>
      <c r="CDV128" s="181"/>
      <c r="CDW128" s="181"/>
      <c r="CDX128" s="181"/>
      <c r="CDY128" s="181"/>
      <c r="CDZ128" s="181"/>
      <c r="CEA128" s="181"/>
      <c r="CEB128" s="181"/>
      <c r="CEC128" s="181"/>
      <c r="CED128" s="181"/>
      <c r="CEE128" s="181"/>
      <c r="CEF128" s="181"/>
      <c r="CEG128" s="181"/>
      <c r="CEH128" s="181"/>
      <c r="CEI128" s="181"/>
      <c r="CEJ128" s="181"/>
      <c r="CEK128" s="181"/>
      <c r="CEL128" s="181"/>
      <c r="CEM128" s="181"/>
      <c r="CEN128" s="181"/>
      <c r="CEO128" s="181"/>
      <c r="CEP128" s="181"/>
      <c r="CEQ128" s="181"/>
      <c r="CER128" s="181"/>
      <c r="CES128" s="181"/>
      <c r="CET128" s="181"/>
      <c r="CEU128" s="181"/>
      <c r="CEV128" s="181"/>
      <c r="CEW128" s="181"/>
      <c r="CEX128" s="181"/>
      <c r="CEY128" s="181"/>
      <c r="CEZ128" s="181"/>
      <c r="CFA128" s="181"/>
      <c r="CFB128" s="181"/>
      <c r="CFC128" s="181"/>
      <c r="CFD128" s="181"/>
      <c r="CFE128" s="181"/>
      <c r="CFF128" s="181"/>
      <c r="CFG128" s="181"/>
      <c r="CFH128" s="181"/>
      <c r="CFI128" s="181"/>
      <c r="CFJ128" s="181"/>
      <c r="CFK128" s="181"/>
      <c r="CFL128" s="181"/>
      <c r="CFM128" s="181"/>
      <c r="CFN128" s="181"/>
      <c r="CFO128" s="181"/>
      <c r="CFP128" s="181"/>
      <c r="CFQ128" s="181"/>
      <c r="CFR128" s="181"/>
      <c r="CFS128" s="181"/>
      <c r="CFT128" s="181"/>
      <c r="CFU128" s="181"/>
      <c r="CFV128" s="181"/>
      <c r="CFW128" s="181"/>
      <c r="CFX128" s="181"/>
      <c r="CFY128" s="181"/>
      <c r="CFZ128" s="181"/>
      <c r="CGA128" s="181"/>
      <c r="CGB128" s="181"/>
      <c r="CGC128" s="181"/>
      <c r="CGD128" s="181"/>
      <c r="CGE128" s="181"/>
      <c r="CGF128" s="181"/>
      <c r="CGG128" s="181"/>
      <c r="CGH128" s="181"/>
      <c r="CGI128" s="181"/>
      <c r="CGJ128" s="181"/>
      <c r="CGK128" s="181"/>
      <c r="CGL128" s="181"/>
      <c r="CGM128" s="181"/>
      <c r="CGN128" s="181"/>
      <c r="CGO128" s="181"/>
      <c r="CGP128" s="181"/>
      <c r="CGQ128" s="181"/>
      <c r="CGR128" s="181"/>
      <c r="CGS128" s="181"/>
      <c r="CGT128" s="181"/>
      <c r="CGU128" s="181"/>
      <c r="CGV128" s="181"/>
      <c r="CGW128" s="181"/>
      <c r="CGX128" s="181"/>
      <c r="CGY128" s="181"/>
      <c r="CGZ128" s="181"/>
      <c r="CHA128" s="181"/>
      <c r="CHB128" s="181"/>
      <c r="CHC128" s="181"/>
      <c r="CHD128" s="181"/>
      <c r="CHE128" s="181"/>
      <c r="CHF128" s="181"/>
      <c r="CHG128" s="181"/>
      <c r="CHH128" s="181"/>
      <c r="CHI128" s="181"/>
      <c r="CHJ128" s="181"/>
      <c r="CHK128" s="181"/>
      <c r="CHL128" s="181"/>
      <c r="CHM128" s="181"/>
      <c r="CHN128" s="181"/>
      <c r="CHO128" s="181"/>
      <c r="CHP128" s="181"/>
      <c r="CHQ128" s="181"/>
      <c r="CHR128" s="181"/>
      <c r="CHS128" s="181"/>
      <c r="CHT128" s="181"/>
      <c r="CHU128" s="181"/>
      <c r="CHV128" s="181"/>
      <c r="CHW128" s="181"/>
      <c r="CHX128" s="181"/>
      <c r="CHY128" s="181"/>
      <c r="CHZ128" s="181"/>
      <c r="CIA128" s="181"/>
      <c r="CIB128" s="181"/>
      <c r="CIC128" s="181"/>
      <c r="CID128" s="181"/>
      <c r="CIE128" s="181"/>
      <c r="CIF128" s="181"/>
      <c r="CIG128" s="181"/>
      <c r="CIH128" s="181"/>
      <c r="CII128" s="181"/>
      <c r="CIJ128" s="181"/>
      <c r="CIK128" s="181"/>
      <c r="CIL128" s="181"/>
      <c r="CIM128" s="181"/>
      <c r="CIN128" s="181"/>
      <c r="CIO128" s="181"/>
      <c r="CIP128" s="181"/>
      <c r="CIQ128" s="181"/>
      <c r="CIR128" s="181"/>
      <c r="CIS128" s="181"/>
      <c r="CIT128" s="181"/>
      <c r="CIU128" s="181"/>
      <c r="CIV128" s="181"/>
      <c r="CIW128" s="181"/>
      <c r="CIX128" s="181"/>
      <c r="CIY128" s="181"/>
      <c r="CIZ128" s="181"/>
      <c r="CJA128" s="181"/>
      <c r="CJB128" s="181"/>
      <c r="CJC128" s="181"/>
      <c r="CJD128" s="181"/>
      <c r="CJE128" s="181"/>
      <c r="CJF128" s="181"/>
      <c r="CJG128" s="181"/>
      <c r="CJH128" s="181"/>
      <c r="CJI128" s="181"/>
      <c r="CJJ128" s="181"/>
      <c r="CJK128" s="181"/>
      <c r="CJL128" s="181"/>
      <c r="CJM128" s="181"/>
      <c r="CJN128" s="181"/>
      <c r="CJO128" s="181"/>
      <c r="CJP128" s="181"/>
      <c r="CJQ128" s="181"/>
      <c r="CJR128" s="181"/>
      <c r="CJS128" s="181"/>
      <c r="CJT128" s="181"/>
      <c r="CJU128" s="181"/>
      <c r="CJV128" s="181"/>
      <c r="CJW128" s="181"/>
      <c r="CJX128" s="181"/>
      <c r="CJY128" s="181"/>
      <c r="CJZ128" s="181"/>
      <c r="CKA128" s="181"/>
      <c r="CKB128" s="181"/>
      <c r="CKC128" s="181"/>
      <c r="CKD128" s="181"/>
      <c r="CKE128" s="181"/>
      <c r="CKF128" s="181"/>
      <c r="CKG128" s="181"/>
      <c r="CKH128" s="181"/>
      <c r="CKI128" s="181"/>
      <c r="CKJ128" s="181"/>
      <c r="CKK128" s="181"/>
      <c r="CKL128" s="181"/>
      <c r="CKM128" s="181"/>
      <c r="CKN128" s="181"/>
      <c r="CKO128" s="181"/>
      <c r="CKP128" s="181"/>
      <c r="CKQ128" s="181"/>
      <c r="CKR128" s="181"/>
      <c r="CKS128" s="181"/>
      <c r="CKT128" s="181"/>
      <c r="CKU128" s="181"/>
      <c r="CKV128" s="181"/>
      <c r="CKW128" s="181"/>
      <c r="CKX128" s="181"/>
      <c r="CKY128" s="181"/>
      <c r="CKZ128" s="181"/>
      <c r="CLA128" s="181"/>
      <c r="CLB128" s="181"/>
      <c r="CLC128" s="181"/>
      <c r="CLD128" s="181"/>
      <c r="CLE128" s="181"/>
      <c r="CLF128" s="181"/>
      <c r="CLG128" s="181"/>
      <c r="CLH128" s="181"/>
      <c r="CLI128" s="181"/>
      <c r="CLJ128" s="181"/>
      <c r="CLK128" s="181"/>
      <c r="CLL128" s="181"/>
      <c r="CLM128" s="181"/>
      <c r="CLN128" s="181"/>
      <c r="CLO128" s="181"/>
      <c r="CLP128" s="181"/>
      <c r="CLQ128" s="181"/>
      <c r="CLR128" s="181"/>
      <c r="CLS128" s="181"/>
      <c r="CLT128" s="181"/>
      <c r="CLU128" s="181"/>
      <c r="CLV128" s="181"/>
      <c r="CLW128" s="181"/>
      <c r="CLX128" s="181"/>
      <c r="CLY128" s="181"/>
      <c r="CLZ128" s="181"/>
      <c r="CMA128" s="181"/>
      <c r="CMB128" s="181"/>
      <c r="CMC128" s="181"/>
      <c r="CMD128" s="181"/>
      <c r="CME128" s="181"/>
      <c r="CMF128" s="181"/>
      <c r="CMG128" s="181"/>
      <c r="CMH128" s="181"/>
      <c r="CMI128" s="181"/>
      <c r="CMJ128" s="181"/>
      <c r="CMK128" s="181"/>
      <c r="CML128" s="181"/>
      <c r="CMM128" s="181"/>
      <c r="CMN128" s="181"/>
      <c r="CMO128" s="181"/>
      <c r="CMP128" s="181"/>
      <c r="CMQ128" s="181"/>
      <c r="CMR128" s="181"/>
      <c r="CMS128" s="181"/>
      <c r="CMT128" s="181"/>
      <c r="CMU128" s="181"/>
      <c r="CMV128" s="181"/>
      <c r="CMW128" s="181"/>
      <c r="CMX128" s="181"/>
      <c r="CMY128" s="181"/>
      <c r="CMZ128" s="181"/>
      <c r="CNA128" s="181"/>
      <c r="CNB128" s="181"/>
      <c r="CNC128" s="181"/>
      <c r="CND128" s="181"/>
      <c r="CNE128" s="181"/>
      <c r="CNF128" s="181"/>
      <c r="CNG128" s="181"/>
      <c r="CNH128" s="181"/>
      <c r="CNI128" s="181"/>
      <c r="CNJ128" s="181"/>
      <c r="CNK128" s="181"/>
      <c r="CNL128" s="181"/>
      <c r="CNM128" s="181"/>
      <c r="CNN128" s="181"/>
      <c r="CNO128" s="181"/>
      <c r="CNP128" s="181"/>
      <c r="CNQ128" s="181"/>
      <c r="CNR128" s="181"/>
      <c r="CNS128" s="181"/>
      <c r="CNT128" s="181"/>
      <c r="CNU128" s="181"/>
      <c r="CNV128" s="181"/>
      <c r="CNW128" s="181"/>
      <c r="CNX128" s="181"/>
      <c r="CNY128" s="181"/>
      <c r="CNZ128" s="181"/>
      <c r="COA128" s="181"/>
      <c r="COB128" s="181"/>
      <c r="COC128" s="181"/>
      <c r="COD128" s="181"/>
      <c r="COE128" s="181"/>
      <c r="COF128" s="181"/>
      <c r="COG128" s="181"/>
      <c r="COH128" s="181"/>
      <c r="COI128" s="181"/>
      <c r="COJ128" s="181"/>
      <c r="COK128" s="181"/>
      <c r="COL128" s="181"/>
      <c r="COM128" s="181"/>
      <c r="CON128" s="181"/>
      <c r="COO128" s="181"/>
      <c r="COP128" s="181"/>
      <c r="COQ128" s="181"/>
      <c r="COR128" s="181"/>
      <c r="COS128" s="181"/>
      <c r="COT128" s="181"/>
      <c r="COU128" s="181"/>
      <c r="COV128" s="181"/>
      <c r="COW128" s="181"/>
      <c r="COX128" s="181"/>
      <c r="COY128" s="181"/>
      <c r="COZ128" s="181"/>
      <c r="CPA128" s="181"/>
      <c r="CPB128" s="181"/>
      <c r="CPC128" s="181"/>
      <c r="CPD128" s="181"/>
      <c r="CPE128" s="181"/>
      <c r="CPF128" s="181"/>
      <c r="CPG128" s="181"/>
      <c r="CPH128" s="181"/>
      <c r="CPI128" s="181"/>
      <c r="CPJ128" s="181"/>
      <c r="CPK128" s="181"/>
      <c r="CPL128" s="181"/>
      <c r="CPM128" s="181"/>
      <c r="CPN128" s="181"/>
      <c r="CPO128" s="181"/>
      <c r="CPP128" s="181"/>
      <c r="CPQ128" s="181"/>
      <c r="CPR128" s="181"/>
      <c r="CPS128" s="181"/>
      <c r="CPT128" s="181"/>
      <c r="CPU128" s="181"/>
      <c r="CPV128" s="181"/>
      <c r="CPW128" s="181"/>
      <c r="CPX128" s="181"/>
      <c r="CPY128" s="181"/>
      <c r="CPZ128" s="181"/>
      <c r="CQA128" s="181"/>
      <c r="CQB128" s="181"/>
      <c r="CQC128" s="181"/>
      <c r="CQD128" s="181"/>
      <c r="CQE128" s="181"/>
      <c r="CQF128" s="181"/>
      <c r="CQG128" s="181"/>
      <c r="CQH128" s="181"/>
      <c r="CQI128" s="181"/>
      <c r="CQJ128" s="181"/>
      <c r="CQK128" s="181"/>
      <c r="CQL128" s="181"/>
      <c r="CQM128" s="181"/>
      <c r="CQN128" s="181"/>
      <c r="CQO128" s="181"/>
      <c r="CQP128" s="181"/>
      <c r="CQQ128" s="181"/>
      <c r="CQR128" s="181"/>
      <c r="CQS128" s="181"/>
      <c r="CQT128" s="181"/>
      <c r="CQU128" s="181"/>
      <c r="CQV128" s="181"/>
      <c r="CQW128" s="181"/>
      <c r="CQX128" s="181"/>
      <c r="CQY128" s="181"/>
      <c r="CQZ128" s="181"/>
      <c r="CRA128" s="181"/>
      <c r="CRB128" s="181"/>
      <c r="CRC128" s="181"/>
      <c r="CRD128" s="181"/>
      <c r="CRE128" s="181"/>
      <c r="CRF128" s="181"/>
      <c r="CRG128" s="181"/>
      <c r="CRH128" s="181"/>
      <c r="CRI128" s="181"/>
      <c r="CRJ128" s="181"/>
      <c r="CRK128" s="181"/>
      <c r="CRL128" s="181"/>
      <c r="CRM128" s="181"/>
      <c r="CRN128" s="181"/>
      <c r="CRO128" s="181"/>
      <c r="CRP128" s="181"/>
      <c r="CRQ128" s="181"/>
      <c r="CRR128" s="181"/>
      <c r="CRS128" s="181"/>
      <c r="CRT128" s="181"/>
      <c r="CRU128" s="181"/>
      <c r="CRV128" s="181"/>
      <c r="CRW128" s="181"/>
      <c r="CRX128" s="181"/>
      <c r="CRY128" s="181"/>
      <c r="CRZ128" s="181"/>
      <c r="CSA128" s="181"/>
      <c r="CSB128" s="181"/>
      <c r="CSC128" s="181"/>
      <c r="CSD128" s="181"/>
      <c r="CSE128" s="181"/>
      <c r="CSF128" s="181"/>
      <c r="CSG128" s="181"/>
      <c r="CSH128" s="181"/>
      <c r="CSI128" s="181"/>
      <c r="CSJ128" s="181"/>
      <c r="CSK128" s="181"/>
      <c r="CSL128" s="181"/>
      <c r="CSM128" s="181"/>
      <c r="CSN128" s="181"/>
      <c r="CSO128" s="181"/>
      <c r="CSP128" s="181"/>
      <c r="CSQ128" s="181"/>
      <c r="CSR128" s="181"/>
      <c r="CSS128" s="181"/>
      <c r="CST128" s="181"/>
      <c r="CSU128" s="181"/>
      <c r="CSV128" s="181"/>
      <c r="CSW128" s="181"/>
      <c r="CSX128" s="181"/>
      <c r="CSY128" s="181"/>
      <c r="CSZ128" s="181"/>
      <c r="CTA128" s="181"/>
      <c r="CTB128" s="181"/>
      <c r="CTC128" s="181"/>
      <c r="CTD128" s="181"/>
      <c r="CTE128" s="181"/>
      <c r="CTF128" s="181"/>
      <c r="CTG128" s="181"/>
      <c r="CTH128" s="181"/>
      <c r="CTI128" s="181"/>
      <c r="CTJ128" s="181"/>
      <c r="CTK128" s="181"/>
      <c r="CTL128" s="181"/>
      <c r="CTM128" s="181"/>
      <c r="CTN128" s="181"/>
      <c r="CTO128" s="181"/>
      <c r="CTP128" s="181"/>
      <c r="CTQ128" s="181"/>
      <c r="CTR128" s="181"/>
      <c r="CTS128" s="181"/>
      <c r="CTT128" s="181"/>
      <c r="CTU128" s="181"/>
      <c r="CTV128" s="181"/>
      <c r="CTW128" s="181"/>
      <c r="CTX128" s="181"/>
      <c r="CTY128" s="181"/>
      <c r="CTZ128" s="181"/>
      <c r="CUA128" s="181"/>
      <c r="CUB128" s="181"/>
      <c r="CUC128" s="181"/>
      <c r="CUD128" s="181"/>
      <c r="CUE128" s="181"/>
      <c r="CUF128" s="181"/>
      <c r="CUG128" s="181"/>
      <c r="CUH128" s="181"/>
      <c r="CUI128" s="181"/>
      <c r="CUJ128" s="181"/>
      <c r="CUK128" s="181"/>
      <c r="CUL128" s="181"/>
      <c r="CUM128" s="181"/>
      <c r="CUN128" s="181"/>
      <c r="CUO128" s="181"/>
      <c r="CUP128" s="181"/>
      <c r="CUQ128" s="181"/>
      <c r="CUR128" s="181"/>
      <c r="CUS128" s="181"/>
      <c r="CUT128" s="181"/>
      <c r="CUU128" s="181"/>
      <c r="CUV128" s="181"/>
      <c r="CUW128" s="181"/>
      <c r="CUX128" s="181"/>
      <c r="CUY128" s="181"/>
      <c r="CUZ128" s="181"/>
      <c r="CVA128" s="181"/>
      <c r="CVB128" s="181"/>
      <c r="CVC128" s="181"/>
      <c r="CVD128" s="181"/>
      <c r="CVE128" s="181"/>
      <c r="CVF128" s="181"/>
      <c r="CVG128" s="181"/>
      <c r="CVH128" s="181"/>
      <c r="CVI128" s="181"/>
      <c r="CVJ128" s="181"/>
      <c r="CVK128" s="181"/>
      <c r="CVL128" s="181"/>
      <c r="CVM128" s="181"/>
      <c r="CVN128" s="181"/>
      <c r="CVO128" s="181"/>
      <c r="CVP128" s="181"/>
      <c r="CVQ128" s="181"/>
      <c r="CVR128" s="181"/>
      <c r="CVS128" s="181"/>
      <c r="CVT128" s="181"/>
      <c r="CVU128" s="181"/>
      <c r="CVV128" s="181"/>
      <c r="CVW128" s="181"/>
      <c r="CVX128" s="181"/>
      <c r="CVY128" s="181"/>
      <c r="CVZ128" s="181"/>
      <c r="CWA128" s="181"/>
      <c r="CWB128" s="181"/>
      <c r="CWC128" s="181"/>
      <c r="CWD128" s="181"/>
      <c r="CWE128" s="181"/>
      <c r="CWF128" s="181"/>
      <c r="CWG128" s="181"/>
      <c r="CWH128" s="181"/>
      <c r="CWI128" s="181"/>
      <c r="CWJ128" s="181"/>
      <c r="CWK128" s="181"/>
      <c r="CWL128" s="181"/>
      <c r="CWM128" s="181"/>
      <c r="CWN128" s="181"/>
      <c r="CWO128" s="181"/>
      <c r="CWP128" s="181"/>
      <c r="CWQ128" s="181"/>
      <c r="CWR128" s="181"/>
      <c r="CWS128" s="181"/>
      <c r="CWT128" s="181"/>
      <c r="CWU128" s="181"/>
      <c r="CWV128" s="181"/>
      <c r="CWW128" s="181"/>
      <c r="CWX128" s="181"/>
      <c r="CWY128" s="181"/>
      <c r="CWZ128" s="181"/>
      <c r="CXA128" s="181"/>
      <c r="CXB128" s="181"/>
      <c r="CXC128" s="181"/>
      <c r="CXD128" s="181"/>
      <c r="CXE128" s="181"/>
      <c r="CXF128" s="181"/>
      <c r="CXG128" s="181"/>
      <c r="CXH128" s="181"/>
      <c r="CXI128" s="181"/>
      <c r="CXJ128" s="181"/>
      <c r="CXK128" s="181"/>
      <c r="CXL128" s="181"/>
      <c r="CXM128" s="181"/>
      <c r="CXN128" s="181"/>
      <c r="CXO128" s="181"/>
      <c r="CXP128" s="181"/>
      <c r="CXQ128" s="181"/>
      <c r="CXR128" s="181"/>
      <c r="CXS128" s="181"/>
      <c r="CXT128" s="181"/>
      <c r="CXU128" s="181"/>
      <c r="CXV128" s="181"/>
      <c r="CXW128" s="181"/>
      <c r="CXX128" s="181"/>
      <c r="CXY128" s="181"/>
      <c r="CXZ128" s="181"/>
      <c r="CYA128" s="181"/>
      <c r="CYB128" s="181"/>
      <c r="CYC128" s="181"/>
      <c r="CYD128" s="181"/>
      <c r="CYE128" s="181"/>
      <c r="CYF128" s="181"/>
      <c r="CYG128" s="181"/>
      <c r="CYH128" s="181"/>
      <c r="CYI128" s="181"/>
      <c r="CYJ128" s="181"/>
      <c r="CYK128" s="181"/>
      <c r="CYL128" s="181"/>
      <c r="CYM128" s="181"/>
      <c r="CYN128" s="181"/>
      <c r="CYO128" s="181"/>
      <c r="CYP128" s="181"/>
      <c r="CYQ128" s="181"/>
      <c r="CYR128" s="181"/>
      <c r="CYS128" s="181"/>
      <c r="CYT128" s="181"/>
      <c r="CYU128" s="181"/>
      <c r="CYV128" s="181"/>
      <c r="CYW128" s="181"/>
      <c r="CYX128" s="181"/>
      <c r="CYY128" s="181"/>
      <c r="CYZ128" s="181"/>
      <c r="CZA128" s="181"/>
      <c r="CZB128" s="181"/>
      <c r="CZC128" s="181"/>
      <c r="CZD128" s="181"/>
      <c r="CZE128" s="181"/>
      <c r="CZF128" s="181"/>
      <c r="CZG128" s="181"/>
      <c r="CZH128" s="181"/>
      <c r="CZI128" s="181"/>
      <c r="CZJ128" s="181"/>
      <c r="CZK128" s="181"/>
      <c r="CZL128" s="181"/>
      <c r="CZM128" s="181"/>
      <c r="CZN128" s="181"/>
      <c r="CZO128" s="181"/>
      <c r="CZP128" s="181"/>
      <c r="CZQ128" s="181"/>
      <c r="CZR128" s="181"/>
      <c r="CZS128" s="181"/>
      <c r="CZT128" s="181"/>
      <c r="CZU128" s="181"/>
      <c r="CZV128" s="181"/>
      <c r="CZW128" s="181"/>
      <c r="CZX128" s="181"/>
      <c r="CZY128" s="181"/>
      <c r="CZZ128" s="181"/>
      <c r="DAA128" s="181"/>
      <c r="DAB128" s="181"/>
      <c r="DAC128" s="181"/>
      <c r="DAD128" s="181"/>
      <c r="DAE128" s="181"/>
      <c r="DAF128" s="181"/>
      <c r="DAG128" s="181"/>
      <c r="DAH128" s="181"/>
      <c r="DAI128" s="181"/>
      <c r="DAJ128" s="181"/>
      <c r="DAK128" s="181"/>
      <c r="DAL128" s="181"/>
      <c r="DAM128" s="181"/>
      <c r="DAN128" s="181"/>
      <c r="DAO128" s="181"/>
      <c r="DAP128" s="181"/>
      <c r="DAQ128" s="181"/>
      <c r="DAR128" s="181"/>
      <c r="DAS128" s="181"/>
      <c r="DAT128" s="181"/>
      <c r="DAU128" s="181"/>
      <c r="DAV128" s="181"/>
      <c r="DAW128" s="181"/>
      <c r="DAX128" s="181"/>
      <c r="DAY128" s="181"/>
      <c r="DAZ128" s="181"/>
      <c r="DBA128" s="181"/>
      <c r="DBB128" s="181"/>
      <c r="DBC128" s="181"/>
      <c r="DBD128" s="181"/>
      <c r="DBE128" s="181"/>
      <c r="DBF128" s="181"/>
      <c r="DBG128" s="181"/>
      <c r="DBH128" s="181"/>
      <c r="DBI128" s="181"/>
      <c r="DBJ128" s="181"/>
      <c r="DBK128" s="181"/>
      <c r="DBL128" s="181"/>
      <c r="DBM128" s="181"/>
      <c r="DBN128" s="181"/>
      <c r="DBO128" s="181"/>
      <c r="DBP128" s="181"/>
      <c r="DBQ128" s="181"/>
      <c r="DBR128" s="181"/>
      <c r="DBS128" s="181"/>
      <c r="DBT128" s="181"/>
      <c r="DBU128" s="181"/>
      <c r="DBV128" s="181"/>
      <c r="DBW128" s="181"/>
      <c r="DBX128" s="181"/>
      <c r="DBY128" s="181"/>
      <c r="DBZ128" s="181"/>
      <c r="DCA128" s="181"/>
      <c r="DCB128" s="181"/>
      <c r="DCC128" s="181"/>
      <c r="DCD128" s="181"/>
      <c r="DCE128" s="181"/>
      <c r="DCF128" s="181"/>
      <c r="DCG128" s="181"/>
      <c r="DCH128" s="181"/>
      <c r="DCI128" s="181"/>
      <c r="DCJ128" s="181"/>
      <c r="DCK128" s="181"/>
      <c r="DCL128" s="181"/>
      <c r="DCM128" s="181"/>
      <c r="DCN128" s="181"/>
      <c r="DCO128" s="181"/>
      <c r="DCP128" s="181"/>
      <c r="DCQ128" s="181"/>
      <c r="DCR128" s="181"/>
      <c r="DCS128" s="181"/>
      <c r="DCT128" s="181"/>
      <c r="DCU128" s="181"/>
      <c r="DCV128" s="181"/>
      <c r="DCW128" s="181"/>
      <c r="DCX128" s="181"/>
      <c r="DCY128" s="181"/>
      <c r="DCZ128" s="181"/>
      <c r="DDA128" s="181"/>
      <c r="DDB128" s="181"/>
      <c r="DDC128" s="181"/>
      <c r="DDD128" s="181"/>
      <c r="DDE128" s="181"/>
      <c r="DDF128" s="181"/>
      <c r="DDG128" s="181"/>
      <c r="DDH128" s="181"/>
      <c r="DDI128" s="181"/>
      <c r="DDJ128" s="181"/>
      <c r="DDK128" s="181"/>
      <c r="DDL128" s="181"/>
      <c r="DDM128" s="181"/>
      <c r="DDN128" s="181"/>
      <c r="DDO128" s="181"/>
      <c r="DDP128" s="181"/>
      <c r="DDQ128" s="181"/>
      <c r="DDR128" s="181"/>
      <c r="DDS128" s="181"/>
      <c r="DDT128" s="181"/>
      <c r="DDU128" s="181"/>
      <c r="DDV128" s="181"/>
      <c r="DDW128" s="181"/>
      <c r="DDX128" s="181"/>
      <c r="DDY128" s="181"/>
      <c r="DDZ128" s="181"/>
      <c r="DEA128" s="181"/>
      <c r="DEB128" s="181"/>
      <c r="DEC128" s="181"/>
      <c r="DED128" s="181"/>
      <c r="DEE128" s="181"/>
      <c r="DEF128" s="181"/>
      <c r="DEG128" s="181"/>
      <c r="DEH128" s="181"/>
      <c r="DEI128" s="181"/>
      <c r="DEJ128" s="181"/>
      <c r="DEK128" s="181"/>
      <c r="DEL128" s="181"/>
      <c r="DEM128" s="181"/>
      <c r="DEN128" s="181"/>
      <c r="DEO128" s="181"/>
      <c r="DEP128" s="181"/>
      <c r="DEQ128" s="181"/>
      <c r="DER128" s="181"/>
      <c r="DES128" s="181"/>
      <c r="DET128" s="181"/>
      <c r="DEU128" s="181"/>
      <c r="DEV128" s="181"/>
      <c r="DEW128" s="181"/>
      <c r="DEX128" s="181"/>
      <c r="DEY128" s="181"/>
      <c r="DEZ128" s="181"/>
      <c r="DFA128" s="181"/>
      <c r="DFB128" s="181"/>
      <c r="DFC128" s="181"/>
      <c r="DFD128" s="181"/>
      <c r="DFE128" s="181"/>
      <c r="DFF128" s="181"/>
      <c r="DFG128" s="181"/>
      <c r="DFH128" s="181"/>
      <c r="DFI128" s="181"/>
      <c r="DFJ128" s="181"/>
      <c r="DFK128" s="181"/>
      <c r="DFL128" s="181"/>
      <c r="DFM128" s="181"/>
      <c r="DFN128" s="181"/>
      <c r="DFO128" s="181"/>
      <c r="DFP128" s="181"/>
      <c r="DFQ128" s="181"/>
      <c r="DFR128" s="181"/>
      <c r="DFS128" s="181"/>
      <c r="DFT128" s="181"/>
      <c r="DFU128" s="181"/>
      <c r="DFV128" s="181"/>
      <c r="DFW128" s="181"/>
      <c r="DFX128" s="181"/>
      <c r="DFY128" s="181"/>
      <c r="DFZ128" s="181"/>
      <c r="DGA128" s="181"/>
      <c r="DGB128" s="181"/>
      <c r="DGC128" s="181"/>
      <c r="DGD128" s="181"/>
      <c r="DGE128" s="181"/>
      <c r="DGF128" s="181"/>
      <c r="DGG128" s="181"/>
      <c r="DGH128" s="181"/>
      <c r="DGI128" s="181"/>
      <c r="DGJ128" s="181"/>
      <c r="DGK128" s="181"/>
      <c r="DGL128" s="181"/>
      <c r="DGM128" s="181"/>
      <c r="DGN128" s="181"/>
      <c r="DGO128" s="181"/>
      <c r="DGP128" s="181"/>
      <c r="DGQ128" s="181"/>
      <c r="DGR128" s="181"/>
      <c r="DGS128" s="181"/>
      <c r="DGT128" s="181"/>
      <c r="DGU128" s="181"/>
      <c r="DGV128" s="181"/>
      <c r="DGW128" s="181"/>
      <c r="DGX128" s="181"/>
      <c r="DGY128" s="181"/>
      <c r="DGZ128" s="181"/>
      <c r="DHA128" s="181"/>
      <c r="DHB128" s="181"/>
      <c r="DHC128" s="181"/>
      <c r="DHD128" s="181"/>
      <c r="DHE128" s="181"/>
      <c r="DHF128" s="181"/>
      <c r="DHG128" s="181"/>
      <c r="DHH128" s="181"/>
      <c r="DHI128" s="181"/>
      <c r="DHJ128" s="181"/>
      <c r="DHK128" s="181"/>
      <c r="DHL128" s="181"/>
      <c r="DHM128" s="181"/>
      <c r="DHN128" s="181"/>
      <c r="DHO128" s="181"/>
      <c r="DHP128" s="181"/>
      <c r="DHQ128" s="181"/>
      <c r="DHR128" s="181"/>
      <c r="DHS128" s="181"/>
      <c r="DHT128" s="181"/>
      <c r="DHU128" s="181"/>
      <c r="DHV128" s="181"/>
      <c r="DHW128" s="181"/>
      <c r="DHX128" s="181"/>
      <c r="DHY128" s="181"/>
      <c r="DHZ128" s="181"/>
      <c r="DIA128" s="181"/>
      <c r="DIB128" s="181"/>
      <c r="DIC128" s="181"/>
      <c r="DID128" s="181"/>
      <c r="DIE128" s="181"/>
      <c r="DIF128" s="181"/>
      <c r="DIG128" s="181"/>
      <c r="DIH128" s="181"/>
      <c r="DII128" s="181"/>
      <c r="DIJ128" s="181"/>
      <c r="DIK128" s="181"/>
      <c r="DIL128" s="181"/>
      <c r="DIM128" s="181"/>
      <c r="DIN128" s="181"/>
      <c r="DIO128" s="181"/>
      <c r="DIP128" s="181"/>
      <c r="DIQ128" s="181"/>
      <c r="DIR128" s="181"/>
      <c r="DIS128" s="181"/>
      <c r="DIT128" s="181"/>
      <c r="DIU128" s="181"/>
      <c r="DIV128" s="181"/>
      <c r="DIW128" s="181"/>
      <c r="DIX128" s="181"/>
      <c r="DIY128" s="181"/>
      <c r="DIZ128" s="181"/>
      <c r="DJA128" s="181"/>
      <c r="DJB128" s="181"/>
      <c r="DJC128" s="181"/>
      <c r="DJD128" s="181"/>
      <c r="DJE128" s="181"/>
      <c r="DJF128" s="181"/>
      <c r="DJG128" s="181"/>
      <c r="DJH128" s="181"/>
      <c r="DJI128" s="181"/>
      <c r="DJJ128" s="181"/>
      <c r="DJK128" s="181"/>
      <c r="DJL128" s="181"/>
      <c r="DJM128" s="181"/>
      <c r="DJN128" s="181"/>
      <c r="DJO128" s="181"/>
      <c r="DJP128" s="181"/>
      <c r="DJQ128" s="181"/>
      <c r="DJR128" s="181"/>
      <c r="DJS128" s="181"/>
      <c r="DJT128" s="181"/>
      <c r="DJU128" s="181"/>
      <c r="DJV128" s="181"/>
      <c r="DJW128" s="181"/>
      <c r="DJX128" s="181"/>
      <c r="DJY128" s="181"/>
      <c r="DJZ128" s="181"/>
      <c r="DKA128" s="181"/>
      <c r="DKB128" s="181"/>
      <c r="DKC128" s="181"/>
      <c r="DKD128" s="181"/>
      <c r="DKE128" s="181"/>
      <c r="DKF128" s="181"/>
      <c r="DKG128" s="181"/>
      <c r="DKH128" s="181"/>
      <c r="DKI128" s="181"/>
      <c r="DKJ128" s="181"/>
      <c r="DKK128" s="181"/>
      <c r="DKL128" s="181"/>
      <c r="DKM128" s="181"/>
      <c r="DKN128" s="181"/>
      <c r="DKO128" s="181"/>
      <c r="DKP128" s="181"/>
      <c r="DKQ128" s="181"/>
      <c r="DKR128" s="181"/>
      <c r="DKS128" s="181"/>
      <c r="DKT128" s="181"/>
      <c r="DKU128" s="181"/>
      <c r="DKV128" s="181"/>
      <c r="DKW128" s="181"/>
      <c r="DKX128" s="181"/>
      <c r="DKY128" s="181"/>
      <c r="DKZ128" s="181"/>
      <c r="DLA128" s="181"/>
      <c r="DLB128" s="181"/>
      <c r="DLC128" s="181"/>
      <c r="DLD128" s="181"/>
      <c r="DLE128" s="181"/>
      <c r="DLF128" s="181"/>
      <c r="DLG128" s="181"/>
      <c r="DLH128" s="181"/>
      <c r="DLI128" s="181"/>
      <c r="DLJ128" s="181"/>
      <c r="DLK128" s="181"/>
      <c r="DLL128" s="181"/>
      <c r="DLM128" s="181"/>
      <c r="DLN128" s="181"/>
      <c r="DLO128" s="181"/>
      <c r="DLP128" s="181"/>
      <c r="DLQ128" s="181"/>
      <c r="DLR128" s="181"/>
      <c r="DLS128" s="181"/>
      <c r="DLT128" s="181"/>
      <c r="DLU128" s="181"/>
      <c r="DLV128" s="181"/>
      <c r="DLW128" s="181"/>
      <c r="DLX128" s="181"/>
      <c r="DLY128" s="181"/>
      <c r="DLZ128" s="181"/>
      <c r="DMA128" s="181"/>
      <c r="DMB128" s="181"/>
      <c r="DMC128" s="181"/>
      <c r="DMD128" s="181"/>
      <c r="DME128" s="181"/>
      <c r="DMF128" s="181"/>
      <c r="DMG128" s="181"/>
      <c r="DMH128" s="181"/>
      <c r="DMI128" s="181"/>
      <c r="DMJ128" s="181"/>
      <c r="DMK128" s="181"/>
      <c r="DML128" s="181"/>
      <c r="DMM128" s="181"/>
      <c r="DMN128" s="181"/>
      <c r="DMO128" s="181"/>
      <c r="DMP128" s="181"/>
      <c r="DMQ128" s="181"/>
      <c r="DMR128" s="181"/>
      <c r="DMS128" s="181"/>
      <c r="DMT128" s="181"/>
      <c r="DMU128" s="181"/>
      <c r="DMV128" s="181"/>
      <c r="DMW128" s="181"/>
      <c r="DMX128" s="181"/>
      <c r="DMY128" s="181"/>
      <c r="DMZ128" s="181"/>
      <c r="DNA128" s="181"/>
      <c r="DNB128" s="181"/>
      <c r="DNC128" s="181"/>
      <c r="DND128" s="181"/>
      <c r="DNE128" s="181"/>
      <c r="DNF128" s="181"/>
      <c r="DNG128" s="181"/>
      <c r="DNH128" s="181"/>
      <c r="DNI128" s="181"/>
      <c r="DNJ128" s="181"/>
      <c r="DNK128" s="181"/>
      <c r="DNL128" s="181"/>
      <c r="DNM128" s="181"/>
      <c r="DNN128" s="181"/>
      <c r="DNO128" s="181"/>
      <c r="DNP128" s="181"/>
      <c r="DNQ128" s="181"/>
      <c r="DNR128" s="181"/>
      <c r="DNS128" s="181"/>
      <c r="DNT128" s="181"/>
      <c r="DNU128" s="181"/>
      <c r="DNV128" s="181"/>
      <c r="DNW128" s="181"/>
      <c r="DNX128" s="181"/>
      <c r="DNY128" s="181"/>
      <c r="DNZ128" s="181"/>
      <c r="DOA128" s="181"/>
      <c r="DOB128" s="181"/>
      <c r="DOC128" s="181"/>
      <c r="DOD128" s="181"/>
      <c r="DOE128" s="181"/>
      <c r="DOF128" s="181"/>
      <c r="DOG128" s="181"/>
      <c r="DOH128" s="181"/>
      <c r="DOI128" s="181"/>
      <c r="DOJ128" s="181"/>
      <c r="DOK128" s="181"/>
      <c r="DOL128" s="181"/>
      <c r="DOM128" s="181"/>
      <c r="DON128" s="181"/>
      <c r="DOO128" s="181"/>
      <c r="DOP128" s="181"/>
      <c r="DOQ128" s="181"/>
      <c r="DOR128" s="181"/>
      <c r="DOS128" s="181"/>
      <c r="DOT128" s="181"/>
      <c r="DOU128" s="181"/>
      <c r="DOV128" s="181"/>
      <c r="DOW128" s="181"/>
      <c r="DOX128" s="181"/>
      <c r="DOY128" s="181"/>
      <c r="DOZ128" s="181"/>
      <c r="DPA128" s="181"/>
      <c r="DPB128" s="181"/>
      <c r="DPC128" s="181"/>
      <c r="DPD128" s="181"/>
      <c r="DPE128" s="181"/>
      <c r="DPF128" s="181"/>
      <c r="DPG128" s="181"/>
      <c r="DPH128" s="181"/>
      <c r="DPI128" s="181"/>
      <c r="DPJ128" s="181"/>
      <c r="DPK128" s="181"/>
      <c r="DPL128" s="181"/>
      <c r="DPM128" s="181"/>
      <c r="DPN128" s="181"/>
      <c r="DPO128" s="181"/>
      <c r="DPP128" s="181"/>
      <c r="DPQ128" s="181"/>
      <c r="DPR128" s="181"/>
      <c r="DPS128" s="181"/>
      <c r="DPT128" s="181"/>
      <c r="DPU128" s="181"/>
      <c r="DPV128" s="181"/>
      <c r="DPW128" s="181"/>
      <c r="DPX128" s="181"/>
      <c r="DPY128" s="181"/>
      <c r="DPZ128" s="181"/>
      <c r="DQA128" s="181"/>
      <c r="DQB128" s="181"/>
      <c r="DQC128" s="181"/>
      <c r="DQD128" s="181"/>
      <c r="DQE128" s="181"/>
      <c r="DQF128" s="181"/>
      <c r="DQG128" s="181"/>
      <c r="DQH128" s="181"/>
      <c r="DQI128" s="181"/>
      <c r="DQJ128" s="181"/>
      <c r="DQK128" s="181"/>
      <c r="DQL128" s="181"/>
      <c r="DQM128" s="181"/>
      <c r="DQN128" s="181"/>
      <c r="DQO128" s="181"/>
      <c r="DQP128" s="181"/>
      <c r="DQQ128" s="181"/>
      <c r="DQR128" s="181"/>
      <c r="DQS128" s="181"/>
      <c r="DQT128" s="181"/>
      <c r="DQU128" s="181"/>
      <c r="DQV128" s="181"/>
      <c r="DQW128" s="181"/>
      <c r="DQX128" s="181"/>
      <c r="DQY128" s="181"/>
      <c r="DQZ128" s="181"/>
      <c r="DRA128" s="181"/>
      <c r="DRB128" s="181"/>
      <c r="DRC128" s="181"/>
      <c r="DRD128" s="181"/>
      <c r="DRE128" s="181"/>
      <c r="DRF128" s="181"/>
      <c r="DRG128" s="181"/>
      <c r="DRH128" s="181"/>
      <c r="DRI128" s="181"/>
      <c r="DRJ128" s="181"/>
      <c r="DRK128" s="181"/>
      <c r="DRL128" s="181"/>
      <c r="DRM128" s="181"/>
      <c r="DRN128" s="181"/>
      <c r="DRO128" s="181"/>
      <c r="DRP128" s="181"/>
      <c r="DRQ128" s="181"/>
      <c r="DRR128" s="181"/>
      <c r="DRS128" s="181"/>
      <c r="DRT128" s="181"/>
      <c r="DRU128" s="181"/>
      <c r="DRV128" s="181"/>
      <c r="DRW128" s="181"/>
      <c r="DRX128" s="181"/>
      <c r="DRY128" s="181"/>
      <c r="DRZ128" s="181"/>
      <c r="DSA128" s="181"/>
      <c r="DSB128" s="181"/>
      <c r="DSC128" s="181"/>
      <c r="DSD128" s="181"/>
      <c r="DSE128" s="181"/>
      <c r="DSF128" s="181"/>
      <c r="DSG128" s="181"/>
      <c r="DSH128" s="181"/>
      <c r="DSI128" s="181"/>
      <c r="DSJ128" s="181"/>
      <c r="DSK128" s="181"/>
      <c r="DSL128" s="181"/>
      <c r="DSM128" s="181"/>
      <c r="DSN128" s="181"/>
      <c r="DSO128" s="181"/>
      <c r="DSP128" s="181"/>
      <c r="DSQ128" s="181"/>
      <c r="DSR128" s="181"/>
      <c r="DSS128" s="181"/>
      <c r="DST128" s="181"/>
      <c r="DSU128" s="181"/>
      <c r="DSV128" s="181"/>
      <c r="DSW128" s="181"/>
      <c r="DSX128" s="181"/>
      <c r="DSY128" s="181"/>
      <c r="DSZ128" s="181"/>
      <c r="DTA128" s="181"/>
      <c r="DTB128" s="181"/>
      <c r="DTC128" s="181"/>
      <c r="DTD128" s="181"/>
      <c r="DTE128" s="181"/>
      <c r="DTF128" s="181"/>
      <c r="DTG128" s="181"/>
      <c r="DTH128" s="181"/>
      <c r="DTI128" s="181"/>
      <c r="DTJ128" s="181"/>
      <c r="DTK128" s="181"/>
      <c r="DTL128" s="181"/>
      <c r="DTM128" s="181"/>
      <c r="DTN128" s="181"/>
      <c r="DTO128" s="181"/>
      <c r="DTP128" s="181"/>
      <c r="DTQ128" s="181"/>
      <c r="DTR128" s="181"/>
      <c r="DTS128" s="181"/>
      <c r="DTT128" s="181"/>
      <c r="DTU128" s="181"/>
      <c r="DTV128" s="181"/>
      <c r="DTW128" s="181"/>
      <c r="DTX128" s="181"/>
      <c r="DTY128" s="181"/>
      <c r="DTZ128" s="181"/>
      <c r="DUA128" s="181"/>
      <c r="DUB128" s="181"/>
      <c r="DUC128" s="181"/>
      <c r="DUD128" s="181"/>
      <c r="DUE128" s="181"/>
      <c r="DUF128" s="181"/>
      <c r="DUG128" s="181"/>
      <c r="DUH128" s="181"/>
      <c r="DUI128" s="181"/>
      <c r="DUJ128" s="181"/>
      <c r="DUK128" s="181"/>
      <c r="DUL128" s="181"/>
      <c r="DUM128" s="181"/>
      <c r="DUN128" s="181"/>
      <c r="DUO128" s="181"/>
      <c r="DUP128" s="181"/>
      <c r="DUQ128" s="181"/>
      <c r="DUR128" s="181"/>
      <c r="DUS128" s="181"/>
      <c r="DUT128" s="181"/>
      <c r="DUU128" s="181"/>
      <c r="DUV128" s="181"/>
      <c r="DUW128" s="181"/>
      <c r="DUX128" s="181"/>
      <c r="DUY128" s="181"/>
      <c r="DUZ128" s="181"/>
      <c r="DVA128" s="181"/>
      <c r="DVB128" s="181"/>
      <c r="DVC128" s="181"/>
      <c r="DVD128" s="181"/>
      <c r="DVE128" s="181"/>
      <c r="DVF128" s="181"/>
      <c r="DVG128" s="181"/>
      <c r="DVH128" s="181"/>
      <c r="DVI128" s="181"/>
      <c r="DVJ128" s="181"/>
      <c r="DVK128" s="181"/>
      <c r="DVL128" s="181"/>
      <c r="DVM128" s="181"/>
      <c r="DVN128" s="181"/>
      <c r="DVO128" s="181"/>
      <c r="DVP128" s="181"/>
      <c r="DVQ128" s="181"/>
      <c r="DVR128" s="181"/>
      <c r="DVS128" s="181"/>
      <c r="DVT128" s="181"/>
      <c r="DVU128" s="181"/>
      <c r="DVV128" s="181"/>
      <c r="DVW128" s="181"/>
      <c r="DVX128" s="181"/>
      <c r="DVY128" s="181"/>
      <c r="DVZ128" s="181"/>
      <c r="DWA128" s="181"/>
      <c r="DWB128" s="181"/>
      <c r="DWC128" s="181"/>
      <c r="DWD128" s="181"/>
      <c r="DWE128" s="181"/>
      <c r="DWF128" s="181"/>
      <c r="DWG128" s="181"/>
      <c r="DWH128" s="181"/>
      <c r="DWI128" s="181"/>
      <c r="DWJ128" s="181"/>
      <c r="DWK128" s="181"/>
      <c r="DWL128" s="181"/>
      <c r="DWM128" s="181"/>
      <c r="DWN128" s="181"/>
      <c r="DWO128" s="181"/>
      <c r="DWP128" s="181"/>
      <c r="DWQ128" s="181"/>
      <c r="DWR128" s="181"/>
      <c r="DWS128" s="181"/>
      <c r="DWT128" s="181"/>
      <c r="DWU128" s="181"/>
      <c r="DWV128" s="181"/>
      <c r="DWW128" s="181"/>
      <c r="DWX128" s="181"/>
      <c r="DWY128" s="181"/>
      <c r="DWZ128" s="181"/>
      <c r="DXA128" s="181"/>
      <c r="DXB128" s="181"/>
      <c r="DXC128" s="181"/>
      <c r="DXD128" s="181"/>
      <c r="DXE128" s="181"/>
      <c r="DXF128" s="181"/>
      <c r="DXG128" s="181"/>
      <c r="DXH128" s="181"/>
      <c r="DXI128" s="181"/>
      <c r="DXJ128" s="181"/>
      <c r="DXK128" s="181"/>
      <c r="DXL128" s="181"/>
      <c r="DXM128" s="181"/>
      <c r="DXN128" s="181"/>
      <c r="DXO128" s="181"/>
      <c r="DXP128" s="181"/>
      <c r="DXQ128" s="181"/>
      <c r="DXR128" s="181"/>
      <c r="DXS128" s="181"/>
      <c r="DXT128" s="181"/>
      <c r="DXU128" s="181"/>
      <c r="DXV128" s="181"/>
      <c r="DXW128" s="181"/>
      <c r="DXX128" s="181"/>
      <c r="DXY128" s="181"/>
      <c r="DXZ128" s="181"/>
      <c r="DYA128" s="181"/>
      <c r="DYB128" s="181"/>
      <c r="DYC128" s="181"/>
      <c r="DYD128" s="181"/>
      <c r="DYE128" s="181"/>
      <c r="DYF128" s="181"/>
      <c r="DYG128" s="181"/>
      <c r="DYH128" s="181"/>
      <c r="DYI128" s="181"/>
      <c r="DYJ128" s="181"/>
      <c r="DYK128" s="181"/>
      <c r="DYL128" s="181"/>
      <c r="DYM128" s="181"/>
      <c r="DYN128" s="181"/>
      <c r="DYO128" s="181"/>
      <c r="DYP128" s="181"/>
      <c r="DYQ128" s="181"/>
      <c r="DYR128" s="181"/>
      <c r="DYS128" s="181"/>
      <c r="DYT128" s="181"/>
      <c r="DYU128" s="181"/>
      <c r="DYV128" s="181"/>
      <c r="DYW128" s="181"/>
      <c r="DYX128" s="181"/>
      <c r="DYY128" s="181"/>
      <c r="DYZ128" s="181"/>
      <c r="DZA128" s="181"/>
      <c r="DZB128" s="181"/>
      <c r="DZC128" s="181"/>
      <c r="DZD128" s="181"/>
      <c r="DZE128" s="181"/>
      <c r="DZF128" s="181"/>
      <c r="DZG128" s="181"/>
      <c r="DZH128" s="181"/>
      <c r="DZI128" s="181"/>
      <c r="DZJ128" s="181"/>
      <c r="DZK128" s="181"/>
      <c r="DZL128" s="181"/>
      <c r="DZM128" s="181"/>
      <c r="DZN128" s="181"/>
      <c r="DZO128" s="181"/>
      <c r="DZP128" s="181"/>
      <c r="DZQ128" s="181"/>
      <c r="DZR128" s="181"/>
      <c r="DZS128" s="181"/>
      <c r="DZT128" s="181"/>
      <c r="DZU128" s="181"/>
      <c r="DZV128" s="181"/>
      <c r="DZW128" s="181"/>
      <c r="DZX128" s="181"/>
      <c r="DZY128" s="181"/>
      <c r="DZZ128" s="181"/>
      <c r="EAA128" s="181"/>
      <c r="EAB128" s="181"/>
      <c r="EAC128" s="181"/>
      <c r="EAD128" s="181"/>
      <c r="EAE128" s="181"/>
      <c r="EAF128" s="181"/>
      <c r="EAG128" s="181"/>
      <c r="EAH128" s="181"/>
      <c r="EAI128" s="181"/>
      <c r="EAJ128" s="181"/>
      <c r="EAK128" s="181"/>
      <c r="EAL128" s="181"/>
      <c r="EAM128" s="181"/>
      <c r="EAN128" s="181"/>
      <c r="EAO128" s="181"/>
      <c r="EAP128" s="181"/>
      <c r="EAQ128" s="181"/>
      <c r="EAR128" s="181"/>
      <c r="EAS128" s="181"/>
      <c r="EAT128" s="181"/>
      <c r="EAU128" s="181"/>
      <c r="EAV128" s="181"/>
      <c r="EAW128" s="181"/>
      <c r="EAX128" s="181"/>
      <c r="EAY128" s="181"/>
      <c r="EAZ128" s="181"/>
      <c r="EBA128" s="181"/>
      <c r="EBB128" s="181"/>
      <c r="EBC128" s="181"/>
      <c r="EBD128" s="181"/>
      <c r="EBE128" s="181"/>
      <c r="EBF128" s="181"/>
      <c r="EBG128" s="181"/>
      <c r="EBH128" s="181"/>
      <c r="EBI128" s="181"/>
      <c r="EBJ128" s="181"/>
      <c r="EBK128" s="181"/>
      <c r="EBL128" s="181"/>
      <c r="EBM128" s="181"/>
      <c r="EBN128" s="181"/>
      <c r="EBO128" s="181"/>
      <c r="EBP128" s="181"/>
      <c r="EBQ128" s="181"/>
      <c r="EBR128" s="181"/>
      <c r="EBS128" s="181"/>
      <c r="EBT128" s="181"/>
      <c r="EBU128" s="181"/>
      <c r="EBV128" s="181"/>
      <c r="EBW128" s="181"/>
      <c r="EBX128" s="181"/>
      <c r="EBY128" s="181"/>
      <c r="EBZ128" s="181"/>
      <c r="ECA128" s="181"/>
      <c r="ECB128" s="181"/>
      <c r="ECC128" s="181"/>
      <c r="ECD128" s="181"/>
      <c r="ECE128" s="181"/>
      <c r="ECF128" s="181"/>
      <c r="ECG128" s="181"/>
      <c r="ECH128" s="181"/>
      <c r="ECI128" s="181"/>
      <c r="ECJ128" s="181"/>
      <c r="ECK128" s="181"/>
      <c r="ECL128" s="181"/>
      <c r="ECM128" s="181"/>
      <c r="ECN128" s="181"/>
      <c r="ECO128" s="181"/>
      <c r="ECP128" s="181"/>
      <c r="ECQ128" s="181"/>
      <c r="ECR128" s="181"/>
      <c r="ECS128" s="181"/>
      <c r="ECT128" s="181"/>
      <c r="ECU128" s="181"/>
      <c r="ECV128" s="181"/>
      <c r="ECW128" s="181"/>
      <c r="ECX128" s="181"/>
      <c r="ECY128" s="181"/>
      <c r="ECZ128" s="181"/>
      <c r="EDA128" s="181"/>
      <c r="EDB128" s="181"/>
      <c r="EDC128" s="181"/>
      <c r="EDD128" s="181"/>
      <c r="EDE128" s="181"/>
      <c r="EDF128" s="181"/>
      <c r="EDG128" s="181"/>
      <c r="EDH128" s="181"/>
      <c r="EDI128" s="181"/>
      <c r="EDJ128" s="181"/>
      <c r="EDK128" s="181"/>
      <c r="EDL128" s="181"/>
      <c r="EDM128" s="181"/>
      <c r="EDN128" s="181"/>
      <c r="EDO128" s="181"/>
      <c r="EDP128" s="181"/>
      <c r="EDQ128" s="181"/>
      <c r="EDR128" s="181"/>
      <c r="EDS128" s="181"/>
      <c r="EDT128" s="181"/>
      <c r="EDU128" s="181"/>
      <c r="EDV128" s="181"/>
      <c r="EDW128" s="181"/>
      <c r="EDX128" s="181"/>
      <c r="EDY128" s="181"/>
      <c r="EDZ128" s="181"/>
      <c r="EEA128" s="181"/>
      <c r="EEB128" s="181"/>
      <c r="EEC128" s="181"/>
      <c r="EED128" s="181"/>
      <c r="EEE128" s="181"/>
      <c r="EEF128" s="181"/>
      <c r="EEG128" s="181"/>
      <c r="EEH128" s="181"/>
      <c r="EEI128" s="181"/>
      <c r="EEJ128" s="181"/>
      <c r="EEK128" s="181"/>
      <c r="EEL128" s="181"/>
      <c r="EEM128" s="181"/>
      <c r="EEN128" s="181"/>
      <c r="EEO128" s="181"/>
      <c r="EEP128" s="181"/>
      <c r="EEQ128" s="181"/>
      <c r="EER128" s="181"/>
      <c r="EES128" s="181"/>
      <c r="EET128" s="181"/>
      <c r="EEU128" s="181"/>
      <c r="EEV128" s="181"/>
      <c r="EEW128" s="181"/>
      <c r="EEX128" s="181"/>
      <c r="EEY128" s="181"/>
      <c r="EEZ128" s="181"/>
      <c r="EFA128" s="181"/>
      <c r="EFB128" s="181"/>
      <c r="EFC128" s="181"/>
      <c r="EFD128" s="181"/>
      <c r="EFE128" s="181"/>
      <c r="EFF128" s="181"/>
      <c r="EFG128" s="181"/>
      <c r="EFH128" s="181"/>
      <c r="EFI128" s="181"/>
      <c r="EFJ128" s="181"/>
      <c r="EFK128" s="181"/>
      <c r="EFL128" s="181"/>
      <c r="EFM128" s="181"/>
      <c r="EFN128" s="181"/>
      <c r="EFO128" s="181"/>
      <c r="EFP128" s="181"/>
      <c r="EFQ128" s="181"/>
      <c r="EFR128" s="181"/>
      <c r="EFS128" s="181"/>
      <c r="EFT128" s="181"/>
      <c r="EFU128" s="181"/>
      <c r="EFV128" s="181"/>
      <c r="EFW128" s="181"/>
      <c r="EFX128" s="181"/>
      <c r="EFY128" s="181"/>
      <c r="EFZ128" s="181"/>
      <c r="EGA128" s="181"/>
      <c r="EGB128" s="181"/>
      <c r="EGC128" s="181"/>
      <c r="EGD128" s="181"/>
      <c r="EGE128" s="181"/>
      <c r="EGF128" s="181"/>
      <c r="EGG128" s="181"/>
      <c r="EGH128" s="181"/>
      <c r="EGI128" s="181"/>
      <c r="EGJ128" s="181"/>
      <c r="EGK128" s="181"/>
      <c r="EGL128" s="181"/>
      <c r="EGM128" s="181"/>
      <c r="EGN128" s="181"/>
      <c r="EGO128" s="181"/>
      <c r="EGP128" s="181"/>
      <c r="EGQ128" s="181"/>
      <c r="EGR128" s="181"/>
      <c r="EGS128" s="181"/>
      <c r="EGT128" s="181"/>
      <c r="EGU128" s="181"/>
      <c r="EGV128" s="181"/>
      <c r="EGW128" s="181"/>
      <c r="EGX128" s="181"/>
      <c r="EGY128" s="181"/>
      <c r="EGZ128" s="181"/>
      <c r="EHA128" s="181"/>
      <c r="EHB128" s="181"/>
      <c r="EHC128" s="181"/>
      <c r="EHD128" s="181"/>
      <c r="EHE128" s="181"/>
      <c r="EHF128" s="181"/>
      <c r="EHG128" s="181"/>
      <c r="EHH128" s="181"/>
      <c r="EHI128" s="181"/>
      <c r="EHJ128" s="181"/>
      <c r="EHK128" s="181"/>
      <c r="EHL128" s="181"/>
      <c r="EHM128" s="181"/>
      <c r="EHN128" s="181"/>
      <c r="EHO128" s="181"/>
      <c r="EHP128" s="181"/>
      <c r="EHQ128" s="181"/>
      <c r="EHR128" s="181"/>
      <c r="EHS128" s="181"/>
      <c r="EHT128" s="181"/>
      <c r="EHU128" s="181"/>
      <c r="EHV128" s="181"/>
      <c r="EHW128" s="181"/>
      <c r="EHX128" s="181"/>
      <c r="EHY128" s="181"/>
      <c r="EHZ128" s="181"/>
      <c r="EIA128" s="181"/>
      <c r="EIB128" s="181"/>
      <c r="EIC128" s="181"/>
      <c r="EID128" s="181"/>
      <c r="EIE128" s="181"/>
      <c r="EIF128" s="181"/>
      <c r="EIG128" s="181"/>
      <c r="EIH128" s="181"/>
      <c r="EII128" s="181"/>
      <c r="EIJ128" s="181"/>
      <c r="EIK128" s="181"/>
      <c r="EIL128" s="181"/>
      <c r="EIM128" s="181"/>
      <c r="EIN128" s="181"/>
      <c r="EIO128" s="181"/>
      <c r="EIP128" s="181"/>
      <c r="EIQ128" s="181"/>
      <c r="EIR128" s="181"/>
      <c r="EIS128" s="181"/>
      <c r="EIT128" s="181"/>
      <c r="EIU128" s="181"/>
      <c r="EIV128" s="181"/>
      <c r="EIW128" s="181"/>
      <c r="EIX128" s="181"/>
      <c r="EIY128" s="181"/>
      <c r="EIZ128" s="181"/>
      <c r="EJA128" s="181"/>
      <c r="EJB128" s="181"/>
      <c r="EJC128" s="181"/>
      <c r="EJD128" s="181"/>
      <c r="EJE128" s="181"/>
      <c r="EJF128" s="181"/>
      <c r="EJG128" s="181"/>
      <c r="EJH128" s="181"/>
      <c r="EJI128" s="181"/>
      <c r="EJJ128" s="181"/>
      <c r="EJK128" s="181"/>
      <c r="EJL128" s="181"/>
      <c r="EJM128" s="181"/>
      <c r="EJN128" s="181"/>
      <c r="EJO128" s="181"/>
      <c r="EJP128" s="181"/>
      <c r="EJQ128" s="181"/>
      <c r="EJR128" s="181"/>
      <c r="EJS128" s="181"/>
      <c r="EJT128" s="181"/>
      <c r="EJU128" s="181"/>
      <c r="EJV128" s="181"/>
      <c r="EJW128" s="181"/>
      <c r="EJX128" s="181"/>
      <c r="EJY128" s="181"/>
      <c r="EJZ128" s="181"/>
      <c r="EKA128" s="181"/>
      <c r="EKB128" s="181"/>
      <c r="EKC128" s="181"/>
      <c r="EKD128" s="181"/>
      <c r="EKE128" s="181"/>
      <c r="EKF128" s="181"/>
      <c r="EKG128" s="181"/>
      <c r="EKH128" s="181"/>
      <c r="EKI128" s="181"/>
      <c r="EKJ128" s="181"/>
      <c r="EKK128" s="181"/>
      <c r="EKL128" s="181"/>
      <c r="EKM128" s="181"/>
      <c r="EKN128" s="181"/>
      <c r="EKO128" s="181"/>
      <c r="EKP128" s="181"/>
      <c r="EKQ128" s="181"/>
      <c r="EKR128" s="181"/>
      <c r="EKS128" s="181"/>
      <c r="EKT128" s="181"/>
      <c r="EKU128" s="181"/>
      <c r="EKV128" s="181"/>
      <c r="EKW128" s="181"/>
      <c r="EKX128" s="181"/>
      <c r="EKY128" s="181"/>
      <c r="EKZ128" s="181"/>
      <c r="ELA128" s="181"/>
      <c r="ELB128" s="181"/>
      <c r="ELC128" s="181"/>
      <c r="ELD128" s="181"/>
      <c r="ELE128" s="181"/>
      <c r="ELF128" s="181"/>
      <c r="ELG128" s="181"/>
      <c r="ELH128" s="181"/>
      <c r="ELI128" s="181"/>
      <c r="ELJ128" s="181"/>
      <c r="ELK128" s="181"/>
      <c r="ELL128" s="181"/>
      <c r="ELM128" s="181"/>
      <c r="ELN128" s="181"/>
      <c r="ELO128" s="181"/>
      <c r="ELP128" s="181"/>
      <c r="ELQ128" s="181"/>
      <c r="ELR128" s="181"/>
      <c r="ELS128" s="181"/>
      <c r="ELT128" s="181"/>
      <c r="ELU128" s="181"/>
      <c r="ELV128" s="181"/>
      <c r="ELW128" s="181"/>
      <c r="ELX128" s="181"/>
      <c r="ELY128" s="181"/>
      <c r="ELZ128" s="181"/>
      <c r="EMA128" s="181"/>
      <c r="EMB128" s="181"/>
      <c r="EMC128" s="181"/>
      <c r="EMD128" s="181"/>
      <c r="EME128" s="181"/>
      <c r="EMF128" s="181"/>
      <c r="EMG128" s="181"/>
      <c r="EMH128" s="181"/>
      <c r="EMI128" s="181"/>
      <c r="EMJ128" s="181"/>
      <c r="EMK128" s="181"/>
      <c r="EML128" s="181"/>
      <c r="EMM128" s="181"/>
      <c r="EMN128" s="181"/>
      <c r="EMO128" s="181"/>
      <c r="EMP128" s="181"/>
      <c r="EMQ128" s="181"/>
      <c r="EMR128" s="181"/>
      <c r="EMS128" s="181"/>
      <c r="EMT128" s="181"/>
      <c r="EMU128" s="181"/>
      <c r="EMV128" s="181"/>
      <c r="EMW128" s="181"/>
      <c r="EMX128" s="181"/>
      <c r="EMY128" s="181"/>
      <c r="EMZ128" s="181"/>
      <c r="ENA128" s="181"/>
      <c r="ENB128" s="181"/>
      <c r="ENC128" s="181"/>
      <c r="END128" s="181"/>
      <c r="ENE128" s="181"/>
      <c r="ENF128" s="181"/>
      <c r="ENG128" s="181"/>
      <c r="ENH128" s="181"/>
      <c r="ENI128" s="181"/>
      <c r="ENJ128" s="181"/>
      <c r="ENK128" s="181"/>
      <c r="ENL128" s="181"/>
      <c r="ENM128" s="181"/>
      <c r="ENN128" s="181"/>
      <c r="ENO128" s="181"/>
      <c r="ENP128" s="181"/>
      <c r="ENQ128" s="181"/>
      <c r="ENR128" s="181"/>
      <c r="ENS128" s="181"/>
      <c r="ENT128" s="181"/>
      <c r="ENU128" s="181"/>
      <c r="ENV128" s="181"/>
      <c r="ENW128" s="181"/>
      <c r="ENX128" s="181"/>
      <c r="ENY128" s="181"/>
      <c r="ENZ128" s="181"/>
      <c r="EOA128" s="181"/>
      <c r="EOB128" s="181"/>
      <c r="EOC128" s="181"/>
      <c r="EOD128" s="181"/>
      <c r="EOE128" s="181"/>
      <c r="EOF128" s="181"/>
      <c r="EOG128" s="181"/>
      <c r="EOH128" s="181"/>
      <c r="EOI128" s="181"/>
      <c r="EOJ128" s="181"/>
      <c r="EOK128" s="181"/>
      <c r="EOL128" s="181"/>
      <c r="EOM128" s="181"/>
      <c r="EON128" s="181"/>
      <c r="EOO128" s="181"/>
      <c r="EOP128" s="181"/>
      <c r="EOQ128" s="181"/>
      <c r="EOR128" s="181"/>
      <c r="EOS128" s="181"/>
      <c r="EOT128" s="181"/>
      <c r="EOU128" s="181"/>
      <c r="EOV128" s="181"/>
      <c r="EOW128" s="181"/>
      <c r="EOX128" s="181"/>
      <c r="EOY128" s="181"/>
      <c r="EOZ128" s="181"/>
      <c r="EPA128" s="181"/>
      <c r="EPB128" s="181"/>
      <c r="EPC128" s="181"/>
      <c r="EPD128" s="181"/>
      <c r="EPE128" s="181"/>
      <c r="EPF128" s="181"/>
      <c r="EPG128" s="181"/>
      <c r="EPH128" s="181"/>
      <c r="EPI128" s="181"/>
      <c r="EPJ128" s="181"/>
      <c r="EPK128" s="181"/>
      <c r="EPL128" s="181"/>
      <c r="EPM128" s="181"/>
      <c r="EPN128" s="181"/>
      <c r="EPO128" s="181"/>
      <c r="EPP128" s="181"/>
      <c r="EPQ128" s="181"/>
      <c r="EPR128" s="181"/>
      <c r="EPS128" s="181"/>
      <c r="EPT128" s="181"/>
      <c r="EPU128" s="181"/>
      <c r="EPV128" s="181"/>
      <c r="EPW128" s="181"/>
      <c r="EPX128" s="181"/>
      <c r="EPY128" s="181"/>
      <c r="EPZ128" s="181"/>
      <c r="EQA128" s="181"/>
      <c r="EQB128" s="181"/>
      <c r="EQC128" s="181"/>
      <c r="EQD128" s="181"/>
      <c r="EQE128" s="181"/>
      <c r="EQF128" s="181"/>
      <c r="EQG128" s="181"/>
      <c r="EQH128" s="181"/>
      <c r="EQI128" s="181"/>
      <c r="EQJ128" s="181"/>
      <c r="EQK128" s="181"/>
      <c r="EQL128" s="181"/>
      <c r="EQM128" s="181"/>
      <c r="EQN128" s="181"/>
      <c r="EQO128" s="181"/>
      <c r="EQP128" s="181"/>
      <c r="EQQ128" s="181"/>
      <c r="EQR128" s="181"/>
      <c r="EQS128" s="181"/>
      <c r="EQT128" s="181"/>
      <c r="EQU128" s="181"/>
      <c r="EQV128" s="181"/>
      <c r="EQW128" s="181"/>
      <c r="EQX128" s="181"/>
      <c r="EQY128" s="181"/>
      <c r="EQZ128" s="181"/>
      <c r="ERA128" s="181"/>
      <c r="ERB128" s="181"/>
      <c r="ERC128" s="181"/>
      <c r="ERD128" s="181"/>
      <c r="ERE128" s="181"/>
      <c r="ERF128" s="181"/>
      <c r="ERG128" s="181"/>
      <c r="ERH128" s="181"/>
      <c r="ERI128" s="181"/>
      <c r="ERJ128" s="181"/>
      <c r="ERK128" s="181"/>
      <c r="ERL128" s="181"/>
      <c r="ERM128" s="181"/>
      <c r="ERN128" s="181"/>
      <c r="ERO128" s="181"/>
      <c r="ERP128" s="181"/>
      <c r="ERQ128" s="181"/>
      <c r="ERR128" s="181"/>
      <c r="ERS128" s="181"/>
      <c r="ERT128" s="181"/>
      <c r="ERU128" s="181"/>
      <c r="ERV128" s="181"/>
      <c r="ERW128" s="181"/>
      <c r="ERX128" s="181"/>
      <c r="ERY128" s="181"/>
      <c r="ERZ128" s="181"/>
      <c r="ESA128" s="181"/>
      <c r="ESB128" s="181"/>
      <c r="ESC128" s="181"/>
      <c r="ESD128" s="181"/>
      <c r="ESE128" s="181"/>
      <c r="ESF128" s="181"/>
      <c r="ESG128" s="181"/>
      <c r="ESH128" s="181"/>
      <c r="ESI128" s="181"/>
      <c r="ESJ128" s="181"/>
      <c r="ESK128" s="181"/>
      <c r="ESL128" s="181"/>
      <c r="ESM128" s="181"/>
      <c r="ESN128" s="181"/>
      <c r="ESO128" s="181"/>
      <c r="ESP128" s="181"/>
      <c r="ESQ128" s="181"/>
      <c r="ESR128" s="181"/>
      <c r="ESS128" s="181"/>
      <c r="EST128" s="181"/>
      <c r="ESU128" s="181"/>
      <c r="ESV128" s="181"/>
      <c r="ESW128" s="181"/>
      <c r="ESX128" s="181"/>
      <c r="ESY128" s="181"/>
      <c r="ESZ128" s="181"/>
      <c r="ETA128" s="181"/>
      <c r="ETB128" s="181"/>
      <c r="ETC128" s="181"/>
      <c r="ETD128" s="181"/>
      <c r="ETE128" s="181"/>
      <c r="ETF128" s="181"/>
      <c r="ETG128" s="181"/>
      <c r="ETH128" s="181"/>
      <c r="ETI128" s="181"/>
      <c r="ETJ128" s="181"/>
      <c r="ETK128" s="181"/>
      <c r="ETL128" s="181"/>
      <c r="ETM128" s="181"/>
      <c r="ETN128" s="181"/>
      <c r="ETO128" s="181"/>
      <c r="ETP128" s="181"/>
      <c r="ETQ128" s="181"/>
      <c r="ETR128" s="181"/>
      <c r="ETS128" s="181"/>
      <c r="ETT128" s="181"/>
      <c r="ETU128" s="181"/>
      <c r="ETV128" s="181"/>
      <c r="ETW128" s="181"/>
      <c r="ETX128" s="181"/>
      <c r="ETY128" s="181"/>
      <c r="ETZ128" s="181"/>
      <c r="EUA128" s="181"/>
      <c r="EUB128" s="181"/>
      <c r="EUC128" s="181"/>
      <c r="EUD128" s="181"/>
      <c r="EUE128" s="181"/>
      <c r="EUF128" s="181"/>
      <c r="EUG128" s="181"/>
      <c r="EUH128" s="181"/>
      <c r="EUI128" s="181"/>
      <c r="EUJ128" s="181"/>
      <c r="EUK128" s="181"/>
      <c r="EUL128" s="181"/>
      <c r="EUM128" s="181"/>
      <c r="EUN128" s="181"/>
      <c r="EUO128" s="181"/>
      <c r="EUP128" s="181"/>
      <c r="EUQ128" s="181"/>
      <c r="EUR128" s="181"/>
      <c r="EUS128" s="181"/>
      <c r="EUT128" s="181"/>
      <c r="EUU128" s="181"/>
      <c r="EUV128" s="181"/>
      <c r="EUW128" s="181"/>
      <c r="EUX128" s="181"/>
      <c r="EUY128" s="181"/>
      <c r="EUZ128" s="181"/>
      <c r="EVA128" s="181"/>
      <c r="EVB128" s="181"/>
      <c r="EVC128" s="181"/>
      <c r="EVD128" s="181"/>
      <c r="EVE128" s="181"/>
      <c r="EVF128" s="181"/>
      <c r="EVG128" s="181"/>
      <c r="EVH128" s="181"/>
      <c r="EVI128" s="181"/>
      <c r="EVJ128" s="181"/>
      <c r="EVK128" s="181"/>
      <c r="EVL128" s="181"/>
      <c r="EVM128" s="181"/>
      <c r="EVN128" s="181"/>
      <c r="EVO128" s="181"/>
      <c r="EVP128" s="181"/>
      <c r="EVQ128" s="181"/>
      <c r="EVR128" s="181"/>
      <c r="EVS128" s="181"/>
      <c r="EVT128" s="181"/>
      <c r="EVU128" s="181"/>
      <c r="EVV128" s="181"/>
      <c r="EVW128" s="181"/>
      <c r="EVX128" s="181"/>
      <c r="EVY128" s="181"/>
      <c r="EVZ128" s="181"/>
      <c r="EWA128" s="181"/>
      <c r="EWB128" s="181"/>
      <c r="EWC128" s="181"/>
      <c r="EWD128" s="181"/>
      <c r="EWE128" s="181"/>
      <c r="EWF128" s="181"/>
      <c r="EWG128" s="181"/>
      <c r="EWH128" s="181"/>
      <c r="EWI128" s="181"/>
      <c r="EWJ128" s="181"/>
      <c r="EWK128" s="181"/>
      <c r="EWL128" s="181"/>
      <c r="EWM128" s="181"/>
      <c r="EWN128" s="181"/>
      <c r="EWO128" s="181"/>
      <c r="EWP128" s="181"/>
      <c r="EWQ128" s="181"/>
      <c r="EWR128" s="181"/>
      <c r="EWS128" s="181"/>
      <c r="EWT128" s="181"/>
      <c r="EWU128" s="181"/>
      <c r="EWV128" s="181"/>
      <c r="EWW128" s="181"/>
      <c r="EWX128" s="181"/>
      <c r="EWY128" s="181"/>
      <c r="EWZ128" s="181"/>
      <c r="EXA128" s="181"/>
      <c r="EXB128" s="181"/>
      <c r="EXC128" s="181"/>
      <c r="EXD128" s="181"/>
      <c r="EXE128" s="181"/>
      <c r="EXF128" s="181"/>
      <c r="EXG128" s="181"/>
      <c r="EXH128" s="181"/>
      <c r="EXI128" s="181"/>
      <c r="EXJ128" s="181"/>
      <c r="EXK128" s="181"/>
      <c r="EXL128" s="181"/>
      <c r="EXM128" s="181"/>
      <c r="EXN128" s="181"/>
      <c r="EXO128" s="181"/>
      <c r="EXP128" s="181"/>
      <c r="EXQ128" s="181"/>
      <c r="EXR128" s="181"/>
      <c r="EXS128" s="181"/>
      <c r="EXT128" s="181"/>
      <c r="EXU128" s="181"/>
      <c r="EXV128" s="181"/>
      <c r="EXW128" s="181"/>
      <c r="EXX128" s="181"/>
      <c r="EXY128" s="181"/>
      <c r="EXZ128" s="181"/>
      <c r="EYA128" s="181"/>
      <c r="EYB128" s="181"/>
      <c r="EYC128" s="181"/>
      <c r="EYD128" s="181"/>
      <c r="EYE128" s="181"/>
      <c r="EYF128" s="181"/>
      <c r="EYG128" s="181"/>
      <c r="EYH128" s="181"/>
      <c r="EYI128" s="181"/>
      <c r="EYJ128" s="181"/>
      <c r="EYK128" s="181"/>
      <c r="EYL128" s="181"/>
      <c r="EYM128" s="181"/>
      <c r="EYN128" s="181"/>
      <c r="EYO128" s="181"/>
      <c r="EYP128" s="181"/>
      <c r="EYQ128" s="181"/>
      <c r="EYR128" s="181"/>
      <c r="EYS128" s="181"/>
      <c r="EYT128" s="181"/>
      <c r="EYU128" s="181"/>
      <c r="EYV128" s="181"/>
      <c r="EYW128" s="181"/>
      <c r="EYX128" s="181"/>
      <c r="EYY128" s="181"/>
      <c r="EYZ128" s="181"/>
      <c r="EZA128" s="181"/>
      <c r="EZB128" s="181"/>
      <c r="EZC128" s="181"/>
      <c r="EZD128" s="181"/>
      <c r="EZE128" s="181"/>
      <c r="EZF128" s="181"/>
      <c r="EZG128" s="181"/>
      <c r="EZH128" s="181"/>
      <c r="EZI128" s="181"/>
      <c r="EZJ128" s="181"/>
      <c r="EZK128" s="181"/>
      <c r="EZL128" s="181"/>
      <c r="EZM128" s="181"/>
      <c r="EZN128" s="181"/>
      <c r="EZO128" s="181"/>
      <c r="EZP128" s="181"/>
      <c r="EZQ128" s="181"/>
      <c r="EZR128" s="181"/>
      <c r="EZS128" s="181"/>
      <c r="EZT128" s="181"/>
      <c r="EZU128" s="181"/>
      <c r="EZV128" s="181"/>
      <c r="EZW128" s="181"/>
      <c r="EZX128" s="181"/>
      <c r="EZY128" s="181"/>
      <c r="EZZ128" s="181"/>
      <c r="FAA128" s="181"/>
      <c r="FAB128" s="181"/>
      <c r="FAC128" s="181"/>
      <c r="FAD128" s="181"/>
      <c r="FAE128" s="181"/>
      <c r="FAF128" s="181"/>
      <c r="FAG128" s="181"/>
      <c r="FAH128" s="181"/>
      <c r="FAI128" s="181"/>
      <c r="FAJ128" s="181"/>
      <c r="FAK128" s="181"/>
      <c r="FAL128" s="181"/>
      <c r="FAM128" s="181"/>
      <c r="FAN128" s="181"/>
      <c r="FAO128" s="181"/>
      <c r="FAP128" s="181"/>
      <c r="FAQ128" s="181"/>
      <c r="FAR128" s="181"/>
      <c r="FAS128" s="181"/>
      <c r="FAT128" s="181"/>
      <c r="FAU128" s="181"/>
      <c r="FAV128" s="181"/>
      <c r="FAW128" s="181"/>
      <c r="FAX128" s="181"/>
      <c r="FAY128" s="181"/>
      <c r="FAZ128" s="181"/>
      <c r="FBA128" s="181"/>
      <c r="FBB128" s="181"/>
      <c r="FBC128" s="181"/>
      <c r="FBD128" s="181"/>
      <c r="FBE128" s="181"/>
      <c r="FBF128" s="181"/>
      <c r="FBG128" s="181"/>
      <c r="FBH128" s="181"/>
      <c r="FBI128" s="181"/>
      <c r="FBJ128" s="181"/>
      <c r="FBK128" s="181"/>
      <c r="FBL128" s="181"/>
      <c r="FBM128" s="181"/>
      <c r="FBN128" s="181"/>
      <c r="FBO128" s="181"/>
      <c r="FBP128" s="181"/>
      <c r="FBQ128" s="181"/>
      <c r="FBR128" s="181"/>
      <c r="FBS128" s="181"/>
      <c r="FBT128" s="181"/>
      <c r="FBU128" s="181"/>
      <c r="FBV128" s="181"/>
      <c r="FBW128" s="181"/>
      <c r="FBX128" s="181"/>
      <c r="FBY128" s="181"/>
      <c r="FBZ128" s="181"/>
      <c r="FCA128" s="181"/>
      <c r="FCB128" s="181"/>
      <c r="FCC128" s="181"/>
      <c r="FCD128" s="181"/>
      <c r="FCE128" s="181"/>
      <c r="FCF128" s="181"/>
      <c r="FCG128" s="181"/>
      <c r="FCH128" s="181"/>
      <c r="FCI128" s="181"/>
      <c r="FCJ128" s="181"/>
      <c r="FCK128" s="181"/>
      <c r="FCL128" s="181"/>
      <c r="FCM128" s="181"/>
      <c r="FCN128" s="181"/>
      <c r="FCO128" s="181"/>
      <c r="FCP128" s="181"/>
      <c r="FCQ128" s="181"/>
      <c r="FCR128" s="181"/>
      <c r="FCS128" s="181"/>
      <c r="FCT128" s="181"/>
      <c r="FCU128" s="181"/>
      <c r="FCV128" s="181"/>
      <c r="FCW128" s="181"/>
      <c r="FCX128" s="181"/>
      <c r="FCY128" s="181"/>
      <c r="FCZ128" s="181"/>
      <c r="FDA128" s="181"/>
      <c r="FDB128" s="181"/>
      <c r="FDC128" s="181"/>
      <c r="FDD128" s="181"/>
      <c r="FDE128" s="181"/>
      <c r="FDF128" s="181"/>
      <c r="FDG128" s="181"/>
      <c r="FDH128" s="181"/>
      <c r="FDI128" s="181"/>
      <c r="FDJ128" s="181"/>
      <c r="FDK128" s="181"/>
      <c r="FDL128" s="181"/>
      <c r="FDM128" s="181"/>
      <c r="FDN128" s="181"/>
      <c r="FDO128" s="181"/>
      <c r="FDP128" s="181"/>
      <c r="FDQ128" s="181"/>
      <c r="FDR128" s="181"/>
      <c r="FDS128" s="181"/>
      <c r="FDT128" s="181"/>
      <c r="FDU128" s="181"/>
      <c r="FDV128" s="181"/>
      <c r="FDW128" s="181"/>
      <c r="FDX128" s="181"/>
      <c r="FDY128" s="181"/>
      <c r="FDZ128" s="181"/>
      <c r="FEA128" s="181"/>
      <c r="FEB128" s="181"/>
      <c r="FEC128" s="181"/>
      <c r="FED128" s="181"/>
      <c r="FEE128" s="181"/>
      <c r="FEF128" s="181"/>
      <c r="FEG128" s="181"/>
      <c r="FEH128" s="181"/>
      <c r="FEI128" s="181"/>
      <c r="FEJ128" s="181"/>
      <c r="FEK128" s="181"/>
      <c r="FEL128" s="181"/>
      <c r="FEM128" s="181"/>
      <c r="FEN128" s="181"/>
      <c r="FEO128" s="181"/>
      <c r="FEP128" s="181"/>
      <c r="FEQ128" s="181"/>
      <c r="FER128" s="181"/>
      <c r="FES128" s="181"/>
      <c r="FET128" s="181"/>
      <c r="FEU128" s="181"/>
      <c r="FEV128" s="181"/>
      <c r="FEW128" s="181"/>
      <c r="FEX128" s="181"/>
      <c r="FEY128" s="181"/>
      <c r="FEZ128" s="181"/>
      <c r="FFA128" s="181"/>
      <c r="FFB128" s="181"/>
      <c r="FFC128" s="181"/>
      <c r="FFD128" s="181"/>
      <c r="FFE128" s="181"/>
      <c r="FFF128" s="181"/>
      <c r="FFG128" s="181"/>
      <c r="FFH128" s="181"/>
      <c r="FFI128" s="181"/>
      <c r="FFJ128" s="181"/>
      <c r="FFK128" s="181"/>
      <c r="FFL128" s="181"/>
      <c r="FFM128" s="181"/>
      <c r="FFN128" s="181"/>
      <c r="FFO128" s="181"/>
      <c r="FFP128" s="181"/>
      <c r="FFQ128" s="181"/>
      <c r="FFR128" s="181"/>
      <c r="FFS128" s="181"/>
      <c r="FFT128" s="181"/>
      <c r="FFU128" s="181"/>
      <c r="FFV128" s="181"/>
      <c r="FFW128" s="181"/>
      <c r="FFX128" s="181"/>
      <c r="FFY128" s="181"/>
      <c r="FFZ128" s="181"/>
      <c r="FGA128" s="181"/>
      <c r="FGB128" s="181"/>
      <c r="FGC128" s="181"/>
      <c r="FGD128" s="181"/>
      <c r="FGE128" s="181"/>
      <c r="FGF128" s="181"/>
      <c r="FGG128" s="181"/>
      <c r="FGH128" s="181"/>
      <c r="FGI128" s="181"/>
      <c r="FGJ128" s="181"/>
      <c r="FGK128" s="181"/>
      <c r="FGL128" s="181"/>
      <c r="FGM128" s="181"/>
      <c r="FGN128" s="181"/>
      <c r="FGO128" s="181"/>
      <c r="FGP128" s="181"/>
      <c r="FGQ128" s="181"/>
      <c r="FGR128" s="181"/>
      <c r="FGS128" s="181"/>
      <c r="FGT128" s="181"/>
      <c r="FGU128" s="181"/>
      <c r="FGV128" s="181"/>
      <c r="FGW128" s="181"/>
      <c r="FGX128" s="181"/>
      <c r="FGY128" s="181"/>
      <c r="FGZ128" s="181"/>
      <c r="FHA128" s="181"/>
      <c r="FHB128" s="181"/>
      <c r="FHC128" s="181"/>
      <c r="FHD128" s="181"/>
      <c r="FHE128" s="181"/>
      <c r="FHF128" s="181"/>
      <c r="FHG128" s="181"/>
      <c r="FHH128" s="181"/>
      <c r="FHI128" s="181"/>
      <c r="FHJ128" s="181"/>
      <c r="FHK128" s="181"/>
      <c r="FHL128" s="181"/>
      <c r="FHM128" s="181"/>
      <c r="FHN128" s="181"/>
      <c r="FHO128" s="181"/>
      <c r="FHP128" s="181"/>
      <c r="FHQ128" s="181"/>
      <c r="FHR128" s="181"/>
      <c r="FHS128" s="181"/>
      <c r="FHT128" s="181"/>
      <c r="FHU128" s="181"/>
      <c r="FHV128" s="181"/>
      <c r="FHW128" s="181"/>
      <c r="FHX128" s="181"/>
      <c r="FHY128" s="181"/>
      <c r="FHZ128" s="181"/>
      <c r="FIA128" s="181"/>
      <c r="FIB128" s="181"/>
      <c r="FIC128" s="181"/>
      <c r="FID128" s="181"/>
      <c r="FIE128" s="181"/>
      <c r="FIF128" s="181"/>
      <c r="FIG128" s="181"/>
      <c r="FIH128" s="181"/>
      <c r="FII128" s="181"/>
      <c r="FIJ128" s="181"/>
      <c r="FIK128" s="181"/>
      <c r="FIL128" s="181"/>
      <c r="FIM128" s="181"/>
      <c r="FIN128" s="181"/>
      <c r="FIO128" s="181"/>
      <c r="FIP128" s="181"/>
      <c r="FIQ128" s="181"/>
      <c r="FIR128" s="181"/>
      <c r="FIS128" s="181"/>
      <c r="FIT128" s="181"/>
      <c r="FIU128" s="181"/>
      <c r="FIV128" s="181"/>
      <c r="FIW128" s="181"/>
      <c r="FIX128" s="181"/>
      <c r="FIY128" s="181"/>
      <c r="FIZ128" s="181"/>
      <c r="FJA128" s="181"/>
      <c r="FJB128" s="181"/>
      <c r="FJC128" s="181"/>
      <c r="FJD128" s="181"/>
      <c r="FJE128" s="181"/>
      <c r="FJF128" s="181"/>
      <c r="FJG128" s="181"/>
      <c r="FJH128" s="181"/>
      <c r="FJI128" s="181"/>
      <c r="FJJ128" s="181"/>
      <c r="FJK128" s="181"/>
      <c r="FJL128" s="181"/>
      <c r="FJM128" s="181"/>
      <c r="FJN128" s="181"/>
      <c r="FJO128" s="181"/>
      <c r="FJP128" s="181"/>
      <c r="FJQ128" s="181"/>
      <c r="FJR128" s="181"/>
      <c r="FJS128" s="181"/>
      <c r="FJT128" s="181"/>
      <c r="FJU128" s="181"/>
      <c r="FJV128" s="181"/>
      <c r="FJW128" s="181"/>
      <c r="FJX128" s="181"/>
      <c r="FJY128" s="181"/>
      <c r="FJZ128" s="181"/>
      <c r="FKA128" s="181"/>
      <c r="FKB128" s="181"/>
      <c r="FKC128" s="181"/>
      <c r="FKD128" s="181"/>
      <c r="FKE128" s="181"/>
      <c r="FKF128" s="181"/>
      <c r="FKG128" s="181"/>
      <c r="FKH128" s="181"/>
      <c r="FKI128" s="181"/>
      <c r="FKJ128" s="181"/>
      <c r="FKK128" s="181"/>
      <c r="FKL128" s="181"/>
      <c r="FKM128" s="181"/>
      <c r="FKN128" s="181"/>
      <c r="FKO128" s="181"/>
      <c r="FKP128" s="181"/>
      <c r="FKQ128" s="181"/>
      <c r="FKR128" s="181"/>
      <c r="FKS128" s="181"/>
      <c r="FKT128" s="181"/>
      <c r="FKU128" s="181"/>
      <c r="FKV128" s="181"/>
      <c r="FKW128" s="181"/>
      <c r="FKX128" s="181"/>
      <c r="FKY128" s="181"/>
      <c r="FKZ128" s="181"/>
      <c r="FLA128" s="181"/>
      <c r="FLB128" s="181"/>
      <c r="FLC128" s="181"/>
      <c r="FLD128" s="181"/>
      <c r="FLE128" s="181"/>
      <c r="FLF128" s="181"/>
      <c r="FLG128" s="181"/>
      <c r="FLH128" s="181"/>
      <c r="FLI128" s="181"/>
      <c r="FLJ128" s="181"/>
      <c r="FLK128" s="181"/>
      <c r="FLL128" s="181"/>
      <c r="FLM128" s="181"/>
      <c r="FLN128" s="181"/>
      <c r="FLO128" s="181"/>
      <c r="FLP128" s="181"/>
      <c r="FLQ128" s="181"/>
      <c r="FLR128" s="181"/>
      <c r="FLS128" s="181"/>
      <c r="FLT128" s="181"/>
      <c r="FLU128" s="181"/>
      <c r="FLV128" s="181"/>
      <c r="FLW128" s="181"/>
      <c r="FLX128" s="181"/>
      <c r="FLY128" s="181"/>
      <c r="FLZ128" s="181"/>
      <c r="FMA128" s="181"/>
      <c r="FMB128" s="181"/>
      <c r="FMC128" s="181"/>
      <c r="FMD128" s="181"/>
      <c r="FME128" s="181"/>
      <c r="FMF128" s="181"/>
      <c r="FMG128" s="181"/>
      <c r="FMH128" s="181"/>
      <c r="FMI128" s="181"/>
      <c r="FMJ128" s="181"/>
      <c r="FMK128" s="181"/>
      <c r="FML128" s="181"/>
      <c r="FMM128" s="181"/>
      <c r="FMN128" s="181"/>
      <c r="FMO128" s="181"/>
      <c r="FMP128" s="181"/>
      <c r="FMQ128" s="181"/>
      <c r="FMR128" s="181"/>
      <c r="FMS128" s="181"/>
      <c r="FMT128" s="181"/>
      <c r="FMU128" s="181"/>
      <c r="FMV128" s="181"/>
      <c r="FMW128" s="181"/>
      <c r="FMX128" s="181"/>
      <c r="FMY128" s="181"/>
      <c r="FMZ128" s="181"/>
      <c r="FNA128" s="181"/>
      <c r="FNB128" s="181"/>
      <c r="FNC128" s="181"/>
      <c r="FND128" s="181"/>
      <c r="FNE128" s="181"/>
      <c r="FNF128" s="181"/>
      <c r="FNG128" s="181"/>
      <c r="FNH128" s="181"/>
      <c r="FNI128" s="181"/>
      <c r="FNJ128" s="181"/>
      <c r="FNK128" s="181"/>
      <c r="FNL128" s="181"/>
      <c r="FNM128" s="181"/>
      <c r="FNN128" s="181"/>
      <c r="FNO128" s="181"/>
      <c r="FNP128" s="181"/>
      <c r="FNQ128" s="181"/>
      <c r="FNR128" s="181"/>
      <c r="FNS128" s="181"/>
      <c r="FNT128" s="181"/>
      <c r="FNU128" s="181"/>
      <c r="FNV128" s="181"/>
      <c r="FNW128" s="181"/>
      <c r="FNX128" s="181"/>
      <c r="FNY128" s="181"/>
      <c r="FNZ128" s="181"/>
      <c r="FOA128" s="181"/>
      <c r="FOB128" s="181"/>
      <c r="FOC128" s="181"/>
      <c r="FOD128" s="181"/>
      <c r="FOE128" s="181"/>
      <c r="FOF128" s="181"/>
      <c r="FOG128" s="181"/>
      <c r="FOH128" s="181"/>
      <c r="FOI128" s="181"/>
      <c r="FOJ128" s="181"/>
      <c r="FOK128" s="181"/>
      <c r="FOL128" s="181"/>
      <c r="FOM128" s="181"/>
      <c r="FON128" s="181"/>
      <c r="FOO128" s="181"/>
      <c r="FOP128" s="181"/>
      <c r="FOQ128" s="181"/>
      <c r="FOR128" s="181"/>
      <c r="FOS128" s="181"/>
      <c r="FOT128" s="181"/>
      <c r="FOU128" s="181"/>
      <c r="FOV128" s="181"/>
      <c r="FOW128" s="181"/>
      <c r="FOX128" s="181"/>
      <c r="FOY128" s="181"/>
      <c r="FOZ128" s="181"/>
      <c r="FPA128" s="181"/>
      <c r="FPB128" s="181"/>
      <c r="FPC128" s="181"/>
      <c r="FPD128" s="181"/>
      <c r="FPE128" s="181"/>
      <c r="FPF128" s="181"/>
      <c r="FPG128" s="181"/>
      <c r="FPH128" s="181"/>
      <c r="FPI128" s="181"/>
      <c r="FPJ128" s="181"/>
      <c r="FPK128" s="181"/>
      <c r="FPL128" s="181"/>
      <c r="FPM128" s="181"/>
      <c r="FPN128" s="181"/>
      <c r="FPO128" s="181"/>
      <c r="FPP128" s="181"/>
      <c r="FPQ128" s="181"/>
      <c r="FPR128" s="181"/>
      <c r="FPS128" s="181"/>
      <c r="FPT128" s="181"/>
      <c r="FPU128" s="181"/>
      <c r="FPV128" s="181"/>
      <c r="FPW128" s="181"/>
      <c r="FPX128" s="181"/>
      <c r="FPY128" s="181"/>
      <c r="FPZ128" s="181"/>
      <c r="FQA128" s="181"/>
      <c r="FQB128" s="181"/>
      <c r="FQC128" s="181"/>
      <c r="FQD128" s="181"/>
      <c r="FQE128" s="181"/>
      <c r="FQF128" s="181"/>
      <c r="FQG128" s="181"/>
      <c r="FQH128" s="181"/>
      <c r="FQI128" s="181"/>
      <c r="FQJ128" s="181"/>
      <c r="FQK128" s="181"/>
      <c r="FQL128" s="181"/>
      <c r="FQM128" s="181"/>
      <c r="FQN128" s="181"/>
      <c r="FQO128" s="181"/>
      <c r="FQP128" s="181"/>
      <c r="FQQ128" s="181"/>
      <c r="FQR128" s="181"/>
      <c r="FQS128" s="181"/>
      <c r="FQT128" s="181"/>
      <c r="FQU128" s="181"/>
      <c r="FQV128" s="181"/>
      <c r="FQW128" s="181"/>
      <c r="FQX128" s="181"/>
      <c r="FQY128" s="181"/>
      <c r="FQZ128" s="181"/>
      <c r="FRA128" s="181"/>
      <c r="FRB128" s="181"/>
      <c r="FRC128" s="181"/>
      <c r="FRD128" s="181"/>
      <c r="FRE128" s="181"/>
      <c r="FRF128" s="181"/>
      <c r="FRG128" s="181"/>
      <c r="FRH128" s="181"/>
      <c r="FRI128" s="181"/>
      <c r="FRJ128" s="181"/>
      <c r="FRK128" s="181"/>
      <c r="FRL128" s="181"/>
      <c r="FRM128" s="181"/>
      <c r="FRN128" s="181"/>
      <c r="FRO128" s="181"/>
      <c r="FRP128" s="181"/>
      <c r="FRQ128" s="181"/>
      <c r="FRR128" s="181"/>
      <c r="FRS128" s="181"/>
      <c r="FRT128" s="181"/>
      <c r="FRU128" s="181"/>
      <c r="FRV128" s="181"/>
      <c r="FRW128" s="181"/>
      <c r="FRX128" s="181"/>
      <c r="FRY128" s="181"/>
      <c r="FRZ128" s="181"/>
      <c r="FSA128" s="181"/>
      <c r="FSB128" s="181"/>
      <c r="FSC128" s="181"/>
      <c r="FSD128" s="181"/>
      <c r="FSE128" s="181"/>
      <c r="FSF128" s="181"/>
      <c r="FSG128" s="181"/>
      <c r="FSH128" s="181"/>
      <c r="FSI128" s="181"/>
      <c r="FSJ128" s="181"/>
      <c r="FSK128" s="181"/>
      <c r="FSL128" s="181"/>
      <c r="FSM128" s="181"/>
      <c r="FSN128" s="181"/>
      <c r="FSO128" s="181"/>
      <c r="FSP128" s="181"/>
      <c r="FSQ128" s="181"/>
      <c r="FSR128" s="181"/>
      <c r="FSS128" s="181"/>
      <c r="FST128" s="181"/>
      <c r="FSU128" s="181"/>
      <c r="FSV128" s="181"/>
      <c r="FSW128" s="181"/>
      <c r="FSX128" s="181"/>
      <c r="FSY128" s="181"/>
      <c r="FSZ128" s="181"/>
      <c r="FTA128" s="181"/>
      <c r="FTB128" s="181"/>
      <c r="FTC128" s="181"/>
      <c r="FTD128" s="181"/>
      <c r="FTE128" s="181"/>
      <c r="FTF128" s="181"/>
      <c r="FTG128" s="181"/>
      <c r="FTH128" s="181"/>
      <c r="FTI128" s="181"/>
      <c r="FTJ128" s="181"/>
      <c r="FTK128" s="181"/>
      <c r="FTL128" s="181"/>
      <c r="FTM128" s="181"/>
      <c r="FTN128" s="181"/>
      <c r="FTO128" s="181"/>
      <c r="FTP128" s="181"/>
      <c r="FTQ128" s="181"/>
      <c r="FTR128" s="181"/>
      <c r="FTS128" s="181"/>
      <c r="FTT128" s="181"/>
      <c r="FTU128" s="181"/>
      <c r="FTV128" s="181"/>
      <c r="FTW128" s="181"/>
      <c r="FTX128" s="181"/>
      <c r="FTY128" s="181"/>
      <c r="FTZ128" s="181"/>
      <c r="FUA128" s="181"/>
      <c r="FUB128" s="181"/>
      <c r="FUC128" s="181"/>
      <c r="FUD128" s="181"/>
      <c r="FUE128" s="181"/>
      <c r="FUF128" s="181"/>
      <c r="FUG128" s="181"/>
      <c r="FUH128" s="181"/>
      <c r="FUI128" s="181"/>
      <c r="FUJ128" s="181"/>
      <c r="FUK128" s="181"/>
      <c r="FUL128" s="181"/>
      <c r="FUM128" s="181"/>
      <c r="FUN128" s="181"/>
      <c r="FUO128" s="181"/>
      <c r="FUP128" s="181"/>
      <c r="FUQ128" s="181"/>
      <c r="FUR128" s="181"/>
      <c r="FUS128" s="181"/>
      <c r="FUT128" s="181"/>
      <c r="FUU128" s="181"/>
      <c r="FUV128" s="181"/>
      <c r="FUW128" s="181"/>
      <c r="FUX128" s="181"/>
      <c r="FUY128" s="181"/>
      <c r="FUZ128" s="181"/>
      <c r="FVA128" s="181"/>
      <c r="FVB128" s="181"/>
      <c r="FVC128" s="181"/>
      <c r="FVD128" s="181"/>
      <c r="FVE128" s="181"/>
      <c r="FVF128" s="181"/>
      <c r="FVG128" s="181"/>
      <c r="FVH128" s="181"/>
      <c r="FVI128" s="181"/>
      <c r="FVJ128" s="181"/>
      <c r="FVK128" s="181"/>
      <c r="FVL128" s="181"/>
      <c r="FVM128" s="181"/>
      <c r="FVN128" s="181"/>
      <c r="FVO128" s="181"/>
      <c r="FVP128" s="181"/>
      <c r="FVQ128" s="181"/>
      <c r="FVR128" s="181"/>
      <c r="FVS128" s="181"/>
      <c r="FVT128" s="181"/>
      <c r="FVU128" s="181"/>
      <c r="FVV128" s="181"/>
      <c r="FVW128" s="181"/>
      <c r="FVX128" s="181"/>
      <c r="FVY128" s="181"/>
      <c r="FVZ128" s="181"/>
      <c r="FWA128" s="181"/>
      <c r="FWB128" s="181"/>
      <c r="FWC128" s="181"/>
      <c r="FWD128" s="181"/>
      <c r="FWE128" s="181"/>
      <c r="FWF128" s="181"/>
      <c r="FWG128" s="181"/>
      <c r="FWH128" s="181"/>
      <c r="FWI128" s="181"/>
      <c r="FWJ128" s="181"/>
      <c r="FWK128" s="181"/>
      <c r="FWL128" s="181"/>
      <c r="FWM128" s="181"/>
      <c r="FWN128" s="181"/>
      <c r="FWO128" s="181"/>
      <c r="FWP128" s="181"/>
      <c r="FWQ128" s="181"/>
      <c r="FWR128" s="181"/>
      <c r="FWS128" s="181"/>
      <c r="FWT128" s="181"/>
      <c r="FWU128" s="181"/>
      <c r="FWV128" s="181"/>
      <c r="FWW128" s="181"/>
      <c r="FWX128" s="181"/>
      <c r="FWY128" s="181"/>
      <c r="FWZ128" s="181"/>
      <c r="FXA128" s="181"/>
      <c r="FXB128" s="181"/>
      <c r="FXC128" s="181"/>
      <c r="FXD128" s="181"/>
      <c r="FXE128" s="181"/>
      <c r="FXF128" s="181"/>
      <c r="FXG128" s="181"/>
      <c r="FXH128" s="181"/>
      <c r="FXI128" s="181"/>
      <c r="FXJ128" s="181"/>
      <c r="FXK128" s="181"/>
      <c r="FXL128" s="181"/>
      <c r="FXM128" s="181"/>
      <c r="FXN128" s="181"/>
      <c r="FXO128" s="181"/>
      <c r="FXP128" s="181"/>
      <c r="FXQ128" s="181"/>
      <c r="FXR128" s="181"/>
      <c r="FXS128" s="181"/>
      <c r="FXT128" s="181"/>
      <c r="FXU128" s="181"/>
      <c r="FXV128" s="181"/>
      <c r="FXW128" s="181"/>
      <c r="FXX128" s="181"/>
      <c r="FXY128" s="181"/>
      <c r="FXZ128" s="181"/>
      <c r="FYA128" s="181"/>
      <c r="FYB128" s="181"/>
      <c r="FYC128" s="181"/>
      <c r="FYD128" s="181"/>
      <c r="FYE128" s="181"/>
      <c r="FYF128" s="181"/>
      <c r="FYG128" s="181"/>
      <c r="FYH128" s="181"/>
      <c r="FYI128" s="181"/>
      <c r="FYJ128" s="181"/>
      <c r="FYK128" s="181"/>
      <c r="FYL128" s="181"/>
      <c r="FYM128" s="181"/>
      <c r="FYN128" s="181"/>
      <c r="FYO128" s="181"/>
      <c r="FYP128" s="181"/>
      <c r="FYQ128" s="181"/>
      <c r="FYR128" s="181"/>
      <c r="FYS128" s="181"/>
      <c r="FYT128" s="181"/>
      <c r="FYU128" s="181"/>
      <c r="FYV128" s="181"/>
      <c r="FYW128" s="181"/>
      <c r="FYX128" s="181"/>
      <c r="FYY128" s="181"/>
      <c r="FYZ128" s="181"/>
      <c r="FZA128" s="181"/>
      <c r="FZB128" s="181"/>
      <c r="FZC128" s="181"/>
      <c r="FZD128" s="181"/>
      <c r="FZE128" s="181"/>
      <c r="FZF128" s="181"/>
      <c r="FZG128" s="181"/>
      <c r="FZH128" s="181"/>
      <c r="FZI128" s="181"/>
      <c r="FZJ128" s="181"/>
      <c r="FZK128" s="181"/>
      <c r="FZL128" s="181"/>
      <c r="FZM128" s="181"/>
      <c r="FZN128" s="181"/>
      <c r="FZO128" s="181"/>
      <c r="FZP128" s="181"/>
      <c r="FZQ128" s="181"/>
      <c r="FZR128" s="181"/>
      <c r="FZS128" s="181"/>
      <c r="FZT128" s="181"/>
      <c r="FZU128" s="181"/>
      <c r="FZV128" s="181"/>
      <c r="FZW128" s="181"/>
      <c r="FZX128" s="181"/>
      <c r="FZY128" s="181"/>
      <c r="FZZ128" s="181"/>
      <c r="GAA128" s="181"/>
      <c r="GAB128" s="181"/>
      <c r="GAC128" s="181"/>
      <c r="GAD128" s="181"/>
      <c r="GAE128" s="181"/>
      <c r="GAF128" s="181"/>
      <c r="GAG128" s="181"/>
      <c r="GAH128" s="181"/>
      <c r="GAI128" s="181"/>
      <c r="GAJ128" s="181"/>
      <c r="GAK128" s="181"/>
      <c r="GAL128" s="181"/>
      <c r="GAM128" s="181"/>
      <c r="GAN128" s="181"/>
      <c r="GAO128" s="181"/>
      <c r="GAP128" s="181"/>
      <c r="GAQ128" s="181"/>
      <c r="GAR128" s="181"/>
      <c r="GAS128" s="181"/>
      <c r="GAT128" s="181"/>
      <c r="GAU128" s="181"/>
      <c r="GAV128" s="181"/>
      <c r="GAW128" s="181"/>
      <c r="GAX128" s="181"/>
      <c r="GAY128" s="181"/>
      <c r="GAZ128" s="181"/>
      <c r="GBA128" s="181"/>
      <c r="GBB128" s="181"/>
      <c r="GBC128" s="181"/>
      <c r="GBD128" s="181"/>
      <c r="GBE128" s="181"/>
      <c r="GBF128" s="181"/>
      <c r="GBG128" s="181"/>
      <c r="GBH128" s="181"/>
      <c r="GBI128" s="181"/>
      <c r="GBJ128" s="181"/>
      <c r="GBK128" s="181"/>
      <c r="GBL128" s="181"/>
      <c r="GBM128" s="181"/>
      <c r="GBN128" s="181"/>
      <c r="GBO128" s="181"/>
      <c r="GBP128" s="181"/>
      <c r="GBQ128" s="181"/>
      <c r="GBR128" s="181"/>
      <c r="GBS128" s="181"/>
      <c r="GBT128" s="181"/>
      <c r="GBU128" s="181"/>
      <c r="GBV128" s="181"/>
      <c r="GBW128" s="181"/>
      <c r="GBX128" s="181"/>
      <c r="GBY128" s="181"/>
      <c r="GBZ128" s="181"/>
      <c r="GCA128" s="181"/>
      <c r="GCB128" s="181"/>
      <c r="GCC128" s="181"/>
      <c r="GCD128" s="181"/>
      <c r="GCE128" s="181"/>
      <c r="GCF128" s="181"/>
      <c r="GCG128" s="181"/>
      <c r="GCH128" s="181"/>
      <c r="GCI128" s="181"/>
      <c r="GCJ128" s="181"/>
      <c r="GCK128" s="181"/>
      <c r="GCL128" s="181"/>
      <c r="GCM128" s="181"/>
      <c r="GCN128" s="181"/>
      <c r="GCO128" s="181"/>
      <c r="GCP128" s="181"/>
      <c r="GCQ128" s="181"/>
      <c r="GCR128" s="181"/>
      <c r="GCS128" s="181"/>
      <c r="GCT128" s="181"/>
      <c r="GCU128" s="181"/>
      <c r="GCV128" s="181"/>
      <c r="GCW128" s="181"/>
      <c r="GCX128" s="181"/>
      <c r="GCY128" s="181"/>
      <c r="GCZ128" s="181"/>
      <c r="GDA128" s="181"/>
      <c r="GDB128" s="181"/>
      <c r="GDC128" s="181"/>
      <c r="GDD128" s="181"/>
      <c r="GDE128" s="181"/>
      <c r="GDF128" s="181"/>
      <c r="GDG128" s="181"/>
      <c r="GDH128" s="181"/>
      <c r="GDI128" s="181"/>
      <c r="GDJ128" s="181"/>
      <c r="GDK128" s="181"/>
      <c r="GDL128" s="181"/>
      <c r="GDM128" s="181"/>
      <c r="GDN128" s="181"/>
      <c r="GDO128" s="181"/>
      <c r="GDP128" s="181"/>
      <c r="GDQ128" s="181"/>
      <c r="GDR128" s="181"/>
      <c r="GDS128" s="181"/>
      <c r="GDT128" s="181"/>
      <c r="GDU128" s="181"/>
      <c r="GDV128" s="181"/>
      <c r="GDW128" s="181"/>
      <c r="GDX128" s="181"/>
      <c r="GDY128" s="181"/>
      <c r="GDZ128" s="181"/>
      <c r="GEA128" s="181"/>
      <c r="GEB128" s="181"/>
      <c r="GEC128" s="181"/>
      <c r="GED128" s="181"/>
      <c r="GEE128" s="181"/>
      <c r="GEF128" s="181"/>
      <c r="GEG128" s="181"/>
      <c r="GEH128" s="181"/>
      <c r="GEI128" s="181"/>
      <c r="GEJ128" s="181"/>
      <c r="GEK128" s="181"/>
      <c r="GEL128" s="181"/>
      <c r="GEM128" s="181"/>
      <c r="GEN128" s="181"/>
      <c r="GEO128" s="181"/>
      <c r="GEP128" s="181"/>
      <c r="GEQ128" s="181"/>
      <c r="GER128" s="181"/>
      <c r="GES128" s="181"/>
      <c r="GET128" s="181"/>
      <c r="GEU128" s="181"/>
      <c r="GEV128" s="181"/>
      <c r="GEW128" s="181"/>
      <c r="GEX128" s="181"/>
      <c r="GEY128" s="181"/>
      <c r="GEZ128" s="181"/>
      <c r="GFA128" s="181"/>
      <c r="GFB128" s="181"/>
      <c r="GFC128" s="181"/>
      <c r="GFD128" s="181"/>
      <c r="GFE128" s="181"/>
      <c r="GFF128" s="181"/>
      <c r="GFG128" s="181"/>
      <c r="GFH128" s="181"/>
      <c r="GFI128" s="181"/>
      <c r="GFJ128" s="181"/>
      <c r="GFK128" s="181"/>
      <c r="GFL128" s="181"/>
      <c r="GFM128" s="181"/>
      <c r="GFN128" s="181"/>
      <c r="GFO128" s="181"/>
      <c r="GFP128" s="181"/>
      <c r="GFQ128" s="181"/>
      <c r="GFR128" s="181"/>
      <c r="GFS128" s="181"/>
      <c r="GFT128" s="181"/>
      <c r="GFU128" s="181"/>
      <c r="GFV128" s="181"/>
      <c r="GFW128" s="181"/>
      <c r="GFX128" s="181"/>
      <c r="GFY128" s="181"/>
      <c r="GFZ128" s="181"/>
      <c r="GGA128" s="181"/>
      <c r="GGB128" s="181"/>
      <c r="GGC128" s="181"/>
      <c r="GGD128" s="181"/>
      <c r="GGE128" s="181"/>
      <c r="GGF128" s="181"/>
      <c r="GGG128" s="181"/>
      <c r="GGH128" s="181"/>
      <c r="GGI128" s="181"/>
      <c r="GGJ128" s="181"/>
      <c r="GGK128" s="181"/>
      <c r="GGL128" s="181"/>
      <c r="GGM128" s="181"/>
      <c r="GGN128" s="181"/>
      <c r="GGO128" s="181"/>
      <c r="GGP128" s="181"/>
      <c r="GGQ128" s="181"/>
      <c r="GGR128" s="181"/>
      <c r="GGS128" s="181"/>
      <c r="GGT128" s="181"/>
      <c r="GGU128" s="181"/>
      <c r="GGV128" s="181"/>
      <c r="GGW128" s="181"/>
      <c r="GGX128" s="181"/>
      <c r="GGY128" s="181"/>
      <c r="GGZ128" s="181"/>
      <c r="GHA128" s="181"/>
      <c r="GHB128" s="181"/>
      <c r="GHC128" s="181"/>
      <c r="GHD128" s="181"/>
      <c r="GHE128" s="181"/>
      <c r="GHF128" s="181"/>
      <c r="GHG128" s="181"/>
      <c r="GHH128" s="181"/>
      <c r="GHI128" s="181"/>
      <c r="GHJ128" s="181"/>
      <c r="GHK128" s="181"/>
      <c r="GHL128" s="181"/>
      <c r="GHM128" s="181"/>
      <c r="GHN128" s="181"/>
      <c r="GHO128" s="181"/>
      <c r="GHP128" s="181"/>
      <c r="GHQ128" s="181"/>
      <c r="GHR128" s="181"/>
      <c r="GHS128" s="181"/>
      <c r="GHT128" s="181"/>
      <c r="GHU128" s="181"/>
      <c r="GHV128" s="181"/>
      <c r="GHW128" s="181"/>
      <c r="GHX128" s="181"/>
      <c r="GHY128" s="181"/>
      <c r="GHZ128" s="181"/>
      <c r="GIA128" s="181"/>
      <c r="GIB128" s="181"/>
      <c r="GIC128" s="181"/>
      <c r="GID128" s="181"/>
      <c r="GIE128" s="181"/>
      <c r="GIF128" s="181"/>
      <c r="GIG128" s="181"/>
      <c r="GIH128" s="181"/>
      <c r="GII128" s="181"/>
      <c r="GIJ128" s="181"/>
      <c r="GIK128" s="181"/>
      <c r="GIL128" s="181"/>
      <c r="GIM128" s="181"/>
      <c r="GIN128" s="181"/>
      <c r="GIO128" s="181"/>
      <c r="GIP128" s="181"/>
      <c r="GIQ128" s="181"/>
      <c r="GIR128" s="181"/>
      <c r="GIS128" s="181"/>
      <c r="GIT128" s="181"/>
      <c r="GIU128" s="181"/>
      <c r="GIV128" s="181"/>
      <c r="GIW128" s="181"/>
      <c r="GIX128" s="181"/>
      <c r="GIY128" s="181"/>
      <c r="GIZ128" s="181"/>
      <c r="GJA128" s="181"/>
      <c r="GJB128" s="181"/>
      <c r="GJC128" s="181"/>
      <c r="GJD128" s="181"/>
      <c r="GJE128" s="181"/>
      <c r="GJF128" s="181"/>
      <c r="GJG128" s="181"/>
      <c r="GJH128" s="181"/>
      <c r="GJI128" s="181"/>
      <c r="GJJ128" s="181"/>
      <c r="GJK128" s="181"/>
      <c r="GJL128" s="181"/>
      <c r="GJM128" s="181"/>
      <c r="GJN128" s="181"/>
      <c r="GJO128" s="181"/>
      <c r="GJP128" s="181"/>
      <c r="GJQ128" s="181"/>
      <c r="GJR128" s="181"/>
      <c r="GJS128" s="181"/>
      <c r="GJT128" s="181"/>
      <c r="GJU128" s="181"/>
      <c r="GJV128" s="181"/>
      <c r="GJW128" s="181"/>
      <c r="GJX128" s="181"/>
      <c r="GJY128" s="181"/>
      <c r="GJZ128" s="181"/>
      <c r="GKA128" s="181"/>
      <c r="GKB128" s="181"/>
      <c r="GKC128" s="181"/>
      <c r="GKD128" s="181"/>
      <c r="GKE128" s="181"/>
      <c r="GKF128" s="181"/>
      <c r="GKG128" s="181"/>
      <c r="GKH128" s="181"/>
      <c r="GKI128" s="181"/>
      <c r="GKJ128" s="181"/>
      <c r="GKK128" s="181"/>
      <c r="GKL128" s="181"/>
      <c r="GKM128" s="181"/>
      <c r="GKN128" s="181"/>
      <c r="GKO128" s="181"/>
      <c r="GKP128" s="181"/>
      <c r="GKQ128" s="181"/>
      <c r="GKR128" s="181"/>
      <c r="GKS128" s="181"/>
      <c r="GKT128" s="181"/>
      <c r="GKU128" s="181"/>
      <c r="GKV128" s="181"/>
      <c r="GKW128" s="181"/>
      <c r="GKX128" s="181"/>
      <c r="GKY128" s="181"/>
      <c r="GKZ128" s="181"/>
      <c r="GLA128" s="181"/>
      <c r="GLB128" s="181"/>
      <c r="GLC128" s="181"/>
      <c r="GLD128" s="181"/>
      <c r="GLE128" s="181"/>
      <c r="GLF128" s="181"/>
      <c r="GLG128" s="181"/>
      <c r="GLH128" s="181"/>
      <c r="GLI128" s="181"/>
      <c r="GLJ128" s="181"/>
      <c r="GLK128" s="181"/>
      <c r="GLL128" s="181"/>
      <c r="GLM128" s="181"/>
      <c r="GLN128" s="181"/>
      <c r="GLO128" s="181"/>
      <c r="GLP128" s="181"/>
      <c r="GLQ128" s="181"/>
      <c r="GLR128" s="181"/>
      <c r="GLS128" s="181"/>
      <c r="GLT128" s="181"/>
      <c r="GLU128" s="181"/>
      <c r="GLV128" s="181"/>
      <c r="GLW128" s="181"/>
      <c r="GLX128" s="181"/>
      <c r="GLY128" s="181"/>
      <c r="GLZ128" s="181"/>
      <c r="GMA128" s="181"/>
      <c r="GMB128" s="181"/>
      <c r="GMC128" s="181"/>
      <c r="GMD128" s="181"/>
      <c r="GME128" s="181"/>
      <c r="GMF128" s="181"/>
      <c r="GMG128" s="181"/>
      <c r="GMH128" s="181"/>
      <c r="GMI128" s="181"/>
      <c r="GMJ128" s="181"/>
      <c r="GMK128" s="181"/>
      <c r="GML128" s="181"/>
      <c r="GMM128" s="181"/>
      <c r="GMN128" s="181"/>
      <c r="GMO128" s="181"/>
      <c r="GMP128" s="181"/>
      <c r="GMQ128" s="181"/>
      <c r="GMR128" s="181"/>
      <c r="GMS128" s="181"/>
      <c r="GMT128" s="181"/>
      <c r="GMU128" s="181"/>
      <c r="GMV128" s="181"/>
      <c r="GMW128" s="181"/>
      <c r="GMX128" s="181"/>
      <c r="GMY128" s="181"/>
      <c r="GMZ128" s="181"/>
      <c r="GNA128" s="181"/>
      <c r="GNB128" s="181"/>
      <c r="GNC128" s="181"/>
      <c r="GND128" s="181"/>
      <c r="GNE128" s="181"/>
      <c r="GNF128" s="181"/>
      <c r="GNG128" s="181"/>
      <c r="GNH128" s="181"/>
      <c r="GNI128" s="181"/>
      <c r="GNJ128" s="181"/>
      <c r="GNK128" s="181"/>
      <c r="GNL128" s="181"/>
      <c r="GNM128" s="181"/>
      <c r="GNN128" s="181"/>
      <c r="GNO128" s="181"/>
      <c r="GNP128" s="181"/>
      <c r="GNQ128" s="181"/>
      <c r="GNR128" s="181"/>
      <c r="GNS128" s="181"/>
      <c r="GNT128" s="181"/>
      <c r="GNU128" s="181"/>
      <c r="GNV128" s="181"/>
      <c r="GNW128" s="181"/>
      <c r="GNX128" s="181"/>
      <c r="GNY128" s="181"/>
      <c r="GNZ128" s="181"/>
      <c r="GOA128" s="181"/>
      <c r="GOB128" s="181"/>
      <c r="GOC128" s="181"/>
      <c r="GOD128" s="181"/>
      <c r="GOE128" s="181"/>
      <c r="GOF128" s="181"/>
      <c r="GOG128" s="181"/>
      <c r="GOH128" s="181"/>
      <c r="GOI128" s="181"/>
      <c r="GOJ128" s="181"/>
      <c r="GOK128" s="181"/>
      <c r="GOL128" s="181"/>
      <c r="GOM128" s="181"/>
      <c r="GON128" s="181"/>
      <c r="GOO128" s="181"/>
      <c r="GOP128" s="181"/>
      <c r="GOQ128" s="181"/>
      <c r="GOR128" s="181"/>
      <c r="GOS128" s="181"/>
      <c r="GOT128" s="181"/>
      <c r="GOU128" s="181"/>
      <c r="GOV128" s="181"/>
      <c r="GOW128" s="181"/>
      <c r="GOX128" s="181"/>
      <c r="GOY128" s="181"/>
      <c r="GOZ128" s="181"/>
      <c r="GPA128" s="181"/>
      <c r="GPB128" s="181"/>
      <c r="GPC128" s="181"/>
      <c r="GPD128" s="181"/>
      <c r="GPE128" s="181"/>
      <c r="GPF128" s="181"/>
      <c r="GPG128" s="181"/>
      <c r="GPH128" s="181"/>
      <c r="GPI128" s="181"/>
      <c r="GPJ128" s="181"/>
      <c r="GPK128" s="181"/>
      <c r="GPL128" s="181"/>
      <c r="GPM128" s="181"/>
      <c r="GPN128" s="181"/>
      <c r="GPO128" s="181"/>
      <c r="GPP128" s="181"/>
      <c r="GPQ128" s="181"/>
      <c r="GPR128" s="181"/>
      <c r="GPS128" s="181"/>
      <c r="GPT128" s="181"/>
      <c r="GPU128" s="181"/>
      <c r="GPV128" s="181"/>
      <c r="GPW128" s="181"/>
      <c r="GPX128" s="181"/>
      <c r="GPY128" s="181"/>
      <c r="GPZ128" s="181"/>
      <c r="GQA128" s="181"/>
      <c r="GQB128" s="181"/>
      <c r="GQC128" s="181"/>
      <c r="GQD128" s="181"/>
      <c r="GQE128" s="181"/>
      <c r="GQF128" s="181"/>
      <c r="GQG128" s="181"/>
      <c r="GQH128" s="181"/>
      <c r="GQI128" s="181"/>
      <c r="GQJ128" s="181"/>
      <c r="GQK128" s="181"/>
      <c r="GQL128" s="181"/>
      <c r="GQM128" s="181"/>
      <c r="GQN128" s="181"/>
      <c r="GQO128" s="181"/>
      <c r="GQP128" s="181"/>
      <c r="GQQ128" s="181"/>
      <c r="GQR128" s="181"/>
      <c r="GQS128" s="181"/>
      <c r="GQT128" s="181"/>
      <c r="GQU128" s="181"/>
      <c r="GQV128" s="181"/>
      <c r="GQW128" s="181"/>
      <c r="GQX128" s="181"/>
      <c r="GQY128" s="181"/>
      <c r="GQZ128" s="181"/>
      <c r="GRA128" s="181"/>
      <c r="GRB128" s="181"/>
      <c r="GRC128" s="181"/>
      <c r="GRD128" s="181"/>
      <c r="GRE128" s="181"/>
      <c r="GRF128" s="181"/>
      <c r="GRG128" s="181"/>
      <c r="GRH128" s="181"/>
      <c r="GRI128" s="181"/>
      <c r="GRJ128" s="181"/>
      <c r="GRK128" s="181"/>
      <c r="GRL128" s="181"/>
      <c r="GRM128" s="181"/>
      <c r="GRN128" s="181"/>
      <c r="GRO128" s="181"/>
      <c r="GRP128" s="181"/>
      <c r="GRQ128" s="181"/>
      <c r="GRR128" s="181"/>
      <c r="GRS128" s="181"/>
      <c r="GRT128" s="181"/>
      <c r="GRU128" s="181"/>
      <c r="GRV128" s="181"/>
      <c r="GRW128" s="181"/>
      <c r="GRX128" s="181"/>
      <c r="GRY128" s="181"/>
      <c r="GRZ128" s="181"/>
      <c r="GSA128" s="181"/>
      <c r="GSB128" s="181"/>
      <c r="GSC128" s="181"/>
      <c r="GSD128" s="181"/>
      <c r="GSE128" s="181"/>
      <c r="GSF128" s="181"/>
      <c r="GSG128" s="181"/>
      <c r="GSH128" s="181"/>
      <c r="GSI128" s="181"/>
      <c r="GSJ128" s="181"/>
      <c r="GSK128" s="181"/>
      <c r="GSL128" s="181"/>
      <c r="GSM128" s="181"/>
      <c r="GSN128" s="181"/>
      <c r="GSO128" s="181"/>
      <c r="GSP128" s="181"/>
      <c r="GSQ128" s="181"/>
      <c r="GSR128" s="181"/>
      <c r="GSS128" s="181"/>
      <c r="GST128" s="181"/>
      <c r="GSU128" s="181"/>
      <c r="GSV128" s="181"/>
      <c r="GSW128" s="181"/>
      <c r="GSX128" s="181"/>
      <c r="GSY128" s="181"/>
      <c r="GSZ128" s="181"/>
      <c r="GTA128" s="181"/>
      <c r="GTB128" s="181"/>
      <c r="GTC128" s="181"/>
      <c r="GTD128" s="181"/>
      <c r="GTE128" s="181"/>
      <c r="GTF128" s="181"/>
      <c r="GTG128" s="181"/>
      <c r="GTH128" s="181"/>
      <c r="GTI128" s="181"/>
      <c r="GTJ128" s="181"/>
      <c r="GTK128" s="181"/>
      <c r="GTL128" s="181"/>
      <c r="GTM128" s="181"/>
      <c r="GTN128" s="181"/>
      <c r="GTO128" s="181"/>
      <c r="GTP128" s="181"/>
      <c r="GTQ128" s="181"/>
      <c r="GTR128" s="181"/>
      <c r="GTS128" s="181"/>
      <c r="GTT128" s="181"/>
      <c r="GTU128" s="181"/>
      <c r="GTV128" s="181"/>
      <c r="GTW128" s="181"/>
      <c r="GTX128" s="181"/>
      <c r="GTY128" s="181"/>
      <c r="GTZ128" s="181"/>
      <c r="GUA128" s="181"/>
      <c r="GUB128" s="181"/>
      <c r="GUC128" s="181"/>
      <c r="GUD128" s="181"/>
      <c r="GUE128" s="181"/>
      <c r="GUF128" s="181"/>
      <c r="GUG128" s="181"/>
      <c r="GUH128" s="181"/>
      <c r="GUI128" s="181"/>
      <c r="GUJ128" s="181"/>
      <c r="GUK128" s="181"/>
      <c r="GUL128" s="181"/>
      <c r="GUM128" s="181"/>
      <c r="GUN128" s="181"/>
      <c r="GUO128" s="181"/>
      <c r="GUP128" s="181"/>
      <c r="GUQ128" s="181"/>
      <c r="GUR128" s="181"/>
      <c r="GUS128" s="181"/>
      <c r="GUT128" s="181"/>
      <c r="GUU128" s="181"/>
      <c r="GUV128" s="181"/>
      <c r="GUW128" s="181"/>
      <c r="GUX128" s="181"/>
      <c r="GUY128" s="181"/>
      <c r="GUZ128" s="181"/>
      <c r="GVA128" s="181"/>
      <c r="GVB128" s="181"/>
      <c r="GVC128" s="181"/>
      <c r="GVD128" s="181"/>
      <c r="GVE128" s="181"/>
      <c r="GVF128" s="181"/>
      <c r="GVG128" s="181"/>
      <c r="GVH128" s="181"/>
      <c r="GVI128" s="181"/>
      <c r="GVJ128" s="181"/>
      <c r="GVK128" s="181"/>
      <c r="GVL128" s="181"/>
      <c r="GVM128" s="181"/>
      <c r="GVN128" s="181"/>
      <c r="GVO128" s="181"/>
      <c r="GVP128" s="181"/>
      <c r="GVQ128" s="181"/>
      <c r="GVR128" s="181"/>
      <c r="GVS128" s="181"/>
      <c r="GVT128" s="181"/>
      <c r="GVU128" s="181"/>
      <c r="GVV128" s="181"/>
      <c r="GVW128" s="181"/>
      <c r="GVX128" s="181"/>
      <c r="GVY128" s="181"/>
      <c r="GVZ128" s="181"/>
      <c r="GWA128" s="181"/>
      <c r="GWB128" s="181"/>
      <c r="GWC128" s="181"/>
      <c r="GWD128" s="181"/>
      <c r="GWE128" s="181"/>
      <c r="GWF128" s="181"/>
      <c r="GWG128" s="181"/>
      <c r="GWH128" s="181"/>
      <c r="GWI128" s="181"/>
      <c r="GWJ128" s="181"/>
      <c r="GWK128" s="181"/>
      <c r="GWL128" s="181"/>
      <c r="GWM128" s="181"/>
      <c r="GWN128" s="181"/>
      <c r="GWO128" s="181"/>
      <c r="GWP128" s="181"/>
      <c r="GWQ128" s="181"/>
      <c r="GWR128" s="181"/>
      <c r="GWS128" s="181"/>
      <c r="GWT128" s="181"/>
      <c r="GWU128" s="181"/>
      <c r="GWV128" s="181"/>
      <c r="GWW128" s="181"/>
      <c r="GWX128" s="181"/>
      <c r="GWY128" s="181"/>
      <c r="GWZ128" s="181"/>
      <c r="GXA128" s="181"/>
      <c r="GXB128" s="181"/>
      <c r="GXC128" s="181"/>
      <c r="GXD128" s="181"/>
      <c r="GXE128" s="181"/>
      <c r="GXF128" s="181"/>
      <c r="GXG128" s="181"/>
      <c r="GXH128" s="181"/>
      <c r="GXI128" s="181"/>
      <c r="GXJ128" s="181"/>
      <c r="GXK128" s="181"/>
      <c r="GXL128" s="181"/>
      <c r="GXM128" s="181"/>
      <c r="GXN128" s="181"/>
      <c r="GXO128" s="181"/>
      <c r="GXP128" s="181"/>
      <c r="GXQ128" s="181"/>
      <c r="GXR128" s="181"/>
      <c r="GXS128" s="181"/>
      <c r="GXT128" s="181"/>
      <c r="GXU128" s="181"/>
      <c r="GXV128" s="181"/>
      <c r="GXW128" s="181"/>
      <c r="GXX128" s="181"/>
      <c r="GXY128" s="181"/>
      <c r="GXZ128" s="181"/>
      <c r="GYA128" s="181"/>
      <c r="GYB128" s="181"/>
      <c r="GYC128" s="181"/>
      <c r="GYD128" s="181"/>
      <c r="GYE128" s="181"/>
      <c r="GYF128" s="181"/>
      <c r="GYG128" s="181"/>
      <c r="GYH128" s="181"/>
      <c r="GYI128" s="181"/>
      <c r="GYJ128" s="181"/>
      <c r="GYK128" s="181"/>
      <c r="GYL128" s="181"/>
      <c r="GYM128" s="181"/>
      <c r="GYN128" s="181"/>
      <c r="GYO128" s="181"/>
      <c r="GYP128" s="181"/>
      <c r="GYQ128" s="181"/>
      <c r="GYR128" s="181"/>
      <c r="GYS128" s="181"/>
      <c r="GYT128" s="181"/>
      <c r="GYU128" s="181"/>
      <c r="GYV128" s="181"/>
      <c r="GYW128" s="181"/>
      <c r="GYX128" s="181"/>
      <c r="GYY128" s="181"/>
      <c r="GYZ128" s="181"/>
      <c r="GZA128" s="181"/>
      <c r="GZB128" s="181"/>
      <c r="GZC128" s="181"/>
      <c r="GZD128" s="181"/>
      <c r="GZE128" s="181"/>
      <c r="GZF128" s="181"/>
      <c r="GZG128" s="181"/>
      <c r="GZH128" s="181"/>
      <c r="GZI128" s="181"/>
      <c r="GZJ128" s="181"/>
      <c r="GZK128" s="181"/>
      <c r="GZL128" s="181"/>
      <c r="GZM128" s="181"/>
      <c r="GZN128" s="181"/>
      <c r="GZO128" s="181"/>
      <c r="GZP128" s="181"/>
      <c r="GZQ128" s="181"/>
      <c r="GZR128" s="181"/>
      <c r="GZS128" s="181"/>
      <c r="GZT128" s="181"/>
      <c r="GZU128" s="181"/>
      <c r="GZV128" s="181"/>
      <c r="GZW128" s="181"/>
      <c r="GZX128" s="181"/>
      <c r="GZY128" s="181"/>
      <c r="GZZ128" s="181"/>
      <c r="HAA128" s="181"/>
      <c r="HAB128" s="181"/>
      <c r="HAC128" s="181"/>
      <c r="HAD128" s="181"/>
      <c r="HAE128" s="181"/>
      <c r="HAF128" s="181"/>
      <c r="HAG128" s="181"/>
      <c r="HAH128" s="181"/>
      <c r="HAI128" s="181"/>
      <c r="HAJ128" s="181"/>
      <c r="HAK128" s="181"/>
      <c r="HAL128" s="181"/>
      <c r="HAM128" s="181"/>
      <c r="HAN128" s="181"/>
      <c r="HAO128" s="181"/>
      <c r="HAP128" s="181"/>
      <c r="HAQ128" s="181"/>
      <c r="HAR128" s="181"/>
      <c r="HAS128" s="181"/>
      <c r="HAT128" s="181"/>
      <c r="HAU128" s="181"/>
      <c r="HAV128" s="181"/>
      <c r="HAW128" s="181"/>
      <c r="HAX128" s="181"/>
      <c r="HAY128" s="181"/>
      <c r="HAZ128" s="181"/>
      <c r="HBA128" s="181"/>
      <c r="HBB128" s="181"/>
      <c r="HBC128" s="181"/>
      <c r="HBD128" s="181"/>
      <c r="HBE128" s="181"/>
      <c r="HBF128" s="181"/>
      <c r="HBG128" s="181"/>
      <c r="HBH128" s="181"/>
      <c r="HBI128" s="181"/>
      <c r="HBJ128" s="181"/>
      <c r="HBK128" s="181"/>
      <c r="HBL128" s="181"/>
      <c r="HBM128" s="181"/>
      <c r="HBN128" s="181"/>
      <c r="HBO128" s="181"/>
      <c r="HBP128" s="181"/>
      <c r="HBQ128" s="181"/>
      <c r="HBR128" s="181"/>
      <c r="HBS128" s="181"/>
      <c r="HBT128" s="181"/>
      <c r="HBU128" s="181"/>
      <c r="HBV128" s="181"/>
      <c r="HBW128" s="181"/>
      <c r="HBX128" s="181"/>
      <c r="HBY128" s="181"/>
      <c r="HBZ128" s="181"/>
      <c r="HCA128" s="181"/>
      <c r="HCB128" s="181"/>
      <c r="HCC128" s="181"/>
      <c r="HCD128" s="181"/>
      <c r="HCE128" s="181"/>
      <c r="HCF128" s="181"/>
      <c r="HCG128" s="181"/>
      <c r="HCH128" s="181"/>
      <c r="HCI128" s="181"/>
      <c r="HCJ128" s="181"/>
      <c r="HCK128" s="181"/>
      <c r="HCL128" s="181"/>
      <c r="HCM128" s="181"/>
      <c r="HCN128" s="181"/>
      <c r="HCO128" s="181"/>
      <c r="HCP128" s="181"/>
      <c r="HCQ128" s="181"/>
      <c r="HCR128" s="181"/>
      <c r="HCS128" s="181"/>
      <c r="HCT128" s="181"/>
      <c r="HCU128" s="181"/>
      <c r="HCV128" s="181"/>
      <c r="HCW128" s="181"/>
      <c r="HCX128" s="181"/>
      <c r="HCY128" s="181"/>
      <c r="HCZ128" s="181"/>
      <c r="HDA128" s="181"/>
      <c r="HDB128" s="181"/>
      <c r="HDC128" s="181"/>
      <c r="HDD128" s="181"/>
      <c r="HDE128" s="181"/>
      <c r="HDF128" s="181"/>
      <c r="HDG128" s="181"/>
      <c r="HDH128" s="181"/>
      <c r="HDI128" s="181"/>
      <c r="HDJ128" s="181"/>
      <c r="HDK128" s="181"/>
      <c r="HDL128" s="181"/>
      <c r="HDM128" s="181"/>
      <c r="HDN128" s="181"/>
      <c r="HDO128" s="181"/>
      <c r="HDP128" s="181"/>
      <c r="HDQ128" s="181"/>
      <c r="HDR128" s="181"/>
      <c r="HDS128" s="181"/>
      <c r="HDT128" s="181"/>
      <c r="HDU128" s="181"/>
      <c r="HDV128" s="181"/>
      <c r="HDW128" s="181"/>
      <c r="HDX128" s="181"/>
      <c r="HDY128" s="181"/>
      <c r="HDZ128" s="181"/>
      <c r="HEA128" s="181"/>
      <c r="HEB128" s="181"/>
      <c r="HEC128" s="181"/>
      <c r="HED128" s="181"/>
      <c r="HEE128" s="181"/>
      <c r="HEF128" s="181"/>
      <c r="HEG128" s="181"/>
      <c r="HEH128" s="181"/>
      <c r="HEI128" s="181"/>
      <c r="HEJ128" s="181"/>
      <c r="HEK128" s="181"/>
      <c r="HEL128" s="181"/>
      <c r="HEM128" s="181"/>
      <c r="HEN128" s="181"/>
      <c r="HEO128" s="181"/>
      <c r="HEP128" s="181"/>
      <c r="HEQ128" s="181"/>
      <c r="HER128" s="181"/>
      <c r="HES128" s="181"/>
      <c r="HET128" s="181"/>
      <c r="HEU128" s="181"/>
      <c r="HEV128" s="181"/>
      <c r="HEW128" s="181"/>
      <c r="HEX128" s="181"/>
      <c r="HEY128" s="181"/>
      <c r="HEZ128" s="181"/>
      <c r="HFA128" s="181"/>
      <c r="HFB128" s="181"/>
      <c r="HFC128" s="181"/>
      <c r="HFD128" s="181"/>
      <c r="HFE128" s="181"/>
      <c r="HFF128" s="181"/>
      <c r="HFG128" s="181"/>
      <c r="HFH128" s="181"/>
      <c r="HFI128" s="181"/>
      <c r="HFJ128" s="181"/>
      <c r="HFK128" s="181"/>
      <c r="HFL128" s="181"/>
      <c r="HFM128" s="181"/>
      <c r="HFN128" s="181"/>
      <c r="HFO128" s="181"/>
      <c r="HFP128" s="181"/>
      <c r="HFQ128" s="181"/>
      <c r="HFR128" s="181"/>
      <c r="HFS128" s="181"/>
      <c r="HFT128" s="181"/>
      <c r="HFU128" s="181"/>
      <c r="HFV128" s="181"/>
      <c r="HFW128" s="181"/>
      <c r="HFX128" s="181"/>
      <c r="HFY128" s="181"/>
      <c r="HFZ128" s="181"/>
      <c r="HGA128" s="181"/>
      <c r="HGB128" s="181"/>
      <c r="HGC128" s="181"/>
      <c r="HGD128" s="181"/>
      <c r="HGE128" s="181"/>
      <c r="HGF128" s="181"/>
      <c r="HGG128" s="181"/>
      <c r="HGH128" s="181"/>
      <c r="HGI128" s="181"/>
      <c r="HGJ128" s="181"/>
      <c r="HGK128" s="181"/>
      <c r="HGL128" s="181"/>
      <c r="HGM128" s="181"/>
      <c r="HGN128" s="181"/>
      <c r="HGO128" s="181"/>
      <c r="HGP128" s="181"/>
      <c r="HGQ128" s="181"/>
      <c r="HGR128" s="181"/>
      <c r="HGS128" s="181"/>
      <c r="HGT128" s="181"/>
      <c r="HGU128" s="181"/>
      <c r="HGV128" s="181"/>
      <c r="HGW128" s="181"/>
      <c r="HGX128" s="181"/>
      <c r="HGY128" s="181"/>
      <c r="HGZ128" s="181"/>
      <c r="HHA128" s="181"/>
      <c r="HHB128" s="181"/>
      <c r="HHC128" s="181"/>
      <c r="HHD128" s="181"/>
      <c r="HHE128" s="181"/>
      <c r="HHF128" s="181"/>
      <c r="HHG128" s="181"/>
      <c r="HHH128" s="181"/>
      <c r="HHI128" s="181"/>
      <c r="HHJ128" s="181"/>
      <c r="HHK128" s="181"/>
      <c r="HHL128" s="181"/>
      <c r="HHM128" s="181"/>
      <c r="HHN128" s="181"/>
      <c r="HHO128" s="181"/>
      <c r="HHP128" s="181"/>
      <c r="HHQ128" s="181"/>
      <c r="HHR128" s="181"/>
      <c r="HHS128" s="181"/>
      <c r="HHT128" s="181"/>
      <c r="HHU128" s="181"/>
      <c r="HHV128" s="181"/>
      <c r="HHW128" s="181"/>
      <c r="HHX128" s="181"/>
      <c r="HHY128" s="181"/>
      <c r="HHZ128" s="181"/>
      <c r="HIA128" s="181"/>
      <c r="HIB128" s="181"/>
      <c r="HIC128" s="181"/>
      <c r="HID128" s="181"/>
      <c r="HIE128" s="181"/>
      <c r="HIF128" s="181"/>
      <c r="HIG128" s="181"/>
      <c r="HIH128" s="181"/>
      <c r="HII128" s="181"/>
      <c r="HIJ128" s="181"/>
      <c r="HIK128" s="181"/>
      <c r="HIL128" s="181"/>
      <c r="HIM128" s="181"/>
      <c r="HIN128" s="181"/>
      <c r="HIO128" s="181"/>
      <c r="HIP128" s="181"/>
      <c r="HIQ128" s="181"/>
      <c r="HIR128" s="181"/>
      <c r="HIS128" s="181"/>
      <c r="HIT128" s="181"/>
      <c r="HIU128" s="181"/>
      <c r="HIV128" s="181"/>
      <c r="HIW128" s="181"/>
      <c r="HIX128" s="181"/>
      <c r="HIY128" s="181"/>
      <c r="HIZ128" s="181"/>
      <c r="HJA128" s="181"/>
      <c r="HJB128" s="181"/>
      <c r="HJC128" s="181"/>
      <c r="HJD128" s="181"/>
      <c r="HJE128" s="181"/>
      <c r="HJF128" s="181"/>
      <c r="HJG128" s="181"/>
      <c r="HJH128" s="181"/>
      <c r="HJI128" s="181"/>
      <c r="HJJ128" s="181"/>
      <c r="HJK128" s="181"/>
      <c r="HJL128" s="181"/>
      <c r="HJM128" s="181"/>
      <c r="HJN128" s="181"/>
      <c r="HJO128" s="181"/>
      <c r="HJP128" s="181"/>
      <c r="HJQ128" s="181"/>
      <c r="HJR128" s="181"/>
      <c r="HJS128" s="181"/>
      <c r="HJT128" s="181"/>
      <c r="HJU128" s="181"/>
      <c r="HJV128" s="181"/>
      <c r="HJW128" s="181"/>
      <c r="HJX128" s="181"/>
      <c r="HJY128" s="181"/>
      <c r="HJZ128" s="181"/>
      <c r="HKA128" s="181"/>
      <c r="HKB128" s="181"/>
      <c r="HKC128" s="181"/>
      <c r="HKD128" s="181"/>
      <c r="HKE128" s="181"/>
      <c r="HKF128" s="181"/>
      <c r="HKG128" s="181"/>
      <c r="HKH128" s="181"/>
      <c r="HKI128" s="181"/>
      <c r="HKJ128" s="181"/>
      <c r="HKK128" s="181"/>
      <c r="HKL128" s="181"/>
      <c r="HKM128" s="181"/>
      <c r="HKN128" s="181"/>
      <c r="HKO128" s="181"/>
      <c r="HKP128" s="181"/>
      <c r="HKQ128" s="181"/>
      <c r="HKR128" s="181"/>
      <c r="HKS128" s="181"/>
      <c r="HKT128" s="181"/>
      <c r="HKU128" s="181"/>
      <c r="HKV128" s="181"/>
      <c r="HKW128" s="181"/>
      <c r="HKX128" s="181"/>
      <c r="HKY128" s="181"/>
      <c r="HKZ128" s="181"/>
      <c r="HLA128" s="181"/>
      <c r="HLB128" s="181"/>
      <c r="HLC128" s="181"/>
      <c r="HLD128" s="181"/>
      <c r="HLE128" s="181"/>
      <c r="HLF128" s="181"/>
      <c r="HLG128" s="181"/>
      <c r="HLH128" s="181"/>
      <c r="HLI128" s="181"/>
      <c r="HLJ128" s="181"/>
      <c r="HLK128" s="181"/>
      <c r="HLL128" s="181"/>
      <c r="HLM128" s="181"/>
      <c r="HLN128" s="181"/>
      <c r="HLO128" s="181"/>
      <c r="HLP128" s="181"/>
      <c r="HLQ128" s="181"/>
      <c r="HLR128" s="181"/>
      <c r="HLS128" s="181"/>
      <c r="HLT128" s="181"/>
      <c r="HLU128" s="181"/>
      <c r="HLV128" s="181"/>
      <c r="HLW128" s="181"/>
      <c r="HLX128" s="181"/>
      <c r="HLY128" s="181"/>
      <c r="HLZ128" s="181"/>
      <c r="HMA128" s="181"/>
      <c r="HMB128" s="181"/>
      <c r="HMC128" s="181"/>
      <c r="HMD128" s="181"/>
      <c r="HME128" s="181"/>
      <c r="HMF128" s="181"/>
      <c r="HMG128" s="181"/>
      <c r="HMH128" s="181"/>
      <c r="HMI128" s="181"/>
      <c r="HMJ128" s="181"/>
      <c r="HMK128" s="181"/>
      <c r="HML128" s="181"/>
      <c r="HMM128" s="181"/>
      <c r="HMN128" s="181"/>
      <c r="HMO128" s="181"/>
      <c r="HMP128" s="181"/>
      <c r="HMQ128" s="181"/>
      <c r="HMR128" s="181"/>
      <c r="HMS128" s="181"/>
      <c r="HMT128" s="181"/>
      <c r="HMU128" s="181"/>
      <c r="HMV128" s="181"/>
      <c r="HMW128" s="181"/>
      <c r="HMX128" s="181"/>
      <c r="HMY128" s="181"/>
      <c r="HMZ128" s="181"/>
      <c r="HNA128" s="181"/>
      <c r="HNB128" s="181"/>
      <c r="HNC128" s="181"/>
      <c r="HND128" s="181"/>
      <c r="HNE128" s="181"/>
      <c r="HNF128" s="181"/>
      <c r="HNG128" s="181"/>
      <c r="HNH128" s="181"/>
      <c r="HNI128" s="181"/>
      <c r="HNJ128" s="181"/>
      <c r="HNK128" s="181"/>
      <c r="HNL128" s="181"/>
      <c r="HNM128" s="181"/>
      <c r="HNN128" s="181"/>
      <c r="HNO128" s="181"/>
      <c r="HNP128" s="181"/>
      <c r="HNQ128" s="181"/>
      <c r="HNR128" s="181"/>
      <c r="HNS128" s="181"/>
      <c r="HNT128" s="181"/>
      <c r="HNU128" s="181"/>
      <c r="HNV128" s="181"/>
      <c r="HNW128" s="181"/>
      <c r="HNX128" s="181"/>
      <c r="HNY128" s="181"/>
      <c r="HNZ128" s="181"/>
      <c r="HOA128" s="181"/>
      <c r="HOB128" s="181"/>
      <c r="HOC128" s="181"/>
      <c r="HOD128" s="181"/>
      <c r="HOE128" s="181"/>
      <c r="HOF128" s="181"/>
      <c r="HOG128" s="181"/>
      <c r="HOH128" s="181"/>
      <c r="HOI128" s="181"/>
      <c r="HOJ128" s="181"/>
      <c r="HOK128" s="181"/>
      <c r="HOL128" s="181"/>
      <c r="HOM128" s="181"/>
      <c r="HON128" s="181"/>
      <c r="HOO128" s="181"/>
      <c r="HOP128" s="181"/>
      <c r="HOQ128" s="181"/>
      <c r="HOR128" s="181"/>
      <c r="HOS128" s="181"/>
      <c r="HOT128" s="181"/>
      <c r="HOU128" s="181"/>
      <c r="HOV128" s="181"/>
      <c r="HOW128" s="181"/>
      <c r="HOX128" s="181"/>
      <c r="HOY128" s="181"/>
      <c r="HOZ128" s="181"/>
      <c r="HPA128" s="181"/>
      <c r="HPB128" s="181"/>
      <c r="HPC128" s="181"/>
      <c r="HPD128" s="181"/>
      <c r="HPE128" s="181"/>
      <c r="HPF128" s="181"/>
      <c r="HPG128" s="181"/>
      <c r="HPH128" s="181"/>
      <c r="HPI128" s="181"/>
      <c r="HPJ128" s="181"/>
      <c r="HPK128" s="181"/>
      <c r="HPL128" s="181"/>
      <c r="HPM128" s="181"/>
      <c r="HPN128" s="181"/>
      <c r="HPO128" s="181"/>
      <c r="HPP128" s="181"/>
      <c r="HPQ128" s="181"/>
      <c r="HPR128" s="181"/>
      <c r="HPS128" s="181"/>
      <c r="HPT128" s="181"/>
      <c r="HPU128" s="181"/>
      <c r="HPV128" s="181"/>
      <c r="HPW128" s="181"/>
      <c r="HPX128" s="181"/>
      <c r="HPY128" s="181"/>
      <c r="HPZ128" s="181"/>
      <c r="HQA128" s="181"/>
      <c r="HQB128" s="181"/>
      <c r="HQC128" s="181"/>
      <c r="HQD128" s="181"/>
      <c r="HQE128" s="181"/>
      <c r="HQF128" s="181"/>
      <c r="HQG128" s="181"/>
      <c r="HQH128" s="181"/>
      <c r="HQI128" s="181"/>
      <c r="HQJ128" s="181"/>
      <c r="HQK128" s="181"/>
      <c r="HQL128" s="181"/>
      <c r="HQM128" s="181"/>
      <c r="HQN128" s="181"/>
      <c r="HQO128" s="181"/>
      <c r="HQP128" s="181"/>
      <c r="HQQ128" s="181"/>
      <c r="HQR128" s="181"/>
      <c r="HQS128" s="181"/>
      <c r="HQT128" s="181"/>
      <c r="HQU128" s="181"/>
      <c r="HQV128" s="181"/>
      <c r="HQW128" s="181"/>
      <c r="HQX128" s="181"/>
      <c r="HQY128" s="181"/>
      <c r="HQZ128" s="181"/>
      <c r="HRA128" s="181"/>
      <c r="HRB128" s="181"/>
      <c r="HRC128" s="181"/>
      <c r="HRD128" s="181"/>
      <c r="HRE128" s="181"/>
      <c r="HRF128" s="181"/>
      <c r="HRG128" s="181"/>
      <c r="HRH128" s="181"/>
      <c r="HRI128" s="181"/>
      <c r="HRJ128" s="181"/>
      <c r="HRK128" s="181"/>
      <c r="HRL128" s="181"/>
      <c r="HRM128" s="181"/>
      <c r="HRN128" s="181"/>
      <c r="HRO128" s="181"/>
      <c r="HRP128" s="181"/>
      <c r="HRQ128" s="181"/>
      <c r="HRR128" s="181"/>
      <c r="HRS128" s="181"/>
      <c r="HRT128" s="181"/>
      <c r="HRU128" s="181"/>
      <c r="HRV128" s="181"/>
      <c r="HRW128" s="181"/>
      <c r="HRX128" s="181"/>
      <c r="HRY128" s="181"/>
      <c r="HRZ128" s="181"/>
      <c r="HSA128" s="181"/>
      <c r="HSB128" s="181"/>
      <c r="HSC128" s="181"/>
      <c r="HSD128" s="181"/>
      <c r="HSE128" s="181"/>
      <c r="HSF128" s="181"/>
      <c r="HSG128" s="181"/>
      <c r="HSH128" s="181"/>
      <c r="HSI128" s="181"/>
      <c r="HSJ128" s="181"/>
      <c r="HSK128" s="181"/>
      <c r="HSL128" s="181"/>
      <c r="HSM128" s="181"/>
      <c r="HSN128" s="181"/>
      <c r="HSO128" s="181"/>
      <c r="HSP128" s="181"/>
      <c r="HSQ128" s="181"/>
      <c r="HSR128" s="181"/>
      <c r="HSS128" s="181"/>
      <c r="HST128" s="181"/>
      <c r="HSU128" s="181"/>
      <c r="HSV128" s="181"/>
      <c r="HSW128" s="181"/>
      <c r="HSX128" s="181"/>
      <c r="HSY128" s="181"/>
      <c r="HSZ128" s="181"/>
      <c r="HTA128" s="181"/>
      <c r="HTB128" s="181"/>
      <c r="HTC128" s="181"/>
      <c r="HTD128" s="181"/>
      <c r="HTE128" s="181"/>
      <c r="HTF128" s="181"/>
      <c r="HTG128" s="181"/>
      <c r="HTH128" s="181"/>
      <c r="HTI128" s="181"/>
      <c r="HTJ128" s="181"/>
      <c r="HTK128" s="181"/>
      <c r="HTL128" s="181"/>
      <c r="HTM128" s="181"/>
      <c r="HTN128" s="181"/>
      <c r="HTO128" s="181"/>
      <c r="HTP128" s="181"/>
      <c r="HTQ128" s="181"/>
      <c r="HTR128" s="181"/>
      <c r="HTS128" s="181"/>
      <c r="HTT128" s="181"/>
      <c r="HTU128" s="181"/>
      <c r="HTV128" s="181"/>
      <c r="HTW128" s="181"/>
      <c r="HTX128" s="181"/>
      <c r="HTY128" s="181"/>
      <c r="HTZ128" s="181"/>
      <c r="HUA128" s="181"/>
      <c r="HUB128" s="181"/>
      <c r="HUC128" s="181"/>
      <c r="HUD128" s="181"/>
      <c r="HUE128" s="181"/>
      <c r="HUF128" s="181"/>
      <c r="HUG128" s="181"/>
      <c r="HUH128" s="181"/>
      <c r="HUI128" s="181"/>
      <c r="HUJ128" s="181"/>
      <c r="HUK128" s="181"/>
      <c r="HUL128" s="181"/>
      <c r="HUM128" s="181"/>
      <c r="HUN128" s="181"/>
      <c r="HUO128" s="181"/>
      <c r="HUP128" s="181"/>
      <c r="HUQ128" s="181"/>
      <c r="HUR128" s="181"/>
      <c r="HUS128" s="181"/>
      <c r="HUT128" s="181"/>
      <c r="HUU128" s="181"/>
      <c r="HUV128" s="181"/>
      <c r="HUW128" s="181"/>
      <c r="HUX128" s="181"/>
      <c r="HUY128" s="181"/>
      <c r="HUZ128" s="181"/>
      <c r="HVA128" s="181"/>
      <c r="HVB128" s="181"/>
      <c r="HVC128" s="181"/>
      <c r="HVD128" s="181"/>
      <c r="HVE128" s="181"/>
      <c r="HVF128" s="181"/>
      <c r="HVG128" s="181"/>
      <c r="HVH128" s="181"/>
      <c r="HVI128" s="181"/>
      <c r="HVJ128" s="181"/>
      <c r="HVK128" s="181"/>
      <c r="HVL128" s="181"/>
      <c r="HVM128" s="181"/>
      <c r="HVN128" s="181"/>
      <c r="HVO128" s="181"/>
      <c r="HVP128" s="181"/>
      <c r="HVQ128" s="181"/>
      <c r="HVR128" s="181"/>
      <c r="HVS128" s="181"/>
      <c r="HVT128" s="181"/>
      <c r="HVU128" s="181"/>
      <c r="HVV128" s="181"/>
      <c r="HVW128" s="181"/>
      <c r="HVX128" s="181"/>
      <c r="HVY128" s="181"/>
      <c r="HVZ128" s="181"/>
      <c r="HWA128" s="181"/>
      <c r="HWB128" s="181"/>
      <c r="HWC128" s="181"/>
      <c r="HWD128" s="181"/>
      <c r="HWE128" s="181"/>
      <c r="HWF128" s="181"/>
      <c r="HWG128" s="181"/>
      <c r="HWH128" s="181"/>
      <c r="HWI128" s="181"/>
      <c r="HWJ128" s="181"/>
      <c r="HWK128" s="181"/>
      <c r="HWL128" s="181"/>
      <c r="HWM128" s="181"/>
      <c r="HWN128" s="181"/>
      <c r="HWO128" s="181"/>
      <c r="HWP128" s="181"/>
      <c r="HWQ128" s="181"/>
      <c r="HWR128" s="181"/>
      <c r="HWS128" s="181"/>
      <c r="HWT128" s="181"/>
      <c r="HWU128" s="181"/>
      <c r="HWV128" s="181"/>
      <c r="HWW128" s="181"/>
      <c r="HWX128" s="181"/>
      <c r="HWY128" s="181"/>
      <c r="HWZ128" s="181"/>
      <c r="HXA128" s="181"/>
      <c r="HXB128" s="181"/>
      <c r="HXC128" s="181"/>
      <c r="HXD128" s="181"/>
      <c r="HXE128" s="181"/>
      <c r="HXF128" s="181"/>
      <c r="HXG128" s="181"/>
      <c r="HXH128" s="181"/>
      <c r="HXI128" s="181"/>
      <c r="HXJ128" s="181"/>
      <c r="HXK128" s="181"/>
      <c r="HXL128" s="181"/>
      <c r="HXM128" s="181"/>
      <c r="HXN128" s="181"/>
      <c r="HXO128" s="181"/>
      <c r="HXP128" s="181"/>
      <c r="HXQ128" s="181"/>
      <c r="HXR128" s="181"/>
      <c r="HXS128" s="181"/>
      <c r="HXT128" s="181"/>
      <c r="HXU128" s="181"/>
      <c r="HXV128" s="181"/>
      <c r="HXW128" s="181"/>
      <c r="HXX128" s="181"/>
      <c r="HXY128" s="181"/>
      <c r="HXZ128" s="181"/>
      <c r="HYA128" s="181"/>
      <c r="HYB128" s="181"/>
      <c r="HYC128" s="181"/>
      <c r="HYD128" s="181"/>
      <c r="HYE128" s="181"/>
      <c r="HYF128" s="181"/>
      <c r="HYG128" s="181"/>
      <c r="HYH128" s="181"/>
      <c r="HYI128" s="181"/>
      <c r="HYJ128" s="181"/>
      <c r="HYK128" s="181"/>
      <c r="HYL128" s="181"/>
      <c r="HYM128" s="181"/>
      <c r="HYN128" s="181"/>
      <c r="HYO128" s="181"/>
      <c r="HYP128" s="181"/>
      <c r="HYQ128" s="181"/>
      <c r="HYR128" s="181"/>
      <c r="HYS128" s="181"/>
      <c r="HYT128" s="181"/>
      <c r="HYU128" s="181"/>
      <c r="HYV128" s="181"/>
      <c r="HYW128" s="181"/>
      <c r="HYX128" s="181"/>
      <c r="HYY128" s="181"/>
      <c r="HYZ128" s="181"/>
      <c r="HZA128" s="181"/>
      <c r="HZB128" s="181"/>
      <c r="HZC128" s="181"/>
      <c r="HZD128" s="181"/>
      <c r="HZE128" s="181"/>
      <c r="HZF128" s="181"/>
      <c r="HZG128" s="181"/>
      <c r="HZH128" s="181"/>
      <c r="HZI128" s="181"/>
      <c r="HZJ128" s="181"/>
      <c r="HZK128" s="181"/>
      <c r="HZL128" s="181"/>
      <c r="HZM128" s="181"/>
      <c r="HZN128" s="181"/>
      <c r="HZO128" s="181"/>
      <c r="HZP128" s="181"/>
      <c r="HZQ128" s="181"/>
      <c r="HZR128" s="181"/>
      <c r="HZS128" s="181"/>
      <c r="HZT128" s="181"/>
      <c r="HZU128" s="181"/>
      <c r="HZV128" s="181"/>
      <c r="HZW128" s="181"/>
      <c r="HZX128" s="181"/>
      <c r="HZY128" s="181"/>
      <c r="HZZ128" s="181"/>
      <c r="IAA128" s="181"/>
      <c r="IAB128" s="181"/>
      <c r="IAC128" s="181"/>
      <c r="IAD128" s="181"/>
      <c r="IAE128" s="181"/>
      <c r="IAF128" s="181"/>
      <c r="IAG128" s="181"/>
      <c r="IAH128" s="181"/>
      <c r="IAI128" s="181"/>
      <c r="IAJ128" s="181"/>
      <c r="IAK128" s="181"/>
      <c r="IAL128" s="181"/>
      <c r="IAM128" s="181"/>
      <c r="IAN128" s="181"/>
      <c r="IAO128" s="181"/>
      <c r="IAP128" s="181"/>
      <c r="IAQ128" s="181"/>
      <c r="IAR128" s="181"/>
      <c r="IAS128" s="181"/>
      <c r="IAT128" s="181"/>
      <c r="IAU128" s="181"/>
      <c r="IAV128" s="181"/>
      <c r="IAW128" s="181"/>
      <c r="IAX128" s="181"/>
      <c r="IAY128" s="181"/>
      <c r="IAZ128" s="181"/>
      <c r="IBA128" s="181"/>
      <c r="IBB128" s="181"/>
      <c r="IBC128" s="181"/>
      <c r="IBD128" s="181"/>
      <c r="IBE128" s="181"/>
      <c r="IBF128" s="181"/>
      <c r="IBG128" s="181"/>
      <c r="IBH128" s="181"/>
      <c r="IBI128" s="181"/>
      <c r="IBJ128" s="181"/>
      <c r="IBK128" s="181"/>
      <c r="IBL128" s="181"/>
      <c r="IBM128" s="181"/>
      <c r="IBN128" s="181"/>
      <c r="IBO128" s="181"/>
      <c r="IBP128" s="181"/>
      <c r="IBQ128" s="181"/>
      <c r="IBR128" s="181"/>
      <c r="IBS128" s="181"/>
      <c r="IBT128" s="181"/>
      <c r="IBU128" s="181"/>
      <c r="IBV128" s="181"/>
      <c r="IBW128" s="181"/>
      <c r="IBX128" s="181"/>
      <c r="IBY128" s="181"/>
      <c r="IBZ128" s="181"/>
      <c r="ICA128" s="181"/>
      <c r="ICB128" s="181"/>
      <c r="ICC128" s="181"/>
      <c r="ICD128" s="181"/>
      <c r="ICE128" s="181"/>
      <c r="ICF128" s="181"/>
      <c r="ICG128" s="181"/>
      <c r="ICH128" s="181"/>
      <c r="ICI128" s="181"/>
      <c r="ICJ128" s="181"/>
      <c r="ICK128" s="181"/>
      <c r="ICL128" s="181"/>
      <c r="ICM128" s="181"/>
      <c r="ICN128" s="181"/>
      <c r="ICO128" s="181"/>
      <c r="ICP128" s="181"/>
      <c r="ICQ128" s="181"/>
      <c r="ICR128" s="181"/>
      <c r="ICS128" s="181"/>
      <c r="ICT128" s="181"/>
      <c r="ICU128" s="181"/>
      <c r="ICV128" s="181"/>
      <c r="ICW128" s="181"/>
      <c r="ICX128" s="181"/>
      <c r="ICY128" s="181"/>
      <c r="ICZ128" s="181"/>
      <c r="IDA128" s="181"/>
      <c r="IDB128" s="181"/>
      <c r="IDC128" s="181"/>
      <c r="IDD128" s="181"/>
      <c r="IDE128" s="181"/>
      <c r="IDF128" s="181"/>
      <c r="IDG128" s="181"/>
      <c r="IDH128" s="181"/>
      <c r="IDI128" s="181"/>
      <c r="IDJ128" s="181"/>
      <c r="IDK128" s="181"/>
      <c r="IDL128" s="181"/>
      <c r="IDM128" s="181"/>
      <c r="IDN128" s="181"/>
      <c r="IDO128" s="181"/>
      <c r="IDP128" s="181"/>
      <c r="IDQ128" s="181"/>
      <c r="IDR128" s="181"/>
      <c r="IDS128" s="181"/>
      <c r="IDT128" s="181"/>
      <c r="IDU128" s="181"/>
      <c r="IDV128" s="181"/>
      <c r="IDW128" s="181"/>
      <c r="IDX128" s="181"/>
      <c r="IDY128" s="181"/>
      <c r="IDZ128" s="181"/>
      <c r="IEA128" s="181"/>
      <c r="IEB128" s="181"/>
      <c r="IEC128" s="181"/>
      <c r="IED128" s="181"/>
      <c r="IEE128" s="181"/>
      <c r="IEF128" s="181"/>
      <c r="IEG128" s="181"/>
      <c r="IEH128" s="181"/>
      <c r="IEI128" s="181"/>
      <c r="IEJ128" s="181"/>
      <c r="IEK128" s="181"/>
      <c r="IEL128" s="181"/>
      <c r="IEM128" s="181"/>
      <c r="IEN128" s="181"/>
      <c r="IEO128" s="181"/>
      <c r="IEP128" s="181"/>
      <c r="IEQ128" s="181"/>
      <c r="IER128" s="181"/>
      <c r="IES128" s="181"/>
      <c r="IET128" s="181"/>
      <c r="IEU128" s="181"/>
      <c r="IEV128" s="181"/>
      <c r="IEW128" s="181"/>
      <c r="IEX128" s="181"/>
      <c r="IEY128" s="181"/>
      <c r="IEZ128" s="181"/>
      <c r="IFA128" s="181"/>
      <c r="IFB128" s="181"/>
      <c r="IFC128" s="181"/>
      <c r="IFD128" s="181"/>
      <c r="IFE128" s="181"/>
      <c r="IFF128" s="181"/>
      <c r="IFG128" s="181"/>
      <c r="IFH128" s="181"/>
      <c r="IFI128" s="181"/>
      <c r="IFJ128" s="181"/>
      <c r="IFK128" s="181"/>
      <c r="IFL128" s="181"/>
      <c r="IFM128" s="181"/>
      <c r="IFN128" s="181"/>
      <c r="IFO128" s="181"/>
      <c r="IFP128" s="181"/>
      <c r="IFQ128" s="181"/>
      <c r="IFR128" s="181"/>
      <c r="IFS128" s="181"/>
      <c r="IFT128" s="181"/>
      <c r="IFU128" s="181"/>
      <c r="IFV128" s="181"/>
      <c r="IFW128" s="181"/>
      <c r="IFX128" s="181"/>
      <c r="IFY128" s="181"/>
      <c r="IFZ128" s="181"/>
      <c r="IGA128" s="181"/>
      <c r="IGB128" s="181"/>
      <c r="IGC128" s="181"/>
      <c r="IGD128" s="181"/>
      <c r="IGE128" s="181"/>
      <c r="IGF128" s="181"/>
      <c r="IGG128" s="181"/>
      <c r="IGH128" s="181"/>
      <c r="IGI128" s="181"/>
      <c r="IGJ128" s="181"/>
      <c r="IGK128" s="181"/>
      <c r="IGL128" s="181"/>
      <c r="IGM128" s="181"/>
      <c r="IGN128" s="181"/>
      <c r="IGO128" s="181"/>
      <c r="IGP128" s="181"/>
      <c r="IGQ128" s="181"/>
      <c r="IGR128" s="181"/>
      <c r="IGS128" s="181"/>
      <c r="IGT128" s="181"/>
      <c r="IGU128" s="181"/>
      <c r="IGV128" s="181"/>
      <c r="IGW128" s="181"/>
      <c r="IGX128" s="181"/>
      <c r="IGY128" s="181"/>
      <c r="IGZ128" s="181"/>
      <c r="IHA128" s="181"/>
      <c r="IHB128" s="181"/>
      <c r="IHC128" s="181"/>
      <c r="IHD128" s="181"/>
      <c r="IHE128" s="181"/>
      <c r="IHF128" s="181"/>
      <c r="IHG128" s="181"/>
      <c r="IHH128" s="181"/>
      <c r="IHI128" s="181"/>
      <c r="IHJ128" s="181"/>
      <c r="IHK128" s="181"/>
      <c r="IHL128" s="181"/>
      <c r="IHM128" s="181"/>
      <c r="IHN128" s="181"/>
      <c r="IHO128" s="181"/>
      <c r="IHP128" s="181"/>
      <c r="IHQ128" s="181"/>
      <c r="IHR128" s="181"/>
      <c r="IHS128" s="181"/>
      <c r="IHT128" s="181"/>
      <c r="IHU128" s="181"/>
      <c r="IHV128" s="181"/>
      <c r="IHW128" s="181"/>
      <c r="IHX128" s="181"/>
      <c r="IHY128" s="181"/>
      <c r="IHZ128" s="181"/>
      <c r="IIA128" s="181"/>
      <c r="IIB128" s="181"/>
      <c r="IIC128" s="181"/>
      <c r="IID128" s="181"/>
      <c r="IIE128" s="181"/>
      <c r="IIF128" s="181"/>
      <c r="IIG128" s="181"/>
      <c r="IIH128" s="181"/>
      <c r="III128" s="181"/>
      <c r="IIJ128" s="181"/>
      <c r="IIK128" s="181"/>
      <c r="IIL128" s="181"/>
      <c r="IIM128" s="181"/>
      <c r="IIN128" s="181"/>
      <c r="IIO128" s="181"/>
      <c r="IIP128" s="181"/>
      <c r="IIQ128" s="181"/>
      <c r="IIR128" s="181"/>
      <c r="IIS128" s="181"/>
      <c r="IIT128" s="181"/>
      <c r="IIU128" s="181"/>
      <c r="IIV128" s="181"/>
      <c r="IIW128" s="181"/>
      <c r="IIX128" s="181"/>
      <c r="IIY128" s="181"/>
      <c r="IIZ128" s="181"/>
      <c r="IJA128" s="181"/>
      <c r="IJB128" s="181"/>
      <c r="IJC128" s="181"/>
      <c r="IJD128" s="181"/>
      <c r="IJE128" s="181"/>
      <c r="IJF128" s="181"/>
      <c r="IJG128" s="181"/>
      <c r="IJH128" s="181"/>
      <c r="IJI128" s="181"/>
      <c r="IJJ128" s="181"/>
      <c r="IJK128" s="181"/>
      <c r="IJL128" s="181"/>
      <c r="IJM128" s="181"/>
      <c r="IJN128" s="181"/>
      <c r="IJO128" s="181"/>
      <c r="IJP128" s="181"/>
      <c r="IJQ128" s="181"/>
      <c r="IJR128" s="181"/>
      <c r="IJS128" s="181"/>
      <c r="IJT128" s="181"/>
      <c r="IJU128" s="181"/>
      <c r="IJV128" s="181"/>
      <c r="IJW128" s="181"/>
      <c r="IJX128" s="181"/>
      <c r="IJY128" s="181"/>
      <c r="IJZ128" s="181"/>
      <c r="IKA128" s="181"/>
      <c r="IKB128" s="181"/>
      <c r="IKC128" s="181"/>
      <c r="IKD128" s="181"/>
      <c r="IKE128" s="181"/>
      <c r="IKF128" s="181"/>
      <c r="IKG128" s="181"/>
      <c r="IKH128" s="181"/>
      <c r="IKI128" s="181"/>
      <c r="IKJ128" s="181"/>
      <c r="IKK128" s="181"/>
      <c r="IKL128" s="181"/>
      <c r="IKM128" s="181"/>
      <c r="IKN128" s="181"/>
      <c r="IKO128" s="181"/>
      <c r="IKP128" s="181"/>
      <c r="IKQ128" s="181"/>
      <c r="IKR128" s="181"/>
      <c r="IKS128" s="181"/>
      <c r="IKT128" s="181"/>
      <c r="IKU128" s="181"/>
      <c r="IKV128" s="181"/>
      <c r="IKW128" s="181"/>
      <c r="IKX128" s="181"/>
      <c r="IKY128" s="181"/>
      <c r="IKZ128" s="181"/>
      <c r="ILA128" s="181"/>
      <c r="ILB128" s="181"/>
      <c r="ILC128" s="181"/>
      <c r="ILD128" s="181"/>
      <c r="ILE128" s="181"/>
      <c r="ILF128" s="181"/>
      <c r="ILG128" s="181"/>
      <c r="ILH128" s="181"/>
      <c r="ILI128" s="181"/>
      <c r="ILJ128" s="181"/>
      <c r="ILK128" s="181"/>
      <c r="ILL128" s="181"/>
      <c r="ILM128" s="181"/>
      <c r="ILN128" s="181"/>
      <c r="ILO128" s="181"/>
      <c r="ILP128" s="181"/>
      <c r="ILQ128" s="181"/>
      <c r="ILR128" s="181"/>
      <c r="ILS128" s="181"/>
      <c r="ILT128" s="181"/>
      <c r="ILU128" s="181"/>
      <c r="ILV128" s="181"/>
      <c r="ILW128" s="181"/>
      <c r="ILX128" s="181"/>
      <c r="ILY128" s="181"/>
      <c r="ILZ128" s="181"/>
      <c r="IMA128" s="181"/>
      <c r="IMB128" s="181"/>
      <c r="IMC128" s="181"/>
      <c r="IMD128" s="181"/>
      <c r="IME128" s="181"/>
      <c r="IMF128" s="181"/>
      <c r="IMG128" s="181"/>
      <c r="IMH128" s="181"/>
      <c r="IMI128" s="181"/>
      <c r="IMJ128" s="181"/>
      <c r="IMK128" s="181"/>
      <c r="IML128" s="181"/>
      <c r="IMM128" s="181"/>
      <c r="IMN128" s="181"/>
      <c r="IMO128" s="181"/>
      <c r="IMP128" s="181"/>
      <c r="IMQ128" s="181"/>
      <c r="IMR128" s="181"/>
      <c r="IMS128" s="181"/>
      <c r="IMT128" s="181"/>
      <c r="IMU128" s="181"/>
      <c r="IMV128" s="181"/>
      <c r="IMW128" s="181"/>
      <c r="IMX128" s="181"/>
      <c r="IMY128" s="181"/>
      <c r="IMZ128" s="181"/>
      <c r="INA128" s="181"/>
      <c r="INB128" s="181"/>
      <c r="INC128" s="181"/>
      <c r="IND128" s="181"/>
      <c r="INE128" s="181"/>
      <c r="INF128" s="181"/>
      <c r="ING128" s="181"/>
      <c r="INH128" s="181"/>
      <c r="INI128" s="181"/>
      <c r="INJ128" s="181"/>
      <c r="INK128" s="181"/>
      <c r="INL128" s="181"/>
      <c r="INM128" s="181"/>
      <c r="INN128" s="181"/>
      <c r="INO128" s="181"/>
      <c r="INP128" s="181"/>
      <c r="INQ128" s="181"/>
      <c r="INR128" s="181"/>
      <c r="INS128" s="181"/>
      <c r="INT128" s="181"/>
      <c r="INU128" s="181"/>
      <c r="INV128" s="181"/>
      <c r="INW128" s="181"/>
      <c r="INX128" s="181"/>
      <c r="INY128" s="181"/>
      <c r="INZ128" s="181"/>
      <c r="IOA128" s="181"/>
      <c r="IOB128" s="181"/>
      <c r="IOC128" s="181"/>
      <c r="IOD128" s="181"/>
      <c r="IOE128" s="181"/>
      <c r="IOF128" s="181"/>
      <c r="IOG128" s="181"/>
      <c r="IOH128" s="181"/>
      <c r="IOI128" s="181"/>
      <c r="IOJ128" s="181"/>
      <c r="IOK128" s="181"/>
      <c r="IOL128" s="181"/>
      <c r="IOM128" s="181"/>
      <c r="ION128" s="181"/>
      <c r="IOO128" s="181"/>
      <c r="IOP128" s="181"/>
      <c r="IOQ128" s="181"/>
      <c r="IOR128" s="181"/>
      <c r="IOS128" s="181"/>
      <c r="IOT128" s="181"/>
      <c r="IOU128" s="181"/>
      <c r="IOV128" s="181"/>
      <c r="IOW128" s="181"/>
      <c r="IOX128" s="181"/>
      <c r="IOY128" s="181"/>
      <c r="IOZ128" s="181"/>
      <c r="IPA128" s="181"/>
      <c r="IPB128" s="181"/>
      <c r="IPC128" s="181"/>
      <c r="IPD128" s="181"/>
      <c r="IPE128" s="181"/>
      <c r="IPF128" s="181"/>
      <c r="IPG128" s="181"/>
      <c r="IPH128" s="181"/>
      <c r="IPI128" s="181"/>
      <c r="IPJ128" s="181"/>
      <c r="IPK128" s="181"/>
      <c r="IPL128" s="181"/>
      <c r="IPM128" s="181"/>
      <c r="IPN128" s="181"/>
      <c r="IPO128" s="181"/>
      <c r="IPP128" s="181"/>
      <c r="IPQ128" s="181"/>
      <c r="IPR128" s="181"/>
      <c r="IPS128" s="181"/>
      <c r="IPT128" s="181"/>
      <c r="IPU128" s="181"/>
      <c r="IPV128" s="181"/>
      <c r="IPW128" s="181"/>
      <c r="IPX128" s="181"/>
      <c r="IPY128" s="181"/>
      <c r="IPZ128" s="181"/>
      <c r="IQA128" s="181"/>
      <c r="IQB128" s="181"/>
      <c r="IQC128" s="181"/>
      <c r="IQD128" s="181"/>
      <c r="IQE128" s="181"/>
      <c r="IQF128" s="181"/>
      <c r="IQG128" s="181"/>
      <c r="IQH128" s="181"/>
      <c r="IQI128" s="181"/>
      <c r="IQJ128" s="181"/>
      <c r="IQK128" s="181"/>
      <c r="IQL128" s="181"/>
      <c r="IQM128" s="181"/>
      <c r="IQN128" s="181"/>
      <c r="IQO128" s="181"/>
      <c r="IQP128" s="181"/>
      <c r="IQQ128" s="181"/>
      <c r="IQR128" s="181"/>
      <c r="IQS128" s="181"/>
      <c r="IQT128" s="181"/>
      <c r="IQU128" s="181"/>
      <c r="IQV128" s="181"/>
      <c r="IQW128" s="181"/>
      <c r="IQX128" s="181"/>
      <c r="IQY128" s="181"/>
      <c r="IQZ128" s="181"/>
      <c r="IRA128" s="181"/>
      <c r="IRB128" s="181"/>
      <c r="IRC128" s="181"/>
      <c r="IRD128" s="181"/>
      <c r="IRE128" s="181"/>
      <c r="IRF128" s="181"/>
      <c r="IRG128" s="181"/>
      <c r="IRH128" s="181"/>
      <c r="IRI128" s="181"/>
      <c r="IRJ128" s="181"/>
      <c r="IRK128" s="181"/>
      <c r="IRL128" s="181"/>
      <c r="IRM128" s="181"/>
      <c r="IRN128" s="181"/>
      <c r="IRO128" s="181"/>
      <c r="IRP128" s="181"/>
      <c r="IRQ128" s="181"/>
      <c r="IRR128" s="181"/>
      <c r="IRS128" s="181"/>
      <c r="IRT128" s="181"/>
      <c r="IRU128" s="181"/>
      <c r="IRV128" s="181"/>
      <c r="IRW128" s="181"/>
      <c r="IRX128" s="181"/>
      <c r="IRY128" s="181"/>
      <c r="IRZ128" s="181"/>
      <c r="ISA128" s="181"/>
      <c r="ISB128" s="181"/>
      <c r="ISC128" s="181"/>
      <c r="ISD128" s="181"/>
      <c r="ISE128" s="181"/>
      <c r="ISF128" s="181"/>
      <c r="ISG128" s="181"/>
      <c r="ISH128" s="181"/>
      <c r="ISI128" s="181"/>
      <c r="ISJ128" s="181"/>
      <c r="ISK128" s="181"/>
      <c r="ISL128" s="181"/>
      <c r="ISM128" s="181"/>
      <c r="ISN128" s="181"/>
      <c r="ISO128" s="181"/>
      <c r="ISP128" s="181"/>
      <c r="ISQ128" s="181"/>
      <c r="ISR128" s="181"/>
      <c r="ISS128" s="181"/>
      <c r="IST128" s="181"/>
      <c r="ISU128" s="181"/>
      <c r="ISV128" s="181"/>
      <c r="ISW128" s="181"/>
      <c r="ISX128" s="181"/>
      <c r="ISY128" s="181"/>
      <c r="ISZ128" s="181"/>
      <c r="ITA128" s="181"/>
      <c r="ITB128" s="181"/>
      <c r="ITC128" s="181"/>
      <c r="ITD128" s="181"/>
      <c r="ITE128" s="181"/>
      <c r="ITF128" s="181"/>
      <c r="ITG128" s="181"/>
      <c r="ITH128" s="181"/>
      <c r="ITI128" s="181"/>
      <c r="ITJ128" s="181"/>
      <c r="ITK128" s="181"/>
      <c r="ITL128" s="181"/>
      <c r="ITM128" s="181"/>
      <c r="ITN128" s="181"/>
      <c r="ITO128" s="181"/>
      <c r="ITP128" s="181"/>
      <c r="ITQ128" s="181"/>
      <c r="ITR128" s="181"/>
      <c r="ITS128" s="181"/>
      <c r="ITT128" s="181"/>
      <c r="ITU128" s="181"/>
      <c r="ITV128" s="181"/>
      <c r="ITW128" s="181"/>
      <c r="ITX128" s="181"/>
      <c r="ITY128" s="181"/>
      <c r="ITZ128" s="181"/>
      <c r="IUA128" s="181"/>
      <c r="IUB128" s="181"/>
      <c r="IUC128" s="181"/>
      <c r="IUD128" s="181"/>
      <c r="IUE128" s="181"/>
      <c r="IUF128" s="181"/>
      <c r="IUG128" s="181"/>
      <c r="IUH128" s="181"/>
      <c r="IUI128" s="181"/>
      <c r="IUJ128" s="181"/>
      <c r="IUK128" s="181"/>
      <c r="IUL128" s="181"/>
      <c r="IUM128" s="181"/>
      <c r="IUN128" s="181"/>
      <c r="IUO128" s="181"/>
      <c r="IUP128" s="181"/>
      <c r="IUQ128" s="181"/>
      <c r="IUR128" s="181"/>
      <c r="IUS128" s="181"/>
      <c r="IUT128" s="181"/>
      <c r="IUU128" s="181"/>
      <c r="IUV128" s="181"/>
      <c r="IUW128" s="181"/>
      <c r="IUX128" s="181"/>
      <c r="IUY128" s="181"/>
      <c r="IUZ128" s="181"/>
      <c r="IVA128" s="181"/>
      <c r="IVB128" s="181"/>
      <c r="IVC128" s="181"/>
      <c r="IVD128" s="181"/>
      <c r="IVE128" s="181"/>
      <c r="IVF128" s="181"/>
      <c r="IVG128" s="181"/>
      <c r="IVH128" s="181"/>
      <c r="IVI128" s="181"/>
      <c r="IVJ128" s="181"/>
      <c r="IVK128" s="181"/>
      <c r="IVL128" s="181"/>
      <c r="IVM128" s="181"/>
      <c r="IVN128" s="181"/>
      <c r="IVO128" s="181"/>
      <c r="IVP128" s="181"/>
      <c r="IVQ128" s="181"/>
      <c r="IVR128" s="181"/>
      <c r="IVS128" s="181"/>
      <c r="IVT128" s="181"/>
      <c r="IVU128" s="181"/>
      <c r="IVV128" s="181"/>
      <c r="IVW128" s="181"/>
      <c r="IVX128" s="181"/>
      <c r="IVY128" s="181"/>
      <c r="IVZ128" s="181"/>
      <c r="IWA128" s="181"/>
      <c r="IWB128" s="181"/>
      <c r="IWC128" s="181"/>
      <c r="IWD128" s="181"/>
      <c r="IWE128" s="181"/>
      <c r="IWF128" s="181"/>
      <c r="IWG128" s="181"/>
      <c r="IWH128" s="181"/>
      <c r="IWI128" s="181"/>
      <c r="IWJ128" s="181"/>
      <c r="IWK128" s="181"/>
      <c r="IWL128" s="181"/>
      <c r="IWM128" s="181"/>
      <c r="IWN128" s="181"/>
      <c r="IWO128" s="181"/>
      <c r="IWP128" s="181"/>
      <c r="IWQ128" s="181"/>
      <c r="IWR128" s="181"/>
      <c r="IWS128" s="181"/>
      <c r="IWT128" s="181"/>
      <c r="IWU128" s="181"/>
      <c r="IWV128" s="181"/>
      <c r="IWW128" s="181"/>
      <c r="IWX128" s="181"/>
      <c r="IWY128" s="181"/>
      <c r="IWZ128" s="181"/>
      <c r="IXA128" s="181"/>
      <c r="IXB128" s="181"/>
      <c r="IXC128" s="181"/>
      <c r="IXD128" s="181"/>
      <c r="IXE128" s="181"/>
      <c r="IXF128" s="181"/>
      <c r="IXG128" s="181"/>
      <c r="IXH128" s="181"/>
      <c r="IXI128" s="181"/>
      <c r="IXJ128" s="181"/>
      <c r="IXK128" s="181"/>
      <c r="IXL128" s="181"/>
      <c r="IXM128" s="181"/>
      <c r="IXN128" s="181"/>
      <c r="IXO128" s="181"/>
      <c r="IXP128" s="181"/>
      <c r="IXQ128" s="181"/>
      <c r="IXR128" s="181"/>
      <c r="IXS128" s="181"/>
      <c r="IXT128" s="181"/>
      <c r="IXU128" s="181"/>
      <c r="IXV128" s="181"/>
      <c r="IXW128" s="181"/>
      <c r="IXX128" s="181"/>
      <c r="IXY128" s="181"/>
      <c r="IXZ128" s="181"/>
      <c r="IYA128" s="181"/>
      <c r="IYB128" s="181"/>
      <c r="IYC128" s="181"/>
      <c r="IYD128" s="181"/>
      <c r="IYE128" s="181"/>
      <c r="IYF128" s="181"/>
      <c r="IYG128" s="181"/>
      <c r="IYH128" s="181"/>
      <c r="IYI128" s="181"/>
      <c r="IYJ128" s="181"/>
      <c r="IYK128" s="181"/>
      <c r="IYL128" s="181"/>
      <c r="IYM128" s="181"/>
      <c r="IYN128" s="181"/>
      <c r="IYO128" s="181"/>
      <c r="IYP128" s="181"/>
      <c r="IYQ128" s="181"/>
      <c r="IYR128" s="181"/>
      <c r="IYS128" s="181"/>
      <c r="IYT128" s="181"/>
      <c r="IYU128" s="181"/>
      <c r="IYV128" s="181"/>
      <c r="IYW128" s="181"/>
      <c r="IYX128" s="181"/>
      <c r="IYY128" s="181"/>
      <c r="IYZ128" s="181"/>
      <c r="IZA128" s="181"/>
      <c r="IZB128" s="181"/>
      <c r="IZC128" s="181"/>
      <c r="IZD128" s="181"/>
      <c r="IZE128" s="181"/>
      <c r="IZF128" s="181"/>
      <c r="IZG128" s="181"/>
      <c r="IZH128" s="181"/>
      <c r="IZI128" s="181"/>
      <c r="IZJ128" s="181"/>
      <c r="IZK128" s="181"/>
      <c r="IZL128" s="181"/>
      <c r="IZM128" s="181"/>
      <c r="IZN128" s="181"/>
      <c r="IZO128" s="181"/>
      <c r="IZP128" s="181"/>
      <c r="IZQ128" s="181"/>
      <c r="IZR128" s="181"/>
      <c r="IZS128" s="181"/>
      <c r="IZT128" s="181"/>
      <c r="IZU128" s="181"/>
      <c r="IZV128" s="181"/>
      <c r="IZW128" s="181"/>
      <c r="IZX128" s="181"/>
      <c r="IZY128" s="181"/>
      <c r="IZZ128" s="181"/>
      <c r="JAA128" s="181"/>
      <c r="JAB128" s="181"/>
      <c r="JAC128" s="181"/>
      <c r="JAD128" s="181"/>
      <c r="JAE128" s="181"/>
      <c r="JAF128" s="181"/>
      <c r="JAG128" s="181"/>
      <c r="JAH128" s="181"/>
      <c r="JAI128" s="181"/>
      <c r="JAJ128" s="181"/>
      <c r="JAK128" s="181"/>
      <c r="JAL128" s="181"/>
      <c r="JAM128" s="181"/>
      <c r="JAN128" s="181"/>
      <c r="JAO128" s="181"/>
      <c r="JAP128" s="181"/>
      <c r="JAQ128" s="181"/>
      <c r="JAR128" s="181"/>
      <c r="JAS128" s="181"/>
      <c r="JAT128" s="181"/>
      <c r="JAU128" s="181"/>
      <c r="JAV128" s="181"/>
      <c r="JAW128" s="181"/>
      <c r="JAX128" s="181"/>
      <c r="JAY128" s="181"/>
      <c r="JAZ128" s="181"/>
      <c r="JBA128" s="181"/>
      <c r="JBB128" s="181"/>
      <c r="JBC128" s="181"/>
      <c r="JBD128" s="181"/>
      <c r="JBE128" s="181"/>
      <c r="JBF128" s="181"/>
      <c r="JBG128" s="181"/>
      <c r="JBH128" s="181"/>
      <c r="JBI128" s="181"/>
      <c r="JBJ128" s="181"/>
      <c r="JBK128" s="181"/>
      <c r="JBL128" s="181"/>
      <c r="JBM128" s="181"/>
      <c r="JBN128" s="181"/>
      <c r="JBO128" s="181"/>
      <c r="JBP128" s="181"/>
      <c r="JBQ128" s="181"/>
      <c r="JBR128" s="181"/>
      <c r="JBS128" s="181"/>
      <c r="JBT128" s="181"/>
      <c r="JBU128" s="181"/>
      <c r="JBV128" s="181"/>
      <c r="JBW128" s="181"/>
      <c r="JBX128" s="181"/>
      <c r="JBY128" s="181"/>
      <c r="JBZ128" s="181"/>
      <c r="JCA128" s="181"/>
      <c r="JCB128" s="181"/>
      <c r="JCC128" s="181"/>
      <c r="JCD128" s="181"/>
      <c r="JCE128" s="181"/>
      <c r="JCF128" s="181"/>
      <c r="JCG128" s="181"/>
      <c r="JCH128" s="181"/>
      <c r="JCI128" s="181"/>
      <c r="JCJ128" s="181"/>
      <c r="JCK128" s="181"/>
      <c r="JCL128" s="181"/>
      <c r="JCM128" s="181"/>
      <c r="JCN128" s="181"/>
      <c r="JCO128" s="181"/>
      <c r="JCP128" s="181"/>
      <c r="JCQ128" s="181"/>
      <c r="JCR128" s="181"/>
      <c r="JCS128" s="181"/>
      <c r="JCT128" s="181"/>
      <c r="JCU128" s="181"/>
      <c r="JCV128" s="181"/>
      <c r="JCW128" s="181"/>
      <c r="JCX128" s="181"/>
      <c r="JCY128" s="181"/>
      <c r="JCZ128" s="181"/>
      <c r="JDA128" s="181"/>
      <c r="JDB128" s="181"/>
      <c r="JDC128" s="181"/>
      <c r="JDD128" s="181"/>
      <c r="JDE128" s="181"/>
      <c r="JDF128" s="181"/>
      <c r="JDG128" s="181"/>
      <c r="JDH128" s="181"/>
      <c r="JDI128" s="181"/>
      <c r="JDJ128" s="181"/>
      <c r="JDK128" s="181"/>
      <c r="JDL128" s="181"/>
      <c r="JDM128" s="181"/>
      <c r="JDN128" s="181"/>
      <c r="JDO128" s="181"/>
      <c r="JDP128" s="181"/>
      <c r="JDQ128" s="181"/>
      <c r="JDR128" s="181"/>
      <c r="JDS128" s="181"/>
      <c r="JDT128" s="181"/>
      <c r="JDU128" s="181"/>
      <c r="JDV128" s="181"/>
      <c r="JDW128" s="181"/>
      <c r="JDX128" s="181"/>
      <c r="JDY128" s="181"/>
      <c r="JDZ128" s="181"/>
      <c r="JEA128" s="181"/>
      <c r="JEB128" s="181"/>
      <c r="JEC128" s="181"/>
      <c r="JED128" s="181"/>
      <c r="JEE128" s="181"/>
      <c r="JEF128" s="181"/>
      <c r="JEG128" s="181"/>
      <c r="JEH128" s="181"/>
      <c r="JEI128" s="181"/>
      <c r="JEJ128" s="181"/>
      <c r="JEK128" s="181"/>
      <c r="JEL128" s="181"/>
      <c r="JEM128" s="181"/>
      <c r="JEN128" s="181"/>
      <c r="JEO128" s="181"/>
      <c r="JEP128" s="181"/>
      <c r="JEQ128" s="181"/>
      <c r="JER128" s="181"/>
      <c r="JES128" s="181"/>
      <c r="JET128" s="181"/>
      <c r="JEU128" s="181"/>
      <c r="JEV128" s="181"/>
      <c r="JEW128" s="181"/>
      <c r="JEX128" s="181"/>
      <c r="JEY128" s="181"/>
      <c r="JEZ128" s="181"/>
      <c r="JFA128" s="181"/>
      <c r="JFB128" s="181"/>
      <c r="JFC128" s="181"/>
      <c r="JFD128" s="181"/>
      <c r="JFE128" s="181"/>
      <c r="JFF128" s="181"/>
      <c r="JFG128" s="181"/>
      <c r="JFH128" s="181"/>
      <c r="JFI128" s="181"/>
      <c r="JFJ128" s="181"/>
      <c r="JFK128" s="181"/>
      <c r="JFL128" s="181"/>
      <c r="JFM128" s="181"/>
      <c r="JFN128" s="181"/>
      <c r="JFO128" s="181"/>
      <c r="JFP128" s="181"/>
      <c r="JFQ128" s="181"/>
      <c r="JFR128" s="181"/>
      <c r="JFS128" s="181"/>
      <c r="JFT128" s="181"/>
      <c r="JFU128" s="181"/>
      <c r="JFV128" s="181"/>
      <c r="JFW128" s="181"/>
      <c r="JFX128" s="181"/>
      <c r="JFY128" s="181"/>
      <c r="JFZ128" s="181"/>
      <c r="JGA128" s="181"/>
      <c r="JGB128" s="181"/>
      <c r="JGC128" s="181"/>
      <c r="JGD128" s="181"/>
      <c r="JGE128" s="181"/>
      <c r="JGF128" s="181"/>
      <c r="JGG128" s="181"/>
      <c r="JGH128" s="181"/>
      <c r="JGI128" s="181"/>
      <c r="JGJ128" s="181"/>
      <c r="JGK128" s="181"/>
      <c r="JGL128" s="181"/>
      <c r="JGM128" s="181"/>
      <c r="JGN128" s="181"/>
      <c r="JGO128" s="181"/>
      <c r="JGP128" s="181"/>
      <c r="JGQ128" s="181"/>
      <c r="JGR128" s="181"/>
      <c r="JGS128" s="181"/>
      <c r="JGT128" s="181"/>
      <c r="JGU128" s="181"/>
      <c r="JGV128" s="181"/>
      <c r="JGW128" s="181"/>
      <c r="JGX128" s="181"/>
      <c r="JGY128" s="181"/>
      <c r="JGZ128" s="181"/>
      <c r="JHA128" s="181"/>
      <c r="JHB128" s="181"/>
      <c r="JHC128" s="181"/>
      <c r="JHD128" s="181"/>
      <c r="JHE128" s="181"/>
      <c r="JHF128" s="181"/>
      <c r="JHG128" s="181"/>
      <c r="JHH128" s="181"/>
      <c r="JHI128" s="181"/>
      <c r="JHJ128" s="181"/>
      <c r="JHK128" s="181"/>
      <c r="JHL128" s="181"/>
      <c r="JHM128" s="181"/>
      <c r="JHN128" s="181"/>
      <c r="JHO128" s="181"/>
      <c r="JHP128" s="181"/>
      <c r="JHQ128" s="181"/>
      <c r="JHR128" s="181"/>
      <c r="JHS128" s="181"/>
      <c r="JHT128" s="181"/>
      <c r="JHU128" s="181"/>
      <c r="JHV128" s="181"/>
      <c r="JHW128" s="181"/>
      <c r="JHX128" s="181"/>
      <c r="JHY128" s="181"/>
      <c r="JHZ128" s="181"/>
      <c r="JIA128" s="181"/>
      <c r="JIB128" s="181"/>
      <c r="JIC128" s="181"/>
      <c r="JID128" s="181"/>
      <c r="JIE128" s="181"/>
      <c r="JIF128" s="181"/>
      <c r="JIG128" s="181"/>
      <c r="JIH128" s="181"/>
      <c r="JII128" s="181"/>
      <c r="JIJ128" s="181"/>
      <c r="JIK128" s="181"/>
      <c r="JIL128" s="181"/>
      <c r="JIM128" s="181"/>
      <c r="JIN128" s="181"/>
      <c r="JIO128" s="181"/>
      <c r="JIP128" s="181"/>
      <c r="JIQ128" s="181"/>
      <c r="JIR128" s="181"/>
      <c r="JIS128" s="181"/>
      <c r="JIT128" s="181"/>
      <c r="JIU128" s="181"/>
      <c r="JIV128" s="181"/>
      <c r="JIW128" s="181"/>
      <c r="JIX128" s="181"/>
      <c r="JIY128" s="181"/>
      <c r="JIZ128" s="181"/>
      <c r="JJA128" s="181"/>
      <c r="JJB128" s="181"/>
      <c r="JJC128" s="181"/>
      <c r="JJD128" s="181"/>
      <c r="JJE128" s="181"/>
      <c r="JJF128" s="181"/>
      <c r="JJG128" s="181"/>
      <c r="JJH128" s="181"/>
      <c r="JJI128" s="181"/>
      <c r="JJJ128" s="181"/>
      <c r="JJK128" s="181"/>
      <c r="JJL128" s="181"/>
      <c r="JJM128" s="181"/>
      <c r="JJN128" s="181"/>
      <c r="JJO128" s="181"/>
      <c r="JJP128" s="181"/>
      <c r="JJQ128" s="181"/>
      <c r="JJR128" s="181"/>
      <c r="JJS128" s="181"/>
      <c r="JJT128" s="181"/>
      <c r="JJU128" s="181"/>
      <c r="JJV128" s="181"/>
      <c r="JJW128" s="181"/>
      <c r="JJX128" s="181"/>
      <c r="JJY128" s="181"/>
      <c r="JJZ128" s="181"/>
      <c r="JKA128" s="181"/>
      <c r="JKB128" s="181"/>
      <c r="JKC128" s="181"/>
      <c r="JKD128" s="181"/>
      <c r="JKE128" s="181"/>
      <c r="JKF128" s="181"/>
      <c r="JKG128" s="181"/>
      <c r="JKH128" s="181"/>
      <c r="JKI128" s="181"/>
      <c r="JKJ128" s="181"/>
      <c r="JKK128" s="181"/>
      <c r="JKL128" s="181"/>
      <c r="JKM128" s="181"/>
      <c r="JKN128" s="181"/>
      <c r="JKO128" s="181"/>
      <c r="JKP128" s="181"/>
      <c r="JKQ128" s="181"/>
      <c r="JKR128" s="181"/>
      <c r="JKS128" s="181"/>
      <c r="JKT128" s="181"/>
      <c r="JKU128" s="181"/>
      <c r="JKV128" s="181"/>
      <c r="JKW128" s="181"/>
      <c r="JKX128" s="181"/>
      <c r="JKY128" s="181"/>
      <c r="JKZ128" s="181"/>
      <c r="JLA128" s="181"/>
      <c r="JLB128" s="181"/>
      <c r="JLC128" s="181"/>
      <c r="JLD128" s="181"/>
      <c r="JLE128" s="181"/>
      <c r="JLF128" s="181"/>
      <c r="JLG128" s="181"/>
      <c r="JLH128" s="181"/>
      <c r="JLI128" s="181"/>
      <c r="JLJ128" s="181"/>
      <c r="JLK128" s="181"/>
      <c r="JLL128" s="181"/>
      <c r="JLM128" s="181"/>
      <c r="JLN128" s="181"/>
      <c r="JLO128" s="181"/>
      <c r="JLP128" s="181"/>
      <c r="JLQ128" s="181"/>
      <c r="JLR128" s="181"/>
      <c r="JLS128" s="181"/>
      <c r="JLT128" s="181"/>
      <c r="JLU128" s="181"/>
      <c r="JLV128" s="181"/>
      <c r="JLW128" s="181"/>
      <c r="JLX128" s="181"/>
      <c r="JLY128" s="181"/>
      <c r="JLZ128" s="181"/>
      <c r="JMA128" s="181"/>
      <c r="JMB128" s="181"/>
      <c r="JMC128" s="181"/>
      <c r="JMD128" s="181"/>
      <c r="JME128" s="181"/>
      <c r="JMF128" s="181"/>
      <c r="JMG128" s="181"/>
      <c r="JMH128" s="181"/>
      <c r="JMI128" s="181"/>
      <c r="JMJ128" s="181"/>
      <c r="JMK128" s="181"/>
      <c r="JML128" s="181"/>
      <c r="JMM128" s="181"/>
      <c r="JMN128" s="181"/>
      <c r="JMO128" s="181"/>
      <c r="JMP128" s="181"/>
      <c r="JMQ128" s="181"/>
      <c r="JMR128" s="181"/>
      <c r="JMS128" s="181"/>
      <c r="JMT128" s="181"/>
      <c r="JMU128" s="181"/>
      <c r="JMV128" s="181"/>
      <c r="JMW128" s="181"/>
      <c r="JMX128" s="181"/>
      <c r="JMY128" s="181"/>
      <c r="JMZ128" s="181"/>
      <c r="JNA128" s="181"/>
      <c r="JNB128" s="181"/>
      <c r="JNC128" s="181"/>
      <c r="JND128" s="181"/>
      <c r="JNE128" s="181"/>
      <c r="JNF128" s="181"/>
      <c r="JNG128" s="181"/>
      <c r="JNH128" s="181"/>
      <c r="JNI128" s="181"/>
      <c r="JNJ128" s="181"/>
      <c r="JNK128" s="181"/>
      <c r="JNL128" s="181"/>
      <c r="JNM128" s="181"/>
      <c r="JNN128" s="181"/>
      <c r="JNO128" s="181"/>
      <c r="JNP128" s="181"/>
      <c r="JNQ128" s="181"/>
      <c r="JNR128" s="181"/>
      <c r="JNS128" s="181"/>
      <c r="JNT128" s="181"/>
      <c r="JNU128" s="181"/>
      <c r="JNV128" s="181"/>
      <c r="JNW128" s="181"/>
      <c r="JNX128" s="181"/>
      <c r="JNY128" s="181"/>
      <c r="JNZ128" s="181"/>
      <c r="JOA128" s="181"/>
      <c r="JOB128" s="181"/>
      <c r="JOC128" s="181"/>
      <c r="JOD128" s="181"/>
      <c r="JOE128" s="181"/>
      <c r="JOF128" s="181"/>
      <c r="JOG128" s="181"/>
      <c r="JOH128" s="181"/>
      <c r="JOI128" s="181"/>
      <c r="JOJ128" s="181"/>
      <c r="JOK128" s="181"/>
      <c r="JOL128" s="181"/>
      <c r="JOM128" s="181"/>
      <c r="JON128" s="181"/>
      <c r="JOO128" s="181"/>
      <c r="JOP128" s="181"/>
      <c r="JOQ128" s="181"/>
      <c r="JOR128" s="181"/>
      <c r="JOS128" s="181"/>
      <c r="JOT128" s="181"/>
      <c r="JOU128" s="181"/>
      <c r="JOV128" s="181"/>
      <c r="JOW128" s="181"/>
      <c r="JOX128" s="181"/>
      <c r="JOY128" s="181"/>
      <c r="JOZ128" s="181"/>
      <c r="JPA128" s="181"/>
      <c r="JPB128" s="181"/>
      <c r="JPC128" s="181"/>
      <c r="JPD128" s="181"/>
      <c r="JPE128" s="181"/>
      <c r="JPF128" s="181"/>
      <c r="JPG128" s="181"/>
      <c r="JPH128" s="181"/>
      <c r="JPI128" s="181"/>
      <c r="JPJ128" s="181"/>
      <c r="JPK128" s="181"/>
      <c r="JPL128" s="181"/>
      <c r="JPM128" s="181"/>
      <c r="JPN128" s="181"/>
      <c r="JPO128" s="181"/>
      <c r="JPP128" s="181"/>
      <c r="JPQ128" s="181"/>
      <c r="JPR128" s="181"/>
      <c r="JPS128" s="181"/>
      <c r="JPT128" s="181"/>
      <c r="JPU128" s="181"/>
      <c r="JPV128" s="181"/>
      <c r="JPW128" s="181"/>
      <c r="JPX128" s="181"/>
      <c r="JPY128" s="181"/>
      <c r="JPZ128" s="181"/>
      <c r="JQA128" s="181"/>
      <c r="JQB128" s="181"/>
      <c r="JQC128" s="181"/>
      <c r="JQD128" s="181"/>
      <c r="JQE128" s="181"/>
      <c r="JQF128" s="181"/>
      <c r="JQG128" s="181"/>
      <c r="JQH128" s="181"/>
      <c r="JQI128" s="181"/>
      <c r="JQJ128" s="181"/>
      <c r="JQK128" s="181"/>
      <c r="JQL128" s="181"/>
      <c r="JQM128" s="181"/>
      <c r="JQN128" s="181"/>
      <c r="JQO128" s="181"/>
      <c r="JQP128" s="181"/>
      <c r="JQQ128" s="181"/>
      <c r="JQR128" s="181"/>
      <c r="JQS128" s="181"/>
      <c r="JQT128" s="181"/>
      <c r="JQU128" s="181"/>
      <c r="JQV128" s="181"/>
      <c r="JQW128" s="181"/>
      <c r="JQX128" s="181"/>
      <c r="JQY128" s="181"/>
      <c r="JQZ128" s="181"/>
      <c r="JRA128" s="181"/>
      <c r="JRB128" s="181"/>
      <c r="JRC128" s="181"/>
      <c r="JRD128" s="181"/>
      <c r="JRE128" s="181"/>
      <c r="JRF128" s="181"/>
      <c r="JRG128" s="181"/>
      <c r="JRH128" s="181"/>
      <c r="JRI128" s="181"/>
      <c r="JRJ128" s="181"/>
      <c r="JRK128" s="181"/>
      <c r="JRL128" s="181"/>
      <c r="JRM128" s="181"/>
      <c r="JRN128" s="181"/>
      <c r="JRO128" s="181"/>
      <c r="JRP128" s="181"/>
      <c r="JRQ128" s="181"/>
      <c r="JRR128" s="181"/>
      <c r="JRS128" s="181"/>
      <c r="JRT128" s="181"/>
      <c r="JRU128" s="181"/>
      <c r="JRV128" s="181"/>
      <c r="JRW128" s="181"/>
      <c r="JRX128" s="181"/>
      <c r="JRY128" s="181"/>
      <c r="JRZ128" s="181"/>
      <c r="JSA128" s="181"/>
      <c r="JSB128" s="181"/>
      <c r="JSC128" s="181"/>
      <c r="JSD128" s="181"/>
      <c r="JSE128" s="181"/>
      <c r="JSF128" s="181"/>
      <c r="JSG128" s="181"/>
      <c r="JSH128" s="181"/>
      <c r="JSI128" s="181"/>
      <c r="JSJ128" s="181"/>
      <c r="JSK128" s="181"/>
      <c r="JSL128" s="181"/>
      <c r="JSM128" s="181"/>
      <c r="JSN128" s="181"/>
      <c r="JSO128" s="181"/>
      <c r="JSP128" s="181"/>
      <c r="JSQ128" s="181"/>
      <c r="JSR128" s="181"/>
      <c r="JSS128" s="181"/>
      <c r="JST128" s="181"/>
      <c r="JSU128" s="181"/>
      <c r="JSV128" s="181"/>
      <c r="JSW128" s="181"/>
      <c r="JSX128" s="181"/>
      <c r="JSY128" s="181"/>
      <c r="JSZ128" s="181"/>
      <c r="JTA128" s="181"/>
      <c r="JTB128" s="181"/>
      <c r="JTC128" s="181"/>
      <c r="JTD128" s="181"/>
      <c r="JTE128" s="181"/>
      <c r="JTF128" s="181"/>
      <c r="JTG128" s="181"/>
      <c r="JTH128" s="181"/>
      <c r="JTI128" s="181"/>
      <c r="JTJ128" s="181"/>
      <c r="JTK128" s="181"/>
      <c r="JTL128" s="181"/>
      <c r="JTM128" s="181"/>
      <c r="JTN128" s="181"/>
      <c r="JTO128" s="181"/>
      <c r="JTP128" s="181"/>
      <c r="JTQ128" s="181"/>
      <c r="JTR128" s="181"/>
      <c r="JTS128" s="181"/>
      <c r="JTT128" s="181"/>
      <c r="JTU128" s="181"/>
      <c r="JTV128" s="181"/>
      <c r="JTW128" s="181"/>
      <c r="JTX128" s="181"/>
      <c r="JTY128" s="181"/>
      <c r="JTZ128" s="181"/>
      <c r="JUA128" s="181"/>
      <c r="JUB128" s="181"/>
      <c r="JUC128" s="181"/>
      <c r="JUD128" s="181"/>
      <c r="JUE128" s="181"/>
      <c r="JUF128" s="181"/>
      <c r="JUG128" s="181"/>
      <c r="JUH128" s="181"/>
      <c r="JUI128" s="181"/>
      <c r="JUJ128" s="181"/>
      <c r="JUK128" s="181"/>
      <c r="JUL128" s="181"/>
      <c r="JUM128" s="181"/>
      <c r="JUN128" s="181"/>
      <c r="JUO128" s="181"/>
      <c r="JUP128" s="181"/>
      <c r="JUQ128" s="181"/>
      <c r="JUR128" s="181"/>
      <c r="JUS128" s="181"/>
      <c r="JUT128" s="181"/>
      <c r="JUU128" s="181"/>
      <c r="JUV128" s="181"/>
      <c r="JUW128" s="181"/>
      <c r="JUX128" s="181"/>
      <c r="JUY128" s="181"/>
      <c r="JUZ128" s="181"/>
      <c r="JVA128" s="181"/>
      <c r="JVB128" s="181"/>
      <c r="JVC128" s="181"/>
      <c r="JVD128" s="181"/>
      <c r="JVE128" s="181"/>
      <c r="JVF128" s="181"/>
      <c r="JVG128" s="181"/>
      <c r="JVH128" s="181"/>
      <c r="JVI128" s="181"/>
      <c r="JVJ128" s="181"/>
      <c r="JVK128" s="181"/>
      <c r="JVL128" s="181"/>
      <c r="JVM128" s="181"/>
      <c r="JVN128" s="181"/>
      <c r="JVO128" s="181"/>
      <c r="JVP128" s="181"/>
      <c r="JVQ128" s="181"/>
      <c r="JVR128" s="181"/>
      <c r="JVS128" s="181"/>
      <c r="JVT128" s="181"/>
      <c r="JVU128" s="181"/>
      <c r="JVV128" s="181"/>
      <c r="JVW128" s="181"/>
      <c r="JVX128" s="181"/>
      <c r="JVY128" s="181"/>
      <c r="JVZ128" s="181"/>
      <c r="JWA128" s="181"/>
      <c r="JWB128" s="181"/>
      <c r="JWC128" s="181"/>
      <c r="JWD128" s="181"/>
      <c r="JWE128" s="181"/>
      <c r="JWF128" s="181"/>
      <c r="JWG128" s="181"/>
      <c r="JWH128" s="181"/>
      <c r="JWI128" s="181"/>
      <c r="JWJ128" s="181"/>
      <c r="JWK128" s="181"/>
      <c r="JWL128" s="181"/>
      <c r="JWM128" s="181"/>
      <c r="JWN128" s="181"/>
      <c r="JWO128" s="181"/>
      <c r="JWP128" s="181"/>
      <c r="JWQ128" s="181"/>
      <c r="JWR128" s="181"/>
      <c r="JWS128" s="181"/>
      <c r="JWT128" s="181"/>
      <c r="JWU128" s="181"/>
      <c r="JWV128" s="181"/>
      <c r="JWW128" s="181"/>
      <c r="JWX128" s="181"/>
      <c r="JWY128" s="181"/>
      <c r="JWZ128" s="181"/>
      <c r="JXA128" s="181"/>
      <c r="JXB128" s="181"/>
      <c r="JXC128" s="181"/>
      <c r="JXD128" s="181"/>
      <c r="JXE128" s="181"/>
      <c r="JXF128" s="181"/>
      <c r="JXG128" s="181"/>
      <c r="JXH128" s="181"/>
      <c r="JXI128" s="181"/>
      <c r="JXJ128" s="181"/>
      <c r="JXK128" s="181"/>
      <c r="JXL128" s="181"/>
      <c r="JXM128" s="181"/>
      <c r="JXN128" s="181"/>
      <c r="JXO128" s="181"/>
      <c r="JXP128" s="181"/>
      <c r="JXQ128" s="181"/>
      <c r="JXR128" s="181"/>
      <c r="JXS128" s="181"/>
      <c r="JXT128" s="181"/>
      <c r="JXU128" s="181"/>
      <c r="JXV128" s="181"/>
      <c r="JXW128" s="181"/>
      <c r="JXX128" s="181"/>
      <c r="JXY128" s="181"/>
      <c r="JXZ128" s="181"/>
      <c r="JYA128" s="181"/>
      <c r="JYB128" s="181"/>
      <c r="JYC128" s="181"/>
      <c r="JYD128" s="181"/>
      <c r="JYE128" s="181"/>
      <c r="JYF128" s="181"/>
      <c r="JYG128" s="181"/>
      <c r="JYH128" s="181"/>
      <c r="JYI128" s="181"/>
      <c r="JYJ128" s="181"/>
      <c r="JYK128" s="181"/>
      <c r="JYL128" s="181"/>
      <c r="JYM128" s="181"/>
      <c r="JYN128" s="181"/>
      <c r="JYO128" s="181"/>
      <c r="JYP128" s="181"/>
      <c r="JYQ128" s="181"/>
      <c r="JYR128" s="181"/>
      <c r="JYS128" s="181"/>
      <c r="JYT128" s="181"/>
      <c r="JYU128" s="181"/>
      <c r="JYV128" s="181"/>
      <c r="JYW128" s="181"/>
      <c r="JYX128" s="181"/>
      <c r="JYY128" s="181"/>
      <c r="JYZ128" s="181"/>
      <c r="JZA128" s="181"/>
      <c r="JZB128" s="181"/>
      <c r="JZC128" s="181"/>
      <c r="JZD128" s="181"/>
      <c r="JZE128" s="181"/>
      <c r="JZF128" s="181"/>
      <c r="JZG128" s="181"/>
      <c r="JZH128" s="181"/>
      <c r="JZI128" s="181"/>
      <c r="JZJ128" s="181"/>
      <c r="JZK128" s="181"/>
      <c r="JZL128" s="181"/>
      <c r="JZM128" s="181"/>
      <c r="JZN128" s="181"/>
      <c r="JZO128" s="181"/>
      <c r="JZP128" s="181"/>
      <c r="JZQ128" s="181"/>
      <c r="JZR128" s="181"/>
      <c r="JZS128" s="181"/>
      <c r="JZT128" s="181"/>
      <c r="JZU128" s="181"/>
      <c r="JZV128" s="181"/>
      <c r="JZW128" s="181"/>
      <c r="JZX128" s="181"/>
      <c r="JZY128" s="181"/>
      <c r="JZZ128" s="181"/>
      <c r="KAA128" s="181"/>
      <c r="KAB128" s="181"/>
      <c r="KAC128" s="181"/>
      <c r="KAD128" s="181"/>
      <c r="KAE128" s="181"/>
      <c r="KAF128" s="181"/>
      <c r="KAG128" s="181"/>
      <c r="KAH128" s="181"/>
      <c r="KAI128" s="181"/>
      <c r="KAJ128" s="181"/>
      <c r="KAK128" s="181"/>
      <c r="KAL128" s="181"/>
      <c r="KAM128" s="181"/>
      <c r="KAN128" s="181"/>
      <c r="KAO128" s="181"/>
      <c r="KAP128" s="181"/>
      <c r="KAQ128" s="181"/>
      <c r="KAR128" s="181"/>
      <c r="KAS128" s="181"/>
      <c r="KAT128" s="181"/>
      <c r="KAU128" s="181"/>
      <c r="KAV128" s="181"/>
      <c r="KAW128" s="181"/>
      <c r="KAX128" s="181"/>
      <c r="KAY128" s="181"/>
      <c r="KAZ128" s="181"/>
      <c r="KBA128" s="181"/>
      <c r="KBB128" s="181"/>
      <c r="KBC128" s="181"/>
      <c r="KBD128" s="181"/>
      <c r="KBE128" s="181"/>
      <c r="KBF128" s="181"/>
      <c r="KBG128" s="181"/>
      <c r="KBH128" s="181"/>
      <c r="KBI128" s="181"/>
      <c r="KBJ128" s="181"/>
      <c r="KBK128" s="181"/>
      <c r="KBL128" s="181"/>
      <c r="KBM128" s="181"/>
      <c r="KBN128" s="181"/>
      <c r="KBO128" s="181"/>
      <c r="KBP128" s="181"/>
      <c r="KBQ128" s="181"/>
      <c r="KBR128" s="181"/>
      <c r="KBS128" s="181"/>
      <c r="KBT128" s="181"/>
      <c r="KBU128" s="181"/>
      <c r="KBV128" s="181"/>
      <c r="KBW128" s="181"/>
      <c r="KBX128" s="181"/>
      <c r="KBY128" s="181"/>
      <c r="KBZ128" s="181"/>
      <c r="KCA128" s="181"/>
      <c r="KCB128" s="181"/>
      <c r="KCC128" s="181"/>
      <c r="KCD128" s="181"/>
      <c r="KCE128" s="181"/>
      <c r="KCF128" s="181"/>
      <c r="KCG128" s="181"/>
      <c r="KCH128" s="181"/>
      <c r="KCI128" s="181"/>
      <c r="KCJ128" s="181"/>
      <c r="KCK128" s="181"/>
      <c r="KCL128" s="181"/>
      <c r="KCM128" s="181"/>
      <c r="KCN128" s="181"/>
      <c r="KCO128" s="181"/>
      <c r="KCP128" s="181"/>
      <c r="KCQ128" s="181"/>
      <c r="KCR128" s="181"/>
      <c r="KCS128" s="181"/>
      <c r="KCT128" s="181"/>
      <c r="KCU128" s="181"/>
      <c r="KCV128" s="181"/>
      <c r="KCW128" s="181"/>
      <c r="KCX128" s="181"/>
      <c r="KCY128" s="181"/>
      <c r="KCZ128" s="181"/>
      <c r="KDA128" s="181"/>
      <c r="KDB128" s="181"/>
      <c r="KDC128" s="181"/>
      <c r="KDD128" s="181"/>
      <c r="KDE128" s="181"/>
      <c r="KDF128" s="181"/>
      <c r="KDG128" s="181"/>
      <c r="KDH128" s="181"/>
      <c r="KDI128" s="181"/>
      <c r="KDJ128" s="181"/>
      <c r="KDK128" s="181"/>
      <c r="KDL128" s="181"/>
      <c r="KDM128" s="181"/>
      <c r="KDN128" s="181"/>
      <c r="KDO128" s="181"/>
      <c r="KDP128" s="181"/>
      <c r="KDQ128" s="181"/>
      <c r="KDR128" s="181"/>
      <c r="KDS128" s="181"/>
      <c r="KDT128" s="181"/>
      <c r="KDU128" s="181"/>
      <c r="KDV128" s="181"/>
      <c r="KDW128" s="181"/>
      <c r="KDX128" s="181"/>
      <c r="KDY128" s="181"/>
      <c r="KDZ128" s="181"/>
      <c r="KEA128" s="181"/>
      <c r="KEB128" s="181"/>
      <c r="KEC128" s="181"/>
      <c r="KED128" s="181"/>
      <c r="KEE128" s="181"/>
      <c r="KEF128" s="181"/>
      <c r="KEG128" s="181"/>
      <c r="KEH128" s="181"/>
      <c r="KEI128" s="181"/>
      <c r="KEJ128" s="181"/>
      <c r="KEK128" s="181"/>
      <c r="KEL128" s="181"/>
      <c r="KEM128" s="181"/>
      <c r="KEN128" s="181"/>
      <c r="KEO128" s="181"/>
      <c r="KEP128" s="181"/>
      <c r="KEQ128" s="181"/>
      <c r="KER128" s="181"/>
      <c r="KES128" s="181"/>
      <c r="KET128" s="181"/>
      <c r="KEU128" s="181"/>
      <c r="KEV128" s="181"/>
      <c r="KEW128" s="181"/>
      <c r="KEX128" s="181"/>
      <c r="KEY128" s="181"/>
      <c r="KEZ128" s="181"/>
      <c r="KFA128" s="181"/>
      <c r="KFB128" s="181"/>
      <c r="KFC128" s="181"/>
      <c r="KFD128" s="181"/>
      <c r="KFE128" s="181"/>
      <c r="KFF128" s="181"/>
      <c r="KFG128" s="181"/>
      <c r="KFH128" s="181"/>
      <c r="KFI128" s="181"/>
      <c r="KFJ128" s="181"/>
      <c r="KFK128" s="181"/>
      <c r="KFL128" s="181"/>
      <c r="KFM128" s="181"/>
      <c r="KFN128" s="181"/>
      <c r="KFO128" s="181"/>
      <c r="KFP128" s="181"/>
      <c r="KFQ128" s="181"/>
      <c r="KFR128" s="181"/>
      <c r="KFS128" s="181"/>
      <c r="KFT128" s="181"/>
      <c r="KFU128" s="181"/>
      <c r="KFV128" s="181"/>
      <c r="KFW128" s="181"/>
      <c r="KFX128" s="181"/>
      <c r="KFY128" s="181"/>
      <c r="KFZ128" s="181"/>
      <c r="KGA128" s="181"/>
      <c r="KGB128" s="181"/>
      <c r="KGC128" s="181"/>
      <c r="KGD128" s="181"/>
      <c r="KGE128" s="181"/>
      <c r="KGF128" s="181"/>
      <c r="KGG128" s="181"/>
      <c r="KGH128" s="181"/>
      <c r="KGI128" s="181"/>
      <c r="KGJ128" s="181"/>
      <c r="KGK128" s="181"/>
      <c r="KGL128" s="181"/>
      <c r="KGM128" s="181"/>
      <c r="KGN128" s="181"/>
      <c r="KGO128" s="181"/>
      <c r="KGP128" s="181"/>
      <c r="KGQ128" s="181"/>
      <c r="KGR128" s="181"/>
      <c r="KGS128" s="181"/>
      <c r="KGT128" s="181"/>
      <c r="KGU128" s="181"/>
      <c r="KGV128" s="181"/>
      <c r="KGW128" s="181"/>
      <c r="KGX128" s="181"/>
      <c r="KGY128" s="181"/>
      <c r="KGZ128" s="181"/>
      <c r="KHA128" s="181"/>
      <c r="KHB128" s="181"/>
      <c r="KHC128" s="181"/>
      <c r="KHD128" s="181"/>
      <c r="KHE128" s="181"/>
      <c r="KHF128" s="181"/>
      <c r="KHG128" s="181"/>
      <c r="KHH128" s="181"/>
      <c r="KHI128" s="181"/>
      <c r="KHJ128" s="181"/>
      <c r="KHK128" s="181"/>
      <c r="KHL128" s="181"/>
      <c r="KHM128" s="181"/>
      <c r="KHN128" s="181"/>
      <c r="KHO128" s="181"/>
      <c r="KHP128" s="181"/>
      <c r="KHQ128" s="181"/>
      <c r="KHR128" s="181"/>
      <c r="KHS128" s="181"/>
      <c r="KHT128" s="181"/>
      <c r="KHU128" s="181"/>
      <c r="KHV128" s="181"/>
      <c r="KHW128" s="181"/>
      <c r="KHX128" s="181"/>
      <c r="KHY128" s="181"/>
      <c r="KHZ128" s="181"/>
      <c r="KIA128" s="181"/>
      <c r="KIB128" s="181"/>
      <c r="KIC128" s="181"/>
      <c r="KID128" s="181"/>
      <c r="KIE128" s="181"/>
      <c r="KIF128" s="181"/>
      <c r="KIG128" s="181"/>
      <c r="KIH128" s="181"/>
      <c r="KII128" s="181"/>
      <c r="KIJ128" s="181"/>
      <c r="KIK128" s="181"/>
      <c r="KIL128" s="181"/>
      <c r="KIM128" s="181"/>
      <c r="KIN128" s="181"/>
      <c r="KIO128" s="181"/>
      <c r="KIP128" s="181"/>
      <c r="KIQ128" s="181"/>
      <c r="KIR128" s="181"/>
      <c r="KIS128" s="181"/>
      <c r="KIT128" s="181"/>
      <c r="KIU128" s="181"/>
      <c r="KIV128" s="181"/>
      <c r="KIW128" s="181"/>
      <c r="KIX128" s="181"/>
      <c r="KIY128" s="181"/>
      <c r="KIZ128" s="181"/>
      <c r="KJA128" s="181"/>
      <c r="KJB128" s="181"/>
      <c r="KJC128" s="181"/>
      <c r="KJD128" s="181"/>
      <c r="KJE128" s="181"/>
      <c r="KJF128" s="181"/>
      <c r="KJG128" s="181"/>
      <c r="KJH128" s="181"/>
      <c r="KJI128" s="181"/>
      <c r="KJJ128" s="181"/>
      <c r="KJK128" s="181"/>
      <c r="KJL128" s="181"/>
      <c r="KJM128" s="181"/>
      <c r="KJN128" s="181"/>
      <c r="KJO128" s="181"/>
      <c r="KJP128" s="181"/>
      <c r="KJQ128" s="181"/>
      <c r="KJR128" s="181"/>
      <c r="KJS128" s="181"/>
      <c r="KJT128" s="181"/>
      <c r="KJU128" s="181"/>
      <c r="KJV128" s="181"/>
      <c r="KJW128" s="181"/>
      <c r="KJX128" s="181"/>
      <c r="KJY128" s="181"/>
      <c r="KJZ128" s="181"/>
      <c r="KKA128" s="181"/>
      <c r="KKB128" s="181"/>
      <c r="KKC128" s="181"/>
      <c r="KKD128" s="181"/>
      <c r="KKE128" s="181"/>
      <c r="KKF128" s="181"/>
      <c r="KKG128" s="181"/>
      <c r="KKH128" s="181"/>
      <c r="KKI128" s="181"/>
      <c r="KKJ128" s="181"/>
      <c r="KKK128" s="181"/>
      <c r="KKL128" s="181"/>
      <c r="KKM128" s="181"/>
      <c r="KKN128" s="181"/>
      <c r="KKO128" s="181"/>
      <c r="KKP128" s="181"/>
      <c r="KKQ128" s="181"/>
      <c r="KKR128" s="181"/>
      <c r="KKS128" s="181"/>
      <c r="KKT128" s="181"/>
      <c r="KKU128" s="181"/>
      <c r="KKV128" s="181"/>
      <c r="KKW128" s="181"/>
      <c r="KKX128" s="181"/>
      <c r="KKY128" s="181"/>
      <c r="KKZ128" s="181"/>
      <c r="KLA128" s="181"/>
      <c r="KLB128" s="181"/>
      <c r="KLC128" s="181"/>
      <c r="KLD128" s="181"/>
      <c r="KLE128" s="181"/>
      <c r="KLF128" s="181"/>
      <c r="KLG128" s="181"/>
      <c r="KLH128" s="181"/>
      <c r="KLI128" s="181"/>
      <c r="KLJ128" s="181"/>
      <c r="KLK128" s="181"/>
      <c r="KLL128" s="181"/>
      <c r="KLM128" s="181"/>
      <c r="KLN128" s="181"/>
      <c r="KLO128" s="181"/>
      <c r="KLP128" s="181"/>
      <c r="KLQ128" s="181"/>
      <c r="KLR128" s="181"/>
      <c r="KLS128" s="181"/>
      <c r="KLT128" s="181"/>
      <c r="KLU128" s="181"/>
      <c r="KLV128" s="181"/>
      <c r="KLW128" s="181"/>
      <c r="KLX128" s="181"/>
      <c r="KLY128" s="181"/>
      <c r="KLZ128" s="181"/>
      <c r="KMA128" s="181"/>
      <c r="KMB128" s="181"/>
      <c r="KMC128" s="181"/>
      <c r="KMD128" s="181"/>
      <c r="KME128" s="181"/>
      <c r="KMF128" s="181"/>
      <c r="KMG128" s="181"/>
      <c r="KMH128" s="181"/>
      <c r="KMI128" s="181"/>
      <c r="KMJ128" s="181"/>
      <c r="KMK128" s="181"/>
      <c r="KML128" s="181"/>
      <c r="KMM128" s="181"/>
      <c r="KMN128" s="181"/>
      <c r="KMO128" s="181"/>
      <c r="KMP128" s="181"/>
      <c r="KMQ128" s="181"/>
      <c r="KMR128" s="181"/>
      <c r="KMS128" s="181"/>
      <c r="KMT128" s="181"/>
      <c r="KMU128" s="181"/>
      <c r="KMV128" s="181"/>
      <c r="KMW128" s="181"/>
      <c r="KMX128" s="181"/>
      <c r="KMY128" s="181"/>
      <c r="KMZ128" s="181"/>
      <c r="KNA128" s="181"/>
      <c r="KNB128" s="181"/>
      <c r="KNC128" s="181"/>
      <c r="KND128" s="181"/>
      <c r="KNE128" s="181"/>
      <c r="KNF128" s="181"/>
      <c r="KNG128" s="181"/>
      <c r="KNH128" s="181"/>
      <c r="KNI128" s="181"/>
      <c r="KNJ128" s="181"/>
      <c r="KNK128" s="181"/>
      <c r="KNL128" s="181"/>
      <c r="KNM128" s="181"/>
      <c r="KNN128" s="181"/>
      <c r="KNO128" s="181"/>
      <c r="KNP128" s="181"/>
      <c r="KNQ128" s="181"/>
      <c r="KNR128" s="181"/>
      <c r="KNS128" s="181"/>
      <c r="KNT128" s="181"/>
      <c r="KNU128" s="181"/>
      <c r="KNV128" s="181"/>
      <c r="KNW128" s="181"/>
      <c r="KNX128" s="181"/>
      <c r="KNY128" s="181"/>
      <c r="KNZ128" s="181"/>
      <c r="KOA128" s="181"/>
      <c r="KOB128" s="181"/>
      <c r="KOC128" s="181"/>
      <c r="KOD128" s="181"/>
      <c r="KOE128" s="181"/>
      <c r="KOF128" s="181"/>
      <c r="KOG128" s="181"/>
      <c r="KOH128" s="181"/>
      <c r="KOI128" s="181"/>
      <c r="KOJ128" s="181"/>
      <c r="KOK128" s="181"/>
      <c r="KOL128" s="181"/>
      <c r="KOM128" s="181"/>
      <c r="KON128" s="181"/>
      <c r="KOO128" s="181"/>
      <c r="KOP128" s="181"/>
      <c r="KOQ128" s="181"/>
      <c r="KOR128" s="181"/>
      <c r="KOS128" s="181"/>
      <c r="KOT128" s="181"/>
      <c r="KOU128" s="181"/>
      <c r="KOV128" s="181"/>
      <c r="KOW128" s="181"/>
      <c r="KOX128" s="181"/>
      <c r="KOY128" s="181"/>
      <c r="KOZ128" s="181"/>
      <c r="KPA128" s="181"/>
      <c r="KPB128" s="181"/>
      <c r="KPC128" s="181"/>
      <c r="KPD128" s="181"/>
      <c r="KPE128" s="181"/>
      <c r="KPF128" s="181"/>
      <c r="KPG128" s="181"/>
      <c r="KPH128" s="181"/>
      <c r="KPI128" s="181"/>
      <c r="KPJ128" s="181"/>
      <c r="KPK128" s="181"/>
      <c r="KPL128" s="181"/>
      <c r="KPM128" s="181"/>
      <c r="KPN128" s="181"/>
      <c r="KPO128" s="181"/>
      <c r="KPP128" s="181"/>
      <c r="KPQ128" s="181"/>
      <c r="KPR128" s="181"/>
      <c r="KPS128" s="181"/>
      <c r="KPT128" s="181"/>
      <c r="KPU128" s="181"/>
      <c r="KPV128" s="181"/>
      <c r="KPW128" s="181"/>
      <c r="KPX128" s="181"/>
      <c r="KPY128" s="181"/>
      <c r="KPZ128" s="181"/>
      <c r="KQA128" s="181"/>
      <c r="KQB128" s="181"/>
      <c r="KQC128" s="181"/>
      <c r="KQD128" s="181"/>
      <c r="KQE128" s="181"/>
      <c r="KQF128" s="181"/>
      <c r="KQG128" s="181"/>
      <c r="KQH128" s="181"/>
      <c r="KQI128" s="181"/>
      <c r="KQJ128" s="181"/>
      <c r="KQK128" s="181"/>
      <c r="KQL128" s="181"/>
      <c r="KQM128" s="181"/>
      <c r="KQN128" s="181"/>
      <c r="KQO128" s="181"/>
      <c r="KQP128" s="181"/>
      <c r="KQQ128" s="181"/>
      <c r="KQR128" s="181"/>
      <c r="KQS128" s="181"/>
      <c r="KQT128" s="181"/>
      <c r="KQU128" s="181"/>
      <c r="KQV128" s="181"/>
      <c r="KQW128" s="181"/>
      <c r="KQX128" s="181"/>
      <c r="KQY128" s="181"/>
      <c r="KQZ128" s="181"/>
      <c r="KRA128" s="181"/>
      <c r="KRB128" s="181"/>
      <c r="KRC128" s="181"/>
      <c r="KRD128" s="181"/>
      <c r="KRE128" s="181"/>
      <c r="KRF128" s="181"/>
      <c r="KRG128" s="181"/>
      <c r="KRH128" s="181"/>
      <c r="KRI128" s="181"/>
      <c r="KRJ128" s="181"/>
      <c r="KRK128" s="181"/>
      <c r="KRL128" s="181"/>
      <c r="KRM128" s="181"/>
      <c r="KRN128" s="181"/>
      <c r="KRO128" s="181"/>
      <c r="KRP128" s="181"/>
      <c r="KRQ128" s="181"/>
      <c r="KRR128" s="181"/>
      <c r="KRS128" s="181"/>
      <c r="KRT128" s="181"/>
      <c r="KRU128" s="181"/>
      <c r="KRV128" s="181"/>
      <c r="KRW128" s="181"/>
      <c r="KRX128" s="181"/>
      <c r="KRY128" s="181"/>
      <c r="KRZ128" s="181"/>
      <c r="KSA128" s="181"/>
      <c r="KSB128" s="181"/>
      <c r="KSC128" s="181"/>
      <c r="KSD128" s="181"/>
      <c r="KSE128" s="181"/>
      <c r="KSF128" s="181"/>
      <c r="KSG128" s="181"/>
      <c r="KSH128" s="181"/>
      <c r="KSI128" s="181"/>
      <c r="KSJ128" s="181"/>
      <c r="KSK128" s="181"/>
      <c r="KSL128" s="181"/>
      <c r="KSM128" s="181"/>
      <c r="KSN128" s="181"/>
      <c r="KSO128" s="181"/>
      <c r="KSP128" s="181"/>
      <c r="KSQ128" s="181"/>
      <c r="KSR128" s="181"/>
      <c r="KSS128" s="181"/>
      <c r="KST128" s="181"/>
      <c r="KSU128" s="181"/>
      <c r="KSV128" s="181"/>
      <c r="KSW128" s="181"/>
      <c r="KSX128" s="181"/>
      <c r="KSY128" s="181"/>
      <c r="KSZ128" s="181"/>
      <c r="KTA128" s="181"/>
      <c r="KTB128" s="181"/>
      <c r="KTC128" s="181"/>
      <c r="KTD128" s="181"/>
      <c r="KTE128" s="181"/>
      <c r="KTF128" s="181"/>
      <c r="KTG128" s="181"/>
      <c r="KTH128" s="181"/>
      <c r="KTI128" s="181"/>
      <c r="KTJ128" s="181"/>
      <c r="KTK128" s="181"/>
      <c r="KTL128" s="181"/>
      <c r="KTM128" s="181"/>
      <c r="KTN128" s="181"/>
      <c r="KTO128" s="181"/>
      <c r="KTP128" s="181"/>
      <c r="KTQ128" s="181"/>
      <c r="KTR128" s="181"/>
      <c r="KTS128" s="181"/>
      <c r="KTT128" s="181"/>
      <c r="KTU128" s="181"/>
      <c r="KTV128" s="181"/>
      <c r="KTW128" s="181"/>
      <c r="KTX128" s="181"/>
      <c r="KTY128" s="181"/>
      <c r="KTZ128" s="181"/>
      <c r="KUA128" s="181"/>
      <c r="KUB128" s="181"/>
      <c r="KUC128" s="181"/>
      <c r="KUD128" s="181"/>
      <c r="KUE128" s="181"/>
      <c r="KUF128" s="181"/>
      <c r="KUG128" s="181"/>
      <c r="KUH128" s="181"/>
      <c r="KUI128" s="181"/>
      <c r="KUJ128" s="181"/>
      <c r="KUK128" s="181"/>
      <c r="KUL128" s="181"/>
      <c r="KUM128" s="181"/>
      <c r="KUN128" s="181"/>
      <c r="KUO128" s="181"/>
      <c r="KUP128" s="181"/>
      <c r="KUQ128" s="181"/>
      <c r="KUR128" s="181"/>
      <c r="KUS128" s="181"/>
      <c r="KUT128" s="181"/>
      <c r="KUU128" s="181"/>
      <c r="KUV128" s="181"/>
      <c r="KUW128" s="181"/>
      <c r="KUX128" s="181"/>
      <c r="KUY128" s="181"/>
      <c r="KUZ128" s="181"/>
      <c r="KVA128" s="181"/>
      <c r="KVB128" s="181"/>
      <c r="KVC128" s="181"/>
      <c r="KVD128" s="181"/>
      <c r="KVE128" s="181"/>
      <c r="KVF128" s="181"/>
      <c r="KVG128" s="181"/>
      <c r="KVH128" s="181"/>
      <c r="KVI128" s="181"/>
      <c r="KVJ128" s="181"/>
      <c r="KVK128" s="181"/>
      <c r="KVL128" s="181"/>
      <c r="KVM128" s="181"/>
      <c r="KVN128" s="181"/>
      <c r="KVO128" s="181"/>
      <c r="KVP128" s="181"/>
      <c r="KVQ128" s="181"/>
      <c r="KVR128" s="181"/>
      <c r="KVS128" s="181"/>
      <c r="KVT128" s="181"/>
      <c r="KVU128" s="181"/>
      <c r="KVV128" s="181"/>
      <c r="KVW128" s="181"/>
      <c r="KVX128" s="181"/>
      <c r="KVY128" s="181"/>
      <c r="KVZ128" s="181"/>
      <c r="KWA128" s="181"/>
      <c r="KWB128" s="181"/>
      <c r="KWC128" s="181"/>
      <c r="KWD128" s="181"/>
      <c r="KWE128" s="181"/>
      <c r="KWF128" s="181"/>
      <c r="KWG128" s="181"/>
      <c r="KWH128" s="181"/>
      <c r="KWI128" s="181"/>
      <c r="KWJ128" s="181"/>
      <c r="KWK128" s="181"/>
      <c r="KWL128" s="181"/>
      <c r="KWM128" s="181"/>
      <c r="KWN128" s="181"/>
      <c r="KWO128" s="181"/>
      <c r="KWP128" s="181"/>
      <c r="KWQ128" s="181"/>
      <c r="KWR128" s="181"/>
      <c r="KWS128" s="181"/>
      <c r="KWT128" s="181"/>
      <c r="KWU128" s="181"/>
      <c r="KWV128" s="181"/>
      <c r="KWW128" s="181"/>
      <c r="KWX128" s="181"/>
      <c r="KWY128" s="181"/>
      <c r="KWZ128" s="181"/>
      <c r="KXA128" s="181"/>
      <c r="KXB128" s="181"/>
      <c r="KXC128" s="181"/>
      <c r="KXD128" s="181"/>
      <c r="KXE128" s="181"/>
      <c r="KXF128" s="181"/>
      <c r="KXG128" s="181"/>
      <c r="KXH128" s="181"/>
      <c r="KXI128" s="181"/>
      <c r="KXJ128" s="181"/>
      <c r="KXK128" s="181"/>
      <c r="KXL128" s="181"/>
      <c r="KXM128" s="181"/>
      <c r="KXN128" s="181"/>
      <c r="KXO128" s="181"/>
      <c r="KXP128" s="181"/>
      <c r="KXQ128" s="181"/>
      <c r="KXR128" s="181"/>
      <c r="KXS128" s="181"/>
      <c r="KXT128" s="181"/>
      <c r="KXU128" s="181"/>
      <c r="KXV128" s="181"/>
      <c r="KXW128" s="181"/>
      <c r="KXX128" s="181"/>
      <c r="KXY128" s="181"/>
      <c r="KXZ128" s="181"/>
      <c r="KYA128" s="181"/>
      <c r="KYB128" s="181"/>
      <c r="KYC128" s="181"/>
      <c r="KYD128" s="181"/>
      <c r="KYE128" s="181"/>
      <c r="KYF128" s="181"/>
      <c r="KYG128" s="181"/>
      <c r="KYH128" s="181"/>
      <c r="KYI128" s="181"/>
      <c r="KYJ128" s="181"/>
      <c r="KYK128" s="181"/>
      <c r="KYL128" s="181"/>
      <c r="KYM128" s="181"/>
      <c r="KYN128" s="181"/>
      <c r="KYO128" s="181"/>
      <c r="KYP128" s="181"/>
      <c r="KYQ128" s="181"/>
      <c r="KYR128" s="181"/>
      <c r="KYS128" s="181"/>
      <c r="KYT128" s="181"/>
      <c r="KYU128" s="181"/>
      <c r="KYV128" s="181"/>
      <c r="KYW128" s="181"/>
      <c r="KYX128" s="181"/>
      <c r="KYY128" s="181"/>
      <c r="KYZ128" s="181"/>
      <c r="KZA128" s="181"/>
      <c r="KZB128" s="181"/>
      <c r="KZC128" s="181"/>
      <c r="KZD128" s="181"/>
      <c r="KZE128" s="181"/>
      <c r="KZF128" s="181"/>
      <c r="KZG128" s="181"/>
      <c r="KZH128" s="181"/>
      <c r="KZI128" s="181"/>
      <c r="KZJ128" s="181"/>
      <c r="KZK128" s="181"/>
      <c r="KZL128" s="181"/>
      <c r="KZM128" s="181"/>
      <c r="KZN128" s="181"/>
      <c r="KZO128" s="181"/>
      <c r="KZP128" s="181"/>
      <c r="KZQ128" s="181"/>
      <c r="KZR128" s="181"/>
      <c r="KZS128" s="181"/>
      <c r="KZT128" s="181"/>
      <c r="KZU128" s="181"/>
      <c r="KZV128" s="181"/>
      <c r="KZW128" s="181"/>
      <c r="KZX128" s="181"/>
      <c r="KZY128" s="181"/>
      <c r="KZZ128" s="181"/>
      <c r="LAA128" s="181"/>
      <c r="LAB128" s="181"/>
      <c r="LAC128" s="181"/>
      <c r="LAD128" s="181"/>
      <c r="LAE128" s="181"/>
      <c r="LAF128" s="181"/>
      <c r="LAG128" s="181"/>
      <c r="LAH128" s="181"/>
      <c r="LAI128" s="181"/>
      <c r="LAJ128" s="181"/>
      <c r="LAK128" s="181"/>
      <c r="LAL128" s="181"/>
      <c r="LAM128" s="181"/>
      <c r="LAN128" s="181"/>
      <c r="LAO128" s="181"/>
      <c r="LAP128" s="181"/>
      <c r="LAQ128" s="181"/>
      <c r="LAR128" s="181"/>
      <c r="LAS128" s="181"/>
      <c r="LAT128" s="181"/>
      <c r="LAU128" s="181"/>
      <c r="LAV128" s="181"/>
      <c r="LAW128" s="181"/>
      <c r="LAX128" s="181"/>
      <c r="LAY128" s="181"/>
      <c r="LAZ128" s="181"/>
      <c r="LBA128" s="181"/>
      <c r="LBB128" s="181"/>
      <c r="LBC128" s="181"/>
      <c r="LBD128" s="181"/>
      <c r="LBE128" s="181"/>
      <c r="LBF128" s="181"/>
      <c r="LBG128" s="181"/>
      <c r="LBH128" s="181"/>
      <c r="LBI128" s="181"/>
      <c r="LBJ128" s="181"/>
      <c r="LBK128" s="181"/>
      <c r="LBL128" s="181"/>
      <c r="LBM128" s="181"/>
      <c r="LBN128" s="181"/>
      <c r="LBO128" s="181"/>
      <c r="LBP128" s="181"/>
      <c r="LBQ128" s="181"/>
      <c r="LBR128" s="181"/>
      <c r="LBS128" s="181"/>
      <c r="LBT128" s="181"/>
      <c r="LBU128" s="181"/>
      <c r="LBV128" s="181"/>
      <c r="LBW128" s="181"/>
      <c r="LBX128" s="181"/>
      <c r="LBY128" s="181"/>
      <c r="LBZ128" s="181"/>
      <c r="LCA128" s="181"/>
      <c r="LCB128" s="181"/>
      <c r="LCC128" s="181"/>
      <c r="LCD128" s="181"/>
      <c r="LCE128" s="181"/>
      <c r="LCF128" s="181"/>
      <c r="LCG128" s="181"/>
      <c r="LCH128" s="181"/>
      <c r="LCI128" s="181"/>
      <c r="LCJ128" s="181"/>
      <c r="LCK128" s="181"/>
      <c r="LCL128" s="181"/>
      <c r="LCM128" s="181"/>
      <c r="LCN128" s="181"/>
      <c r="LCO128" s="181"/>
      <c r="LCP128" s="181"/>
      <c r="LCQ128" s="181"/>
      <c r="LCR128" s="181"/>
      <c r="LCS128" s="181"/>
      <c r="LCT128" s="181"/>
      <c r="LCU128" s="181"/>
      <c r="LCV128" s="181"/>
      <c r="LCW128" s="181"/>
      <c r="LCX128" s="181"/>
      <c r="LCY128" s="181"/>
      <c r="LCZ128" s="181"/>
      <c r="LDA128" s="181"/>
      <c r="LDB128" s="181"/>
      <c r="LDC128" s="181"/>
      <c r="LDD128" s="181"/>
      <c r="LDE128" s="181"/>
      <c r="LDF128" s="181"/>
      <c r="LDG128" s="181"/>
      <c r="LDH128" s="181"/>
      <c r="LDI128" s="181"/>
      <c r="LDJ128" s="181"/>
      <c r="LDK128" s="181"/>
      <c r="LDL128" s="181"/>
      <c r="LDM128" s="181"/>
      <c r="LDN128" s="181"/>
      <c r="LDO128" s="181"/>
      <c r="LDP128" s="181"/>
      <c r="LDQ128" s="181"/>
      <c r="LDR128" s="181"/>
      <c r="LDS128" s="181"/>
      <c r="LDT128" s="181"/>
      <c r="LDU128" s="181"/>
      <c r="LDV128" s="181"/>
      <c r="LDW128" s="181"/>
      <c r="LDX128" s="181"/>
      <c r="LDY128" s="181"/>
      <c r="LDZ128" s="181"/>
      <c r="LEA128" s="181"/>
      <c r="LEB128" s="181"/>
      <c r="LEC128" s="181"/>
      <c r="LED128" s="181"/>
      <c r="LEE128" s="181"/>
      <c r="LEF128" s="181"/>
      <c r="LEG128" s="181"/>
      <c r="LEH128" s="181"/>
      <c r="LEI128" s="181"/>
      <c r="LEJ128" s="181"/>
      <c r="LEK128" s="181"/>
      <c r="LEL128" s="181"/>
      <c r="LEM128" s="181"/>
      <c r="LEN128" s="181"/>
      <c r="LEO128" s="181"/>
      <c r="LEP128" s="181"/>
      <c r="LEQ128" s="181"/>
      <c r="LER128" s="181"/>
      <c r="LES128" s="181"/>
      <c r="LET128" s="181"/>
      <c r="LEU128" s="181"/>
      <c r="LEV128" s="181"/>
      <c r="LEW128" s="181"/>
      <c r="LEX128" s="181"/>
      <c r="LEY128" s="181"/>
      <c r="LEZ128" s="181"/>
      <c r="LFA128" s="181"/>
      <c r="LFB128" s="181"/>
      <c r="LFC128" s="181"/>
      <c r="LFD128" s="181"/>
      <c r="LFE128" s="181"/>
      <c r="LFF128" s="181"/>
      <c r="LFG128" s="181"/>
      <c r="LFH128" s="181"/>
      <c r="LFI128" s="181"/>
      <c r="LFJ128" s="181"/>
      <c r="LFK128" s="181"/>
      <c r="LFL128" s="181"/>
      <c r="LFM128" s="181"/>
      <c r="LFN128" s="181"/>
      <c r="LFO128" s="181"/>
      <c r="LFP128" s="181"/>
      <c r="LFQ128" s="181"/>
      <c r="LFR128" s="181"/>
      <c r="LFS128" s="181"/>
      <c r="LFT128" s="181"/>
      <c r="LFU128" s="181"/>
      <c r="LFV128" s="181"/>
      <c r="LFW128" s="181"/>
      <c r="LFX128" s="181"/>
      <c r="LFY128" s="181"/>
      <c r="LFZ128" s="181"/>
      <c r="LGA128" s="181"/>
      <c r="LGB128" s="181"/>
      <c r="LGC128" s="181"/>
      <c r="LGD128" s="181"/>
      <c r="LGE128" s="181"/>
      <c r="LGF128" s="181"/>
      <c r="LGG128" s="181"/>
      <c r="LGH128" s="181"/>
      <c r="LGI128" s="181"/>
      <c r="LGJ128" s="181"/>
      <c r="LGK128" s="181"/>
      <c r="LGL128" s="181"/>
      <c r="LGM128" s="181"/>
      <c r="LGN128" s="181"/>
      <c r="LGO128" s="181"/>
      <c r="LGP128" s="181"/>
      <c r="LGQ128" s="181"/>
      <c r="LGR128" s="181"/>
      <c r="LGS128" s="181"/>
      <c r="LGT128" s="181"/>
      <c r="LGU128" s="181"/>
      <c r="LGV128" s="181"/>
      <c r="LGW128" s="181"/>
      <c r="LGX128" s="181"/>
      <c r="LGY128" s="181"/>
      <c r="LGZ128" s="181"/>
      <c r="LHA128" s="181"/>
      <c r="LHB128" s="181"/>
      <c r="LHC128" s="181"/>
      <c r="LHD128" s="181"/>
      <c r="LHE128" s="181"/>
      <c r="LHF128" s="181"/>
      <c r="LHG128" s="181"/>
      <c r="LHH128" s="181"/>
      <c r="LHI128" s="181"/>
      <c r="LHJ128" s="181"/>
      <c r="LHK128" s="181"/>
      <c r="LHL128" s="181"/>
      <c r="LHM128" s="181"/>
      <c r="LHN128" s="181"/>
      <c r="LHO128" s="181"/>
      <c r="LHP128" s="181"/>
      <c r="LHQ128" s="181"/>
      <c r="LHR128" s="181"/>
      <c r="LHS128" s="181"/>
      <c r="LHT128" s="181"/>
      <c r="LHU128" s="181"/>
      <c r="LHV128" s="181"/>
      <c r="LHW128" s="181"/>
      <c r="LHX128" s="181"/>
      <c r="LHY128" s="181"/>
      <c r="LHZ128" s="181"/>
      <c r="LIA128" s="181"/>
      <c r="LIB128" s="181"/>
      <c r="LIC128" s="181"/>
      <c r="LID128" s="181"/>
      <c r="LIE128" s="181"/>
      <c r="LIF128" s="181"/>
      <c r="LIG128" s="181"/>
      <c r="LIH128" s="181"/>
      <c r="LII128" s="181"/>
      <c r="LIJ128" s="181"/>
      <c r="LIK128" s="181"/>
      <c r="LIL128" s="181"/>
      <c r="LIM128" s="181"/>
      <c r="LIN128" s="181"/>
      <c r="LIO128" s="181"/>
      <c r="LIP128" s="181"/>
      <c r="LIQ128" s="181"/>
      <c r="LIR128" s="181"/>
      <c r="LIS128" s="181"/>
      <c r="LIT128" s="181"/>
      <c r="LIU128" s="181"/>
      <c r="LIV128" s="181"/>
      <c r="LIW128" s="181"/>
      <c r="LIX128" s="181"/>
      <c r="LIY128" s="181"/>
      <c r="LIZ128" s="181"/>
      <c r="LJA128" s="181"/>
      <c r="LJB128" s="181"/>
      <c r="LJC128" s="181"/>
      <c r="LJD128" s="181"/>
      <c r="LJE128" s="181"/>
      <c r="LJF128" s="181"/>
      <c r="LJG128" s="181"/>
      <c r="LJH128" s="181"/>
      <c r="LJI128" s="181"/>
      <c r="LJJ128" s="181"/>
      <c r="LJK128" s="181"/>
      <c r="LJL128" s="181"/>
      <c r="LJM128" s="181"/>
      <c r="LJN128" s="181"/>
      <c r="LJO128" s="181"/>
      <c r="LJP128" s="181"/>
      <c r="LJQ128" s="181"/>
      <c r="LJR128" s="181"/>
      <c r="LJS128" s="181"/>
      <c r="LJT128" s="181"/>
      <c r="LJU128" s="181"/>
      <c r="LJV128" s="181"/>
      <c r="LJW128" s="181"/>
      <c r="LJX128" s="181"/>
      <c r="LJY128" s="181"/>
      <c r="LJZ128" s="181"/>
      <c r="LKA128" s="181"/>
      <c r="LKB128" s="181"/>
      <c r="LKC128" s="181"/>
      <c r="LKD128" s="181"/>
      <c r="LKE128" s="181"/>
      <c r="LKF128" s="181"/>
      <c r="LKG128" s="181"/>
      <c r="LKH128" s="181"/>
      <c r="LKI128" s="181"/>
      <c r="LKJ128" s="181"/>
      <c r="LKK128" s="181"/>
      <c r="LKL128" s="181"/>
      <c r="LKM128" s="181"/>
      <c r="LKN128" s="181"/>
      <c r="LKO128" s="181"/>
      <c r="LKP128" s="181"/>
      <c r="LKQ128" s="181"/>
      <c r="LKR128" s="181"/>
      <c r="LKS128" s="181"/>
      <c r="LKT128" s="181"/>
      <c r="LKU128" s="181"/>
      <c r="LKV128" s="181"/>
      <c r="LKW128" s="181"/>
      <c r="LKX128" s="181"/>
      <c r="LKY128" s="181"/>
      <c r="LKZ128" s="181"/>
      <c r="LLA128" s="181"/>
      <c r="LLB128" s="181"/>
      <c r="LLC128" s="181"/>
      <c r="LLD128" s="181"/>
      <c r="LLE128" s="181"/>
      <c r="LLF128" s="181"/>
      <c r="LLG128" s="181"/>
      <c r="LLH128" s="181"/>
      <c r="LLI128" s="181"/>
      <c r="LLJ128" s="181"/>
      <c r="LLK128" s="181"/>
      <c r="LLL128" s="181"/>
      <c r="LLM128" s="181"/>
      <c r="LLN128" s="181"/>
      <c r="LLO128" s="181"/>
      <c r="LLP128" s="181"/>
      <c r="LLQ128" s="181"/>
      <c r="LLR128" s="181"/>
      <c r="LLS128" s="181"/>
      <c r="LLT128" s="181"/>
      <c r="LLU128" s="181"/>
      <c r="LLV128" s="181"/>
      <c r="LLW128" s="181"/>
      <c r="LLX128" s="181"/>
      <c r="LLY128" s="181"/>
      <c r="LLZ128" s="181"/>
      <c r="LMA128" s="181"/>
      <c r="LMB128" s="181"/>
      <c r="LMC128" s="181"/>
      <c r="LMD128" s="181"/>
      <c r="LME128" s="181"/>
      <c r="LMF128" s="181"/>
      <c r="LMG128" s="181"/>
      <c r="LMH128" s="181"/>
      <c r="LMI128" s="181"/>
      <c r="LMJ128" s="181"/>
      <c r="LMK128" s="181"/>
      <c r="LML128" s="181"/>
      <c r="LMM128" s="181"/>
      <c r="LMN128" s="181"/>
      <c r="LMO128" s="181"/>
      <c r="LMP128" s="181"/>
      <c r="LMQ128" s="181"/>
      <c r="LMR128" s="181"/>
      <c r="LMS128" s="181"/>
      <c r="LMT128" s="181"/>
      <c r="LMU128" s="181"/>
      <c r="LMV128" s="181"/>
      <c r="LMW128" s="181"/>
      <c r="LMX128" s="181"/>
      <c r="LMY128" s="181"/>
      <c r="LMZ128" s="181"/>
      <c r="LNA128" s="181"/>
      <c r="LNB128" s="181"/>
      <c r="LNC128" s="181"/>
      <c r="LND128" s="181"/>
      <c r="LNE128" s="181"/>
      <c r="LNF128" s="181"/>
      <c r="LNG128" s="181"/>
      <c r="LNH128" s="181"/>
      <c r="LNI128" s="181"/>
      <c r="LNJ128" s="181"/>
      <c r="LNK128" s="181"/>
      <c r="LNL128" s="181"/>
      <c r="LNM128" s="181"/>
      <c r="LNN128" s="181"/>
      <c r="LNO128" s="181"/>
      <c r="LNP128" s="181"/>
      <c r="LNQ128" s="181"/>
      <c r="LNR128" s="181"/>
      <c r="LNS128" s="181"/>
      <c r="LNT128" s="181"/>
      <c r="LNU128" s="181"/>
      <c r="LNV128" s="181"/>
      <c r="LNW128" s="181"/>
      <c r="LNX128" s="181"/>
      <c r="LNY128" s="181"/>
      <c r="LNZ128" s="181"/>
      <c r="LOA128" s="181"/>
      <c r="LOB128" s="181"/>
      <c r="LOC128" s="181"/>
      <c r="LOD128" s="181"/>
      <c r="LOE128" s="181"/>
      <c r="LOF128" s="181"/>
      <c r="LOG128" s="181"/>
      <c r="LOH128" s="181"/>
      <c r="LOI128" s="181"/>
      <c r="LOJ128" s="181"/>
      <c r="LOK128" s="181"/>
      <c r="LOL128" s="181"/>
      <c r="LOM128" s="181"/>
      <c r="LON128" s="181"/>
      <c r="LOO128" s="181"/>
      <c r="LOP128" s="181"/>
      <c r="LOQ128" s="181"/>
      <c r="LOR128" s="181"/>
      <c r="LOS128" s="181"/>
      <c r="LOT128" s="181"/>
      <c r="LOU128" s="181"/>
      <c r="LOV128" s="181"/>
      <c r="LOW128" s="181"/>
      <c r="LOX128" s="181"/>
      <c r="LOY128" s="181"/>
      <c r="LOZ128" s="181"/>
      <c r="LPA128" s="181"/>
      <c r="LPB128" s="181"/>
      <c r="LPC128" s="181"/>
      <c r="LPD128" s="181"/>
      <c r="LPE128" s="181"/>
      <c r="LPF128" s="181"/>
      <c r="LPG128" s="181"/>
      <c r="LPH128" s="181"/>
      <c r="LPI128" s="181"/>
      <c r="LPJ128" s="181"/>
      <c r="LPK128" s="181"/>
      <c r="LPL128" s="181"/>
      <c r="LPM128" s="181"/>
      <c r="LPN128" s="181"/>
      <c r="LPO128" s="181"/>
      <c r="LPP128" s="181"/>
      <c r="LPQ128" s="181"/>
      <c r="LPR128" s="181"/>
      <c r="LPS128" s="181"/>
      <c r="LPT128" s="181"/>
      <c r="LPU128" s="181"/>
      <c r="LPV128" s="181"/>
      <c r="LPW128" s="181"/>
      <c r="LPX128" s="181"/>
      <c r="LPY128" s="181"/>
      <c r="LPZ128" s="181"/>
      <c r="LQA128" s="181"/>
      <c r="LQB128" s="181"/>
      <c r="LQC128" s="181"/>
      <c r="LQD128" s="181"/>
      <c r="LQE128" s="181"/>
      <c r="LQF128" s="181"/>
      <c r="LQG128" s="181"/>
      <c r="LQH128" s="181"/>
      <c r="LQI128" s="181"/>
      <c r="LQJ128" s="181"/>
      <c r="LQK128" s="181"/>
      <c r="LQL128" s="181"/>
      <c r="LQM128" s="181"/>
      <c r="LQN128" s="181"/>
      <c r="LQO128" s="181"/>
      <c r="LQP128" s="181"/>
      <c r="LQQ128" s="181"/>
      <c r="LQR128" s="181"/>
      <c r="LQS128" s="181"/>
      <c r="LQT128" s="181"/>
      <c r="LQU128" s="181"/>
      <c r="LQV128" s="181"/>
      <c r="LQW128" s="181"/>
      <c r="LQX128" s="181"/>
      <c r="LQY128" s="181"/>
      <c r="LQZ128" s="181"/>
      <c r="LRA128" s="181"/>
      <c r="LRB128" s="181"/>
      <c r="LRC128" s="181"/>
      <c r="LRD128" s="181"/>
      <c r="LRE128" s="181"/>
      <c r="LRF128" s="181"/>
      <c r="LRG128" s="181"/>
      <c r="LRH128" s="181"/>
      <c r="LRI128" s="181"/>
      <c r="LRJ128" s="181"/>
      <c r="LRK128" s="181"/>
      <c r="LRL128" s="181"/>
      <c r="LRM128" s="181"/>
      <c r="LRN128" s="181"/>
      <c r="LRO128" s="181"/>
      <c r="LRP128" s="181"/>
      <c r="LRQ128" s="181"/>
      <c r="LRR128" s="181"/>
      <c r="LRS128" s="181"/>
      <c r="LRT128" s="181"/>
      <c r="LRU128" s="181"/>
      <c r="LRV128" s="181"/>
      <c r="LRW128" s="181"/>
      <c r="LRX128" s="181"/>
      <c r="LRY128" s="181"/>
      <c r="LRZ128" s="181"/>
      <c r="LSA128" s="181"/>
      <c r="LSB128" s="181"/>
      <c r="LSC128" s="181"/>
      <c r="LSD128" s="181"/>
      <c r="LSE128" s="181"/>
      <c r="LSF128" s="181"/>
      <c r="LSG128" s="181"/>
      <c r="LSH128" s="181"/>
      <c r="LSI128" s="181"/>
      <c r="LSJ128" s="181"/>
      <c r="LSK128" s="181"/>
      <c r="LSL128" s="181"/>
      <c r="LSM128" s="181"/>
      <c r="LSN128" s="181"/>
      <c r="LSO128" s="181"/>
      <c r="LSP128" s="181"/>
      <c r="LSQ128" s="181"/>
      <c r="LSR128" s="181"/>
      <c r="LSS128" s="181"/>
      <c r="LST128" s="181"/>
      <c r="LSU128" s="181"/>
      <c r="LSV128" s="181"/>
      <c r="LSW128" s="181"/>
      <c r="LSX128" s="181"/>
      <c r="LSY128" s="181"/>
      <c r="LSZ128" s="181"/>
      <c r="LTA128" s="181"/>
      <c r="LTB128" s="181"/>
      <c r="LTC128" s="181"/>
      <c r="LTD128" s="181"/>
      <c r="LTE128" s="181"/>
      <c r="LTF128" s="181"/>
      <c r="LTG128" s="181"/>
      <c r="LTH128" s="181"/>
      <c r="LTI128" s="181"/>
      <c r="LTJ128" s="181"/>
      <c r="LTK128" s="181"/>
      <c r="LTL128" s="181"/>
      <c r="LTM128" s="181"/>
      <c r="LTN128" s="181"/>
      <c r="LTO128" s="181"/>
      <c r="LTP128" s="181"/>
      <c r="LTQ128" s="181"/>
      <c r="LTR128" s="181"/>
      <c r="LTS128" s="181"/>
      <c r="LTT128" s="181"/>
      <c r="LTU128" s="181"/>
      <c r="LTV128" s="181"/>
      <c r="LTW128" s="181"/>
      <c r="LTX128" s="181"/>
      <c r="LTY128" s="181"/>
      <c r="LTZ128" s="181"/>
      <c r="LUA128" s="181"/>
      <c r="LUB128" s="181"/>
      <c r="LUC128" s="181"/>
      <c r="LUD128" s="181"/>
      <c r="LUE128" s="181"/>
      <c r="LUF128" s="181"/>
      <c r="LUG128" s="181"/>
      <c r="LUH128" s="181"/>
      <c r="LUI128" s="181"/>
      <c r="LUJ128" s="181"/>
      <c r="LUK128" s="181"/>
      <c r="LUL128" s="181"/>
      <c r="LUM128" s="181"/>
      <c r="LUN128" s="181"/>
      <c r="LUO128" s="181"/>
      <c r="LUP128" s="181"/>
      <c r="LUQ128" s="181"/>
      <c r="LUR128" s="181"/>
      <c r="LUS128" s="181"/>
      <c r="LUT128" s="181"/>
      <c r="LUU128" s="181"/>
      <c r="LUV128" s="181"/>
      <c r="LUW128" s="181"/>
      <c r="LUX128" s="181"/>
      <c r="LUY128" s="181"/>
      <c r="LUZ128" s="181"/>
      <c r="LVA128" s="181"/>
      <c r="LVB128" s="181"/>
      <c r="LVC128" s="181"/>
      <c r="LVD128" s="181"/>
      <c r="LVE128" s="181"/>
      <c r="LVF128" s="181"/>
      <c r="LVG128" s="181"/>
      <c r="LVH128" s="181"/>
      <c r="LVI128" s="181"/>
      <c r="LVJ128" s="181"/>
      <c r="LVK128" s="181"/>
      <c r="LVL128" s="181"/>
      <c r="LVM128" s="181"/>
      <c r="LVN128" s="181"/>
      <c r="LVO128" s="181"/>
      <c r="LVP128" s="181"/>
      <c r="LVQ128" s="181"/>
      <c r="LVR128" s="181"/>
      <c r="LVS128" s="181"/>
      <c r="LVT128" s="181"/>
      <c r="LVU128" s="181"/>
      <c r="LVV128" s="181"/>
      <c r="LVW128" s="181"/>
      <c r="LVX128" s="181"/>
      <c r="LVY128" s="181"/>
      <c r="LVZ128" s="181"/>
      <c r="LWA128" s="181"/>
      <c r="LWB128" s="181"/>
      <c r="LWC128" s="181"/>
      <c r="LWD128" s="181"/>
      <c r="LWE128" s="181"/>
      <c r="LWF128" s="181"/>
      <c r="LWG128" s="181"/>
      <c r="LWH128" s="181"/>
      <c r="LWI128" s="181"/>
      <c r="LWJ128" s="181"/>
      <c r="LWK128" s="181"/>
      <c r="LWL128" s="181"/>
      <c r="LWM128" s="181"/>
      <c r="LWN128" s="181"/>
      <c r="LWO128" s="181"/>
      <c r="LWP128" s="181"/>
      <c r="LWQ128" s="181"/>
      <c r="LWR128" s="181"/>
      <c r="LWS128" s="181"/>
      <c r="LWT128" s="181"/>
      <c r="LWU128" s="181"/>
      <c r="LWV128" s="181"/>
      <c r="LWW128" s="181"/>
      <c r="LWX128" s="181"/>
      <c r="LWY128" s="181"/>
      <c r="LWZ128" s="181"/>
      <c r="LXA128" s="181"/>
      <c r="LXB128" s="181"/>
      <c r="LXC128" s="181"/>
      <c r="LXD128" s="181"/>
      <c r="LXE128" s="181"/>
      <c r="LXF128" s="181"/>
      <c r="LXG128" s="181"/>
      <c r="LXH128" s="181"/>
      <c r="LXI128" s="181"/>
      <c r="LXJ128" s="181"/>
      <c r="LXK128" s="181"/>
      <c r="LXL128" s="181"/>
      <c r="LXM128" s="181"/>
      <c r="LXN128" s="181"/>
      <c r="LXO128" s="181"/>
      <c r="LXP128" s="181"/>
      <c r="LXQ128" s="181"/>
      <c r="LXR128" s="181"/>
      <c r="LXS128" s="181"/>
      <c r="LXT128" s="181"/>
      <c r="LXU128" s="181"/>
      <c r="LXV128" s="181"/>
      <c r="LXW128" s="181"/>
      <c r="LXX128" s="181"/>
      <c r="LXY128" s="181"/>
      <c r="LXZ128" s="181"/>
      <c r="LYA128" s="181"/>
      <c r="LYB128" s="181"/>
      <c r="LYC128" s="181"/>
      <c r="LYD128" s="181"/>
      <c r="LYE128" s="181"/>
      <c r="LYF128" s="181"/>
      <c r="LYG128" s="181"/>
      <c r="LYH128" s="181"/>
      <c r="LYI128" s="181"/>
      <c r="LYJ128" s="181"/>
      <c r="LYK128" s="181"/>
      <c r="LYL128" s="181"/>
      <c r="LYM128" s="181"/>
      <c r="LYN128" s="181"/>
      <c r="LYO128" s="181"/>
      <c r="LYP128" s="181"/>
      <c r="LYQ128" s="181"/>
      <c r="LYR128" s="181"/>
      <c r="LYS128" s="181"/>
      <c r="LYT128" s="181"/>
      <c r="LYU128" s="181"/>
      <c r="LYV128" s="181"/>
      <c r="LYW128" s="181"/>
      <c r="LYX128" s="181"/>
      <c r="LYY128" s="181"/>
      <c r="LYZ128" s="181"/>
      <c r="LZA128" s="181"/>
      <c r="LZB128" s="181"/>
      <c r="LZC128" s="181"/>
      <c r="LZD128" s="181"/>
      <c r="LZE128" s="181"/>
      <c r="LZF128" s="181"/>
      <c r="LZG128" s="181"/>
      <c r="LZH128" s="181"/>
      <c r="LZI128" s="181"/>
      <c r="LZJ128" s="181"/>
      <c r="LZK128" s="181"/>
      <c r="LZL128" s="181"/>
      <c r="LZM128" s="181"/>
      <c r="LZN128" s="181"/>
      <c r="LZO128" s="181"/>
      <c r="LZP128" s="181"/>
      <c r="LZQ128" s="181"/>
      <c r="LZR128" s="181"/>
      <c r="LZS128" s="181"/>
      <c r="LZT128" s="181"/>
      <c r="LZU128" s="181"/>
      <c r="LZV128" s="181"/>
      <c r="LZW128" s="181"/>
      <c r="LZX128" s="181"/>
      <c r="LZY128" s="181"/>
      <c r="LZZ128" s="181"/>
      <c r="MAA128" s="181"/>
      <c r="MAB128" s="181"/>
      <c r="MAC128" s="181"/>
      <c r="MAD128" s="181"/>
      <c r="MAE128" s="181"/>
      <c r="MAF128" s="181"/>
      <c r="MAG128" s="181"/>
      <c r="MAH128" s="181"/>
      <c r="MAI128" s="181"/>
      <c r="MAJ128" s="181"/>
      <c r="MAK128" s="181"/>
      <c r="MAL128" s="181"/>
      <c r="MAM128" s="181"/>
      <c r="MAN128" s="181"/>
      <c r="MAO128" s="181"/>
      <c r="MAP128" s="181"/>
      <c r="MAQ128" s="181"/>
      <c r="MAR128" s="181"/>
      <c r="MAS128" s="181"/>
      <c r="MAT128" s="181"/>
      <c r="MAU128" s="181"/>
      <c r="MAV128" s="181"/>
      <c r="MAW128" s="181"/>
      <c r="MAX128" s="181"/>
      <c r="MAY128" s="181"/>
      <c r="MAZ128" s="181"/>
      <c r="MBA128" s="181"/>
      <c r="MBB128" s="181"/>
      <c r="MBC128" s="181"/>
      <c r="MBD128" s="181"/>
      <c r="MBE128" s="181"/>
      <c r="MBF128" s="181"/>
      <c r="MBG128" s="181"/>
      <c r="MBH128" s="181"/>
      <c r="MBI128" s="181"/>
      <c r="MBJ128" s="181"/>
      <c r="MBK128" s="181"/>
      <c r="MBL128" s="181"/>
      <c r="MBM128" s="181"/>
      <c r="MBN128" s="181"/>
      <c r="MBO128" s="181"/>
      <c r="MBP128" s="181"/>
      <c r="MBQ128" s="181"/>
      <c r="MBR128" s="181"/>
      <c r="MBS128" s="181"/>
      <c r="MBT128" s="181"/>
      <c r="MBU128" s="181"/>
      <c r="MBV128" s="181"/>
      <c r="MBW128" s="181"/>
      <c r="MBX128" s="181"/>
      <c r="MBY128" s="181"/>
      <c r="MBZ128" s="181"/>
      <c r="MCA128" s="181"/>
      <c r="MCB128" s="181"/>
      <c r="MCC128" s="181"/>
      <c r="MCD128" s="181"/>
      <c r="MCE128" s="181"/>
      <c r="MCF128" s="181"/>
      <c r="MCG128" s="181"/>
      <c r="MCH128" s="181"/>
      <c r="MCI128" s="181"/>
      <c r="MCJ128" s="181"/>
      <c r="MCK128" s="181"/>
      <c r="MCL128" s="181"/>
      <c r="MCM128" s="181"/>
      <c r="MCN128" s="181"/>
      <c r="MCO128" s="181"/>
      <c r="MCP128" s="181"/>
      <c r="MCQ128" s="181"/>
      <c r="MCR128" s="181"/>
      <c r="MCS128" s="181"/>
      <c r="MCT128" s="181"/>
      <c r="MCU128" s="181"/>
      <c r="MCV128" s="181"/>
      <c r="MCW128" s="181"/>
      <c r="MCX128" s="181"/>
      <c r="MCY128" s="181"/>
      <c r="MCZ128" s="181"/>
      <c r="MDA128" s="181"/>
      <c r="MDB128" s="181"/>
      <c r="MDC128" s="181"/>
      <c r="MDD128" s="181"/>
      <c r="MDE128" s="181"/>
      <c r="MDF128" s="181"/>
      <c r="MDG128" s="181"/>
      <c r="MDH128" s="181"/>
      <c r="MDI128" s="181"/>
      <c r="MDJ128" s="181"/>
      <c r="MDK128" s="181"/>
      <c r="MDL128" s="181"/>
      <c r="MDM128" s="181"/>
      <c r="MDN128" s="181"/>
      <c r="MDO128" s="181"/>
      <c r="MDP128" s="181"/>
      <c r="MDQ128" s="181"/>
      <c r="MDR128" s="181"/>
      <c r="MDS128" s="181"/>
      <c r="MDT128" s="181"/>
      <c r="MDU128" s="181"/>
      <c r="MDV128" s="181"/>
      <c r="MDW128" s="181"/>
      <c r="MDX128" s="181"/>
      <c r="MDY128" s="181"/>
      <c r="MDZ128" s="181"/>
      <c r="MEA128" s="181"/>
      <c r="MEB128" s="181"/>
      <c r="MEC128" s="181"/>
      <c r="MED128" s="181"/>
      <c r="MEE128" s="181"/>
      <c r="MEF128" s="181"/>
      <c r="MEG128" s="181"/>
      <c r="MEH128" s="181"/>
      <c r="MEI128" s="181"/>
      <c r="MEJ128" s="181"/>
      <c r="MEK128" s="181"/>
      <c r="MEL128" s="181"/>
      <c r="MEM128" s="181"/>
      <c r="MEN128" s="181"/>
      <c r="MEO128" s="181"/>
      <c r="MEP128" s="181"/>
      <c r="MEQ128" s="181"/>
      <c r="MER128" s="181"/>
      <c r="MES128" s="181"/>
      <c r="MET128" s="181"/>
      <c r="MEU128" s="181"/>
      <c r="MEV128" s="181"/>
      <c r="MEW128" s="181"/>
      <c r="MEX128" s="181"/>
      <c r="MEY128" s="181"/>
      <c r="MEZ128" s="181"/>
      <c r="MFA128" s="181"/>
      <c r="MFB128" s="181"/>
      <c r="MFC128" s="181"/>
      <c r="MFD128" s="181"/>
      <c r="MFE128" s="181"/>
      <c r="MFF128" s="181"/>
      <c r="MFG128" s="181"/>
      <c r="MFH128" s="181"/>
      <c r="MFI128" s="181"/>
      <c r="MFJ128" s="181"/>
      <c r="MFK128" s="181"/>
      <c r="MFL128" s="181"/>
      <c r="MFM128" s="181"/>
      <c r="MFN128" s="181"/>
      <c r="MFO128" s="181"/>
      <c r="MFP128" s="181"/>
      <c r="MFQ128" s="181"/>
      <c r="MFR128" s="181"/>
      <c r="MFS128" s="181"/>
      <c r="MFT128" s="181"/>
      <c r="MFU128" s="181"/>
      <c r="MFV128" s="181"/>
      <c r="MFW128" s="181"/>
      <c r="MFX128" s="181"/>
      <c r="MFY128" s="181"/>
      <c r="MFZ128" s="181"/>
      <c r="MGA128" s="181"/>
      <c r="MGB128" s="181"/>
      <c r="MGC128" s="181"/>
      <c r="MGD128" s="181"/>
      <c r="MGE128" s="181"/>
      <c r="MGF128" s="181"/>
      <c r="MGG128" s="181"/>
      <c r="MGH128" s="181"/>
      <c r="MGI128" s="181"/>
      <c r="MGJ128" s="181"/>
      <c r="MGK128" s="181"/>
      <c r="MGL128" s="181"/>
      <c r="MGM128" s="181"/>
      <c r="MGN128" s="181"/>
      <c r="MGO128" s="181"/>
      <c r="MGP128" s="181"/>
      <c r="MGQ128" s="181"/>
      <c r="MGR128" s="181"/>
      <c r="MGS128" s="181"/>
      <c r="MGT128" s="181"/>
      <c r="MGU128" s="181"/>
      <c r="MGV128" s="181"/>
      <c r="MGW128" s="181"/>
      <c r="MGX128" s="181"/>
      <c r="MGY128" s="181"/>
      <c r="MGZ128" s="181"/>
      <c r="MHA128" s="181"/>
      <c r="MHB128" s="181"/>
      <c r="MHC128" s="181"/>
      <c r="MHD128" s="181"/>
      <c r="MHE128" s="181"/>
      <c r="MHF128" s="181"/>
      <c r="MHG128" s="181"/>
      <c r="MHH128" s="181"/>
      <c r="MHI128" s="181"/>
      <c r="MHJ128" s="181"/>
      <c r="MHK128" s="181"/>
      <c r="MHL128" s="181"/>
      <c r="MHM128" s="181"/>
      <c r="MHN128" s="181"/>
      <c r="MHO128" s="181"/>
      <c r="MHP128" s="181"/>
      <c r="MHQ128" s="181"/>
      <c r="MHR128" s="181"/>
      <c r="MHS128" s="181"/>
      <c r="MHT128" s="181"/>
      <c r="MHU128" s="181"/>
      <c r="MHV128" s="181"/>
      <c r="MHW128" s="181"/>
      <c r="MHX128" s="181"/>
      <c r="MHY128" s="181"/>
      <c r="MHZ128" s="181"/>
      <c r="MIA128" s="181"/>
      <c r="MIB128" s="181"/>
      <c r="MIC128" s="181"/>
      <c r="MID128" s="181"/>
      <c r="MIE128" s="181"/>
      <c r="MIF128" s="181"/>
      <c r="MIG128" s="181"/>
      <c r="MIH128" s="181"/>
      <c r="MII128" s="181"/>
      <c r="MIJ128" s="181"/>
      <c r="MIK128" s="181"/>
      <c r="MIL128" s="181"/>
      <c r="MIM128" s="181"/>
      <c r="MIN128" s="181"/>
      <c r="MIO128" s="181"/>
      <c r="MIP128" s="181"/>
      <c r="MIQ128" s="181"/>
      <c r="MIR128" s="181"/>
      <c r="MIS128" s="181"/>
      <c r="MIT128" s="181"/>
      <c r="MIU128" s="181"/>
      <c r="MIV128" s="181"/>
      <c r="MIW128" s="181"/>
      <c r="MIX128" s="181"/>
      <c r="MIY128" s="181"/>
      <c r="MIZ128" s="181"/>
      <c r="MJA128" s="181"/>
      <c r="MJB128" s="181"/>
      <c r="MJC128" s="181"/>
      <c r="MJD128" s="181"/>
      <c r="MJE128" s="181"/>
      <c r="MJF128" s="181"/>
      <c r="MJG128" s="181"/>
      <c r="MJH128" s="181"/>
      <c r="MJI128" s="181"/>
      <c r="MJJ128" s="181"/>
      <c r="MJK128" s="181"/>
      <c r="MJL128" s="181"/>
      <c r="MJM128" s="181"/>
      <c r="MJN128" s="181"/>
      <c r="MJO128" s="181"/>
      <c r="MJP128" s="181"/>
      <c r="MJQ128" s="181"/>
      <c r="MJR128" s="181"/>
      <c r="MJS128" s="181"/>
      <c r="MJT128" s="181"/>
      <c r="MJU128" s="181"/>
      <c r="MJV128" s="181"/>
      <c r="MJW128" s="181"/>
      <c r="MJX128" s="181"/>
      <c r="MJY128" s="181"/>
      <c r="MJZ128" s="181"/>
      <c r="MKA128" s="181"/>
      <c r="MKB128" s="181"/>
      <c r="MKC128" s="181"/>
      <c r="MKD128" s="181"/>
      <c r="MKE128" s="181"/>
      <c r="MKF128" s="181"/>
      <c r="MKG128" s="181"/>
      <c r="MKH128" s="181"/>
      <c r="MKI128" s="181"/>
      <c r="MKJ128" s="181"/>
      <c r="MKK128" s="181"/>
      <c r="MKL128" s="181"/>
      <c r="MKM128" s="181"/>
      <c r="MKN128" s="181"/>
      <c r="MKO128" s="181"/>
      <c r="MKP128" s="181"/>
      <c r="MKQ128" s="181"/>
      <c r="MKR128" s="181"/>
      <c r="MKS128" s="181"/>
      <c r="MKT128" s="181"/>
      <c r="MKU128" s="181"/>
      <c r="MKV128" s="181"/>
      <c r="MKW128" s="181"/>
      <c r="MKX128" s="181"/>
      <c r="MKY128" s="181"/>
      <c r="MKZ128" s="181"/>
      <c r="MLA128" s="181"/>
      <c r="MLB128" s="181"/>
      <c r="MLC128" s="181"/>
      <c r="MLD128" s="181"/>
      <c r="MLE128" s="181"/>
      <c r="MLF128" s="181"/>
      <c r="MLG128" s="181"/>
      <c r="MLH128" s="181"/>
      <c r="MLI128" s="181"/>
      <c r="MLJ128" s="181"/>
      <c r="MLK128" s="181"/>
      <c r="MLL128" s="181"/>
      <c r="MLM128" s="181"/>
      <c r="MLN128" s="181"/>
      <c r="MLO128" s="181"/>
      <c r="MLP128" s="181"/>
      <c r="MLQ128" s="181"/>
      <c r="MLR128" s="181"/>
      <c r="MLS128" s="181"/>
      <c r="MLT128" s="181"/>
      <c r="MLU128" s="181"/>
      <c r="MLV128" s="181"/>
      <c r="MLW128" s="181"/>
      <c r="MLX128" s="181"/>
      <c r="MLY128" s="181"/>
      <c r="MLZ128" s="181"/>
      <c r="MMA128" s="181"/>
      <c r="MMB128" s="181"/>
      <c r="MMC128" s="181"/>
      <c r="MMD128" s="181"/>
      <c r="MME128" s="181"/>
      <c r="MMF128" s="181"/>
      <c r="MMG128" s="181"/>
      <c r="MMH128" s="181"/>
      <c r="MMI128" s="181"/>
      <c r="MMJ128" s="181"/>
      <c r="MMK128" s="181"/>
      <c r="MML128" s="181"/>
      <c r="MMM128" s="181"/>
      <c r="MMN128" s="181"/>
      <c r="MMO128" s="181"/>
      <c r="MMP128" s="181"/>
      <c r="MMQ128" s="181"/>
      <c r="MMR128" s="181"/>
      <c r="MMS128" s="181"/>
      <c r="MMT128" s="181"/>
      <c r="MMU128" s="181"/>
      <c r="MMV128" s="181"/>
      <c r="MMW128" s="181"/>
      <c r="MMX128" s="181"/>
      <c r="MMY128" s="181"/>
      <c r="MMZ128" s="181"/>
      <c r="MNA128" s="181"/>
      <c r="MNB128" s="181"/>
      <c r="MNC128" s="181"/>
      <c r="MND128" s="181"/>
      <c r="MNE128" s="181"/>
      <c r="MNF128" s="181"/>
      <c r="MNG128" s="181"/>
      <c r="MNH128" s="181"/>
      <c r="MNI128" s="181"/>
      <c r="MNJ128" s="181"/>
      <c r="MNK128" s="181"/>
      <c r="MNL128" s="181"/>
      <c r="MNM128" s="181"/>
      <c r="MNN128" s="181"/>
      <c r="MNO128" s="181"/>
      <c r="MNP128" s="181"/>
      <c r="MNQ128" s="181"/>
      <c r="MNR128" s="181"/>
      <c r="MNS128" s="181"/>
      <c r="MNT128" s="181"/>
      <c r="MNU128" s="181"/>
      <c r="MNV128" s="181"/>
      <c r="MNW128" s="181"/>
      <c r="MNX128" s="181"/>
      <c r="MNY128" s="181"/>
      <c r="MNZ128" s="181"/>
      <c r="MOA128" s="181"/>
      <c r="MOB128" s="181"/>
      <c r="MOC128" s="181"/>
      <c r="MOD128" s="181"/>
      <c r="MOE128" s="181"/>
      <c r="MOF128" s="181"/>
      <c r="MOG128" s="181"/>
      <c r="MOH128" s="181"/>
      <c r="MOI128" s="181"/>
      <c r="MOJ128" s="181"/>
      <c r="MOK128" s="181"/>
      <c r="MOL128" s="181"/>
      <c r="MOM128" s="181"/>
      <c r="MON128" s="181"/>
      <c r="MOO128" s="181"/>
      <c r="MOP128" s="181"/>
      <c r="MOQ128" s="181"/>
      <c r="MOR128" s="181"/>
      <c r="MOS128" s="181"/>
      <c r="MOT128" s="181"/>
      <c r="MOU128" s="181"/>
      <c r="MOV128" s="181"/>
      <c r="MOW128" s="181"/>
      <c r="MOX128" s="181"/>
      <c r="MOY128" s="181"/>
      <c r="MOZ128" s="181"/>
      <c r="MPA128" s="181"/>
      <c r="MPB128" s="181"/>
      <c r="MPC128" s="181"/>
      <c r="MPD128" s="181"/>
      <c r="MPE128" s="181"/>
      <c r="MPF128" s="181"/>
      <c r="MPG128" s="181"/>
      <c r="MPH128" s="181"/>
      <c r="MPI128" s="181"/>
      <c r="MPJ128" s="181"/>
      <c r="MPK128" s="181"/>
      <c r="MPL128" s="181"/>
      <c r="MPM128" s="181"/>
      <c r="MPN128" s="181"/>
      <c r="MPO128" s="181"/>
      <c r="MPP128" s="181"/>
      <c r="MPQ128" s="181"/>
      <c r="MPR128" s="181"/>
      <c r="MPS128" s="181"/>
      <c r="MPT128" s="181"/>
      <c r="MPU128" s="181"/>
      <c r="MPV128" s="181"/>
      <c r="MPW128" s="181"/>
      <c r="MPX128" s="181"/>
      <c r="MPY128" s="181"/>
      <c r="MPZ128" s="181"/>
      <c r="MQA128" s="181"/>
      <c r="MQB128" s="181"/>
      <c r="MQC128" s="181"/>
      <c r="MQD128" s="181"/>
      <c r="MQE128" s="181"/>
      <c r="MQF128" s="181"/>
      <c r="MQG128" s="181"/>
      <c r="MQH128" s="181"/>
      <c r="MQI128" s="181"/>
      <c r="MQJ128" s="181"/>
      <c r="MQK128" s="181"/>
      <c r="MQL128" s="181"/>
      <c r="MQM128" s="181"/>
      <c r="MQN128" s="181"/>
      <c r="MQO128" s="181"/>
      <c r="MQP128" s="181"/>
      <c r="MQQ128" s="181"/>
      <c r="MQR128" s="181"/>
      <c r="MQS128" s="181"/>
      <c r="MQT128" s="181"/>
      <c r="MQU128" s="181"/>
      <c r="MQV128" s="181"/>
      <c r="MQW128" s="181"/>
      <c r="MQX128" s="181"/>
      <c r="MQY128" s="181"/>
      <c r="MQZ128" s="181"/>
      <c r="MRA128" s="181"/>
      <c r="MRB128" s="181"/>
      <c r="MRC128" s="181"/>
      <c r="MRD128" s="181"/>
      <c r="MRE128" s="181"/>
      <c r="MRF128" s="181"/>
      <c r="MRG128" s="181"/>
      <c r="MRH128" s="181"/>
      <c r="MRI128" s="181"/>
      <c r="MRJ128" s="181"/>
      <c r="MRK128" s="181"/>
      <c r="MRL128" s="181"/>
      <c r="MRM128" s="181"/>
      <c r="MRN128" s="181"/>
      <c r="MRO128" s="181"/>
      <c r="MRP128" s="181"/>
      <c r="MRQ128" s="181"/>
      <c r="MRR128" s="181"/>
      <c r="MRS128" s="181"/>
      <c r="MRT128" s="181"/>
      <c r="MRU128" s="181"/>
      <c r="MRV128" s="181"/>
      <c r="MRW128" s="181"/>
      <c r="MRX128" s="181"/>
      <c r="MRY128" s="181"/>
      <c r="MRZ128" s="181"/>
      <c r="MSA128" s="181"/>
      <c r="MSB128" s="181"/>
      <c r="MSC128" s="181"/>
      <c r="MSD128" s="181"/>
      <c r="MSE128" s="181"/>
      <c r="MSF128" s="181"/>
      <c r="MSG128" s="181"/>
      <c r="MSH128" s="181"/>
      <c r="MSI128" s="181"/>
      <c r="MSJ128" s="181"/>
      <c r="MSK128" s="181"/>
      <c r="MSL128" s="181"/>
      <c r="MSM128" s="181"/>
      <c r="MSN128" s="181"/>
      <c r="MSO128" s="181"/>
      <c r="MSP128" s="181"/>
      <c r="MSQ128" s="181"/>
      <c r="MSR128" s="181"/>
      <c r="MSS128" s="181"/>
      <c r="MST128" s="181"/>
      <c r="MSU128" s="181"/>
      <c r="MSV128" s="181"/>
      <c r="MSW128" s="181"/>
      <c r="MSX128" s="181"/>
      <c r="MSY128" s="181"/>
      <c r="MSZ128" s="181"/>
      <c r="MTA128" s="181"/>
      <c r="MTB128" s="181"/>
      <c r="MTC128" s="181"/>
      <c r="MTD128" s="181"/>
      <c r="MTE128" s="181"/>
      <c r="MTF128" s="181"/>
      <c r="MTG128" s="181"/>
      <c r="MTH128" s="181"/>
      <c r="MTI128" s="181"/>
      <c r="MTJ128" s="181"/>
      <c r="MTK128" s="181"/>
      <c r="MTL128" s="181"/>
      <c r="MTM128" s="181"/>
      <c r="MTN128" s="181"/>
      <c r="MTO128" s="181"/>
      <c r="MTP128" s="181"/>
      <c r="MTQ128" s="181"/>
      <c r="MTR128" s="181"/>
      <c r="MTS128" s="181"/>
      <c r="MTT128" s="181"/>
      <c r="MTU128" s="181"/>
      <c r="MTV128" s="181"/>
      <c r="MTW128" s="181"/>
      <c r="MTX128" s="181"/>
      <c r="MTY128" s="181"/>
      <c r="MTZ128" s="181"/>
      <c r="MUA128" s="181"/>
      <c r="MUB128" s="181"/>
      <c r="MUC128" s="181"/>
      <c r="MUD128" s="181"/>
      <c r="MUE128" s="181"/>
      <c r="MUF128" s="181"/>
      <c r="MUG128" s="181"/>
      <c r="MUH128" s="181"/>
      <c r="MUI128" s="181"/>
      <c r="MUJ128" s="181"/>
      <c r="MUK128" s="181"/>
      <c r="MUL128" s="181"/>
      <c r="MUM128" s="181"/>
      <c r="MUN128" s="181"/>
      <c r="MUO128" s="181"/>
      <c r="MUP128" s="181"/>
      <c r="MUQ128" s="181"/>
      <c r="MUR128" s="181"/>
      <c r="MUS128" s="181"/>
      <c r="MUT128" s="181"/>
      <c r="MUU128" s="181"/>
      <c r="MUV128" s="181"/>
      <c r="MUW128" s="181"/>
      <c r="MUX128" s="181"/>
      <c r="MUY128" s="181"/>
      <c r="MUZ128" s="181"/>
      <c r="MVA128" s="181"/>
      <c r="MVB128" s="181"/>
      <c r="MVC128" s="181"/>
      <c r="MVD128" s="181"/>
      <c r="MVE128" s="181"/>
      <c r="MVF128" s="181"/>
      <c r="MVG128" s="181"/>
      <c r="MVH128" s="181"/>
      <c r="MVI128" s="181"/>
      <c r="MVJ128" s="181"/>
      <c r="MVK128" s="181"/>
      <c r="MVL128" s="181"/>
      <c r="MVM128" s="181"/>
      <c r="MVN128" s="181"/>
      <c r="MVO128" s="181"/>
      <c r="MVP128" s="181"/>
      <c r="MVQ128" s="181"/>
      <c r="MVR128" s="181"/>
      <c r="MVS128" s="181"/>
      <c r="MVT128" s="181"/>
      <c r="MVU128" s="181"/>
      <c r="MVV128" s="181"/>
      <c r="MVW128" s="181"/>
      <c r="MVX128" s="181"/>
      <c r="MVY128" s="181"/>
      <c r="MVZ128" s="181"/>
      <c r="MWA128" s="181"/>
      <c r="MWB128" s="181"/>
      <c r="MWC128" s="181"/>
      <c r="MWD128" s="181"/>
      <c r="MWE128" s="181"/>
      <c r="MWF128" s="181"/>
      <c r="MWG128" s="181"/>
      <c r="MWH128" s="181"/>
      <c r="MWI128" s="181"/>
      <c r="MWJ128" s="181"/>
      <c r="MWK128" s="181"/>
      <c r="MWL128" s="181"/>
      <c r="MWM128" s="181"/>
      <c r="MWN128" s="181"/>
      <c r="MWO128" s="181"/>
      <c r="MWP128" s="181"/>
      <c r="MWQ128" s="181"/>
      <c r="MWR128" s="181"/>
      <c r="MWS128" s="181"/>
      <c r="MWT128" s="181"/>
      <c r="MWU128" s="181"/>
      <c r="MWV128" s="181"/>
      <c r="MWW128" s="181"/>
      <c r="MWX128" s="181"/>
      <c r="MWY128" s="181"/>
      <c r="MWZ128" s="181"/>
      <c r="MXA128" s="181"/>
      <c r="MXB128" s="181"/>
      <c r="MXC128" s="181"/>
      <c r="MXD128" s="181"/>
      <c r="MXE128" s="181"/>
      <c r="MXF128" s="181"/>
      <c r="MXG128" s="181"/>
      <c r="MXH128" s="181"/>
      <c r="MXI128" s="181"/>
      <c r="MXJ128" s="181"/>
      <c r="MXK128" s="181"/>
      <c r="MXL128" s="181"/>
      <c r="MXM128" s="181"/>
      <c r="MXN128" s="181"/>
      <c r="MXO128" s="181"/>
      <c r="MXP128" s="181"/>
      <c r="MXQ128" s="181"/>
      <c r="MXR128" s="181"/>
      <c r="MXS128" s="181"/>
      <c r="MXT128" s="181"/>
      <c r="MXU128" s="181"/>
      <c r="MXV128" s="181"/>
      <c r="MXW128" s="181"/>
      <c r="MXX128" s="181"/>
      <c r="MXY128" s="181"/>
      <c r="MXZ128" s="181"/>
      <c r="MYA128" s="181"/>
      <c r="MYB128" s="181"/>
      <c r="MYC128" s="181"/>
      <c r="MYD128" s="181"/>
      <c r="MYE128" s="181"/>
      <c r="MYF128" s="181"/>
      <c r="MYG128" s="181"/>
      <c r="MYH128" s="181"/>
      <c r="MYI128" s="181"/>
      <c r="MYJ128" s="181"/>
      <c r="MYK128" s="181"/>
      <c r="MYL128" s="181"/>
      <c r="MYM128" s="181"/>
      <c r="MYN128" s="181"/>
      <c r="MYO128" s="181"/>
      <c r="MYP128" s="181"/>
      <c r="MYQ128" s="181"/>
      <c r="MYR128" s="181"/>
      <c r="MYS128" s="181"/>
      <c r="MYT128" s="181"/>
      <c r="MYU128" s="181"/>
      <c r="MYV128" s="181"/>
      <c r="MYW128" s="181"/>
      <c r="MYX128" s="181"/>
      <c r="MYY128" s="181"/>
      <c r="MYZ128" s="181"/>
      <c r="MZA128" s="181"/>
      <c r="MZB128" s="181"/>
      <c r="MZC128" s="181"/>
      <c r="MZD128" s="181"/>
      <c r="MZE128" s="181"/>
      <c r="MZF128" s="181"/>
      <c r="MZG128" s="181"/>
      <c r="MZH128" s="181"/>
      <c r="MZI128" s="181"/>
      <c r="MZJ128" s="181"/>
      <c r="MZK128" s="181"/>
      <c r="MZL128" s="181"/>
      <c r="MZM128" s="181"/>
      <c r="MZN128" s="181"/>
      <c r="MZO128" s="181"/>
      <c r="MZP128" s="181"/>
      <c r="MZQ128" s="181"/>
      <c r="MZR128" s="181"/>
      <c r="MZS128" s="181"/>
      <c r="MZT128" s="181"/>
      <c r="MZU128" s="181"/>
      <c r="MZV128" s="181"/>
      <c r="MZW128" s="181"/>
      <c r="MZX128" s="181"/>
      <c r="MZY128" s="181"/>
      <c r="MZZ128" s="181"/>
      <c r="NAA128" s="181"/>
      <c r="NAB128" s="181"/>
      <c r="NAC128" s="181"/>
      <c r="NAD128" s="181"/>
      <c r="NAE128" s="181"/>
      <c r="NAF128" s="181"/>
      <c r="NAG128" s="181"/>
      <c r="NAH128" s="181"/>
      <c r="NAI128" s="181"/>
      <c r="NAJ128" s="181"/>
      <c r="NAK128" s="181"/>
      <c r="NAL128" s="181"/>
      <c r="NAM128" s="181"/>
      <c r="NAN128" s="181"/>
      <c r="NAO128" s="181"/>
      <c r="NAP128" s="181"/>
      <c r="NAQ128" s="181"/>
      <c r="NAR128" s="181"/>
      <c r="NAS128" s="181"/>
      <c r="NAT128" s="181"/>
      <c r="NAU128" s="181"/>
      <c r="NAV128" s="181"/>
      <c r="NAW128" s="181"/>
      <c r="NAX128" s="181"/>
      <c r="NAY128" s="181"/>
      <c r="NAZ128" s="181"/>
      <c r="NBA128" s="181"/>
      <c r="NBB128" s="181"/>
      <c r="NBC128" s="181"/>
      <c r="NBD128" s="181"/>
      <c r="NBE128" s="181"/>
      <c r="NBF128" s="181"/>
      <c r="NBG128" s="181"/>
      <c r="NBH128" s="181"/>
      <c r="NBI128" s="181"/>
      <c r="NBJ128" s="181"/>
      <c r="NBK128" s="181"/>
      <c r="NBL128" s="181"/>
      <c r="NBM128" s="181"/>
      <c r="NBN128" s="181"/>
      <c r="NBO128" s="181"/>
      <c r="NBP128" s="181"/>
      <c r="NBQ128" s="181"/>
      <c r="NBR128" s="181"/>
      <c r="NBS128" s="181"/>
      <c r="NBT128" s="181"/>
      <c r="NBU128" s="181"/>
      <c r="NBV128" s="181"/>
      <c r="NBW128" s="181"/>
      <c r="NBX128" s="181"/>
      <c r="NBY128" s="181"/>
      <c r="NBZ128" s="181"/>
      <c r="NCA128" s="181"/>
      <c r="NCB128" s="181"/>
      <c r="NCC128" s="181"/>
      <c r="NCD128" s="181"/>
      <c r="NCE128" s="181"/>
      <c r="NCF128" s="181"/>
      <c r="NCG128" s="181"/>
      <c r="NCH128" s="181"/>
      <c r="NCI128" s="181"/>
      <c r="NCJ128" s="181"/>
      <c r="NCK128" s="181"/>
      <c r="NCL128" s="181"/>
      <c r="NCM128" s="181"/>
      <c r="NCN128" s="181"/>
      <c r="NCO128" s="181"/>
      <c r="NCP128" s="181"/>
      <c r="NCQ128" s="181"/>
      <c r="NCR128" s="181"/>
      <c r="NCS128" s="181"/>
      <c r="NCT128" s="181"/>
      <c r="NCU128" s="181"/>
      <c r="NCV128" s="181"/>
      <c r="NCW128" s="181"/>
      <c r="NCX128" s="181"/>
      <c r="NCY128" s="181"/>
      <c r="NCZ128" s="181"/>
      <c r="NDA128" s="181"/>
      <c r="NDB128" s="181"/>
      <c r="NDC128" s="181"/>
      <c r="NDD128" s="181"/>
      <c r="NDE128" s="181"/>
      <c r="NDF128" s="181"/>
      <c r="NDG128" s="181"/>
      <c r="NDH128" s="181"/>
      <c r="NDI128" s="181"/>
      <c r="NDJ128" s="181"/>
      <c r="NDK128" s="181"/>
      <c r="NDL128" s="181"/>
      <c r="NDM128" s="181"/>
      <c r="NDN128" s="181"/>
      <c r="NDO128" s="181"/>
      <c r="NDP128" s="181"/>
      <c r="NDQ128" s="181"/>
      <c r="NDR128" s="181"/>
      <c r="NDS128" s="181"/>
      <c r="NDT128" s="181"/>
      <c r="NDU128" s="181"/>
      <c r="NDV128" s="181"/>
      <c r="NDW128" s="181"/>
      <c r="NDX128" s="181"/>
      <c r="NDY128" s="181"/>
      <c r="NDZ128" s="181"/>
      <c r="NEA128" s="181"/>
      <c r="NEB128" s="181"/>
      <c r="NEC128" s="181"/>
      <c r="NED128" s="181"/>
      <c r="NEE128" s="181"/>
      <c r="NEF128" s="181"/>
      <c r="NEG128" s="181"/>
      <c r="NEH128" s="181"/>
      <c r="NEI128" s="181"/>
      <c r="NEJ128" s="181"/>
      <c r="NEK128" s="181"/>
      <c r="NEL128" s="181"/>
      <c r="NEM128" s="181"/>
      <c r="NEN128" s="181"/>
      <c r="NEO128" s="181"/>
      <c r="NEP128" s="181"/>
      <c r="NEQ128" s="181"/>
      <c r="NER128" s="181"/>
      <c r="NES128" s="181"/>
      <c r="NET128" s="181"/>
      <c r="NEU128" s="181"/>
      <c r="NEV128" s="181"/>
      <c r="NEW128" s="181"/>
      <c r="NEX128" s="181"/>
      <c r="NEY128" s="181"/>
      <c r="NEZ128" s="181"/>
      <c r="NFA128" s="181"/>
      <c r="NFB128" s="181"/>
      <c r="NFC128" s="181"/>
      <c r="NFD128" s="181"/>
      <c r="NFE128" s="181"/>
      <c r="NFF128" s="181"/>
      <c r="NFG128" s="181"/>
      <c r="NFH128" s="181"/>
      <c r="NFI128" s="181"/>
      <c r="NFJ128" s="181"/>
      <c r="NFK128" s="181"/>
      <c r="NFL128" s="181"/>
      <c r="NFM128" s="181"/>
      <c r="NFN128" s="181"/>
      <c r="NFO128" s="181"/>
      <c r="NFP128" s="181"/>
      <c r="NFQ128" s="181"/>
      <c r="NFR128" s="181"/>
      <c r="NFS128" s="181"/>
      <c r="NFT128" s="181"/>
      <c r="NFU128" s="181"/>
      <c r="NFV128" s="181"/>
      <c r="NFW128" s="181"/>
      <c r="NFX128" s="181"/>
      <c r="NFY128" s="181"/>
      <c r="NFZ128" s="181"/>
      <c r="NGA128" s="181"/>
      <c r="NGB128" s="181"/>
      <c r="NGC128" s="181"/>
      <c r="NGD128" s="181"/>
      <c r="NGE128" s="181"/>
      <c r="NGF128" s="181"/>
      <c r="NGG128" s="181"/>
      <c r="NGH128" s="181"/>
      <c r="NGI128" s="181"/>
      <c r="NGJ128" s="181"/>
      <c r="NGK128" s="181"/>
      <c r="NGL128" s="181"/>
      <c r="NGM128" s="181"/>
      <c r="NGN128" s="181"/>
      <c r="NGO128" s="181"/>
      <c r="NGP128" s="181"/>
      <c r="NGQ128" s="181"/>
      <c r="NGR128" s="181"/>
      <c r="NGS128" s="181"/>
      <c r="NGT128" s="181"/>
      <c r="NGU128" s="181"/>
      <c r="NGV128" s="181"/>
      <c r="NGW128" s="181"/>
      <c r="NGX128" s="181"/>
      <c r="NGY128" s="181"/>
      <c r="NGZ128" s="181"/>
      <c r="NHA128" s="181"/>
      <c r="NHB128" s="181"/>
      <c r="NHC128" s="181"/>
      <c r="NHD128" s="181"/>
      <c r="NHE128" s="181"/>
      <c r="NHF128" s="181"/>
      <c r="NHG128" s="181"/>
      <c r="NHH128" s="181"/>
      <c r="NHI128" s="181"/>
      <c r="NHJ128" s="181"/>
      <c r="NHK128" s="181"/>
      <c r="NHL128" s="181"/>
      <c r="NHM128" s="181"/>
      <c r="NHN128" s="181"/>
      <c r="NHO128" s="181"/>
      <c r="NHP128" s="181"/>
      <c r="NHQ128" s="181"/>
      <c r="NHR128" s="181"/>
      <c r="NHS128" s="181"/>
      <c r="NHT128" s="181"/>
      <c r="NHU128" s="181"/>
      <c r="NHV128" s="181"/>
      <c r="NHW128" s="181"/>
      <c r="NHX128" s="181"/>
      <c r="NHY128" s="181"/>
      <c r="NHZ128" s="181"/>
      <c r="NIA128" s="181"/>
      <c r="NIB128" s="181"/>
      <c r="NIC128" s="181"/>
      <c r="NID128" s="181"/>
      <c r="NIE128" s="181"/>
      <c r="NIF128" s="181"/>
      <c r="NIG128" s="181"/>
      <c r="NIH128" s="181"/>
      <c r="NII128" s="181"/>
      <c r="NIJ128" s="181"/>
      <c r="NIK128" s="181"/>
      <c r="NIL128" s="181"/>
      <c r="NIM128" s="181"/>
      <c r="NIN128" s="181"/>
      <c r="NIO128" s="181"/>
      <c r="NIP128" s="181"/>
      <c r="NIQ128" s="181"/>
      <c r="NIR128" s="181"/>
      <c r="NIS128" s="181"/>
      <c r="NIT128" s="181"/>
      <c r="NIU128" s="181"/>
      <c r="NIV128" s="181"/>
      <c r="NIW128" s="181"/>
      <c r="NIX128" s="181"/>
      <c r="NIY128" s="181"/>
      <c r="NIZ128" s="181"/>
      <c r="NJA128" s="181"/>
      <c r="NJB128" s="181"/>
      <c r="NJC128" s="181"/>
      <c r="NJD128" s="181"/>
      <c r="NJE128" s="181"/>
      <c r="NJF128" s="181"/>
      <c r="NJG128" s="181"/>
      <c r="NJH128" s="181"/>
      <c r="NJI128" s="181"/>
      <c r="NJJ128" s="181"/>
      <c r="NJK128" s="181"/>
      <c r="NJL128" s="181"/>
      <c r="NJM128" s="181"/>
      <c r="NJN128" s="181"/>
      <c r="NJO128" s="181"/>
      <c r="NJP128" s="181"/>
      <c r="NJQ128" s="181"/>
      <c r="NJR128" s="181"/>
      <c r="NJS128" s="181"/>
      <c r="NJT128" s="181"/>
      <c r="NJU128" s="181"/>
      <c r="NJV128" s="181"/>
      <c r="NJW128" s="181"/>
      <c r="NJX128" s="181"/>
      <c r="NJY128" s="181"/>
      <c r="NJZ128" s="181"/>
      <c r="NKA128" s="181"/>
      <c r="NKB128" s="181"/>
      <c r="NKC128" s="181"/>
      <c r="NKD128" s="181"/>
      <c r="NKE128" s="181"/>
      <c r="NKF128" s="181"/>
      <c r="NKG128" s="181"/>
      <c r="NKH128" s="181"/>
      <c r="NKI128" s="181"/>
      <c r="NKJ128" s="181"/>
      <c r="NKK128" s="181"/>
      <c r="NKL128" s="181"/>
      <c r="NKM128" s="181"/>
      <c r="NKN128" s="181"/>
      <c r="NKO128" s="181"/>
      <c r="NKP128" s="181"/>
      <c r="NKQ128" s="181"/>
      <c r="NKR128" s="181"/>
      <c r="NKS128" s="181"/>
      <c r="NKT128" s="181"/>
      <c r="NKU128" s="181"/>
      <c r="NKV128" s="181"/>
      <c r="NKW128" s="181"/>
      <c r="NKX128" s="181"/>
      <c r="NKY128" s="181"/>
      <c r="NKZ128" s="181"/>
      <c r="NLA128" s="181"/>
      <c r="NLB128" s="181"/>
      <c r="NLC128" s="181"/>
      <c r="NLD128" s="181"/>
      <c r="NLE128" s="181"/>
      <c r="NLF128" s="181"/>
      <c r="NLG128" s="181"/>
      <c r="NLH128" s="181"/>
      <c r="NLI128" s="181"/>
      <c r="NLJ128" s="181"/>
      <c r="NLK128" s="181"/>
      <c r="NLL128" s="181"/>
      <c r="NLM128" s="181"/>
      <c r="NLN128" s="181"/>
      <c r="NLO128" s="181"/>
      <c r="NLP128" s="181"/>
      <c r="NLQ128" s="181"/>
      <c r="NLR128" s="181"/>
      <c r="NLS128" s="181"/>
      <c r="NLT128" s="181"/>
      <c r="NLU128" s="181"/>
      <c r="NLV128" s="181"/>
      <c r="NLW128" s="181"/>
      <c r="NLX128" s="181"/>
      <c r="NLY128" s="181"/>
      <c r="NLZ128" s="181"/>
      <c r="NMA128" s="181"/>
      <c r="NMB128" s="181"/>
      <c r="NMC128" s="181"/>
      <c r="NMD128" s="181"/>
      <c r="NME128" s="181"/>
      <c r="NMF128" s="181"/>
      <c r="NMG128" s="181"/>
      <c r="NMH128" s="181"/>
      <c r="NMI128" s="181"/>
      <c r="NMJ128" s="181"/>
      <c r="NMK128" s="181"/>
      <c r="NML128" s="181"/>
      <c r="NMM128" s="181"/>
      <c r="NMN128" s="181"/>
      <c r="NMO128" s="181"/>
      <c r="NMP128" s="181"/>
      <c r="NMQ128" s="181"/>
      <c r="NMR128" s="181"/>
      <c r="NMS128" s="181"/>
      <c r="NMT128" s="181"/>
      <c r="NMU128" s="181"/>
      <c r="NMV128" s="181"/>
      <c r="NMW128" s="181"/>
      <c r="NMX128" s="181"/>
      <c r="NMY128" s="181"/>
      <c r="NMZ128" s="181"/>
      <c r="NNA128" s="181"/>
      <c r="NNB128" s="181"/>
      <c r="NNC128" s="181"/>
      <c r="NND128" s="181"/>
      <c r="NNE128" s="181"/>
      <c r="NNF128" s="181"/>
      <c r="NNG128" s="181"/>
      <c r="NNH128" s="181"/>
      <c r="NNI128" s="181"/>
      <c r="NNJ128" s="181"/>
      <c r="NNK128" s="181"/>
      <c r="NNL128" s="181"/>
      <c r="NNM128" s="181"/>
      <c r="NNN128" s="181"/>
      <c r="NNO128" s="181"/>
      <c r="NNP128" s="181"/>
      <c r="NNQ128" s="181"/>
      <c r="NNR128" s="181"/>
      <c r="NNS128" s="181"/>
      <c r="NNT128" s="181"/>
      <c r="NNU128" s="181"/>
      <c r="NNV128" s="181"/>
      <c r="NNW128" s="181"/>
      <c r="NNX128" s="181"/>
      <c r="NNY128" s="181"/>
      <c r="NNZ128" s="181"/>
      <c r="NOA128" s="181"/>
      <c r="NOB128" s="181"/>
      <c r="NOC128" s="181"/>
      <c r="NOD128" s="181"/>
      <c r="NOE128" s="181"/>
      <c r="NOF128" s="181"/>
      <c r="NOG128" s="181"/>
      <c r="NOH128" s="181"/>
      <c r="NOI128" s="181"/>
      <c r="NOJ128" s="181"/>
      <c r="NOK128" s="181"/>
      <c r="NOL128" s="181"/>
      <c r="NOM128" s="181"/>
      <c r="NON128" s="181"/>
      <c r="NOO128" s="181"/>
      <c r="NOP128" s="181"/>
      <c r="NOQ128" s="181"/>
      <c r="NOR128" s="181"/>
      <c r="NOS128" s="181"/>
      <c r="NOT128" s="181"/>
      <c r="NOU128" s="181"/>
      <c r="NOV128" s="181"/>
      <c r="NOW128" s="181"/>
      <c r="NOX128" s="181"/>
      <c r="NOY128" s="181"/>
      <c r="NOZ128" s="181"/>
      <c r="NPA128" s="181"/>
      <c r="NPB128" s="181"/>
      <c r="NPC128" s="181"/>
      <c r="NPD128" s="181"/>
      <c r="NPE128" s="181"/>
      <c r="NPF128" s="181"/>
      <c r="NPG128" s="181"/>
      <c r="NPH128" s="181"/>
      <c r="NPI128" s="181"/>
      <c r="NPJ128" s="181"/>
      <c r="NPK128" s="181"/>
      <c r="NPL128" s="181"/>
      <c r="NPM128" s="181"/>
      <c r="NPN128" s="181"/>
      <c r="NPO128" s="181"/>
      <c r="NPP128" s="181"/>
      <c r="NPQ128" s="181"/>
      <c r="NPR128" s="181"/>
      <c r="NPS128" s="181"/>
      <c r="NPT128" s="181"/>
      <c r="NPU128" s="181"/>
      <c r="NPV128" s="181"/>
      <c r="NPW128" s="181"/>
      <c r="NPX128" s="181"/>
      <c r="NPY128" s="181"/>
      <c r="NPZ128" s="181"/>
      <c r="NQA128" s="181"/>
      <c r="NQB128" s="181"/>
      <c r="NQC128" s="181"/>
      <c r="NQD128" s="181"/>
      <c r="NQE128" s="181"/>
      <c r="NQF128" s="181"/>
      <c r="NQG128" s="181"/>
      <c r="NQH128" s="181"/>
      <c r="NQI128" s="181"/>
      <c r="NQJ128" s="181"/>
      <c r="NQK128" s="181"/>
      <c r="NQL128" s="181"/>
      <c r="NQM128" s="181"/>
      <c r="NQN128" s="181"/>
      <c r="NQO128" s="181"/>
      <c r="NQP128" s="181"/>
      <c r="NQQ128" s="181"/>
      <c r="NQR128" s="181"/>
      <c r="NQS128" s="181"/>
      <c r="NQT128" s="181"/>
      <c r="NQU128" s="181"/>
      <c r="NQV128" s="181"/>
      <c r="NQW128" s="181"/>
      <c r="NQX128" s="181"/>
      <c r="NQY128" s="181"/>
      <c r="NQZ128" s="181"/>
      <c r="NRA128" s="181"/>
      <c r="NRB128" s="181"/>
      <c r="NRC128" s="181"/>
      <c r="NRD128" s="181"/>
      <c r="NRE128" s="181"/>
      <c r="NRF128" s="181"/>
      <c r="NRG128" s="181"/>
      <c r="NRH128" s="181"/>
      <c r="NRI128" s="181"/>
      <c r="NRJ128" s="181"/>
      <c r="NRK128" s="181"/>
      <c r="NRL128" s="181"/>
      <c r="NRM128" s="181"/>
      <c r="NRN128" s="181"/>
      <c r="NRO128" s="181"/>
      <c r="NRP128" s="181"/>
      <c r="NRQ128" s="181"/>
      <c r="NRR128" s="181"/>
      <c r="NRS128" s="181"/>
      <c r="NRT128" s="181"/>
      <c r="NRU128" s="181"/>
      <c r="NRV128" s="181"/>
      <c r="NRW128" s="181"/>
      <c r="NRX128" s="181"/>
      <c r="NRY128" s="181"/>
      <c r="NRZ128" s="181"/>
      <c r="NSA128" s="181"/>
      <c r="NSB128" s="181"/>
      <c r="NSC128" s="181"/>
      <c r="NSD128" s="181"/>
      <c r="NSE128" s="181"/>
      <c r="NSF128" s="181"/>
      <c r="NSG128" s="181"/>
      <c r="NSH128" s="181"/>
      <c r="NSI128" s="181"/>
      <c r="NSJ128" s="181"/>
      <c r="NSK128" s="181"/>
      <c r="NSL128" s="181"/>
      <c r="NSM128" s="181"/>
      <c r="NSN128" s="181"/>
      <c r="NSO128" s="181"/>
      <c r="NSP128" s="181"/>
      <c r="NSQ128" s="181"/>
      <c r="NSR128" s="181"/>
      <c r="NSS128" s="181"/>
      <c r="NST128" s="181"/>
      <c r="NSU128" s="181"/>
      <c r="NSV128" s="181"/>
      <c r="NSW128" s="181"/>
      <c r="NSX128" s="181"/>
      <c r="NSY128" s="181"/>
      <c r="NSZ128" s="181"/>
      <c r="NTA128" s="181"/>
      <c r="NTB128" s="181"/>
      <c r="NTC128" s="181"/>
      <c r="NTD128" s="181"/>
      <c r="NTE128" s="181"/>
      <c r="NTF128" s="181"/>
      <c r="NTG128" s="181"/>
      <c r="NTH128" s="181"/>
      <c r="NTI128" s="181"/>
      <c r="NTJ128" s="181"/>
      <c r="NTK128" s="181"/>
      <c r="NTL128" s="181"/>
      <c r="NTM128" s="181"/>
      <c r="NTN128" s="181"/>
      <c r="NTO128" s="181"/>
      <c r="NTP128" s="181"/>
      <c r="NTQ128" s="181"/>
      <c r="NTR128" s="181"/>
      <c r="NTS128" s="181"/>
      <c r="NTT128" s="181"/>
      <c r="NTU128" s="181"/>
      <c r="NTV128" s="181"/>
      <c r="NTW128" s="181"/>
      <c r="NTX128" s="181"/>
      <c r="NTY128" s="181"/>
      <c r="NTZ128" s="181"/>
      <c r="NUA128" s="181"/>
      <c r="NUB128" s="181"/>
      <c r="NUC128" s="181"/>
      <c r="NUD128" s="181"/>
      <c r="NUE128" s="181"/>
      <c r="NUF128" s="181"/>
      <c r="NUG128" s="181"/>
      <c r="NUH128" s="181"/>
      <c r="NUI128" s="181"/>
      <c r="NUJ128" s="181"/>
      <c r="NUK128" s="181"/>
      <c r="NUL128" s="181"/>
      <c r="NUM128" s="181"/>
      <c r="NUN128" s="181"/>
      <c r="NUO128" s="181"/>
      <c r="NUP128" s="181"/>
      <c r="NUQ128" s="181"/>
      <c r="NUR128" s="181"/>
      <c r="NUS128" s="181"/>
      <c r="NUT128" s="181"/>
      <c r="NUU128" s="181"/>
      <c r="NUV128" s="181"/>
      <c r="NUW128" s="181"/>
      <c r="NUX128" s="181"/>
      <c r="NUY128" s="181"/>
      <c r="NUZ128" s="181"/>
      <c r="NVA128" s="181"/>
      <c r="NVB128" s="181"/>
      <c r="NVC128" s="181"/>
      <c r="NVD128" s="181"/>
      <c r="NVE128" s="181"/>
      <c r="NVF128" s="181"/>
      <c r="NVG128" s="181"/>
      <c r="NVH128" s="181"/>
      <c r="NVI128" s="181"/>
      <c r="NVJ128" s="181"/>
      <c r="NVK128" s="181"/>
      <c r="NVL128" s="181"/>
      <c r="NVM128" s="181"/>
      <c r="NVN128" s="181"/>
      <c r="NVO128" s="181"/>
      <c r="NVP128" s="181"/>
      <c r="NVQ128" s="181"/>
      <c r="NVR128" s="181"/>
      <c r="NVS128" s="181"/>
      <c r="NVT128" s="181"/>
      <c r="NVU128" s="181"/>
      <c r="NVV128" s="181"/>
      <c r="NVW128" s="181"/>
      <c r="NVX128" s="181"/>
      <c r="NVY128" s="181"/>
      <c r="NVZ128" s="181"/>
      <c r="NWA128" s="181"/>
      <c r="NWB128" s="181"/>
      <c r="NWC128" s="181"/>
      <c r="NWD128" s="181"/>
      <c r="NWE128" s="181"/>
      <c r="NWF128" s="181"/>
      <c r="NWG128" s="181"/>
      <c r="NWH128" s="181"/>
      <c r="NWI128" s="181"/>
      <c r="NWJ128" s="181"/>
      <c r="NWK128" s="181"/>
      <c r="NWL128" s="181"/>
      <c r="NWM128" s="181"/>
      <c r="NWN128" s="181"/>
      <c r="NWO128" s="181"/>
      <c r="NWP128" s="181"/>
      <c r="NWQ128" s="181"/>
      <c r="NWR128" s="181"/>
      <c r="NWS128" s="181"/>
      <c r="NWT128" s="181"/>
      <c r="NWU128" s="181"/>
      <c r="NWV128" s="181"/>
      <c r="NWW128" s="181"/>
      <c r="NWX128" s="181"/>
      <c r="NWY128" s="181"/>
      <c r="NWZ128" s="181"/>
      <c r="NXA128" s="181"/>
      <c r="NXB128" s="181"/>
      <c r="NXC128" s="181"/>
      <c r="NXD128" s="181"/>
      <c r="NXE128" s="181"/>
      <c r="NXF128" s="181"/>
      <c r="NXG128" s="181"/>
      <c r="NXH128" s="181"/>
      <c r="NXI128" s="181"/>
      <c r="NXJ128" s="181"/>
      <c r="NXK128" s="181"/>
      <c r="NXL128" s="181"/>
      <c r="NXM128" s="181"/>
      <c r="NXN128" s="181"/>
      <c r="NXO128" s="181"/>
      <c r="NXP128" s="181"/>
      <c r="NXQ128" s="181"/>
      <c r="NXR128" s="181"/>
      <c r="NXS128" s="181"/>
      <c r="NXT128" s="181"/>
      <c r="NXU128" s="181"/>
      <c r="NXV128" s="181"/>
      <c r="NXW128" s="181"/>
      <c r="NXX128" s="181"/>
      <c r="NXY128" s="181"/>
      <c r="NXZ128" s="181"/>
      <c r="NYA128" s="181"/>
      <c r="NYB128" s="181"/>
      <c r="NYC128" s="181"/>
      <c r="NYD128" s="181"/>
      <c r="NYE128" s="181"/>
      <c r="NYF128" s="181"/>
      <c r="NYG128" s="181"/>
      <c r="NYH128" s="181"/>
      <c r="NYI128" s="181"/>
      <c r="NYJ128" s="181"/>
      <c r="NYK128" s="181"/>
      <c r="NYL128" s="181"/>
      <c r="NYM128" s="181"/>
      <c r="NYN128" s="181"/>
      <c r="NYO128" s="181"/>
      <c r="NYP128" s="181"/>
      <c r="NYQ128" s="181"/>
      <c r="NYR128" s="181"/>
      <c r="NYS128" s="181"/>
      <c r="NYT128" s="181"/>
      <c r="NYU128" s="181"/>
      <c r="NYV128" s="181"/>
      <c r="NYW128" s="181"/>
      <c r="NYX128" s="181"/>
      <c r="NYY128" s="181"/>
      <c r="NYZ128" s="181"/>
      <c r="NZA128" s="181"/>
      <c r="NZB128" s="181"/>
      <c r="NZC128" s="181"/>
      <c r="NZD128" s="181"/>
      <c r="NZE128" s="181"/>
      <c r="NZF128" s="181"/>
      <c r="NZG128" s="181"/>
      <c r="NZH128" s="181"/>
      <c r="NZI128" s="181"/>
      <c r="NZJ128" s="181"/>
      <c r="NZK128" s="181"/>
      <c r="NZL128" s="181"/>
      <c r="NZM128" s="181"/>
      <c r="NZN128" s="181"/>
      <c r="NZO128" s="181"/>
      <c r="NZP128" s="181"/>
      <c r="NZQ128" s="181"/>
      <c r="NZR128" s="181"/>
      <c r="NZS128" s="181"/>
      <c r="NZT128" s="181"/>
      <c r="NZU128" s="181"/>
      <c r="NZV128" s="181"/>
      <c r="NZW128" s="181"/>
      <c r="NZX128" s="181"/>
      <c r="NZY128" s="181"/>
      <c r="NZZ128" s="181"/>
      <c r="OAA128" s="181"/>
      <c r="OAB128" s="181"/>
      <c r="OAC128" s="181"/>
      <c r="OAD128" s="181"/>
      <c r="OAE128" s="181"/>
      <c r="OAF128" s="181"/>
      <c r="OAG128" s="181"/>
      <c r="OAH128" s="181"/>
      <c r="OAI128" s="181"/>
      <c r="OAJ128" s="181"/>
      <c r="OAK128" s="181"/>
      <c r="OAL128" s="181"/>
      <c r="OAM128" s="181"/>
      <c r="OAN128" s="181"/>
      <c r="OAO128" s="181"/>
      <c r="OAP128" s="181"/>
      <c r="OAQ128" s="181"/>
      <c r="OAR128" s="181"/>
      <c r="OAS128" s="181"/>
      <c r="OAT128" s="181"/>
      <c r="OAU128" s="181"/>
      <c r="OAV128" s="181"/>
      <c r="OAW128" s="181"/>
      <c r="OAX128" s="181"/>
      <c r="OAY128" s="181"/>
      <c r="OAZ128" s="181"/>
      <c r="OBA128" s="181"/>
      <c r="OBB128" s="181"/>
      <c r="OBC128" s="181"/>
      <c r="OBD128" s="181"/>
      <c r="OBE128" s="181"/>
      <c r="OBF128" s="181"/>
      <c r="OBG128" s="181"/>
      <c r="OBH128" s="181"/>
      <c r="OBI128" s="181"/>
      <c r="OBJ128" s="181"/>
      <c r="OBK128" s="181"/>
      <c r="OBL128" s="181"/>
      <c r="OBM128" s="181"/>
      <c r="OBN128" s="181"/>
      <c r="OBO128" s="181"/>
      <c r="OBP128" s="181"/>
      <c r="OBQ128" s="181"/>
      <c r="OBR128" s="181"/>
      <c r="OBS128" s="181"/>
      <c r="OBT128" s="181"/>
      <c r="OBU128" s="181"/>
      <c r="OBV128" s="181"/>
      <c r="OBW128" s="181"/>
      <c r="OBX128" s="181"/>
      <c r="OBY128" s="181"/>
      <c r="OBZ128" s="181"/>
      <c r="OCA128" s="181"/>
      <c r="OCB128" s="181"/>
      <c r="OCC128" s="181"/>
      <c r="OCD128" s="181"/>
      <c r="OCE128" s="181"/>
      <c r="OCF128" s="181"/>
      <c r="OCG128" s="181"/>
      <c r="OCH128" s="181"/>
      <c r="OCI128" s="181"/>
      <c r="OCJ128" s="181"/>
      <c r="OCK128" s="181"/>
      <c r="OCL128" s="181"/>
      <c r="OCM128" s="181"/>
      <c r="OCN128" s="181"/>
      <c r="OCO128" s="181"/>
      <c r="OCP128" s="181"/>
      <c r="OCQ128" s="181"/>
      <c r="OCR128" s="181"/>
      <c r="OCS128" s="181"/>
      <c r="OCT128" s="181"/>
      <c r="OCU128" s="181"/>
      <c r="OCV128" s="181"/>
      <c r="OCW128" s="181"/>
      <c r="OCX128" s="181"/>
      <c r="OCY128" s="181"/>
      <c r="OCZ128" s="181"/>
      <c r="ODA128" s="181"/>
      <c r="ODB128" s="181"/>
      <c r="ODC128" s="181"/>
      <c r="ODD128" s="181"/>
      <c r="ODE128" s="181"/>
      <c r="ODF128" s="181"/>
      <c r="ODG128" s="181"/>
      <c r="ODH128" s="181"/>
      <c r="ODI128" s="181"/>
      <c r="ODJ128" s="181"/>
      <c r="ODK128" s="181"/>
      <c r="ODL128" s="181"/>
      <c r="ODM128" s="181"/>
      <c r="ODN128" s="181"/>
      <c r="ODO128" s="181"/>
      <c r="ODP128" s="181"/>
      <c r="ODQ128" s="181"/>
      <c r="ODR128" s="181"/>
      <c r="ODS128" s="181"/>
      <c r="ODT128" s="181"/>
      <c r="ODU128" s="181"/>
      <c r="ODV128" s="181"/>
      <c r="ODW128" s="181"/>
      <c r="ODX128" s="181"/>
      <c r="ODY128" s="181"/>
      <c r="ODZ128" s="181"/>
      <c r="OEA128" s="181"/>
      <c r="OEB128" s="181"/>
      <c r="OEC128" s="181"/>
      <c r="OED128" s="181"/>
      <c r="OEE128" s="181"/>
      <c r="OEF128" s="181"/>
      <c r="OEG128" s="181"/>
      <c r="OEH128" s="181"/>
      <c r="OEI128" s="181"/>
      <c r="OEJ128" s="181"/>
      <c r="OEK128" s="181"/>
      <c r="OEL128" s="181"/>
      <c r="OEM128" s="181"/>
      <c r="OEN128" s="181"/>
      <c r="OEO128" s="181"/>
      <c r="OEP128" s="181"/>
      <c r="OEQ128" s="181"/>
      <c r="OER128" s="181"/>
      <c r="OES128" s="181"/>
      <c r="OET128" s="181"/>
      <c r="OEU128" s="181"/>
      <c r="OEV128" s="181"/>
      <c r="OEW128" s="181"/>
      <c r="OEX128" s="181"/>
      <c r="OEY128" s="181"/>
      <c r="OEZ128" s="181"/>
      <c r="OFA128" s="181"/>
      <c r="OFB128" s="181"/>
      <c r="OFC128" s="181"/>
      <c r="OFD128" s="181"/>
      <c r="OFE128" s="181"/>
      <c r="OFF128" s="181"/>
      <c r="OFG128" s="181"/>
      <c r="OFH128" s="181"/>
      <c r="OFI128" s="181"/>
      <c r="OFJ128" s="181"/>
      <c r="OFK128" s="181"/>
      <c r="OFL128" s="181"/>
      <c r="OFM128" s="181"/>
      <c r="OFN128" s="181"/>
      <c r="OFO128" s="181"/>
      <c r="OFP128" s="181"/>
      <c r="OFQ128" s="181"/>
      <c r="OFR128" s="181"/>
      <c r="OFS128" s="181"/>
      <c r="OFT128" s="181"/>
      <c r="OFU128" s="181"/>
      <c r="OFV128" s="181"/>
      <c r="OFW128" s="181"/>
      <c r="OFX128" s="181"/>
      <c r="OFY128" s="181"/>
      <c r="OFZ128" s="181"/>
      <c r="OGA128" s="181"/>
      <c r="OGB128" s="181"/>
      <c r="OGC128" s="181"/>
      <c r="OGD128" s="181"/>
      <c r="OGE128" s="181"/>
      <c r="OGF128" s="181"/>
      <c r="OGG128" s="181"/>
      <c r="OGH128" s="181"/>
      <c r="OGI128" s="181"/>
      <c r="OGJ128" s="181"/>
      <c r="OGK128" s="181"/>
      <c r="OGL128" s="181"/>
      <c r="OGM128" s="181"/>
      <c r="OGN128" s="181"/>
      <c r="OGO128" s="181"/>
      <c r="OGP128" s="181"/>
      <c r="OGQ128" s="181"/>
      <c r="OGR128" s="181"/>
      <c r="OGS128" s="181"/>
      <c r="OGT128" s="181"/>
      <c r="OGU128" s="181"/>
      <c r="OGV128" s="181"/>
      <c r="OGW128" s="181"/>
      <c r="OGX128" s="181"/>
      <c r="OGY128" s="181"/>
      <c r="OGZ128" s="181"/>
      <c r="OHA128" s="181"/>
      <c r="OHB128" s="181"/>
      <c r="OHC128" s="181"/>
      <c r="OHD128" s="181"/>
      <c r="OHE128" s="181"/>
      <c r="OHF128" s="181"/>
      <c r="OHG128" s="181"/>
      <c r="OHH128" s="181"/>
      <c r="OHI128" s="181"/>
      <c r="OHJ128" s="181"/>
      <c r="OHK128" s="181"/>
      <c r="OHL128" s="181"/>
      <c r="OHM128" s="181"/>
      <c r="OHN128" s="181"/>
      <c r="OHO128" s="181"/>
      <c r="OHP128" s="181"/>
      <c r="OHQ128" s="181"/>
      <c r="OHR128" s="181"/>
      <c r="OHS128" s="181"/>
      <c r="OHT128" s="181"/>
      <c r="OHU128" s="181"/>
      <c r="OHV128" s="181"/>
      <c r="OHW128" s="181"/>
      <c r="OHX128" s="181"/>
      <c r="OHY128" s="181"/>
      <c r="OHZ128" s="181"/>
      <c r="OIA128" s="181"/>
      <c r="OIB128" s="181"/>
      <c r="OIC128" s="181"/>
      <c r="OID128" s="181"/>
      <c r="OIE128" s="181"/>
      <c r="OIF128" s="181"/>
      <c r="OIG128" s="181"/>
      <c r="OIH128" s="181"/>
      <c r="OII128" s="181"/>
      <c r="OIJ128" s="181"/>
      <c r="OIK128" s="181"/>
      <c r="OIL128" s="181"/>
      <c r="OIM128" s="181"/>
      <c r="OIN128" s="181"/>
      <c r="OIO128" s="181"/>
      <c r="OIP128" s="181"/>
      <c r="OIQ128" s="181"/>
      <c r="OIR128" s="181"/>
      <c r="OIS128" s="181"/>
      <c r="OIT128" s="181"/>
      <c r="OIU128" s="181"/>
      <c r="OIV128" s="181"/>
      <c r="OIW128" s="181"/>
      <c r="OIX128" s="181"/>
      <c r="OIY128" s="181"/>
      <c r="OIZ128" s="181"/>
      <c r="OJA128" s="181"/>
      <c r="OJB128" s="181"/>
      <c r="OJC128" s="181"/>
      <c r="OJD128" s="181"/>
      <c r="OJE128" s="181"/>
      <c r="OJF128" s="181"/>
      <c r="OJG128" s="181"/>
      <c r="OJH128" s="181"/>
      <c r="OJI128" s="181"/>
      <c r="OJJ128" s="181"/>
      <c r="OJK128" s="181"/>
      <c r="OJL128" s="181"/>
      <c r="OJM128" s="181"/>
      <c r="OJN128" s="181"/>
      <c r="OJO128" s="181"/>
      <c r="OJP128" s="181"/>
      <c r="OJQ128" s="181"/>
      <c r="OJR128" s="181"/>
      <c r="OJS128" s="181"/>
      <c r="OJT128" s="181"/>
      <c r="OJU128" s="181"/>
      <c r="OJV128" s="181"/>
      <c r="OJW128" s="181"/>
      <c r="OJX128" s="181"/>
      <c r="OJY128" s="181"/>
      <c r="OJZ128" s="181"/>
      <c r="OKA128" s="181"/>
      <c r="OKB128" s="181"/>
      <c r="OKC128" s="181"/>
      <c r="OKD128" s="181"/>
      <c r="OKE128" s="181"/>
      <c r="OKF128" s="181"/>
      <c r="OKG128" s="181"/>
      <c r="OKH128" s="181"/>
      <c r="OKI128" s="181"/>
      <c r="OKJ128" s="181"/>
      <c r="OKK128" s="181"/>
      <c r="OKL128" s="181"/>
      <c r="OKM128" s="181"/>
      <c r="OKN128" s="181"/>
      <c r="OKO128" s="181"/>
      <c r="OKP128" s="181"/>
      <c r="OKQ128" s="181"/>
      <c r="OKR128" s="181"/>
      <c r="OKS128" s="181"/>
      <c r="OKT128" s="181"/>
      <c r="OKU128" s="181"/>
      <c r="OKV128" s="181"/>
      <c r="OKW128" s="181"/>
      <c r="OKX128" s="181"/>
      <c r="OKY128" s="181"/>
      <c r="OKZ128" s="181"/>
      <c r="OLA128" s="181"/>
      <c r="OLB128" s="181"/>
      <c r="OLC128" s="181"/>
      <c r="OLD128" s="181"/>
      <c r="OLE128" s="181"/>
      <c r="OLF128" s="181"/>
      <c r="OLG128" s="181"/>
      <c r="OLH128" s="181"/>
      <c r="OLI128" s="181"/>
      <c r="OLJ128" s="181"/>
      <c r="OLK128" s="181"/>
      <c r="OLL128" s="181"/>
      <c r="OLM128" s="181"/>
      <c r="OLN128" s="181"/>
      <c r="OLO128" s="181"/>
      <c r="OLP128" s="181"/>
      <c r="OLQ128" s="181"/>
      <c r="OLR128" s="181"/>
      <c r="OLS128" s="181"/>
      <c r="OLT128" s="181"/>
      <c r="OLU128" s="181"/>
      <c r="OLV128" s="181"/>
      <c r="OLW128" s="181"/>
      <c r="OLX128" s="181"/>
      <c r="OLY128" s="181"/>
      <c r="OLZ128" s="181"/>
      <c r="OMA128" s="181"/>
      <c r="OMB128" s="181"/>
      <c r="OMC128" s="181"/>
      <c r="OMD128" s="181"/>
      <c r="OME128" s="181"/>
      <c r="OMF128" s="181"/>
      <c r="OMG128" s="181"/>
      <c r="OMH128" s="181"/>
      <c r="OMI128" s="181"/>
      <c r="OMJ128" s="181"/>
      <c r="OMK128" s="181"/>
      <c r="OML128" s="181"/>
      <c r="OMM128" s="181"/>
      <c r="OMN128" s="181"/>
      <c r="OMO128" s="181"/>
      <c r="OMP128" s="181"/>
      <c r="OMQ128" s="181"/>
      <c r="OMR128" s="181"/>
      <c r="OMS128" s="181"/>
      <c r="OMT128" s="181"/>
      <c r="OMU128" s="181"/>
      <c r="OMV128" s="181"/>
      <c r="OMW128" s="181"/>
      <c r="OMX128" s="181"/>
      <c r="OMY128" s="181"/>
      <c r="OMZ128" s="181"/>
      <c r="ONA128" s="181"/>
      <c r="ONB128" s="181"/>
      <c r="ONC128" s="181"/>
      <c r="OND128" s="181"/>
      <c r="ONE128" s="181"/>
      <c r="ONF128" s="181"/>
      <c r="ONG128" s="181"/>
      <c r="ONH128" s="181"/>
      <c r="ONI128" s="181"/>
      <c r="ONJ128" s="181"/>
      <c r="ONK128" s="181"/>
      <c r="ONL128" s="181"/>
      <c r="ONM128" s="181"/>
      <c r="ONN128" s="181"/>
      <c r="ONO128" s="181"/>
      <c r="ONP128" s="181"/>
      <c r="ONQ128" s="181"/>
      <c r="ONR128" s="181"/>
      <c r="ONS128" s="181"/>
      <c r="ONT128" s="181"/>
      <c r="ONU128" s="181"/>
      <c r="ONV128" s="181"/>
      <c r="ONW128" s="181"/>
      <c r="ONX128" s="181"/>
      <c r="ONY128" s="181"/>
      <c r="ONZ128" s="181"/>
      <c r="OOA128" s="181"/>
      <c r="OOB128" s="181"/>
      <c r="OOC128" s="181"/>
      <c r="OOD128" s="181"/>
      <c r="OOE128" s="181"/>
      <c r="OOF128" s="181"/>
      <c r="OOG128" s="181"/>
      <c r="OOH128" s="181"/>
      <c r="OOI128" s="181"/>
      <c r="OOJ128" s="181"/>
      <c r="OOK128" s="181"/>
      <c r="OOL128" s="181"/>
      <c r="OOM128" s="181"/>
      <c r="OON128" s="181"/>
      <c r="OOO128" s="181"/>
      <c r="OOP128" s="181"/>
      <c r="OOQ128" s="181"/>
      <c r="OOR128" s="181"/>
      <c r="OOS128" s="181"/>
      <c r="OOT128" s="181"/>
      <c r="OOU128" s="181"/>
      <c r="OOV128" s="181"/>
      <c r="OOW128" s="181"/>
      <c r="OOX128" s="181"/>
      <c r="OOY128" s="181"/>
      <c r="OOZ128" s="181"/>
      <c r="OPA128" s="181"/>
      <c r="OPB128" s="181"/>
      <c r="OPC128" s="181"/>
      <c r="OPD128" s="181"/>
      <c r="OPE128" s="181"/>
      <c r="OPF128" s="181"/>
      <c r="OPG128" s="181"/>
      <c r="OPH128" s="181"/>
      <c r="OPI128" s="181"/>
      <c r="OPJ128" s="181"/>
      <c r="OPK128" s="181"/>
      <c r="OPL128" s="181"/>
      <c r="OPM128" s="181"/>
      <c r="OPN128" s="181"/>
      <c r="OPO128" s="181"/>
      <c r="OPP128" s="181"/>
      <c r="OPQ128" s="181"/>
      <c r="OPR128" s="181"/>
      <c r="OPS128" s="181"/>
      <c r="OPT128" s="181"/>
      <c r="OPU128" s="181"/>
      <c r="OPV128" s="181"/>
      <c r="OPW128" s="181"/>
      <c r="OPX128" s="181"/>
      <c r="OPY128" s="181"/>
      <c r="OPZ128" s="181"/>
      <c r="OQA128" s="181"/>
      <c r="OQB128" s="181"/>
      <c r="OQC128" s="181"/>
      <c r="OQD128" s="181"/>
      <c r="OQE128" s="181"/>
      <c r="OQF128" s="181"/>
      <c r="OQG128" s="181"/>
      <c r="OQH128" s="181"/>
      <c r="OQI128" s="181"/>
      <c r="OQJ128" s="181"/>
      <c r="OQK128" s="181"/>
      <c r="OQL128" s="181"/>
      <c r="OQM128" s="181"/>
      <c r="OQN128" s="181"/>
      <c r="OQO128" s="181"/>
      <c r="OQP128" s="181"/>
      <c r="OQQ128" s="181"/>
      <c r="OQR128" s="181"/>
      <c r="OQS128" s="181"/>
      <c r="OQT128" s="181"/>
      <c r="OQU128" s="181"/>
      <c r="OQV128" s="181"/>
      <c r="OQW128" s="181"/>
      <c r="OQX128" s="181"/>
      <c r="OQY128" s="181"/>
      <c r="OQZ128" s="181"/>
      <c r="ORA128" s="181"/>
      <c r="ORB128" s="181"/>
      <c r="ORC128" s="181"/>
      <c r="ORD128" s="181"/>
      <c r="ORE128" s="181"/>
      <c r="ORF128" s="181"/>
      <c r="ORG128" s="181"/>
      <c r="ORH128" s="181"/>
      <c r="ORI128" s="181"/>
      <c r="ORJ128" s="181"/>
      <c r="ORK128" s="181"/>
      <c r="ORL128" s="181"/>
      <c r="ORM128" s="181"/>
      <c r="ORN128" s="181"/>
      <c r="ORO128" s="181"/>
      <c r="ORP128" s="181"/>
      <c r="ORQ128" s="181"/>
      <c r="ORR128" s="181"/>
      <c r="ORS128" s="181"/>
      <c r="ORT128" s="181"/>
      <c r="ORU128" s="181"/>
      <c r="ORV128" s="181"/>
      <c r="ORW128" s="181"/>
      <c r="ORX128" s="181"/>
      <c r="ORY128" s="181"/>
      <c r="ORZ128" s="181"/>
      <c r="OSA128" s="181"/>
      <c r="OSB128" s="181"/>
      <c r="OSC128" s="181"/>
      <c r="OSD128" s="181"/>
      <c r="OSE128" s="181"/>
      <c r="OSF128" s="181"/>
      <c r="OSG128" s="181"/>
      <c r="OSH128" s="181"/>
      <c r="OSI128" s="181"/>
      <c r="OSJ128" s="181"/>
      <c r="OSK128" s="181"/>
      <c r="OSL128" s="181"/>
      <c r="OSM128" s="181"/>
      <c r="OSN128" s="181"/>
      <c r="OSO128" s="181"/>
      <c r="OSP128" s="181"/>
      <c r="OSQ128" s="181"/>
      <c r="OSR128" s="181"/>
      <c r="OSS128" s="181"/>
      <c r="OST128" s="181"/>
      <c r="OSU128" s="181"/>
      <c r="OSV128" s="181"/>
      <c r="OSW128" s="181"/>
      <c r="OSX128" s="181"/>
      <c r="OSY128" s="181"/>
      <c r="OSZ128" s="181"/>
      <c r="OTA128" s="181"/>
      <c r="OTB128" s="181"/>
      <c r="OTC128" s="181"/>
      <c r="OTD128" s="181"/>
      <c r="OTE128" s="181"/>
      <c r="OTF128" s="181"/>
      <c r="OTG128" s="181"/>
      <c r="OTH128" s="181"/>
      <c r="OTI128" s="181"/>
      <c r="OTJ128" s="181"/>
      <c r="OTK128" s="181"/>
      <c r="OTL128" s="181"/>
      <c r="OTM128" s="181"/>
      <c r="OTN128" s="181"/>
      <c r="OTO128" s="181"/>
      <c r="OTP128" s="181"/>
      <c r="OTQ128" s="181"/>
      <c r="OTR128" s="181"/>
      <c r="OTS128" s="181"/>
      <c r="OTT128" s="181"/>
      <c r="OTU128" s="181"/>
      <c r="OTV128" s="181"/>
      <c r="OTW128" s="181"/>
      <c r="OTX128" s="181"/>
      <c r="OTY128" s="181"/>
      <c r="OTZ128" s="181"/>
      <c r="OUA128" s="181"/>
      <c r="OUB128" s="181"/>
      <c r="OUC128" s="181"/>
      <c r="OUD128" s="181"/>
      <c r="OUE128" s="181"/>
      <c r="OUF128" s="181"/>
      <c r="OUG128" s="181"/>
      <c r="OUH128" s="181"/>
      <c r="OUI128" s="181"/>
      <c r="OUJ128" s="181"/>
      <c r="OUK128" s="181"/>
      <c r="OUL128" s="181"/>
      <c r="OUM128" s="181"/>
      <c r="OUN128" s="181"/>
      <c r="OUO128" s="181"/>
      <c r="OUP128" s="181"/>
      <c r="OUQ128" s="181"/>
      <c r="OUR128" s="181"/>
      <c r="OUS128" s="181"/>
      <c r="OUT128" s="181"/>
      <c r="OUU128" s="181"/>
      <c r="OUV128" s="181"/>
      <c r="OUW128" s="181"/>
      <c r="OUX128" s="181"/>
      <c r="OUY128" s="181"/>
      <c r="OUZ128" s="181"/>
      <c r="OVA128" s="181"/>
      <c r="OVB128" s="181"/>
      <c r="OVC128" s="181"/>
      <c r="OVD128" s="181"/>
      <c r="OVE128" s="181"/>
      <c r="OVF128" s="181"/>
      <c r="OVG128" s="181"/>
      <c r="OVH128" s="181"/>
      <c r="OVI128" s="181"/>
      <c r="OVJ128" s="181"/>
      <c r="OVK128" s="181"/>
      <c r="OVL128" s="181"/>
      <c r="OVM128" s="181"/>
      <c r="OVN128" s="181"/>
      <c r="OVO128" s="181"/>
      <c r="OVP128" s="181"/>
      <c r="OVQ128" s="181"/>
      <c r="OVR128" s="181"/>
      <c r="OVS128" s="181"/>
      <c r="OVT128" s="181"/>
      <c r="OVU128" s="181"/>
      <c r="OVV128" s="181"/>
      <c r="OVW128" s="181"/>
      <c r="OVX128" s="181"/>
      <c r="OVY128" s="181"/>
      <c r="OVZ128" s="181"/>
      <c r="OWA128" s="181"/>
      <c r="OWB128" s="181"/>
      <c r="OWC128" s="181"/>
      <c r="OWD128" s="181"/>
      <c r="OWE128" s="181"/>
      <c r="OWF128" s="181"/>
      <c r="OWG128" s="181"/>
      <c r="OWH128" s="181"/>
      <c r="OWI128" s="181"/>
      <c r="OWJ128" s="181"/>
      <c r="OWK128" s="181"/>
      <c r="OWL128" s="181"/>
      <c r="OWM128" s="181"/>
      <c r="OWN128" s="181"/>
      <c r="OWO128" s="181"/>
      <c r="OWP128" s="181"/>
      <c r="OWQ128" s="181"/>
      <c r="OWR128" s="181"/>
      <c r="OWS128" s="181"/>
      <c r="OWT128" s="181"/>
      <c r="OWU128" s="181"/>
      <c r="OWV128" s="181"/>
      <c r="OWW128" s="181"/>
      <c r="OWX128" s="181"/>
      <c r="OWY128" s="181"/>
      <c r="OWZ128" s="181"/>
      <c r="OXA128" s="181"/>
      <c r="OXB128" s="181"/>
      <c r="OXC128" s="181"/>
      <c r="OXD128" s="181"/>
      <c r="OXE128" s="181"/>
      <c r="OXF128" s="181"/>
      <c r="OXG128" s="181"/>
      <c r="OXH128" s="181"/>
      <c r="OXI128" s="181"/>
      <c r="OXJ128" s="181"/>
      <c r="OXK128" s="181"/>
      <c r="OXL128" s="181"/>
      <c r="OXM128" s="181"/>
      <c r="OXN128" s="181"/>
      <c r="OXO128" s="181"/>
      <c r="OXP128" s="181"/>
      <c r="OXQ128" s="181"/>
      <c r="OXR128" s="181"/>
      <c r="OXS128" s="181"/>
      <c r="OXT128" s="181"/>
      <c r="OXU128" s="181"/>
      <c r="OXV128" s="181"/>
      <c r="OXW128" s="181"/>
      <c r="OXX128" s="181"/>
      <c r="OXY128" s="181"/>
      <c r="OXZ128" s="181"/>
      <c r="OYA128" s="181"/>
      <c r="OYB128" s="181"/>
      <c r="OYC128" s="181"/>
      <c r="OYD128" s="181"/>
      <c r="OYE128" s="181"/>
      <c r="OYF128" s="181"/>
      <c r="OYG128" s="181"/>
      <c r="OYH128" s="181"/>
      <c r="OYI128" s="181"/>
      <c r="OYJ128" s="181"/>
      <c r="OYK128" s="181"/>
      <c r="OYL128" s="181"/>
      <c r="OYM128" s="181"/>
      <c r="OYN128" s="181"/>
      <c r="OYO128" s="181"/>
      <c r="OYP128" s="181"/>
      <c r="OYQ128" s="181"/>
      <c r="OYR128" s="181"/>
      <c r="OYS128" s="181"/>
      <c r="OYT128" s="181"/>
      <c r="OYU128" s="181"/>
      <c r="OYV128" s="181"/>
      <c r="OYW128" s="181"/>
      <c r="OYX128" s="181"/>
      <c r="OYY128" s="181"/>
      <c r="OYZ128" s="181"/>
      <c r="OZA128" s="181"/>
      <c r="OZB128" s="181"/>
      <c r="OZC128" s="181"/>
      <c r="OZD128" s="181"/>
      <c r="OZE128" s="181"/>
      <c r="OZF128" s="181"/>
      <c r="OZG128" s="181"/>
      <c r="OZH128" s="181"/>
      <c r="OZI128" s="181"/>
      <c r="OZJ128" s="181"/>
      <c r="OZK128" s="181"/>
      <c r="OZL128" s="181"/>
      <c r="OZM128" s="181"/>
      <c r="OZN128" s="181"/>
      <c r="OZO128" s="181"/>
      <c r="OZP128" s="181"/>
      <c r="OZQ128" s="181"/>
      <c r="OZR128" s="181"/>
      <c r="OZS128" s="181"/>
      <c r="OZT128" s="181"/>
      <c r="OZU128" s="181"/>
      <c r="OZV128" s="181"/>
      <c r="OZW128" s="181"/>
      <c r="OZX128" s="181"/>
      <c r="OZY128" s="181"/>
      <c r="OZZ128" s="181"/>
      <c r="PAA128" s="181"/>
      <c r="PAB128" s="181"/>
      <c r="PAC128" s="181"/>
      <c r="PAD128" s="181"/>
      <c r="PAE128" s="181"/>
      <c r="PAF128" s="181"/>
      <c r="PAG128" s="181"/>
      <c r="PAH128" s="181"/>
      <c r="PAI128" s="181"/>
      <c r="PAJ128" s="181"/>
      <c r="PAK128" s="181"/>
      <c r="PAL128" s="181"/>
      <c r="PAM128" s="181"/>
      <c r="PAN128" s="181"/>
      <c r="PAO128" s="181"/>
      <c r="PAP128" s="181"/>
      <c r="PAQ128" s="181"/>
      <c r="PAR128" s="181"/>
      <c r="PAS128" s="181"/>
      <c r="PAT128" s="181"/>
      <c r="PAU128" s="181"/>
      <c r="PAV128" s="181"/>
      <c r="PAW128" s="181"/>
      <c r="PAX128" s="181"/>
      <c r="PAY128" s="181"/>
      <c r="PAZ128" s="181"/>
      <c r="PBA128" s="181"/>
      <c r="PBB128" s="181"/>
      <c r="PBC128" s="181"/>
      <c r="PBD128" s="181"/>
      <c r="PBE128" s="181"/>
      <c r="PBF128" s="181"/>
      <c r="PBG128" s="181"/>
      <c r="PBH128" s="181"/>
      <c r="PBI128" s="181"/>
      <c r="PBJ128" s="181"/>
      <c r="PBK128" s="181"/>
      <c r="PBL128" s="181"/>
      <c r="PBM128" s="181"/>
      <c r="PBN128" s="181"/>
      <c r="PBO128" s="181"/>
      <c r="PBP128" s="181"/>
      <c r="PBQ128" s="181"/>
      <c r="PBR128" s="181"/>
      <c r="PBS128" s="181"/>
      <c r="PBT128" s="181"/>
      <c r="PBU128" s="181"/>
      <c r="PBV128" s="181"/>
      <c r="PBW128" s="181"/>
      <c r="PBX128" s="181"/>
      <c r="PBY128" s="181"/>
      <c r="PBZ128" s="181"/>
      <c r="PCA128" s="181"/>
      <c r="PCB128" s="181"/>
      <c r="PCC128" s="181"/>
      <c r="PCD128" s="181"/>
      <c r="PCE128" s="181"/>
      <c r="PCF128" s="181"/>
      <c r="PCG128" s="181"/>
      <c r="PCH128" s="181"/>
      <c r="PCI128" s="181"/>
      <c r="PCJ128" s="181"/>
      <c r="PCK128" s="181"/>
      <c r="PCL128" s="181"/>
      <c r="PCM128" s="181"/>
      <c r="PCN128" s="181"/>
      <c r="PCO128" s="181"/>
      <c r="PCP128" s="181"/>
      <c r="PCQ128" s="181"/>
      <c r="PCR128" s="181"/>
      <c r="PCS128" s="181"/>
      <c r="PCT128" s="181"/>
      <c r="PCU128" s="181"/>
      <c r="PCV128" s="181"/>
      <c r="PCW128" s="181"/>
      <c r="PCX128" s="181"/>
      <c r="PCY128" s="181"/>
      <c r="PCZ128" s="181"/>
      <c r="PDA128" s="181"/>
      <c r="PDB128" s="181"/>
      <c r="PDC128" s="181"/>
      <c r="PDD128" s="181"/>
      <c r="PDE128" s="181"/>
      <c r="PDF128" s="181"/>
      <c r="PDG128" s="181"/>
      <c r="PDH128" s="181"/>
      <c r="PDI128" s="181"/>
      <c r="PDJ128" s="181"/>
      <c r="PDK128" s="181"/>
      <c r="PDL128" s="181"/>
      <c r="PDM128" s="181"/>
      <c r="PDN128" s="181"/>
      <c r="PDO128" s="181"/>
      <c r="PDP128" s="181"/>
      <c r="PDQ128" s="181"/>
      <c r="PDR128" s="181"/>
      <c r="PDS128" s="181"/>
      <c r="PDT128" s="181"/>
      <c r="PDU128" s="181"/>
      <c r="PDV128" s="181"/>
      <c r="PDW128" s="181"/>
      <c r="PDX128" s="181"/>
      <c r="PDY128" s="181"/>
      <c r="PDZ128" s="181"/>
      <c r="PEA128" s="181"/>
      <c r="PEB128" s="181"/>
      <c r="PEC128" s="181"/>
      <c r="PED128" s="181"/>
      <c r="PEE128" s="181"/>
      <c r="PEF128" s="181"/>
      <c r="PEG128" s="181"/>
      <c r="PEH128" s="181"/>
      <c r="PEI128" s="181"/>
      <c r="PEJ128" s="181"/>
      <c r="PEK128" s="181"/>
      <c r="PEL128" s="181"/>
      <c r="PEM128" s="181"/>
      <c r="PEN128" s="181"/>
      <c r="PEO128" s="181"/>
      <c r="PEP128" s="181"/>
      <c r="PEQ128" s="181"/>
      <c r="PER128" s="181"/>
      <c r="PES128" s="181"/>
      <c r="PET128" s="181"/>
      <c r="PEU128" s="181"/>
      <c r="PEV128" s="181"/>
      <c r="PEW128" s="181"/>
      <c r="PEX128" s="181"/>
      <c r="PEY128" s="181"/>
      <c r="PEZ128" s="181"/>
      <c r="PFA128" s="181"/>
      <c r="PFB128" s="181"/>
      <c r="PFC128" s="181"/>
      <c r="PFD128" s="181"/>
      <c r="PFE128" s="181"/>
      <c r="PFF128" s="181"/>
      <c r="PFG128" s="181"/>
      <c r="PFH128" s="181"/>
      <c r="PFI128" s="181"/>
      <c r="PFJ128" s="181"/>
      <c r="PFK128" s="181"/>
      <c r="PFL128" s="181"/>
      <c r="PFM128" s="181"/>
      <c r="PFN128" s="181"/>
      <c r="PFO128" s="181"/>
      <c r="PFP128" s="181"/>
      <c r="PFQ128" s="181"/>
      <c r="PFR128" s="181"/>
      <c r="PFS128" s="181"/>
      <c r="PFT128" s="181"/>
      <c r="PFU128" s="181"/>
      <c r="PFV128" s="181"/>
      <c r="PFW128" s="181"/>
      <c r="PFX128" s="181"/>
      <c r="PFY128" s="181"/>
      <c r="PFZ128" s="181"/>
      <c r="PGA128" s="181"/>
      <c r="PGB128" s="181"/>
      <c r="PGC128" s="181"/>
      <c r="PGD128" s="181"/>
      <c r="PGE128" s="181"/>
      <c r="PGF128" s="181"/>
      <c r="PGG128" s="181"/>
      <c r="PGH128" s="181"/>
      <c r="PGI128" s="181"/>
      <c r="PGJ128" s="181"/>
      <c r="PGK128" s="181"/>
      <c r="PGL128" s="181"/>
      <c r="PGM128" s="181"/>
      <c r="PGN128" s="181"/>
      <c r="PGO128" s="181"/>
      <c r="PGP128" s="181"/>
      <c r="PGQ128" s="181"/>
      <c r="PGR128" s="181"/>
      <c r="PGS128" s="181"/>
      <c r="PGT128" s="181"/>
      <c r="PGU128" s="181"/>
      <c r="PGV128" s="181"/>
      <c r="PGW128" s="181"/>
      <c r="PGX128" s="181"/>
      <c r="PGY128" s="181"/>
      <c r="PGZ128" s="181"/>
      <c r="PHA128" s="181"/>
      <c r="PHB128" s="181"/>
      <c r="PHC128" s="181"/>
      <c r="PHD128" s="181"/>
      <c r="PHE128" s="181"/>
      <c r="PHF128" s="181"/>
      <c r="PHG128" s="181"/>
      <c r="PHH128" s="181"/>
      <c r="PHI128" s="181"/>
      <c r="PHJ128" s="181"/>
      <c r="PHK128" s="181"/>
      <c r="PHL128" s="181"/>
      <c r="PHM128" s="181"/>
      <c r="PHN128" s="181"/>
      <c r="PHO128" s="181"/>
      <c r="PHP128" s="181"/>
      <c r="PHQ128" s="181"/>
      <c r="PHR128" s="181"/>
      <c r="PHS128" s="181"/>
      <c r="PHT128" s="181"/>
      <c r="PHU128" s="181"/>
      <c r="PHV128" s="181"/>
      <c r="PHW128" s="181"/>
      <c r="PHX128" s="181"/>
      <c r="PHY128" s="181"/>
      <c r="PHZ128" s="181"/>
      <c r="PIA128" s="181"/>
      <c r="PIB128" s="181"/>
      <c r="PIC128" s="181"/>
      <c r="PID128" s="181"/>
      <c r="PIE128" s="181"/>
      <c r="PIF128" s="181"/>
      <c r="PIG128" s="181"/>
      <c r="PIH128" s="181"/>
      <c r="PII128" s="181"/>
      <c r="PIJ128" s="181"/>
      <c r="PIK128" s="181"/>
      <c r="PIL128" s="181"/>
      <c r="PIM128" s="181"/>
      <c r="PIN128" s="181"/>
      <c r="PIO128" s="181"/>
      <c r="PIP128" s="181"/>
      <c r="PIQ128" s="181"/>
      <c r="PIR128" s="181"/>
      <c r="PIS128" s="181"/>
      <c r="PIT128" s="181"/>
      <c r="PIU128" s="181"/>
      <c r="PIV128" s="181"/>
      <c r="PIW128" s="181"/>
      <c r="PIX128" s="181"/>
      <c r="PIY128" s="181"/>
      <c r="PIZ128" s="181"/>
      <c r="PJA128" s="181"/>
      <c r="PJB128" s="181"/>
      <c r="PJC128" s="181"/>
      <c r="PJD128" s="181"/>
      <c r="PJE128" s="181"/>
      <c r="PJF128" s="181"/>
      <c r="PJG128" s="181"/>
      <c r="PJH128" s="181"/>
      <c r="PJI128" s="181"/>
      <c r="PJJ128" s="181"/>
      <c r="PJK128" s="181"/>
      <c r="PJL128" s="181"/>
      <c r="PJM128" s="181"/>
      <c r="PJN128" s="181"/>
      <c r="PJO128" s="181"/>
      <c r="PJP128" s="181"/>
      <c r="PJQ128" s="181"/>
      <c r="PJR128" s="181"/>
      <c r="PJS128" s="181"/>
      <c r="PJT128" s="181"/>
      <c r="PJU128" s="181"/>
      <c r="PJV128" s="181"/>
      <c r="PJW128" s="181"/>
      <c r="PJX128" s="181"/>
      <c r="PJY128" s="181"/>
      <c r="PJZ128" s="181"/>
      <c r="PKA128" s="181"/>
      <c r="PKB128" s="181"/>
      <c r="PKC128" s="181"/>
      <c r="PKD128" s="181"/>
      <c r="PKE128" s="181"/>
      <c r="PKF128" s="181"/>
      <c r="PKG128" s="181"/>
      <c r="PKH128" s="181"/>
      <c r="PKI128" s="181"/>
      <c r="PKJ128" s="181"/>
      <c r="PKK128" s="181"/>
      <c r="PKL128" s="181"/>
      <c r="PKM128" s="181"/>
      <c r="PKN128" s="181"/>
      <c r="PKO128" s="181"/>
      <c r="PKP128" s="181"/>
      <c r="PKQ128" s="181"/>
      <c r="PKR128" s="181"/>
      <c r="PKS128" s="181"/>
      <c r="PKT128" s="181"/>
      <c r="PKU128" s="181"/>
      <c r="PKV128" s="181"/>
      <c r="PKW128" s="181"/>
      <c r="PKX128" s="181"/>
      <c r="PKY128" s="181"/>
      <c r="PKZ128" s="181"/>
      <c r="PLA128" s="181"/>
      <c r="PLB128" s="181"/>
      <c r="PLC128" s="181"/>
      <c r="PLD128" s="181"/>
      <c r="PLE128" s="181"/>
      <c r="PLF128" s="181"/>
      <c r="PLG128" s="181"/>
      <c r="PLH128" s="181"/>
      <c r="PLI128" s="181"/>
      <c r="PLJ128" s="181"/>
      <c r="PLK128" s="181"/>
      <c r="PLL128" s="181"/>
      <c r="PLM128" s="181"/>
      <c r="PLN128" s="181"/>
      <c r="PLO128" s="181"/>
      <c r="PLP128" s="181"/>
      <c r="PLQ128" s="181"/>
      <c r="PLR128" s="181"/>
      <c r="PLS128" s="181"/>
      <c r="PLT128" s="181"/>
      <c r="PLU128" s="181"/>
      <c r="PLV128" s="181"/>
      <c r="PLW128" s="181"/>
      <c r="PLX128" s="181"/>
      <c r="PLY128" s="181"/>
      <c r="PLZ128" s="181"/>
      <c r="PMA128" s="181"/>
      <c r="PMB128" s="181"/>
      <c r="PMC128" s="181"/>
      <c r="PMD128" s="181"/>
      <c r="PME128" s="181"/>
      <c r="PMF128" s="181"/>
      <c r="PMG128" s="181"/>
      <c r="PMH128" s="181"/>
      <c r="PMI128" s="181"/>
      <c r="PMJ128" s="181"/>
      <c r="PMK128" s="181"/>
      <c r="PML128" s="181"/>
      <c r="PMM128" s="181"/>
      <c r="PMN128" s="181"/>
      <c r="PMO128" s="181"/>
      <c r="PMP128" s="181"/>
      <c r="PMQ128" s="181"/>
      <c r="PMR128" s="181"/>
      <c r="PMS128" s="181"/>
      <c r="PMT128" s="181"/>
      <c r="PMU128" s="181"/>
      <c r="PMV128" s="181"/>
      <c r="PMW128" s="181"/>
      <c r="PMX128" s="181"/>
      <c r="PMY128" s="181"/>
      <c r="PMZ128" s="181"/>
      <c r="PNA128" s="181"/>
      <c r="PNB128" s="181"/>
      <c r="PNC128" s="181"/>
      <c r="PND128" s="181"/>
      <c r="PNE128" s="181"/>
      <c r="PNF128" s="181"/>
      <c r="PNG128" s="181"/>
      <c r="PNH128" s="181"/>
      <c r="PNI128" s="181"/>
      <c r="PNJ128" s="181"/>
      <c r="PNK128" s="181"/>
      <c r="PNL128" s="181"/>
      <c r="PNM128" s="181"/>
      <c r="PNN128" s="181"/>
      <c r="PNO128" s="181"/>
      <c r="PNP128" s="181"/>
      <c r="PNQ128" s="181"/>
      <c r="PNR128" s="181"/>
      <c r="PNS128" s="181"/>
      <c r="PNT128" s="181"/>
      <c r="PNU128" s="181"/>
      <c r="PNV128" s="181"/>
      <c r="PNW128" s="181"/>
      <c r="PNX128" s="181"/>
      <c r="PNY128" s="181"/>
      <c r="PNZ128" s="181"/>
      <c r="POA128" s="181"/>
      <c r="POB128" s="181"/>
      <c r="POC128" s="181"/>
      <c r="POD128" s="181"/>
      <c r="POE128" s="181"/>
      <c r="POF128" s="181"/>
      <c r="POG128" s="181"/>
      <c r="POH128" s="181"/>
      <c r="POI128" s="181"/>
      <c r="POJ128" s="181"/>
      <c r="POK128" s="181"/>
      <c r="POL128" s="181"/>
      <c r="POM128" s="181"/>
      <c r="PON128" s="181"/>
      <c r="POO128" s="181"/>
      <c r="POP128" s="181"/>
      <c r="POQ128" s="181"/>
      <c r="POR128" s="181"/>
      <c r="POS128" s="181"/>
      <c r="POT128" s="181"/>
      <c r="POU128" s="181"/>
      <c r="POV128" s="181"/>
      <c r="POW128" s="181"/>
      <c r="POX128" s="181"/>
      <c r="POY128" s="181"/>
      <c r="POZ128" s="181"/>
      <c r="PPA128" s="181"/>
      <c r="PPB128" s="181"/>
      <c r="PPC128" s="181"/>
      <c r="PPD128" s="181"/>
      <c r="PPE128" s="181"/>
      <c r="PPF128" s="181"/>
      <c r="PPG128" s="181"/>
      <c r="PPH128" s="181"/>
      <c r="PPI128" s="181"/>
      <c r="PPJ128" s="181"/>
      <c r="PPK128" s="181"/>
      <c r="PPL128" s="181"/>
      <c r="PPM128" s="181"/>
      <c r="PPN128" s="181"/>
      <c r="PPO128" s="181"/>
      <c r="PPP128" s="181"/>
      <c r="PPQ128" s="181"/>
      <c r="PPR128" s="181"/>
      <c r="PPS128" s="181"/>
      <c r="PPT128" s="181"/>
      <c r="PPU128" s="181"/>
      <c r="PPV128" s="181"/>
      <c r="PPW128" s="181"/>
      <c r="PPX128" s="181"/>
      <c r="PPY128" s="181"/>
      <c r="PPZ128" s="181"/>
      <c r="PQA128" s="181"/>
      <c r="PQB128" s="181"/>
      <c r="PQC128" s="181"/>
      <c r="PQD128" s="181"/>
      <c r="PQE128" s="181"/>
      <c r="PQF128" s="181"/>
      <c r="PQG128" s="181"/>
      <c r="PQH128" s="181"/>
      <c r="PQI128" s="181"/>
      <c r="PQJ128" s="181"/>
      <c r="PQK128" s="181"/>
      <c r="PQL128" s="181"/>
      <c r="PQM128" s="181"/>
      <c r="PQN128" s="181"/>
      <c r="PQO128" s="181"/>
      <c r="PQP128" s="181"/>
      <c r="PQQ128" s="181"/>
      <c r="PQR128" s="181"/>
      <c r="PQS128" s="181"/>
      <c r="PQT128" s="181"/>
      <c r="PQU128" s="181"/>
      <c r="PQV128" s="181"/>
      <c r="PQW128" s="181"/>
      <c r="PQX128" s="181"/>
      <c r="PQY128" s="181"/>
      <c r="PQZ128" s="181"/>
      <c r="PRA128" s="181"/>
      <c r="PRB128" s="181"/>
      <c r="PRC128" s="181"/>
      <c r="PRD128" s="181"/>
      <c r="PRE128" s="181"/>
      <c r="PRF128" s="181"/>
      <c r="PRG128" s="181"/>
      <c r="PRH128" s="181"/>
      <c r="PRI128" s="181"/>
      <c r="PRJ128" s="181"/>
      <c r="PRK128" s="181"/>
      <c r="PRL128" s="181"/>
      <c r="PRM128" s="181"/>
      <c r="PRN128" s="181"/>
      <c r="PRO128" s="181"/>
      <c r="PRP128" s="181"/>
      <c r="PRQ128" s="181"/>
      <c r="PRR128" s="181"/>
      <c r="PRS128" s="181"/>
      <c r="PRT128" s="181"/>
      <c r="PRU128" s="181"/>
      <c r="PRV128" s="181"/>
      <c r="PRW128" s="181"/>
      <c r="PRX128" s="181"/>
      <c r="PRY128" s="181"/>
      <c r="PRZ128" s="181"/>
      <c r="PSA128" s="181"/>
      <c r="PSB128" s="181"/>
      <c r="PSC128" s="181"/>
      <c r="PSD128" s="181"/>
      <c r="PSE128" s="181"/>
      <c r="PSF128" s="181"/>
      <c r="PSG128" s="181"/>
      <c r="PSH128" s="181"/>
      <c r="PSI128" s="181"/>
      <c r="PSJ128" s="181"/>
      <c r="PSK128" s="181"/>
      <c r="PSL128" s="181"/>
      <c r="PSM128" s="181"/>
      <c r="PSN128" s="181"/>
      <c r="PSO128" s="181"/>
      <c r="PSP128" s="181"/>
      <c r="PSQ128" s="181"/>
      <c r="PSR128" s="181"/>
      <c r="PSS128" s="181"/>
      <c r="PST128" s="181"/>
      <c r="PSU128" s="181"/>
      <c r="PSV128" s="181"/>
      <c r="PSW128" s="181"/>
      <c r="PSX128" s="181"/>
      <c r="PSY128" s="181"/>
      <c r="PSZ128" s="181"/>
      <c r="PTA128" s="181"/>
      <c r="PTB128" s="181"/>
      <c r="PTC128" s="181"/>
      <c r="PTD128" s="181"/>
      <c r="PTE128" s="181"/>
      <c r="PTF128" s="181"/>
      <c r="PTG128" s="181"/>
      <c r="PTH128" s="181"/>
      <c r="PTI128" s="181"/>
      <c r="PTJ128" s="181"/>
      <c r="PTK128" s="181"/>
      <c r="PTL128" s="181"/>
      <c r="PTM128" s="181"/>
      <c r="PTN128" s="181"/>
      <c r="PTO128" s="181"/>
      <c r="PTP128" s="181"/>
      <c r="PTQ128" s="181"/>
      <c r="PTR128" s="181"/>
      <c r="PTS128" s="181"/>
      <c r="PTT128" s="181"/>
      <c r="PTU128" s="181"/>
      <c r="PTV128" s="181"/>
      <c r="PTW128" s="181"/>
      <c r="PTX128" s="181"/>
      <c r="PTY128" s="181"/>
      <c r="PTZ128" s="181"/>
      <c r="PUA128" s="181"/>
      <c r="PUB128" s="181"/>
      <c r="PUC128" s="181"/>
      <c r="PUD128" s="181"/>
      <c r="PUE128" s="181"/>
      <c r="PUF128" s="181"/>
      <c r="PUG128" s="181"/>
      <c r="PUH128" s="181"/>
      <c r="PUI128" s="181"/>
      <c r="PUJ128" s="181"/>
      <c r="PUK128" s="181"/>
      <c r="PUL128" s="181"/>
      <c r="PUM128" s="181"/>
      <c r="PUN128" s="181"/>
      <c r="PUO128" s="181"/>
      <c r="PUP128" s="181"/>
      <c r="PUQ128" s="181"/>
      <c r="PUR128" s="181"/>
      <c r="PUS128" s="181"/>
      <c r="PUT128" s="181"/>
      <c r="PUU128" s="181"/>
      <c r="PUV128" s="181"/>
      <c r="PUW128" s="181"/>
      <c r="PUX128" s="181"/>
      <c r="PUY128" s="181"/>
      <c r="PUZ128" s="181"/>
      <c r="PVA128" s="181"/>
      <c r="PVB128" s="181"/>
      <c r="PVC128" s="181"/>
      <c r="PVD128" s="181"/>
      <c r="PVE128" s="181"/>
      <c r="PVF128" s="181"/>
      <c r="PVG128" s="181"/>
      <c r="PVH128" s="181"/>
      <c r="PVI128" s="181"/>
      <c r="PVJ128" s="181"/>
      <c r="PVK128" s="181"/>
      <c r="PVL128" s="181"/>
      <c r="PVM128" s="181"/>
      <c r="PVN128" s="181"/>
      <c r="PVO128" s="181"/>
      <c r="PVP128" s="181"/>
      <c r="PVQ128" s="181"/>
      <c r="PVR128" s="181"/>
      <c r="PVS128" s="181"/>
      <c r="PVT128" s="181"/>
      <c r="PVU128" s="181"/>
      <c r="PVV128" s="181"/>
      <c r="PVW128" s="181"/>
      <c r="PVX128" s="181"/>
      <c r="PVY128" s="181"/>
      <c r="PVZ128" s="181"/>
      <c r="PWA128" s="181"/>
      <c r="PWB128" s="181"/>
      <c r="PWC128" s="181"/>
      <c r="PWD128" s="181"/>
      <c r="PWE128" s="181"/>
      <c r="PWF128" s="181"/>
      <c r="PWG128" s="181"/>
      <c r="PWH128" s="181"/>
      <c r="PWI128" s="181"/>
      <c r="PWJ128" s="181"/>
      <c r="PWK128" s="181"/>
      <c r="PWL128" s="181"/>
      <c r="PWM128" s="181"/>
      <c r="PWN128" s="181"/>
      <c r="PWO128" s="181"/>
      <c r="PWP128" s="181"/>
      <c r="PWQ128" s="181"/>
      <c r="PWR128" s="181"/>
      <c r="PWS128" s="181"/>
      <c r="PWT128" s="181"/>
      <c r="PWU128" s="181"/>
      <c r="PWV128" s="181"/>
      <c r="PWW128" s="181"/>
      <c r="PWX128" s="181"/>
      <c r="PWY128" s="181"/>
      <c r="PWZ128" s="181"/>
      <c r="PXA128" s="181"/>
      <c r="PXB128" s="181"/>
      <c r="PXC128" s="181"/>
      <c r="PXD128" s="181"/>
      <c r="PXE128" s="181"/>
      <c r="PXF128" s="181"/>
      <c r="PXG128" s="181"/>
      <c r="PXH128" s="181"/>
      <c r="PXI128" s="181"/>
      <c r="PXJ128" s="181"/>
      <c r="PXK128" s="181"/>
      <c r="PXL128" s="181"/>
      <c r="PXM128" s="181"/>
      <c r="PXN128" s="181"/>
      <c r="PXO128" s="181"/>
      <c r="PXP128" s="181"/>
      <c r="PXQ128" s="181"/>
      <c r="PXR128" s="181"/>
      <c r="PXS128" s="181"/>
      <c r="PXT128" s="181"/>
      <c r="PXU128" s="181"/>
      <c r="PXV128" s="181"/>
      <c r="PXW128" s="181"/>
      <c r="PXX128" s="181"/>
      <c r="PXY128" s="181"/>
      <c r="PXZ128" s="181"/>
      <c r="PYA128" s="181"/>
      <c r="PYB128" s="181"/>
      <c r="PYC128" s="181"/>
      <c r="PYD128" s="181"/>
      <c r="PYE128" s="181"/>
      <c r="PYF128" s="181"/>
      <c r="PYG128" s="181"/>
      <c r="PYH128" s="181"/>
      <c r="PYI128" s="181"/>
      <c r="PYJ128" s="181"/>
      <c r="PYK128" s="181"/>
      <c r="PYL128" s="181"/>
      <c r="PYM128" s="181"/>
      <c r="PYN128" s="181"/>
      <c r="PYO128" s="181"/>
      <c r="PYP128" s="181"/>
      <c r="PYQ128" s="181"/>
      <c r="PYR128" s="181"/>
      <c r="PYS128" s="181"/>
      <c r="PYT128" s="181"/>
      <c r="PYU128" s="181"/>
      <c r="PYV128" s="181"/>
      <c r="PYW128" s="181"/>
      <c r="PYX128" s="181"/>
      <c r="PYY128" s="181"/>
      <c r="PYZ128" s="181"/>
      <c r="PZA128" s="181"/>
      <c r="PZB128" s="181"/>
      <c r="PZC128" s="181"/>
      <c r="PZD128" s="181"/>
      <c r="PZE128" s="181"/>
      <c r="PZF128" s="181"/>
      <c r="PZG128" s="181"/>
      <c r="PZH128" s="181"/>
      <c r="PZI128" s="181"/>
      <c r="PZJ128" s="181"/>
      <c r="PZK128" s="181"/>
      <c r="PZL128" s="181"/>
      <c r="PZM128" s="181"/>
      <c r="PZN128" s="181"/>
      <c r="PZO128" s="181"/>
      <c r="PZP128" s="181"/>
      <c r="PZQ128" s="181"/>
      <c r="PZR128" s="181"/>
      <c r="PZS128" s="181"/>
      <c r="PZT128" s="181"/>
      <c r="PZU128" s="181"/>
      <c r="PZV128" s="181"/>
      <c r="PZW128" s="181"/>
      <c r="PZX128" s="181"/>
      <c r="PZY128" s="181"/>
      <c r="PZZ128" s="181"/>
      <c r="QAA128" s="181"/>
      <c r="QAB128" s="181"/>
      <c r="QAC128" s="181"/>
      <c r="QAD128" s="181"/>
      <c r="QAE128" s="181"/>
      <c r="QAF128" s="181"/>
      <c r="QAG128" s="181"/>
      <c r="QAH128" s="181"/>
      <c r="QAI128" s="181"/>
      <c r="QAJ128" s="181"/>
      <c r="QAK128" s="181"/>
      <c r="QAL128" s="181"/>
      <c r="QAM128" s="181"/>
      <c r="QAN128" s="181"/>
      <c r="QAO128" s="181"/>
      <c r="QAP128" s="181"/>
      <c r="QAQ128" s="181"/>
      <c r="QAR128" s="181"/>
      <c r="QAS128" s="181"/>
      <c r="QAT128" s="181"/>
      <c r="QAU128" s="181"/>
      <c r="QAV128" s="181"/>
      <c r="QAW128" s="181"/>
      <c r="QAX128" s="181"/>
      <c r="QAY128" s="181"/>
      <c r="QAZ128" s="181"/>
      <c r="QBA128" s="181"/>
      <c r="QBB128" s="181"/>
      <c r="QBC128" s="181"/>
      <c r="QBD128" s="181"/>
      <c r="QBE128" s="181"/>
      <c r="QBF128" s="181"/>
      <c r="QBG128" s="181"/>
      <c r="QBH128" s="181"/>
      <c r="QBI128" s="181"/>
      <c r="QBJ128" s="181"/>
      <c r="QBK128" s="181"/>
      <c r="QBL128" s="181"/>
      <c r="QBM128" s="181"/>
      <c r="QBN128" s="181"/>
      <c r="QBO128" s="181"/>
      <c r="QBP128" s="181"/>
      <c r="QBQ128" s="181"/>
      <c r="QBR128" s="181"/>
      <c r="QBS128" s="181"/>
      <c r="QBT128" s="181"/>
      <c r="QBU128" s="181"/>
      <c r="QBV128" s="181"/>
      <c r="QBW128" s="181"/>
      <c r="QBX128" s="181"/>
      <c r="QBY128" s="181"/>
      <c r="QBZ128" s="181"/>
      <c r="QCA128" s="181"/>
      <c r="QCB128" s="181"/>
      <c r="QCC128" s="181"/>
      <c r="QCD128" s="181"/>
      <c r="QCE128" s="181"/>
      <c r="QCF128" s="181"/>
      <c r="QCG128" s="181"/>
      <c r="QCH128" s="181"/>
      <c r="QCI128" s="181"/>
      <c r="QCJ128" s="181"/>
      <c r="QCK128" s="181"/>
      <c r="QCL128" s="181"/>
      <c r="QCM128" s="181"/>
      <c r="QCN128" s="181"/>
      <c r="QCO128" s="181"/>
      <c r="QCP128" s="181"/>
      <c r="QCQ128" s="181"/>
      <c r="QCR128" s="181"/>
      <c r="QCS128" s="181"/>
      <c r="QCT128" s="181"/>
      <c r="QCU128" s="181"/>
      <c r="QCV128" s="181"/>
      <c r="QCW128" s="181"/>
      <c r="QCX128" s="181"/>
      <c r="QCY128" s="181"/>
      <c r="QCZ128" s="181"/>
      <c r="QDA128" s="181"/>
      <c r="QDB128" s="181"/>
      <c r="QDC128" s="181"/>
      <c r="QDD128" s="181"/>
      <c r="QDE128" s="181"/>
      <c r="QDF128" s="181"/>
      <c r="QDG128" s="181"/>
      <c r="QDH128" s="181"/>
      <c r="QDI128" s="181"/>
      <c r="QDJ128" s="181"/>
      <c r="QDK128" s="181"/>
      <c r="QDL128" s="181"/>
      <c r="QDM128" s="181"/>
      <c r="QDN128" s="181"/>
      <c r="QDO128" s="181"/>
      <c r="QDP128" s="181"/>
      <c r="QDQ128" s="181"/>
      <c r="QDR128" s="181"/>
      <c r="QDS128" s="181"/>
      <c r="QDT128" s="181"/>
      <c r="QDU128" s="181"/>
      <c r="QDV128" s="181"/>
      <c r="QDW128" s="181"/>
      <c r="QDX128" s="181"/>
      <c r="QDY128" s="181"/>
      <c r="QDZ128" s="181"/>
      <c r="QEA128" s="181"/>
      <c r="QEB128" s="181"/>
      <c r="QEC128" s="181"/>
      <c r="QED128" s="181"/>
      <c r="QEE128" s="181"/>
      <c r="QEF128" s="181"/>
      <c r="QEG128" s="181"/>
      <c r="QEH128" s="181"/>
      <c r="QEI128" s="181"/>
      <c r="QEJ128" s="181"/>
      <c r="QEK128" s="181"/>
      <c r="QEL128" s="181"/>
      <c r="QEM128" s="181"/>
      <c r="QEN128" s="181"/>
      <c r="QEO128" s="181"/>
      <c r="QEP128" s="181"/>
      <c r="QEQ128" s="181"/>
      <c r="QER128" s="181"/>
      <c r="QES128" s="181"/>
      <c r="QET128" s="181"/>
      <c r="QEU128" s="181"/>
      <c r="QEV128" s="181"/>
      <c r="QEW128" s="181"/>
      <c r="QEX128" s="181"/>
      <c r="QEY128" s="181"/>
      <c r="QEZ128" s="181"/>
      <c r="QFA128" s="181"/>
      <c r="QFB128" s="181"/>
      <c r="QFC128" s="181"/>
      <c r="QFD128" s="181"/>
      <c r="QFE128" s="181"/>
      <c r="QFF128" s="181"/>
      <c r="QFG128" s="181"/>
      <c r="QFH128" s="181"/>
      <c r="QFI128" s="181"/>
      <c r="QFJ128" s="181"/>
      <c r="QFK128" s="181"/>
      <c r="QFL128" s="181"/>
      <c r="QFM128" s="181"/>
      <c r="QFN128" s="181"/>
      <c r="QFO128" s="181"/>
      <c r="QFP128" s="181"/>
      <c r="QFQ128" s="181"/>
      <c r="QFR128" s="181"/>
      <c r="QFS128" s="181"/>
      <c r="QFT128" s="181"/>
      <c r="QFU128" s="181"/>
      <c r="QFV128" s="181"/>
      <c r="QFW128" s="181"/>
      <c r="QFX128" s="181"/>
      <c r="QFY128" s="181"/>
      <c r="QFZ128" s="181"/>
      <c r="QGA128" s="181"/>
      <c r="QGB128" s="181"/>
      <c r="QGC128" s="181"/>
      <c r="QGD128" s="181"/>
      <c r="QGE128" s="181"/>
      <c r="QGF128" s="181"/>
      <c r="QGG128" s="181"/>
      <c r="QGH128" s="181"/>
      <c r="QGI128" s="181"/>
      <c r="QGJ128" s="181"/>
      <c r="QGK128" s="181"/>
      <c r="QGL128" s="181"/>
      <c r="QGM128" s="181"/>
      <c r="QGN128" s="181"/>
      <c r="QGO128" s="181"/>
      <c r="QGP128" s="181"/>
      <c r="QGQ128" s="181"/>
      <c r="QGR128" s="181"/>
      <c r="QGS128" s="181"/>
      <c r="QGT128" s="181"/>
      <c r="QGU128" s="181"/>
      <c r="QGV128" s="181"/>
      <c r="QGW128" s="181"/>
      <c r="QGX128" s="181"/>
      <c r="QGY128" s="181"/>
      <c r="QGZ128" s="181"/>
      <c r="QHA128" s="181"/>
      <c r="QHB128" s="181"/>
      <c r="QHC128" s="181"/>
      <c r="QHD128" s="181"/>
      <c r="QHE128" s="181"/>
      <c r="QHF128" s="181"/>
      <c r="QHG128" s="181"/>
      <c r="QHH128" s="181"/>
      <c r="QHI128" s="181"/>
      <c r="QHJ128" s="181"/>
      <c r="QHK128" s="181"/>
      <c r="QHL128" s="181"/>
      <c r="QHM128" s="181"/>
      <c r="QHN128" s="181"/>
      <c r="QHO128" s="181"/>
      <c r="QHP128" s="181"/>
      <c r="QHQ128" s="181"/>
      <c r="QHR128" s="181"/>
      <c r="QHS128" s="181"/>
      <c r="QHT128" s="181"/>
      <c r="QHU128" s="181"/>
      <c r="QHV128" s="181"/>
      <c r="QHW128" s="181"/>
      <c r="QHX128" s="181"/>
      <c r="QHY128" s="181"/>
      <c r="QHZ128" s="181"/>
      <c r="QIA128" s="181"/>
      <c r="QIB128" s="181"/>
      <c r="QIC128" s="181"/>
      <c r="QID128" s="181"/>
      <c r="QIE128" s="181"/>
      <c r="QIF128" s="181"/>
      <c r="QIG128" s="181"/>
      <c r="QIH128" s="181"/>
      <c r="QII128" s="181"/>
      <c r="QIJ128" s="181"/>
      <c r="QIK128" s="181"/>
      <c r="QIL128" s="181"/>
      <c r="QIM128" s="181"/>
      <c r="QIN128" s="181"/>
      <c r="QIO128" s="181"/>
      <c r="QIP128" s="181"/>
      <c r="QIQ128" s="181"/>
      <c r="QIR128" s="181"/>
      <c r="QIS128" s="181"/>
      <c r="QIT128" s="181"/>
      <c r="QIU128" s="181"/>
      <c r="QIV128" s="181"/>
      <c r="QIW128" s="181"/>
      <c r="QIX128" s="181"/>
      <c r="QIY128" s="181"/>
      <c r="QIZ128" s="181"/>
      <c r="QJA128" s="181"/>
      <c r="QJB128" s="181"/>
      <c r="QJC128" s="181"/>
      <c r="QJD128" s="181"/>
      <c r="QJE128" s="181"/>
      <c r="QJF128" s="181"/>
      <c r="QJG128" s="181"/>
      <c r="QJH128" s="181"/>
      <c r="QJI128" s="181"/>
      <c r="QJJ128" s="181"/>
      <c r="QJK128" s="181"/>
      <c r="QJL128" s="181"/>
      <c r="QJM128" s="181"/>
      <c r="QJN128" s="181"/>
      <c r="QJO128" s="181"/>
      <c r="QJP128" s="181"/>
      <c r="QJQ128" s="181"/>
      <c r="QJR128" s="181"/>
      <c r="QJS128" s="181"/>
      <c r="QJT128" s="181"/>
      <c r="QJU128" s="181"/>
      <c r="QJV128" s="181"/>
      <c r="QJW128" s="181"/>
      <c r="QJX128" s="181"/>
      <c r="QJY128" s="181"/>
      <c r="QJZ128" s="181"/>
      <c r="QKA128" s="181"/>
      <c r="QKB128" s="181"/>
      <c r="QKC128" s="181"/>
      <c r="QKD128" s="181"/>
      <c r="QKE128" s="181"/>
      <c r="QKF128" s="181"/>
      <c r="QKG128" s="181"/>
      <c r="QKH128" s="181"/>
      <c r="QKI128" s="181"/>
      <c r="QKJ128" s="181"/>
      <c r="QKK128" s="181"/>
      <c r="QKL128" s="181"/>
      <c r="QKM128" s="181"/>
      <c r="QKN128" s="181"/>
      <c r="QKO128" s="181"/>
      <c r="QKP128" s="181"/>
      <c r="QKQ128" s="181"/>
      <c r="QKR128" s="181"/>
      <c r="QKS128" s="181"/>
      <c r="QKT128" s="181"/>
      <c r="QKU128" s="181"/>
      <c r="QKV128" s="181"/>
      <c r="QKW128" s="181"/>
      <c r="QKX128" s="181"/>
      <c r="QKY128" s="181"/>
      <c r="QKZ128" s="181"/>
      <c r="QLA128" s="181"/>
      <c r="QLB128" s="181"/>
      <c r="QLC128" s="181"/>
      <c r="QLD128" s="181"/>
      <c r="QLE128" s="181"/>
      <c r="QLF128" s="181"/>
      <c r="QLG128" s="181"/>
      <c r="QLH128" s="181"/>
      <c r="QLI128" s="181"/>
      <c r="QLJ128" s="181"/>
      <c r="QLK128" s="181"/>
      <c r="QLL128" s="181"/>
      <c r="QLM128" s="181"/>
      <c r="QLN128" s="181"/>
      <c r="QLO128" s="181"/>
      <c r="QLP128" s="181"/>
      <c r="QLQ128" s="181"/>
      <c r="QLR128" s="181"/>
      <c r="QLS128" s="181"/>
      <c r="QLT128" s="181"/>
      <c r="QLU128" s="181"/>
      <c r="QLV128" s="181"/>
      <c r="QLW128" s="181"/>
      <c r="QLX128" s="181"/>
      <c r="QLY128" s="181"/>
      <c r="QLZ128" s="181"/>
      <c r="QMA128" s="181"/>
      <c r="QMB128" s="181"/>
      <c r="QMC128" s="181"/>
      <c r="QMD128" s="181"/>
      <c r="QME128" s="181"/>
      <c r="QMF128" s="181"/>
      <c r="QMG128" s="181"/>
      <c r="QMH128" s="181"/>
      <c r="QMI128" s="181"/>
      <c r="QMJ128" s="181"/>
      <c r="QMK128" s="181"/>
      <c r="QML128" s="181"/>
      <c r="QMM128" s="181"/>
      <c r="QMN128" s="181"/>
      <c r="QMO128" s="181"/>
      <c r="QMP128" s="181"/>
      <c r="QMQ128" s="181"/>
      <c r="QMR128" s="181"/>
      <c r="QMS128" s="181"/>
      <c r="QMT128" s="181"/>
      <c r="QMU128" s="181"/>
      <c r="QMV128" s="181"/>
      <c r="QMW128" s="181"/>
      <c r="QMX128" s="181"/>
      <c r="QMY128" s="181"/>
      <c r="QMZ128" s="181"/>
      <c r="QNA128" s="181"/>
      <c r="QNB128" s="181"/>
      <c r="QNC128" s="181"/>
      <c r="QND128" s="181"/>
      <c r="QNE128" s="181"/>
      <c r="QNF128" s="181"/>
      <c r="QNG128" s="181"/>
      <c r="QNH128" s="181"/>
      <c r="QNI128" s="181"/>
      <c r="QNJ128" s="181"/>
      <c r="QNK128" s="181"/>
      <c r="QNL128" s="181"/>
      <c r="QNM128" s="181"/>
      <c r="QNN128" s="181"/>
      <c r="QNO128" s="181"/>
      <c r="QNP128" s="181"/>
      <c r="QNQ128" s="181"/>
      <c r="QNR128" s="181"/>
      <c r="QNS128" s="181"/>
      <c r="QNT128" s="181"/>
      <c r="QNU128" s="181"/>
      <c r="QNV128" s="181"/>
      <c r="QNW128" s="181"/>
      <c r="QNX128" s="181"/>
      <c r="QNY128" s="181"/>
      <c r="QNZ128" s="181"/>
      <c r="QOA128" s="181"/>
      <c r="QOB128" s="181"/>
      <c r="QOC128" s="181"/>
      <c r="QOD128" s="181"/>
      <c r="QOE128" s="181"/>
      <c r="QOF128" s="181"/>
      <c r="QOG128" s="181"/>
      <c r="QOH128" s="181"/>
      <c r="QOI128" s="181"/>
      <c r="QOJ128" s="181"/>
      <c r="QOK128" s="181"/>
      <c r="QOL128" s="181"/>
      <c r="QOM128" s="181"/>
      <c r="QON128" s="181"/>
      <c r="QOO128" s="181"/>
      <c r="QOP128" s="181"/>
      <c r="QOQ128" s="181"/>
      <c r="QOR128" s="181"/>
      <c r="QOS128" s="181"/>
      <c r="QOT128" s="181"/>
      <c r="QOU128" s="181"/>
      <c r="QOV128" s="181"/>
      <c r="QOW128" s="181"/>
      <c r="QOX128" s="181"/>
      <c r="QOY128" s="181"/>
      <c r="QOZ128" s="181"/>
      <c r="QPA128" s="181"/>
      <c r="QPB128" s="181"/>
      <c r="QPC128" s="181"/>
      <c r="QPD128" s="181"/>
      <c r="QPE128" s="181"/>
      <c r="QPF128" s="181"/>
      <c r="QPG128" s="181"/>
      <c r="QPH128" s="181"/>
      <c r="QPI128" s="181"/>
      <c r="QPJ128" s="181"/>
      <c r="QPK128" s="181"/>
      <c r="QPL128" s="181"/>
      <c r="QPM128" s="181"/>
      <c r="QPN128" s="181"/>
      <c r="QPO128" s="181"/>
      <c r="QPP128" s="181"/>
      <c r="QPQ128" s="181"/>
      <c r="QPR128" s="181"/>
      <c r="QPS128" s="181"/>
      <c r="QPT128" s="181"/>
      <c r="QPU128" s="181"/>
      <c r="QPV128" s="181"/>
      <c r="QPW128" s="181"/>
      <c r="QPX128" s="181"/>
      <c r="QPY128" s="181"/>
      <c r="QPZ128" s="181"/>
      <c r="QQA128" s="181"/>
      <c r="QQB128" s="181"/>
      <c r="QQC128" s="181"/>
      <c r="QQD128" s="181"/>
      <c r="QQE128" s="181"/>
      <c r="QQF128" s="181"/>
      <c r="QQG128" s="181"/>
      <c r="QQH128" s="181"/>
      <c r="QQI128" s="181"/>
      <c r="QQJ128" s="181"/>
      <c r="QQK128" s="181"/>
      <c r="QQL128" s="181"/>
      <c r="QQM128" s="181"/>
      <c r="QQN128" s="181"/>
      <c r="QQO128" s="181"/>
      <c r="QQP128" s="181"/>
      <c r="QQQ128" s="181"/>
      <c r="QQR128" s="181"/>
      <c r="QQS128" s="181"/>
      <c r="QQT128" s="181"/>
      <c r="QQU128" s="181"/>
      <c r="QQV128" s="181"/>
      <c r="QQW128" s="181"/>
      <c r="QQX128" s="181"/>
      <c r="QQY128" s="181"/>
      <c r="QQZ128" s="181"/>
      <c r="QRA128" s="181"/>
      <c r="QRB128" s="181"/>
      <c r="QRC128" s="181"/>
      <c r="QRD128" s="181"/>
      <c r="QRE128" s="181"/>
      <c r="QRF128" s="181"/>
      <c r="QRG128" s="181"/>
      <c r="QRH128" s="181"/>
      <c r="QRI128" s="181"/>
      <c r="QRJ128" s="181"/>
      <c r="QRK128" s="181"/>
      <c r="QRL128" s="181"/>
      <c r="QRM128" s="181"/>
      <c r="QRN128" s="181"/>
      <c r="QRO128" s="181"/>
      <c r="QRP128" s="181"/>
      <c r="QRQ128" s="181"/>
      <c r="QRR128" s="181"/>
      <c r="QRS128" s="181"/>
      <c r="QRT128" s="181"/>
      <c r="QRU128" s="181"/>
      <c r="QRV128" s="181"/>
      <c r="QRW128" s="181"/>
      <c r="QRX128" s="181"/>
      <c r="QRY128" s="181"/>
      <c r="QRZ128" s="181"/>
      <c r="QSA128" s="181"/>
      <c r="QSB128" s="181"/>
      <c r="QSC128" s="181"/>
      <c r="QSD128" s="181"/>
      <c r="QSE128" s="181"/>
      <c r="QSF128" s="181"/>
      <c r="QSG128" s="181"/>
      <c r="QSH128" s="181"/>
      <c r="QSI128" s="181"/>
      <c r="QSJ128" s="181"/>
      <c r="QSK128" s="181"/>
      <c r="QSL128" s="181"/>
      <c r="QSM128" s="181"/>
      <c r="QSN128" s="181"/>
      <c r="QSO128" s="181"/>
      <c r="QSP128" s="181"/>
      <c r="QSQ128" s="181"/>
      <c r="QSR128" s="181"/>
      <c r="QSS128" s="181"/>
      <c r="QST128" s="181"/>
      <c r="QSU128" s="181"/>
      <c r="QSV128" s="181"/>
      <c r="QSW128" s="181"/>
      <c r="QSX128" s="181"/>
      <c r="QSY128" s="181"/>
      <c r="QSZ128" s="181"/>
      <c r="QTA128" s="181"/>
      <c r="QTB128" s="181"/>
      <c r="QTC128" s="181"/>
      <c r="QTD128" s="181"/>
      <c r="QTE128" s="181"/>
      <c r="QTF128" s="181"/>
      <c r="QTG128" s="181"/>
      <c r="QTH128" s="181"/>
      <c r="QTI128" s="181"/>
      <c r="QTJ128" s="181"/>
      <c r="QTK128" s="181"/>
      <c r="QTL128" s="181"/>
      <c r="QTM128" s="181"/>
      <c r="QTN128" s="181"/>
      <c r="QTO128" s="181"/>
      <c r="QTP128" s="181"/>
      <c r="QTQ128" s="181"/>
      <c r="QTR128" s="181"/>
      <c r="QTS128" s="181"/>
      <c r="QTT128" s="181"/>
      <c r="QTU128" s="181"/>
      <c r="QTV128" s="181"/>
      <c r="QTW128" s="181"/>
      <c r="QTX128" s="181"/>
      <c r="QTY128" s="181"/>
      <c r="QTZ128" s="181"/>
      <c r="QUA128" s="181"/>
      <c r="QUB128" s="181"/>
      <c r="QUC128" s="181"/>
      <c r="QUD128" s="181"/>
      <c r="QUE128" s="181"/>
      <c r="QUF128" s="181"/>
      <c r="QUG128" s="181"/>
      <c r="QUH128" s="181"/>
      <c r="QUI128" s="181"/>
      <c r="QUJ128" s="181"/>
      <c r="QUK128" s="181"/>
      <c r="QUL128" s="181"/>
      <c r="QUM128" s="181"/>
      <c r="QUN128" s="181"/>
      <c r="QUO128" s="181"/>
      <c r="QUP128" s="181"/>
      <c r="QUQ128" s="181"/>
      <c r="QUR128" s="181"/>
      <c r="QUS128" s="181"/>
      <c r="QUT128" s="181"/>
      <c r="QUU128" s="181"/>
      <c r="QUV128" s="181"/>
      <c r="QUW128" s="181"/>
      <c r="QUX128" s="181"/>
      <c r="QUY128" s="181"/>
      <c r="QUZ128" s="181"/>
      <c r="QVA128" s="181"/>
      <c r="QVB128" s="181"/>
      <c r="QVC128" s="181"/>
      <c r="QVD128" s="181"/>
      <c r="QVE128" s="181"/>
      <c r="QVF128" s="181"/>
      <c r="QVG128" s="181"/>
      <c r="QVH128" s="181"/>
      <c r="QVI128" s="181"/>
      <c r="QVJ128" s="181"/>
      <c r="QVK128" s="181"/>
      <c r="QVL128" s="181"/>
      <c r="QVM128" s="181"/>
      <c r="QVN128" s="181"/>
      <c r="QVO128" s="181"/>
      <c r="QVP128" s="181"/>
      <c r="QVQ128" s="181"/>
      <c r="QVR128" s="181"/>
      <c r="QVS128" s="181"/>
      <c r="QVT128" s="181"/>
      <c r="QVU128" s="181"/>
      <c r="QVV128" s="181"/>
      <c r="QVW128" s="181"/>
      <c r="QVX128" s="181"/>
      <c r="QVY128" s="181"/>
      <c r="QVZ128" s="181"/>
      <c r="QWA128" s="181"/>
      <c r="QWB128" s="181"/>
      <c r="QWC128" s="181"/>
      <c r="QWD128" s="181"/>
      <c r="QWE128" s="181"/>
      <c r="QWF128" s="181"/>
      <c r="QWG128" s="181"/>
      <c r="QWH128" s="181"/>
      <c r="QWI128" s="181"/>
      <c r="QWJ128" s="181"/>
      <c r="QWK128" s="181"/>
      <c r="QWL128" s="181"/>
      <c r="QWM128" s="181"/>
      <c r="QWN128" s="181"/>
      <c r="QWO128" s="181"/>
      <c r="QWP128" s="181"/>
      <c r="QWQ128" s="181"/>
      <c r="QWR128" s="181"/>
      <c r="QWS128" s="181"/>
      <c r="QWT128" s="181"/>
      <c r="QWU128" s="181"/>
      <c r="QWV128" s="181"/>
      <c r="QWW128" s="181"/>
      <c r="QWX128" s="181"/>
      <c r="QWY128" s="181"/>
      <c r="QWZ128" s="181"/>
      <c r="QXA128" s="181"/>
      <c r="QXB128" s="181"/>
      <c r="QXC128" s="181"/>
      <c r="QXD128" s="181"/>
      <c r="QXE128" s="181"/>
      <c r="QXF128" s="181"/>
      <c r="QXG128" s="181"/>
      <c r="QXH128" s="181"/>
      <c r="QXI128" s="181"/>
      <c r="QXJ128" s="181"/>
      <c r="QXK128" s="181"/>
      <c r="QXL128" s="181"/>
      <c r="QXM128" s="181"/>
      <c r="QXN128" s="181"/>
      <c r="QXO128" s="181"/>
      <c r="QXP128" s="181"/>
      <c r="QXQ128" s="181"/>
      <c r="QXR128" s="181"/>
      <c r="QXS128" s="181"/>
      <c r="QXT128" s="181"/>
      <c r="QXU128" s="181"/>
      <c r="QXV128" s="181"/>
      <c r="QXW128" s="181"/>
      <c r="QXX128" s="181"/>
      <c r="QXY128" s="181"/>
      <c r="QXZ128" s="181"/>
      <c r="QYA128" s="181"/>
      <c r="QYB128" s="181"/>
      <c r="QYC128" s="181"/>
      <c r="QYD128" s="181"/>
      <c r="QYE128" s="181"/>
      <c r="QYF128" s="181"/>
      <c r="QYG128" s="181"/>
      <c r="QYH128" s="181"/>
      <c r="QYI128" s="181"/>
      <c r="QYJ128" s="181"/>
      <c r="QYK128" s="181"/>
      <c r="QYL128" s="181"/>
      <c r="QYM128" s="181"/>
      <c r="QYN128" s="181"/>
      <c r="QYO128" s="181"/>
      <c r="QYP128" s="181"/>
      <c r="QYQ128" s="181"/>
      <c r="QYR128" s="181"/>
      <c r="QYS128" s="181"/>
      <c r="QYT128" s="181"/>
      <c r="QYU128" s="181"/>
      <c r="QYV128" s="181"/>
      <c r="QYW128" s="181"/>
      <c r="QYX128" s="181"/>
      <c r="QYY128" s="181"/>
      <c r="QYZ128" s="181"/>
      <c r="QZA128" s="181"/>
      <c r="QZB128" s="181"/>
      <c r="QZC128" s="181"/>
      <c r="QZD128" s="181"/>
      <c r="QZE128" s="181"/>
      <c r="QZF128" s="181"/>
      <c r="QZG128" s="181"/>
      <c r="QZH128" s="181"/>
      <c r="QZI128" s="181"/>
      <c r="QZJ128" s="181"/>
      <c r="QZK128" s="181"/>
      <c r="QZL128" s="181"/>
      <c r="QZM128" s="181"/>
      <c r="QZN128" s="181"/>
      <c r="QZO128" s="181"/>
      <c r="QZP128" s="181"/>
      <c r="QZQ128" s="181"/>
      <c r="QZR128" s="181"/>
      <c r="QZS128" s="181"/>
      <c r="QZT128" s="181"/>
      <c r="QZU128" s="181"/>
      <c r="QZV128" s="181"/>
      <c r="QZW128" s="181"/>
      <c r="QZX128" s="181"/>
      <c r="QZY128" s="181"/>
      <c r="QZZ128" s="181"/>
      <c r="RAA128" s="181"/>
      <c r="RAB128" s="181"/>
      <c r="RAC128" s="181"/>
      <c r="RAD128" s="181"/>
      <c r="RAE128" s="181"/>
      <c r="RAF128" s="181"/>
      <c r="RAG128" s="181"/>
      <c r="RAH128" s="181"/>
      <c r="RAI128" s="181"/>
      <c r="RAJ128" s="181"/>
      <c r="RAK128" s="181"/>
      <c r="RAL128" s="181"/>
      <c r="RAM128" s="181"/>
      <c r="RAN128" s="181"/>
      <c r="RAO128" s="181"/>
      <c r="RAP128" s="181"/>
      <c r="RAQ128" s="181"/>
      <c r="RAR128" s="181"/>
      <c r="RAS128" s="181"/>
      <c r="RAT128" s="181"/>
      <c r="RAU128" s="181"/>
      <c r="RAV128" s="181"/>
      <c r="RAW128" s="181"/>
      <c r="RAX128" s="181"/>
      <c r="RAY128" s="181"/>
      <c r="RAZ128" s="181"/>
      <c r="RBA128" s="181"/>
      <c r="RBB128" s="181"/>
      <c r="RBC128" s="181"/>
      <c r="RBD128" s="181"/>
      <c r="RBE128" s="181"/>
      <c r="RBF128" s="181"/>
      <c r="RBG128" s="181"/>
      <c r="RBH128" s="181"/>
      <c r="RBI128" s="181"/>
      <c r="RBJ128" s="181"/>
      <c r="RBK128" s="181"/>
      <c r="RBL128" s="181"/>
      <c r="RBM128" s="181"/>
      <c r="RBN128" s="181"/>
      <c r="RBO128" s="181"/>
      <c r="RBP128" s="181"/>
      <c r="RBQ128" s="181"/>
      <c r="RBR128" s="181"/>
      <c r="RBS128" s="181"/>
      <c r="RBT128" s="181"/>
      <c r="RBU128" s="181"/>
      <c r="RBV128" s="181"/>
      <c r="RBW128" s="181"/>
      <c r="RBX128" s="181"/>
      <c r="RBY128" s="181"/>
      <c r="RBZ128" s="181"/>
      <c r="RCA128" s="181"/>
      <c r="RCB128" s="181"/>
      <c r="RCC128" s="181"/>
      <c r="RCD128" s="181"/>
      <c r="RCE128" s="181"/>
      <c r="RCF128" s="181"/>
      <c r="RCG128" s="181"/>
      <c r="RCH128" s="181"/>
      <c r="RCI128" s="181"/>
      <c r="RCJ128" s="181"/>
      <c r="RCK128" s="181"/>
      <c r="RCL128" s="181"/>
      <c r="RCM128" s="181"/>
      <c r="RCN128" s="181"/>
      <c r="RCO128" s="181"/>
      <c r="RCP128" s="181"/>
      <c r="RCQ128" s="181"/>
      <c r="RCR128" s="181"/>
      <c r="RCS128" s="181"/>
      <c r="RCT128" s="181"/>
      <c r="RCU128" s="181"/>
      <c r="RCV128" s="181"/>
      <c r="RCW128" s="181"/>
      <c r="RCX128" s="181"/>
      <c r="RCY128" s="181"/>
      <c r="RCZ128" s="181"/>
      <c r="RDA128" s="181"/>
      <c r="RDB128" s="181"/>
      <c r="RDC128" s="181"/>
      <c r="RDD128" s="181"/>
      <c r="RDE128" s="181"/>
      <c r="RDF128" s="181"/>
      <c r="RDG128" s="181"/>
      <c r="RDH128" s="181"/>
      <c r="RDI128" s="181"/>
      <c r="RDJ128" s="181"/>
      <c r="RDK128" s="181"/>
      <c r="RDL128" s="181"/>
      <c r="RDM128" s="181"/>
      <c r="RDN128" s="181"/>
      <c r="RDO128" s="181"/>
      <c r="RDP128" s="181"/>
      <c r="RDQ128" s="181"/>
      <c r="RDR128" s="181"/>
      <c r="RDS128" s="181"/>
      <c r="RDT128" s="181"/>
      <c r="RDU128" s="181"/>
      <c r="RDV128" s="181"/>
      <c r="RDW128" s="181"/>
      <c r="RDX128" s="181"/>
      <c r="RDY128" s="181"/>
      <c r="RDZ128" s="181"/>
      <c r="REA128" s="181"/>
      <c r="REB128" s="181"/>
      <c r="REC128" s="181"/>
      <c r="RED128" s="181"/>
      <c r="REE128" s="181"/>
      <c r="REF128" s="181"/>
      <c r="REG128" s="181"/>
      <c r="REH128" s="181"/>
      <c r="REI128" s="181"/>
      <c r="REJ128" s="181"/>
      <c r="REK128" s="181"/>
      <c r="REL128" s="181"/>
      <c r="REM128" s="181"/>
      <c r="REN128" s="181"/>
      <c r="REO128" s="181"/>
      <c r="REP128" s="181"/>
      <c r="REQ128" s="181"/>
      <c r="RER128" s="181"/>
      <c r="RES128" s="181"/>
      <c r="RET128" s="181"/>
      <c r="REU128" s="181"/>
      <c r="REV128" s="181"/>
      <c r="REW128" s="181"/>
      <c r="REX128" s="181"/>
      <c r="REY128" s="181"/>
      <c r="REZ128" s="181"/>
      <c r="RFA128" s="181"/>
      <c r="RFB128" s="181"/>
      <c r="RFC128" s="181"/>
      <c r="RFD128" s="181"/>
      <c r="RFE128" s="181"/>
      <c r="RFF128" s="181"/>
      <c r="RFG128" s="181"/>
      <c r="RFH128" s="181"/>
      <c r="RFI128" s="181"/>
      <c r="RFJ128" s="181"/>
      <c r="RFK128" s="181"/>
      <c r="RFL128" s="181"/>
      <c r="RFM128" s="181"/>
      <c r="RFN128" s="181"/>
      <c r="RFO128" s="181"/>
      <c r="RFP128" s="181"/>
      <c r="RFQ128" s="181"/>
      <c r="RFR128" s="181"/>
      <c r="RFS128" s="181"/>
      <c r="RFT128" s="181"/>
      <c r="RFU128" s="181"/>
      <c r="RFV128" s="181"/>
      <c r="RFW128" s="181"/>
      <c r="RFX128" s="181"/>
      <c r="RFY128" s="181"/>
      <c r="RFZ128" s="181"/>
      <c r="RGA128" s="181"/>
      <c r="RGB128" s="181"/>
      <c r="RGC128" s="181"/>
      <c r="RGD128" s="181"/>
      <c r="RGE128" s="181"/>
      <c r="RGF128" s="181"/>
      <c r="RGG128" s="181"/>
      <c r="RGH128" s="181"/>
      <c r="RGI128" s="181"/>
      <c r="RGJ128" s="181"/>
      <c r="RGK128" s="181"/>
      <c r="RGL128" s="181"/>
      <c r="RGM128" s="181"/>
      <c r="RGN128" s="181"/>
      <c r="RGO128" s="181"/>
      <c r="RGP128" s="181"/>
      <c r="RGQ128" s="181"/>
      <c r="RGR128" s="181"/>
      <c r="RGS128" s="181"/>
      <c r="RGT128" s="181"/>
      <c r="RGU128" s="181"/>
      <c r="RGV128" s="181"/>
      <c r="RGW128" s="181"/>
      <c r="RGX128" s="181"/>
      <c r="RGY128" s="181"/>
      <c r="RGZ128" s="181"/>
      <c r="RHA128" s="181"/>
      <c r="RHB128" s="181"/>
      <c r="RHC128" s="181"/>
      <c r="RHD128" s="181"/>
      <c r="RHE128" s="181"/>
      <c r="RHF128" s="181"/>
      <c r="RHG128" s="181"/>
      <c r="RHH128" s="181"/>
      <c r="RHI128" s="181"/>
      <c r="RHJ128" s="181"/>
      <c r="RHK128" s="181"/>
      <c r="RHL128" s="181"/>
      <c r="RHM128" s="181"/>
      <c r="RHN128" s="181"/>
      <c r="RHO128" s="181"/>
      <c r="RHP128" s="181"/>
      <c r="RHQ128" s="181"/>
      <c r="RHR128" s="181"/>
      <c r="RHS128" s="181"/>
      <c r="RHT128" s="181"/>
      <c r="RHU128" s="181"/>
      <c r="RHV128" s="181"/>
      <c r="RHW128" s="181"/>
      <c r="RHX128" s="181"/>
      <c r="RHY128" s="181"/>
      <c r="RHZ128" s="181"/>
      <c r="RIA128" s="181"/>
      <c r="RIB128" s="181"/>
      <c r="RIC128" s="181"/>
      <c r="RID128" s="181"/>
      <c r="RIE128" s="181"/>
      <c r="RIF128" s="181"/>
      <c r="RIG128" s="181"/>
      <c r="RIH128" s="181"/>
      <c r="RII128" s="181"/>
      <c r="RIJ128" s="181"/>
      <c r="RIK128" s="181"/>
      <c r="RIL128" s="181"/>
      <c r="RIM128" s="181"/>
      <c r="RIN128" s="181"/>
      <c r="RIO128" s="181"/>
      <c r="RIP128" s="181"/>
      <c r="RIQ128" s="181"/>
      <c r="RIR128" s="181"/>
      <c r="RIS128" s="181"/>
      <c r="RIT128" s="181"/>
      <c r="RIU128" s="181"/>
      <c r="RIV128" s="181"/>
      <c r="RIW128" s="181"/>
      <c r="RIX128" s="181"/>
      <c r="RIY128" s="181"/>
      <c r="RIZ128" s="181"/>
      <c r="RJA128" s="181"/>
      <c r="RJB128" s="181"/>
      <c r="RJC128" s="181"/>
      <c r="RJD128" s="181"/>
      <c r="RJE128" s="181"/>
      <c r="RJF128" s="181"/>
      <c r="RJG128" s="181"/>
      <c r="RJH128" s="181"/>
      <c r="RJI128" s="181"/>
      <c r="RJJ128" s="181"/>
      <c r="RJK128" s="181"/>
      <c r="RJL128" s="181"/>
      <c r="RJM128" s="181"/>
      <c r="RJN128" s="181"/>
      <c r="RJO128" s="181"/>
      <c r="RJP128" s="181"/>
      <c r="RJQ128" s="181"/>
      <c r="RJR128" s="181"/>
      <c r="RJS128" s="181"/>
      <c r="RJT128" s="181"/>
      <c r="RJU128" s="181"/>
      <c r="RJV128" s="181"/>
      <c r="RJW128" s="181"/>
      <c r="RJX128" s="181"/>
      <c r="RJY128" s="181"/>
      <c r="RJZ128" s="181"/>
      <c r="RKA128" s="181"/>
      <c r="RKB128" s="181"/>
      <c r="RKC128" s="181"/>
      <c r="RKD128" s="181"/>
      <c r="RKE128" s="181"/>
      <c r="RKF128" s="181"/>
      <c r="RKG128" s="181"/>
      <c r="RKH128" s="181"/>
      <c r="RKI128" s="181"/>
      <c r="RKJ128" s="181"/>
      <c r="RKK128" s="181"/>
      <c r="RKL128" s="181"/>
      <c r="RKM128" s="181"/>
      <c r="RKN128" s="181"/>
      <c r="RKO128" s="181"/>
      <c r="RKP128" s="181"/>
      <c r="RKQ128" s="181"/>
      <c r="RKR128" s="181"/>
      <c r="RKS128" s="181"/>
      <c r="RKT128" s="181"/>
      <c r="RKU128" s="181"/>
      <c r="RKV128" s="181"/>
      <c r="RKW128" s="181"/>
      <c r="RKX128" s="181"/>
      <c r="RKY128" s="181"/>
      <c r="RKZ128" s="181"/>
      <c r="RLA128" s="181"/>
      <c r="RLB128" s="181"/>
      <c r="RLC128" s="181"/>
      <c r="RLD128" s="181"/>
      <c r="RLE128" s="181"/>
      <c r="RLF128" s="181"/>
      <c r="RLG128" s="181"/>
      <c r="RLH128" s="181"/>
      <c r="RLI128" s="181"/>
      <c r="RLJ128" s="181"/>
      <c r="RLK128" s="181"/>
      <c r="RLL128" s="181"/>
      <c r="RLM128" s="181"/>
      <c r="RLN128" s="181"/>
      <c r="RLO128" s="181"/>
      <c r="RLP128" s="181"/>
      <c r="RLQ128" s="181"/>
      <c r="RLR128" s="181"/>
      <c r="RLS128" s="181"/>
      <c r="RLT128" s="181"/>
      <c r="RLU128" s="181"/>
      <c r="RLV128" s="181"/>
      <c r="RLW128" s="181"/>
      <c r="RLX128" s="181"/>
      <c r="RLY128" s="181"/>
      <c r="RLZ128" s="181"/>
      <c r="RMA128" s="181"/>
      <c r="RMB128" s="181"/>
      <c r="RMC128" s="181"/>
      <c r="RMD128" s="181"/>
      <c r="RME128" s="181"/>
      <c r="RMF128" s="181"/>
      <c r="RMG128" s="181"/>
      <c r="RMH128" s="181"/>
      <c r="RMI128" s="181"/>
      <c r="RMJ128" s="181"/>
      <c r="RMK128" s="181"/>
      <c r="RML128" s="181"/>
      <c r="RMM128" s="181"/>
      <c r="RMN128" s="181"/>
      <c r="RMO128" s="181"/>
      <c r="RMP128" s="181"/>
      <c r="RMQ128" s="181"/>
      <c r="RMR128" s="181"/>
      <c r="RMS128" s="181"/>
      <c r="RMT128" s="181"/>
      <c r="RMU128" s="181"/>
      <c r="RMV128" s="181"/>
      <c r="RMW128" s="181"/>
      <c r="RMX128" s="181"/>
      <c r="RMY128" s="181"/>
      <c r="RMZ128" s="181"/>
      <c r="RNA128" s="181"/>
      <c r="RNB128" s="181"/>
      <c r="RNC128" s="181"/>
      <c r="RND128" s="181"/>
      <c r="RNE128" s="181"/>
      <c r="RNF128" s="181"/>
      <c r="RNG128" s="181"/>
      <c r="RNH128" s="181"/>
      <c r="RNI128" s="181"/>
      <c r="RNJ128" s="181"/>
      <c r="RNK128" s="181"/>
      <c r="RNL128" s="181"/>
      <c r="RNM128" s="181"/>
      <c r="RNN128" s="181"/>
      <c r="RNO128" s="181"/>
      <c r="RNP128" s="181"/>
      <c r="RNQ128" s="181"/>
      <c r="RNR128" s="181"/>
      <c r="RNS128" s="181"/>
      <c r="RNT128" s="181"/>
      <c r="RNU128" s="181"/>
      <c r="RNV128" s="181"/>
      <c r="RNW128" s="181"/>
      <c r="RNX128" s="181"/>
      <c r="RNY128" s="181"/>
      <c r="RNZ128" s="181"/>
      <c r="ROA128" s="181"/>
      <c r="ROB128" s="181"/>
      <c r="ROC128" s="181"/>
      <c r="ROD128" s="181"/>
      <c r="ROE128" s="181"/>
      <c r="ROF128" s="181"/>
      <c r="ROG128" s="181"/>
      <c r="ROH128" s="181"/>
      <c r="ROI128" s="181"/>
      <c r="ROJ128" s="181"/>
      <c r="ROK128" s="181"/>
      <c r="ROL128" s="181"/>
      <c r="ROM128" s="181"/>
      <c r="RON128" s="181"/>
      <c r="ROO128" s="181"/>
      <c r="ROP128" s="181"/>
      <c r="ROQ128" s="181"/>
      <c r="ROR128" s="181"/>
      <c r="ROS128" s="181"/>
      <c r="ROT128" s="181"/>
      <c r="ROU128" s="181"/>
      <c r="ROV128" s="181"/>
      <c r="ROW128" s="181"/>
      <c r="ROX128" s="181"/>
      <c r="ROY128" s="181"/>
      <c r="ROZ128" s="181"/>
      <c r="RPA128" s="181"/>
      <c r="RPB128" s="181"/>
      <c r="RPC128" s="181"/>
      <c r="RPD128" s="181"/>
      <c r="RPE128" s="181"/>
      <c r="RPF128" s="181"/>
      <c r="RPG128" s="181"/>
      <c r="RPH128" s="181"/>
      <c r="RPI128" s="181"/>
      <c r="RPJ128" s="181"/>
      <c r="RPK128" s="181"/>
      <c r="RPL128" s="181"/>
      <c r="RPM128" s="181"/>
      <c r="RPN128" s="181"/>
      <c r="RPO128" s="181"/>
      <c r="RPP128" s="181"/>
      <c r="RPQ128" s="181"/>
      <c r="RPR128" s="181"/>
      <c r="RPS128" s="181"/>
      <c r="RPT128" s="181"/>
      <c r="RPU128" s="181"/>
      <c r="RPV128" s="181"/>
      <c r="RPW128" s="181"/>
      <c r="RPX128" s="181"/>
      <c r="RPY128" s="181"/>
      <c r="RPZ128" s="181"/>
      <c r="RQA128" s="181"/>
      <c r="RQB128" s="181"/>
      <c r="RQC128" s="181"/>
      <c r="RQD128" s="181"/>
      <c r="RQE128" s="181"/>
      <c r="RQF128" s="181"/>
      <c r="RQG128" s="181"/>
      <c r="RQH128" s="181"/>
      <c r="RQI128" s="181"/>
      <c r="RQJ128" s="181"/>
      <c r="RQK128" s="181"/>
      <c r="RQL128" s="181"/>
      <c r="RQM128" s="181"/>
      <c r="RQN128" s="181"/>
      <c r="RQO128" s="181"/>
      <c r="RQP128" s="181"/>
      <c r="RQQ128" s="181"/>
      <c r="RQR128" s="181"/>
      <c r="RQS128" s="181"/>
      <c r="RQT128" s="181"/>
      <c r="RQU128" s="181"/>
      <c r="RQV128" s="181"/>
      <c r="RQW128" s="181"/>
      <c r="RQX128" s="181"/>
      <c r="RQY128" s="181"/>
      <c r="RQZ128" s="181"/>
      <c r="RRA128" s="181"/>
      <c r="RRB128" s="181"/>
      <c r="RRC128" s="181"/>
      <c r="RRD128" s="181"/>
      <c r="RRE128" s="181"/>
      <c r="RRF128" s="181"/>
      <c r="RRG128" s="181"/>
      <c r="RRH128" s="181"/>
      <c r="RRI128" s="181"/>
      <c r="RRJ128" s="181"/>
      <c r="RRK128" s="181"/>
      <c r="RRL128" s="181"/>
      <c r="RRM128" s="181"/>
      <c r="RRN128" s="181"/>
      <c r="RRO128" s="181"/>
      <c r="RRP128" s="181"/>
      <c r="RRQ128" s="181"/>
      <c r="RRR128" s="181"/>
      <c r="RRS128" s="181"/>
      <c r="RRT128" s="181"/>
      <c r="RRU128" s="181"/>
      <c r="RRV128" s="181"/>
      <c r="RRW128" s="181"/>
      <c r="RRX128" s="181"/>
      <c r="RRY128" s="181"/>
      <c r="RRZ128" s="181"/>
      <c r="RSA128" s="181"/>
      <c r="RSB128" s="181"/>
      <c r="RSC128" s="181"/>
      <c r="RSD128" s="181"/>
      <c r="RSE128" s="181"/>
      <c r="RSF128" s="181"/>
      <c r="RSG128" s="181"/>
      <c r="RSH128" s="181"/>
      <c r="RSI128" s="181"/>
      <c r="RSJ128" s="181"/>
      <c r="RSK128" s="181"/>
      <c r="RSL128" s="181"/>
      <c r="RSM128" s="181"/>
      <c r="RSN128" s="181"/>
      <c r="RSO128" s="181"/>
      <c r="RSP128" s="181"/>
      <c r="RSQ128" s="181"/>
      <c r="RSR128" s="181"/>
      <c r="RSS128" s="181"/>
      <c r="RST128" s="181"/>
      <c r="RSU128" s="181"/>
      <c r="RSV128" s="181"/>
      <c r="RSW128" s="181"/>
      <c r="RSX128" s="181"/>
      <c r="RSY128" s="181"/>
      <c r="RSZ128" s="181"/>
      <c r="RTA128" s="181"/>
      <c r="RTB128" s="181"/>
      <c r="RTC128" s="181"/>
      <c r="RTD128" s="181"/>
      <c r="RTE128" s="181"/>
      <c r="RTF128" s="181"/>
      <c r="RTG128" s="181"/>
      <c r="RTH128" s="181"/>
      <c r="RTI128" s="181"/>
      <c r="RTJ128" s="181"/>
      <c r="RTK128" s="181"/>
      <c r="RTL128" s="181"/>
      <c r="RTM128" s="181"/>
      <c r="RTN128" s="181"/>
      <c r="RTO128" s="181"/>
      <c r="RTP128" s="181"/>
      <c r="RTQ128" s="181"/>
      <c r="RTR128" s="181"/>
      <c r="RTS128" s="181"/>
      <c r="RTT128" s="181"/>
      <c r="RTU128" s="181"/>
      <c r="RTV128" s="181"/>
      <c r="RTW128" s="181"/>
      <c r="RTX128" s="181"/>
      <c r="RTY128" s="181"/>
      <c r="RTZ128" s="181"/>
      <c r="RUA128" s="181"/>
      <c r="RUB128" s="181"/>
      <c r="RUC128" s="181"/>
      <c r="RUD128" s="181"/>
      <c r="RUE128" s="181"/>
      <c r="RUF128" s="181"/>
      <c r="RUG128" s="181"/>
      <c r="RUH128" s="181"/>
      <c r="RUI128" s="181"/>
      <c r="RUJ128" s="181"/>
      <c r="RUK128" s="181"/>
      <c r="RUL128" s="181"/>
      <c r="RUM128" s="181"/>
      <c r="RUN128" s="181"/>
      <c r="RUO128" s="181"/>
      <c r="RUP128" s="181"/>
      <c r="RUQ128" s="181"/>
      <c r="RUR128" s="181"/>
      <c r="RUS128" s="181"/>
      <c r="RUT128" s="181"/>
      <c r="RUU128" s="181"/>
      <c r="RUV128" s="181"/>
      <c r="RUW128" s="181"/>
      <c r="RUX128" s="181"/>
      <c r="RUY128" s="181"/>
      <c r="RUZ128" s="181"/>
      <c r="RVA128" s="181"/>
      <c r="RVB128" s="181"/>
      <c r="RVC128" s="181"/>
      <c r="RVD128" s="181"/>
      <c r="RVE128" s="181"/>
      <c r="RVF128" s="181"/>
      <c r="RVG128" s="181"/>
      <c r="RVH128" s="181"/>
      <c r="RVI128" s="181"/>
      <c r="RVJ128" s="181"/>
      <c r="RVK128" s="181"/>
      <c r="RVL128" s="181"/>
      <c r="RVM128" s="181"/>
      <c r="RVN128" s="181"/>
      <c r="RVO128" s="181"/>
      <c r="RVP128" s="181"/>
      <c r="RVQ128" s="181"/>
      <c r="RVR128" s="181"/>
      <c r="RVS128" s="181"/>
      <c r="RVT128" s="181"/>
      <c r="RVU128" s="181"/>
      <c r="RVV128" s="181"/>
      <c r="RVW128" s="181"/>
      <c r="RVX128" s="181"/>
      <c r="RVY128" s="181"/>
      <c r="RVZ128" s="181"/>
      <c r="RWA128" s="181"/>
      <c r="RWB128" s="181"/>
      <c r="RWC128" s="181"/>
      <c r="RWD128" s="181"/>
      <c r="RWE128" s="181"/>
      <c r="RWF128" s="181"/>
      <c r="RWG128" s="181"/>
      <c r="RWH128" s="181"/>
      <c r="RWI128" s="181"/>
      <c r="RWJ128" s="181"/>
      <c r="RWK128" s="181"/>
      <c r="RWL128" s="181"/>
      <c r="RWM128" s="181"/>
      <c r="RWN128" s="181"/>
      <c r="RWO128" s="181"/>
      <c r="RWP128" s="181"/>
      <c r="RWQ128" s="181"/>
      <c r="RWR128" s="181"/>
      <c r="RWS128" s="181"/>
      <c r="RWT128" s="181"/>
      <c r="RWU128" s="181"/>
      <c r="RWV128" s="181"/>
      <c r="RWW128" s="181"/>
      <c r="RWX128" s="181"/>
      <c r="RWY128" s="181"/>
      <c r="RWZ128" s="181"/>
      <c r="RXA128" s="181"/>
      <c r="RXB128" s="181"/>
      <c r="RXC128" s="181"/>
      <c r="RXD128" s="181"/>
      <c r="RXE128" s="181"/>
      <c r="RXF128" s="181"/>
      <c r="RXG128" s="181"/>
      <c r="RXH128" s="181"/>
      <c r="RXI128" s="181"/>
      <c r="RXJ128" s="181"/>
      <c r="RXK128" s="181"/>
      <c r="RXL128" s="181"/>
      <c r="RXM128" s="181"/>
      <c r="RXN128" s="181"/>
      <c r="RXO128" s="181"/>
      <c r="RXP128" s="181"/>
      <c r="RXQ128" s="181"/>
      <c r="RXR128" s="181"/>
      <c r="RXS128" s="181"/>
      <c r="RXT128" s="181"/>
      <c r="RXU128" s="181"/>
      <c r="RXV128" s="181"/>
      <c r="RXW128" s="181"/>
      <c r="RXX128" s="181"/>
      <c r="RXY128" s="181"/>
      <c r="RXZ128" s="181"/>
      <c r="RYA128" s="181"/>
      <c r="RYB128" s="181"/>
      <c r="RYC128" s="181"/>
      <c r="RYD128" s="181"/>
      <c r="RYE128" s="181"/>
      <c r="RYF128" s="181"/>
      <c r="RYG128" s="181"/>
      <c r="RYH128" s="181"/>
      <c r="RYI128" s="181"/>
      <c r="RYJ128" s="181"/>
      <c r="RYK128" s="181"/>
      <c r="RYL128" s="181"/>
      <c r="RYM128" s="181"/>
      <c r="RYN128" s="181"/>
      <c r="RYO128" s="181"/>
      <c r="RYP128" s="181"/>
      <c r="RYQ128" s="181"/>
      <c r="RYR128" s="181"/>
      <c r="RYS128" s="181"/>
      <c r="RYT128" s="181"/>
      <c r="RYU128" s="181"/>
      <c r="RYV128" s="181"/>
      <c r="RYW128" s="181"/>
      <c r="RYX128" s="181"/>
      <c r="RYY128" s="181"/>
      <c r="RYZ128" s="181"/>
      <c r="RZA128" s="181"/>
      <c r="RZB128" s="181"/>
      <c r="RZC128" s="181"/>
      <c r="RZD128" s="181"/>
      <c r="RZE128" s="181"/>
      <c r="RZF128" s="181"/>
      <c r="RZG128" s="181"/>
      <c r="RZH128" s="181"/>
      <c r="RZI128" s="181"/>
      <c r="RZJ128" s="181"/>
      <c r="RZK128" s="181"/>
      <c r="RZL128" s="181"/>
      <c r="RZM128" s="181"/>
      <c r="RZN128" s="181"/>
      <c r="RZO128" s="181"/>
      <c r="RZP128" s="181"/>
      <c r="RZQ128" s="181"/>
      <c r="RZR128" s="181"/>
      <c r="RZS128" s="181"/>
      <c r="RZT128" s="181"/>
      <c r="RZU128" s="181"/>
      <c r="RZV128" s="181"/>
      <c r="RZW128" s="181"/>
      <c r="RZX128" s="181"/>
      <c r="RZY128" s="181"/>
      <c r="RZZ128" s="181"/>
      <c r="SAA128" s="181"/>
      <c r="SAB128" s="181"/>
      <c r="SAC128" s="181"/>
      <c r="SAD128" s="181"/>
      <c r="SAE128" s="181"/>
      <c r="SAF128" s="181"/>
      <c r="SAG128" s="181"/>
      <c r="SAH128" s="181"/>
      <c r="SAI128" s="181"/>
      <c r="SAJ128" s="181"/>
      <c r="SAK128" s="181"/>
      <c r="SAL128" s="181"/>
      <c r="SAM128" s="181"/>
      <c r="SAN128" s="181"/>
      <c r="SAO128" s="181"/>
      <c r="SAP128" s="181"/>
      <c r="SAQ128" s="181"/>
      <c r="SAR128" s="181"/>
      <c r="SAS128" s="181"/>
      <c r="SAT128" s="181"/>
      <c r="SAU128" s="181"/>
      <c r="SAV128" s="181"/>
      <c r="SAW128" s="181"/>
      <c r="SAX128" s="181"/>
      <c r="SAY128" s="181"/>
      <c r="SAZ128" s="181"/>
      <c r="SBA128" s="181"/>
      <c r="SBB128" s="181"/>
      <c r="SBC128" s="181"/>
      <c r="SBD128" s="181"/>
      <c r="SBE128" s="181"/>
      <c r="SBF128" s="181"/>
      <c r="SBG128" s="181"/>
      <c r="SBH128" s="181"/>
      <c r="SBI128" s="181"/>
      <c r="SBJ128" s="181"/>
      <c r="SBK128" s="181"/>
      <c r="SBL128" s="181"/>
      <c r="SBM128" s="181"/>
      <c r="SBN128" s="181"/>
      <c r="SBO128" s="181"/>
      <c r="SBP128" s="181"/>
      <c r="SBQ128" s="181"/>
      <c r="SBR128" s="181"/>
      <c r="SBS128" s="181"/>
      <c r="SBT128" s="181"/>
      <c r="SBU128" s="181"/>
      <c r="SBV128" s="181"/>
      <c r="SBW128" s="181"/>
      <c r="SBX128" s="181"/>
      <c r="SBY128" s="181"/>
      <c r="SBZ128" s="181"/>
      <c r="SCA128" s="181"/>
      <c r="SCB128" s="181"/>
      <c r="SCC128" s="181"/>
      <c r="SCD128" s="181"/>
      <c r="SCE128" s="181"/>
      <c r="SCF128" s="181"/>
      <c r="SCG128" s="181"/>
      <c r="SCH128" s="181"/>
      <c r="SCI128" s="181"/>
      <c r="SCJ128" s="181"/>
      <c r="SCK128" s="181"/>
      <c r="SCL128" s="181"/>
      <c r="SCM128" s="181"/>
      <c r="SCN128" s="181"/>
      <c r="SCO128" s="181"/>
      <c r="SCP128" s="181"/>
      <c r="SCQ128" s="181"/>
      <c r="SCR128" s="181"/>
      <c r="SCS128" s="181"/>
      <c r="SCT128" s="181"/>
      <c r="SCU128" s="181"/>
      <c r="SCV128" s="181"/>
      <c r="SCW128" s="181"/>
      <c r="SCX128" s="181"/>
      <c r="SCY128" s="181"/>
      <c r="SCZ128" s="181"/>
      <c r="SDA128" s="181"/>
      <c r="SDB128" s="181"/>
      <c r="SDC128" s="181"/>
      <c r="SDD128" s="181"/>
      <c r="SDE128" s="181"/>
      <c r="SDF128" s="181"/>
      <c r="SDG128" s="181"/>
      <c r="SDH128" s="181"/>
      <c r="SDI128" s="181"/>
      <c r="SDJ128" s="181"/>
      <c r="SDK128" s="181"/>
      <c r="SDL128" s="181"/>
      <c r="SDM128" s="181"/>
      <c r="SDN128" s="181"/>
      <c r="SDO128" s="181"/>
      <c r="SDP128" s="181"/>
      <c r="SDQ128" s="181"/>
      <c r="SDR128" s="181"/>
      <c r="SDS128" s="181"/>
      <c r="SDT128" s="181"/>
      <c r="SDU128" s="181"/>
      <c r="SDV128" s="181"/>
      <c r="SDW128" s="181"/>
      <c r="SDX128" s="181"/>
      <c r="SDY128" s="181"/>
      <c r="SDZ128" s="181"/>
      <c r="SEA128" s="181"/>
      <c r="SEB128" s="181"/>
      <c r="SEC128" s="181"/>
      <c r="SED128" s="181"/>
      <c r="SEE128" s="181"/>
      <c r="SEF128" s="181"/>
      <c r="SEG128" s="181"/>
      <c r="SEH128" s="181"/>
      <c r="SEI128" s="181"/>
      <c r="SEJ128" s="181"/>
      <c r="SEK128" s="181"/>
      <c r="SEL128" s="181"/>
      <c r="SEM128" s="181"/>
      <c r="SEN128" s="181"/>
      <c r="SEO128" s="181"/>
      <c r="SEP128" s="181"/>
      <c r="SEQ128" s="181"/>
      <c r="SER128" s="181"/>
      <c r="SES128" s="181"/>
      <c r="SET128" s="181"/>
      <c r="SEU128" s="181"/>
      <c r="SEV128" s="181"/>
      <c r="SEW128" s="181"/>
      <c r="SEX128" s="181"/>
      <c r="SEY128" s="181"/>
      <c r="SEZ128" s="181"/>
      <c r="SFA128" s="181"/>
      <c r="SFB128" s="181"/>
      <c r="SFC128" s="181"/>
      <c r="SFD128" s="181"/>
      <c r="SFE128" s="181"/>
      <c r="SFF128" s="181"/>
      <c r="SFG128" s="181"/>
      <c r="SFH128" s="181"/>
      <c r="SFI128" s="181"/>
      <c r="SFJ128" s="181"/>
      <c r="SFK128" s="181"/>
      <c r="SFL128" s="181"/>
      <c r="SFM128" s="181"/>
      <c r="SFN128" s="181"/>
      <c r="SFO128" s="181"/>
      <c r="SFP128" s="181"/>
      <c r="SFQ128" s="181"/>
      <c r="SFR128" s="181"/>
      <c r="SFS128" s="181"/>
      <c r="SFT128" s="181"/>
      <c r="SFU128" s="181"/>
      <c r="SFV128" s="181"/>
      <c r="SFW128" s="181"/>
      <c r="SFX128" s="181"/>
      <c r="SFY128" s="181"/>
      <c r="SFZ128" s="181"/>
      <c r="SGA128" s="181"/>
      <c r="SGB128" s="181"/>
      <c r="SGC128" s="181"/>
      <c r="SGD128" s="181"/>
      <c r="SGE128" s="181"/>
      <c r="SGF128" s="181"/>
      <c r="SGG128" s="181"/>
      <c r="SGH128" s="181"/>
      <c r="SGI128" s="181"/>
      <c r="SGJ128" s="181"/>
      <c r="SGK128" s="181"/>
      <c r="SGL128" s="181"/>
      <c r="SGM128" s="181"/>
      <c r="SGN128" s="181"/>
      <c r="SGO128" s="181"/>
      <c r="SGP128" s="181"/>
      <c r="SGQ128" s="181"/>
      <c r="SGR128" s="181"/>
      <c r="SGS128" s="181"/>
      <c r="SGT128" s="181"/>
      <c r="SGU128" s="181"/>
      <c r="SGV128" s="181"/>
      <c r="SGW128" s="181"/>
      <c r="SGX128" s="181"/>
      <c r="SGY128" s="181"/>
      <c r="SGZ128" s="181"/>
      <c r="SHA128" s="181"/>
      <c r="SHB128" s="181"/>
      <c r="SHC128" s="181"/>
      <c r="SHD128" s="181"/>
      <c r="SHE128" s="181"/>
      <c r="SHF128" s="181"/>
      <c r="SHG128" s="181"/>
      <c r="SHH128" s="181"/>
      <c r="SHI128" s="181"/>
      <c r="SHJ128" s="181"/>
      <c r="SHK128" s="181"/>
      <c r="SHL128" s="181"/>
      <c r="SHM128" s="181"/>
      <c r="SHN128" s="181"/>
      <c r="SHO128" s="181"/>
      <c r="SHP128" s="181"/>
      <c r="SHQ128" s="181"/>
      <c r="SHR128" s="181"/>
      <c r="SHS128" s="181"/>
      <c r="SHT128" s="181"/>
      <c r="SHU128" s="181"/>
      <c r="SHV128" s="181"/>
      <c r="SHW128" s="181"/>
      <c r="SHX128" s="181"/>
      <c r="SHY128" s="181"/>
      <c r="SHZ128" s="181"/>
      <c r="SIA128" s="181"/>
      <c r="SIB128" s="181"/>
      <c r="SIC128" s="181"/>
      <c r="SID128" s="181"/>
      <c r="SIE128" s="181"/>
      <c r="SIF128" s="181"/>
      <c r="SIG128" s="181"/>
      <c r="SIH128" s="181"/>
      <c r="SII128" s="181"/>
      <c r="SIJ128" s="181"/>
      <c r="SIK128" s="181"/>
      <c r="SIL128" s="181"/>
      <c r="SIM128" s="181"/>
      <c r="SIN128" s="181"/>
      <c r="SIO128" s="181"/>
      <c r="SIP128" s="181"/>
      <c r="SIQ128" s="181"/>
      <c r="SIR128" s="181"/>
      <c r="SIS128" s="181"/>
      <c r="SIT128" s="181"/>
      <c r="SIU128" s="181"/>
      <c r="SIV128" s="181"/>
      <c r="SIW128" s="181"/>
      <c r="SIX128" s="181"/>
      <c r="SIY128" s="181"/>
      <c r="SIZ128" s="181"/>
      <c r="SJA128" s="181"/>
      <c r="SJB128" s="181"/>
      <c r="SJC128" s="181"/>
      <c r="SJD128" s="181"/>
      <c r="SJE128" s="181"/>
      <c r="SJF128" s="181"/>
      <c r="SJG128" s="181"/>
      <c r="SJH128" s="181"/>
      <c r="SJI128" s="181"/>
      <c r="SJJ128" s="181"/>
      <c r="SJK128" s="181"/>
      <c r="SJL128" s="181"/>
      <c r="SJM128" s="181"/>
      <c r="SJN128" s="181"/>
      <c r="SJO128" s="181"/>
      <c r="SJP128" s="181"/>
      <c r="SJQ128" s="181"/>
      <c r="SJR128" s="181"/>
      <c r="SJS128" s="181"/>
      <c r="SJT128" s="181"/>
      <c r="SJU128" s="181"/>
      <c r="SJV128" s="181"/>
      <c r="SJW128" s="181"/>
      <c r="SJX128" s="181"/>
      <c r="SJY128" s="181"/>
      <c r="SJZ128" s="181"/>
      <c r="SKA128" s="181"/>
      <c r="SKB128" s="181"/>
      <c r="SKC128" s="181"/>
      <c r="SKD128" s="181"/>
      <c r="SKE128" s="181"/>
      <c r="SKF128" s="181"/>
      <c r="SKG128" s="181"/>
      <c r="SKH128" s="181"/>
      <c r="SKI128" s="181"/>
      <c r="SKJ128" s="181"/>
      <c r="SKK128" s="181"/>
      <c r="SKL128" s="181"/>
      <c r="SKM128" s="181"/>
      <c r="SKN128" s="181"/>
      <c r="SKO128" s="181"/>
      <c r="SKP128" s="181"/>
      <c r="SKQ128" s="181"/>
      <c r="SKR128" s="181"/>
      <c r="SKS128" s="181"/>
      <c r="SKT128" s="181"/>
      <c r="SKU128" s="181"/>
      <c r="SKV128" s="181"/>
      <c r="SKW128" s="181"/>
      <c r="SKX128" s="181"/>
      <c r="SKY128" s="181"/>
      <c r="SKZ128" s="181"/>
      <c r="SLA128" s="181"/>
      <c r="SLB128" s="181"/>
      <c r="SLC128" s="181"/>
      <c r="SLD128" s="181"/>
      <c r="SLE128" s="181"/>
      <c r="SLF128" s="181"/>
      <c r="SLG128" s="181"/>
      <c r="SLH128" s="181"/>
      <c r="SLI128" s="181"/>
      <c r="SLJ128" s="181"/>
      <c r="SLK128" s="181"/>
      <c r="SLL128" s="181"/>
      <c r="SLM128" s="181"/>
      <c r="SLN128" s="181"/>
      <c r="SLO128" s="181"/>
      <c r="SLP128" s="181"/>
      <c r="SLQ128" s="181"/>
      <c r="SLR128" s="181"/>
      <c r="SLS128" s="181"/>
      <c r="SLT128" s="181"/>
      <c r="SLU128" s="181"/>
      <c r="SLV128" s="181"/>
      <c r="SLW128" s="181"/>
      <c r="SLX128" s="181"/>
      <c r="SLY128" s="181"/>
      <c r="SLZ128" s="181"/>
      <c r="SMA128" s="181"/>
      <c r="SMB128" s="181"/>
      <c r="SMC128" s="181"/>
      <c r="SMD128" s="181"/>
      <c r="SME128" s="181"/>
      <c r="SMF128" s="181"/>
      <c r="SMG128" s="181"/>
      <c r="SMH128" s="181"/>
      <c r="SMI128" s="181"/>
      <c r="SMJ128" s="181"/>
      <c r="SMK128" s="181"/>
      <c r="SML128" s="181"/>
      <c r="SMM128" s="181"/>
      <c r="SMN128" s="181"/>
      <c r="SMO128" s="181"/>
      <c r="SMP128" s="181"/>
      <c r="SMQ128" s="181"/>
      <c r="SMR128" s="181"/>
      <c r="SMS128" s="181"/>
      <c r="SMT128" s="181"/>
      <c r="SMU128" s="181"/>
      <c r="SMV128" s="181"/>
      <c r="SMW128" s="181"/>
      <c r="SMX128" s="181"/>
      <c r="SMY128" s="181"/>
      <c r="SMZ128" s="181"/>
      <c r="SNA128" s="181"/>
      <c r="SNB128" s="181"/>
      <c r="SNC128" s="181"/>
      <c r="SND128" s="181"/>
      <c r="SNE128" s="181"/>
      <c r="SNF128" s="181"/>
      <c r="SNG128" s="181"/>
      <c r="SNH128" s="181"/>
      <c r="SNI128" s="181"/>
      <c r="SNJ128" s="181"/>
      <c r="SNK128" s="181"/>
      <c r="SNL128" s="181"/>
      <c r="SNM128" s="181"/>
      <c r="SNN128" s="181"/>
      <c r="SNO128" s="181"/>
      <c r="SNP128" s="181"/>
      <c r="SNQ128" s="181"/>
      <c r="SNR128" s="181"/>
      <c r="SNS128" s="181"/>
      <c r="SNT128" s="181"/>
      <c r="SNU128" s="181"/>
      <c r="SNV128" s="181"/>
      <c r="SNW128" s="181"/>
      <c r="SNX128" s="181"/>
      <c r="SNY128" s="181"/>
      <c r="SNZ128" s="181"/>
      <c r="SOA128" s="181"/>
      <c r="SOB128" s="181"/>
      <c r="SOC128" s="181"/>
      <c r="SOD128" s="181"/>
      <c r="SOE128" s="181"/>
      <c r="SOF128" s="181"/>
      <c r="SOG128" s="181"/>
      <c r="SOH128" s="181"/>
      <c r="SOI128" s="181"/>
      <c r="SOJ128" s="181"/>
      <c r="SOK128" s="181"/>
      <c r="SOL128" s="181"/>
      <c r="SOM128" s="181"/>
      <c r="SON128" s="181"/>
      <c r="SOO128" s="181"/>
      <c r="SOP128" s="181"/>
      <c r="SOQ128" s="181"/>
      <c r="SOR128" s="181"/>
      <c r="SOS128" s="181"/>
      <c r="SOT128" s="181"/>
      <c r="SOU128" s="181"/>
      <c r="SOV128" s="181"/>
      <c r="SOW128" s="181"/>
      <c r="SOX128" s="181"/>
      <c r="SOY128" s="181"/>
      <c r="SOZ128" s="181"/>
      <c r="SPA128" s="181"/>
      <c r="SPB128" s="181"/>
      <c r="SPC128" s="181"/>
      <c r="SPD128" s="181"/>
      <c r="SPE128" s="181"/>
      <c r="SPF128" s="181"/>
      <c r="SPG128" s="181"/>
      <c r="SPH128" s="181"/>
      <c r="SPI128" s="181"/>
      <c r="SPJ128" s="181"/>
      <c r="SPK128" s="181"/>
      <c r="SPL128" s="181"/>
      <c r="SPM128" s="181"/>
      <c r="SPN128" s="181"/>
      <c r="SPO128" s="181"/>
      <c r="SPP128" s="181"/>
      <c r="SPQ128" s="181"/>
      <c r="SPR128" s="181"/>
      <c r="SPS128" s="181"/>
      <c r="SPT128" s="181"/>
      <c r="SPU128" s="181"/>
      <c r="SPV128" s="181"/>
      <c r="SPW128" s="181"/>
      <c r="SPX128" s="181"/>
      <c r="SPY128" s="181"/>
      <c r="SPZ128" s="181"/>
      <c r="SQA128" s="181"/>
      <c r="SQB128" s="181"/>
      <c r="SQC128" s="181"/>
      <c r="SQD128" s="181"/>
      <c r="SQE128" s="181"/>
      <c r="SQF128" s="181"/>
      <c r="SQG128" s="181"/>
      <c r="SQH128" s="181"/>
      <c r="SQI128" s="181"/>
      <c r="SQJ128" s="181"/>
      <c r="SQK128" s="181"/>
      <c r="SQL128" s="181"/>
      <c r="SQM128" s="181"/>
      <c r="SQN128" s="181"/>
      <c r="SQO128" s="181"/>
      <c r="SQP128" s="181"/>
      <c r="SQQ128" s="181"/>
      <c r="SQR128" s="181"/>
      <c r="SQS128" s="181"/>
      <c r="SQT128" s="181"/>
      <c r="SQU128" s="181"/>
      <c r="SQV128" s="181"/>
      <c r="SQW128" s="181"/>
      <c r="SQX128" s="181"/>
      <c r="SQY128" s="181"/>
      <c r="SQZ128" s="181"/>
      <c r="SRA128" s="181"/>
      <c r="SRB128" s="181"/>
      <c r="SRC128" s="181"/>
      <c r="SRD128" s="181"/>
      <c r="SRE128" s="181"/>
      <c r="SRF128" s="181"/>
      <c r="SRG128" s="181"/>
      <c r="SRH128" s="181"/>
      <c r="SRI128" s="181"/>
      <c r="SRJ128" s="181"/>
      <c r="SRK128" s="181"/>
      <c r="SRL128" s="181"/>
      <c r="SRM128" s="181"/>
      <c r="SRN128" s="181"/>
      <c r="SRO128" s="181"/>
      <c r="SRP128" s="181"/>
      <c r="SRQ128" s="181"/>
      <c r="SRR128" s="181"/>
      <c r="SRS128" s="181"/>
      <c r="SRT128" s="181"/>
      <c r="SRU128" s="181"/>
      <c r="SRV128" s="181"/>
      <c r="SRW128" s="181"/>
      <c r="SRX128" s="181"/>
      <c r="SRY128" s="181"/>
      <c r="SRZ128" s="181"/>
      <c r="SSA128" s="181"/>
      <c r="SSB128" s="181"/>
      <c r="SSC128" s="181"/>
      <c r="SSD128" s="181"/>
      <c r="SSE128" s="181"/>
      <c r="SSF128" s="181"/>
      <c r="SSG128" s="181"/>
      <c r="SSH128" s="181"/>
      <c r="SSI128" s="181"/>
      <c r="SSJ128" s="181"/>
      <c r="SSK128" s="181"/>
      <c r="SSL128" s="181"/>
      <c r="SSM128" s="181"/>
      <c r="SSN128" s="181"/>
      <c r="SSO128" s="181"/>
      <c r="SSP128" s="181"/>
      <c r="SSQ128" s="181"/>
      <c r="SSR128" s="181"/>
      <c r="SSS128" s="181"/>
      <c r="SST128" s="181"/>
      <c r="SSU128" s="181"/>
      <c r="SSV128" s="181"/>
      <c r="SSW128" s="181"/>
      <c r="SSX128" s="181"/>
      <c r="SSY128" s="181"/>
      <c r="SSZ128" s="181"/>
      <c r="STA128" s="181"/>
      <c r="STB128" s="181"/>
      <c r="STC128" s="181"/>
      <c r="STD128" s="181"/>
      <c r="STE128" s="181"/>
      <c r="STF128" s="181"/>
      <c r="STG128" s="181"/>
      <c r="STH128" s="181"/>
      <c r="STI128" s="181"/>
      <c r="STJ128" s="181"/>
      <c r="STK128" s="181"/>
      <c r="STL128" s="181"/>
      <c r="STM128" s="181"/>
      <c r="STN128" s="181"/>
      <c r="STO128" s="181"/>
      <c r="STP128" s="181"/>
      <c r="STQ128" s="181"/>
      <c r="STR128" s="181"/>
      <c r="STS128" s="181"/>
      <c r="STT128" s="181"/>
      <c r="STU128" s="181"/>
      <c r="STV128" s="181"/>
      <c r="STW128" s="181"/>
      <c r="STX128" s="181"/>
      <c r="STY128" s="181"/>
      <c r="STZ128" s="181"/>
      <c r="SUA128" s="181"/>
      <c r="SUB128" s="181"/>
      <c r="SUC128" s="181"/>
      <c r="SUD128" s="181"/>
      <c r="SUE128" s="181"/>
      <c r="SUF128" s="181"/>
      <c r="SUG128" s="181"/>
      <c r="SUH128" s="181"/>
      <c r="SUI128" s="181"/>
      <c r="SUJ128" s="181"/>
      <c r="SUK128" s="181"/>
      <c r="SUL128" s="181"/>
      <c r="SUM128" s="181"/>
      <c r="SUN128" s="181"/>
      <c r="SUO128" s="181"/>
      <c r="SUP128" s="181"/>
      <c r="SUQ128" s="181"/>
      <c r="SUR128" s="181"/>
      <c r="SUS128" s="181"/>
      <c r="SUT128" s="181"/>
      <c r="SUU128" s="181"/>
      <c r="SUV128" s="181"/>
      <c r="SUW128" s="181"/>
      <c r="SUX128" s="181"/>
      <c r="SUY128" s="181"/>
      <c r="SUZ128" s="181"/>
      <c r="SVA128" s="181"/>
      <c r="SVB128" s="181"/>
      <c r="SVC128" s="181"/>
      <c r="SVD128" s="181"/>
      <c r="SVE128" s="181"/>
      <c r="SVF128" s="181"/>
      <c r="SVG128" s="181"/>
      <c r="SVH128" s="181"/>
      <c r="SVI128" s="181"/>
      <c r="SVJ128" s="181"/>
      <c r="SVK128" s="181"/>
      <c r="SVL128" s="181"/>
      <c r="SVM128" s="181"/>
      <c r="SVN128" s="181"/>
      <c r="SVO128" s="181"/>
      <c r="SVP128" s="181"/>
      <c r="SVQ128" s="181"/>
      <c r="SVR128" s="181"/>
      <c r="SVS128" s="181"/>
      <c r="SVT128" s="181"/>
      <c r="SVU128" s="181"/>
      <c r="SVV128" s="181"/>
      <c r="SVW128" s="181"/>
      <c r="SVX128" s="181"/>
      <c r="SVY128" s="181"/>
      <c r="SVZ128" s="181"/>
      <c r="SWA128" s="181"/>
      <c r="SWB128" s="181"/>
      <c r="SWC128" s="181"/>
      <c r="SWD128" s="181"/>
      <c r="SWE128" s="181"/>
      <c r="SWF128" s="181"/>
      <c r="SWG128" s="181"/>
      <c r="SWH128" s="181"/>
      <c r="SWI128" s="181"/>
      <c r="SWJ128" s="181"/>
      <c r="SWK128" s="181"/>
      <c r="SWL128" s="181"/>
      <c r="SWM128" s="181"/>
      <c r="SWN128" s="181"/>
      <c r="SWO128" s="181"/>
      <c r="SWP128" s="181"/>
      <c r="SWQ128" s="181"/>
      <c r="SWR128" s="181"/>
      <c r="SWS128" s="181"/>
      <c r="SWT128" s="181"/>
      <c r="SWU128" s="181"/>
      <c r="SWV128" s="181"/>
      <c r="SWW128" s="181"/>
      <c r="SWX128" s="181"/>
      <c r="SWY128" s="181"/>
      <c r="SWZ128" s="181"/>
      <c r="SXA128" s="181"/>
      <c r="SXB128" s="181"/>
      <c r="SXC128" s="181"/>
      <c r="SXD128" s="181"/>
      <c r="SXE128" s="181"/>
      <c r="SXF128" s="181"/>
      <c r="SXG128" s="181"/>
      <c r="SXH128" s="181"/>
      <c r="SXI128" s="181"/>
      <c r="SXJ128" s="181"/>
      <c r="SXK128" s="181"/>
      <c r="SXL128" s="181"/>
      <c r="SXM128" s="181"/>
      <c r="SXN128" s="181"/>
      <c r="SXO128" s="181"/>
      <c r="SXP128" s="181"/>
      <c r="SXQ128" s="181"/>
      <c r="SXR128" s="181"/>
      <c r="SXS128" s="181"/>
      <c r="SXT128" s="181"/>
      <c r="SXU128" s="181"/>
      <c r="SXV128" s="181"/>
      <c r="SXW128" s="181"/>
      <c r="SXX128" s="181"/>
      <c r="SXY128" s="181"/>
      <c r="SXZ128" s="181"/>
      <c r="SYA128" s="181"/>
      <c r="SYB128" s="181"/>
      <c r="SYC128" s="181"/>
      <c r="SYD128" s="181"/>
      <c r="SYE128" s="181"/>
      <c r="SYF128" s="181"/>
      <c r="SYG128" s="181"/>
      <c r="SYH128" s="181"/>
      <c r="SYI128" s="181"/>
      <c r="SYJ128" s="181"/>
      <c r="SYK128" s="181"/>
      <c r="SYL128" s="181"/>
      <c r="SYM128" s="181"/>
      <c r="SYN128" s="181"/>
      <c r="SYO128" s="181"/>
      <c r="SYP128" s="181"/>
      <c r="SYQ128" s="181"/>
      <c r="SYR128" s="181"/>
      <c r="SYS128" s="181"/>
      <c r="SYT128" s="181"/>
      <c r="SYU128" s="181"/>
      <c r="SYV128" s="181"/>
      <c r="SYW128" s="181"/>
      <c r="SYX128" s="181"/>
      <c r="SYY128" s="181"/>
      <c r="SYZ128" s="181"/>
      <c r="SZA128" s="181"/>
      <c r="SZB128" s="181"/>
      <c r="SZC128" s="181"/>
      <c r="SZD128" s="181"/>
      <c r="SZE128" s="181"/>
      <c r="SZF128" s="181"/>
      <c r="SZG128" s="181"/>
      <c r="SZH128" s="181"/>
      <c r="SZI128" s="181"/>
      <c r="SZJ128" s="181"/>
      <c r="SZK128" s="181"/>
      <c r="SZL128" s="181"/>
      <c r="SZM128" s="181"/>
      <c r="SZN128" s="181"/>
      <c r="SZO128" s="181"/>
      <c r="SZP128" s="181"/>
      <c r="SZQ128" s="181"/>
      <c r="SZR128" s="181"/>
      <c r="SZS128" s="181"/>
      <c r="SZT128" s="181"/>
      <c r="SZU128" s="181"/>
      <c r="SZV128" s="181"/>
      <c r="SZW128" s="181"/>
      <c r="SZX128" s="181"/>
      <c r="SZY128" s="181"/>
      <c r="SZZ128" s="181"/>
      <c r="TAA128" s="181"/>
      <c r="TAB128" s="181"/>
      <c r="TAC128" s="181"/>
      <c r="TAD128" s="181"/>
      <c r="TAE128" s="181"/>
      <c r="TAF128" s="181"/>
      <c r="TAG128" s="181"/>
      <c r="TAH128" s="181"/>
      <c r="TAI128" s="181"/>
      <c r="TAJ128" s="181"/>
      <c r="TAK128" s="181"/>
      <c r="TAL128" s="181"/>
      <c r="TAM128" s="181"/>
      <c r="TAN128" s="181"/>
      <c r="TAO128" s="181"/>
      <c r="TAP128" s="181"/>
      <c r="TAQ128" s="181"/>
      <c r="TAR128" s="181"/>
      <c r="TAS128" s="181"/>
      <c r="TAT128" s="181"/>
      <c r="TAU128" s="181"/>
      <c r="TAV128" s="181"/>
      <c r="TAW128" s="181"/>
      <c r="TAX128" s="181"/>
      <c r="TAY128" s="181"/>
      <c r="TAZ128" s="181"/>
      <c r="TBA128" s="181"/>
      <c r="TBB128" s="181"/>
      <c r="TBC128" s="181"/>
      <c r="TBD128" s="181"/>
      <c r="TBE128" s="181"/>
      <c r="TBF128" s="181"/>
      <c r="TBG128" s="181"/>
      <c r="TBH128" s="181"/>
      <c r="TBI128" s="181"/>
      <c r="TBJ128" s="181"/>
      <c r="TBK128" s="181"/>
      <c r="TBL128" s="181"/>
      <c r="TBM128" s="181"/>
      <c r="TBN128" s="181"/>
      <c r="TBO128" s="181"/>
      <c r="TBP128" s="181"/>
      <c r="TBQ128" s="181"/>
      <c r="TBR128" s="181"/>
      <c r="TBS128" s="181"/>
      <c r="TBT128" s="181"/>
      <c r="TBU128" s="181"/>
      <c r="TBV128" s="181"/>
      <c r="TBW128" s="181"/>
      <c r="TBX128" s="181"/>
      <c r="TBY128" s="181"/>
      <c r="TBZ128" s="181"/>
      <c r="TCA128" s="181"/>
      <c r="TCB128" s="181"/>
      <c r="TCC128" s="181"/>
      <c r="TCD128" s="181"/>
      <c r="TCE128" s="181"/>
      <c r="TCF128" s="181"/>
      <c r="TCG128" s="181"/>
      <c r="TCH128" s="181"/>
      <c r="TCI128" s="181"/>
      <c r="TCJ128" s="181"/>
      <c r="TCK128" s="181"/>
      <c r="TCL128" s="181"/>
      <c r="TCM128" s="181"/>
      <c r="TCN128" s="181"/>
      <c r="TCO128" s="181"/>
      <c r="TCP128" s="181"/>
      <c r="TCQ128" s="181"/>
      <c r="TCR128" s="181"/>
      <c r="TCS128" s="181"/>
      <c r="TCT128" s="181"/>
      <c r="TCU128" s="181"/>
      <c r="TCV128" s="181"/>
      <c r="TCW128" s="181"/>
      <c r="TCX128" s="181"/>
      <c r="TCY128" s="181"/>
      <c r="TCZ128" s="181"/>
      <c r="TDA128" s="181"/>
      <c r="TDB128" s="181"/>
      <c r="TDC128" s="181"/>
      <c r="TDD128" s="181"/>
      <c r="TDE128" s="181"/>
      <c r="TDF128" s="181"/>
      <c r="TDG128" s="181"/>
      <c r="TDH128" s="181"/>
      <c r="TDI128" s="181"/>
      <c r="TDJ128" s="181"/>
      <c r="TDK128" s="181"/>
      <c r="TDL128" s="181"/>
      <c r="TDM128" s="181"/>
      <c r="TDN128" s="181"/>
      <c r="TDO128" s="181"/>
      <c r="TDP128" s="181"/>
      <c r="TDQ128" s="181"/>
      <c r="TDR128" s="181"/>
      <c r="TDS128" s="181"/>
      <c r="TDT128" s="181"/>
      <c r="TDU128" s="181"/>
      <c r="TDV128" s="181"/>
      <c r="TDW128" s="181"/>
      <c r="TDX128" s="181"/>
      <c r="TDY128" s="181"/>
      <c r="TDZ128" s="181"/>
      <c r="TEA128" s="181"/>
      <c r="TEB128" s="181"/>
      <c r="TEC128" s="181"/>
      <c r="TED128" s="181"/>
      <c r="TEE128" s="181"/>
      <c r="TEF128" s="181"/>
      <c r="TEG128" s="181"/>
      <c r="TEH128" s="181"/>
      <c r="TEI128" s="181"/>
      <c r="TEJ128" s="181"/>
      <c r="TEK128" s="181"/>
      <c r="TEL128" s="181"/>
      <c r="TEM128" s="181"/>
      <c r="TEN128" s="181"/>
      <c r="TEO128" s="181"/>
      <c r="TEP128" s="181"/>
      <c r="TEQ128" s="181"/>
      <c r="TER128" s="181"/>
      <c r="TES128" s="181"/>
      <c r="TET128" s="181"/>
      <c r="TEU128" s="181"/>
      <c r="TEV128" s="181"/>
      <c r="TEW128" s="181"/>
      <c r="TEX128" s="181"/>
      <c r="TEY128" s="181"/>
      <c r="TEZ128" s="181"/>
      <c r="TFA128" s="181"/>
      <c r="TFB128" s="181"/>
      <c r="TFC128" s="181"/>
      <c r="TFD128" s="181"/>
      <c r="TFE128" s="181"/>
      <c r="TFF128" s="181"/>
      <c r="TFG128" s="181"/>
      <c r="TFH128" s="181"/>
      <c r="TFI128" s="181"/>
      <c r="TFJ128" s="181"/>
      <c r="TFK128" s="181"/>
      <c r="TFL128" s="181"/>
      <c r="TFM128" s="181"/>
      <c r="TFN128" s="181"/>
      <c r="TFO128" s="181"/>
      <c r="TFP128" s="181"/>
      <c r="TFQ128" s="181"/>
      <c r="TFR128" s="181"/>
      <c r="TFS128" s="181"/>
      <c r="TFT128" s="181"/>
      <c r="TFU128" s="181"/>
      <c r="TFV128" s="181"/>
      <c r="TFW128" s="181"/>
      <c r="TFX128" s="181"/>
      <c r="TFY128" s="181"/>
      <c r="TFZ128" s="181"/>
      <c r="TGA128" s="181"/>
      <c r="TGB128" s="181"/>
      <c r="TGC128" s="181"/>
      <c r="TGD128" s="181"/>
      <c r="TGE128" s="181"/>
      <c r="TGF128" s="181"/>
      <c r="TGG128" s="181"/>
      <c r="TGH128" s="181"/>
      <c r="TGI128" s="181"/>
      <c r="TGJ128" s="181"/>
      <c r="TGK128" s="181"/>
      <c r="TGL128" s="181"/>
      <c r="TGM128" s="181"/>
      <c r="TGN128" s="181"/>
      <c r="TGO128" s="181"/>
      <c r="TGP128" s="181"/>
      <c r="TGQ128" s="181"/>
      <c r="TGR128" s="181"/>
      <c r="TGS128" s="181"/>
      <c r="TGT128" s="181"/>
      <c r="TGU128" s="181"/>
      <c r="TGV128" s="181"/>
      <c r="TGW128" s="181"/>
      <c r="TGX128" s="181"/>
      <c r="TGY128" s="181"/>
      <c r="TGZ128" s="181"/>
      <c r="THA128" s="181"/>
      <c r="THB128" s="181"/>
      <c r="THC128" s="181"/>
      <c r="THD128" s="181"/>
      <c r="THE128" s="181"/>
      <c r="THF128" s="181"/>
      <c r="THG128" s="181"/>
      <c r="THH128" s="181"/>
      <c r="THI128" s="181"/>
      <c r="THJ128" s="181"/>
      <c r="THK128" s="181"/>
      <c r="THL128" s="181"/>
      <c r="THM128" s="181"/>
      <c r="THN128" s="181"/>
      <c r="THO128" s="181"/>
      <c r="THP128" s="181"/>
      <c r="THQ128" s="181"/>
      <c r="THR128" s="181"/>
      <c r="THS128" s="181"/>
      <c r="THT128" s="181"/>
      <c r="THU128" s="181"/>
      <c r="THV128" s="181"/>
      <c r="THW128" s="181"/>
      <c r="THX128" s="181"/>
      <c r="THY128" s="181"/>
      <c r="THZ128" s="181"/>
      <c r="TIA128" s="181"/>
      <c r="TIB128" s="181"/>
      <c r="TIC128" s="181"/>
      <c r="TID128" s="181"/>
      <c r="TIE128" s="181"/>
      <c r="TIF128" s="181"/>
      <c r="TIG128" s="181"/>
      <c r="TIH128" s="181"/>
      <c r="TII128" s="181"/>
      <c r="TIJ128" s="181"/>
      <c r="TIK128" s="181"/>
      <c r="TIL128" s="181"/>
      <c r="TIM128" s="181"/>
      <c r="TIN128" s="181"/>
      <c r="TIO128" s="181"/>
      <c r="TIP128" s="181"/>
      <c r="TIQ128" s="181"/>
      <c r="TIR128" s="181"/>
      <c r="TIS128" s="181"/>
      <c r="TIT128" s="181"/>
      <c r="TIU128" s="181"/>
      <c r="TIV128" s="181"/>
      <c r="TIW128" s="181"/>
      <c r="TIX128" s="181"/>
      <c r="TIY128" s="181"/>
      <c r="TIZ128" s="181"/>
      <c r="TJA128" s="181"/>
      <c r="TJB128" s="181"/>
      <c r="TJC128" s="181"/>
      <c r="TJD128" s="181"/>
      <c r="TJE128" s="181"/>
      <c r="TJF128" s="181"/>
      <c r="TJG128" s="181"/>
      <c r="TJH128" s="181"/>
      <c r="TJI128" s="181"/>
      <c r="TJJ128" s="181"/>
      <c r="TJK128" s="181"/>
      <c r="TJL128" s="181"/>
      <c r="TJM128" s="181"/>
      <c r="TJN128" s="181"/>
      <c r="TJO128" s="181"/>
      <c r="TJP128" s="181"/>
      <c r="TJQ128" s="181"/>
      <c r="TJR128" s="181"/>
      <c r="TJS128" s="181"/>
      <c r="TJT128" s="181"/>
      <c r="TJU128" s="181"/>
      <c r="TJV128" s="181"/>
      <c r="TJW128" s="181"/>
      <c r="TJX128" s="181"/>
      <c r="TJY128" s="181"/>
      <c r="TJZ128" s="181"/>
      <c r="TKA128" s="181"/>
      <c r="TKB128" s="181"/>
      <c r="TKC128" s="181"/>
      <c r="TKD128" s="181"/>
      <c r="TKE128" s="181"/>
      <c r="TKF128" s="181"/>
      <c r="TKG128" s="181"/>
      <c r="TKH128" s="181"/>
      <c r="TKI128" s="181"/>
      <c r="TKJ128" s="181"/>
      <c r="TKK128" s="181"/>
      <c r="TKL128" s="181"/>
      <c r="TKM128" s="181"/>
      <c r="TKN128" s="181"/>
      <c r="TKO128" s="181"/>
      <c r="TKP128" s="181"/>
      <c r="TKQ128" s="181"/>
      <c r="TKR128" s="181"/>
      <c r="TKS128" s="181"/>
      <c r="TKT128" s="181"/>
      <c r="TKU128" s="181"/>
      <c r="TKV128" s="181"/>
      <c r="TKW128" s="181"/>
      <c r="TKX128" s="181"/>
      <c r="TKY128" s="181"/>
      <c r="TKZ128" s="181"/>
      <c r="TLA128" s="181"/>
      <c r="TLB128" s="181"/>
      <c r="TLC128" s="181"/>
      <c r="TLD128" s="181"/>
      <c r="TLE128" s="181"/>
      <c r="TLF128" s="181"/>
      <c r="TLG128" s="181"/>
      <c r="TLH128" s="181"/>
      <c r="TLI128" s="181"/>
      <c r="TLJ128" s="181"/>
      <c r="TLK128" s="181"/>
      <c r="TLL128" s="181"/>
      <c r="TLM128" s="181"/>
      <c r="TLN128" s="181"/>
      <c r="TLO128" s="181"/>
      <c r="TLP128" s="181"/>
      <c r="TLQ128" s="181"/>
      <c r="TLR128" s="181"/>
      <c r="TLS128" s="181"/>
      <c r="TLT128" s="181"/>
      <c r="TLU128" s="181"/>
      <c r="TLV128" s="181"/>
      <c r="TLW128" s="181"/>
      <c r="TLX128" s="181"/>
      <c r="TLY128" s="181"/>
      <c r="TLZ128" s="181"/>
      <c r="TMA128" s="181"/>
      <c r="TMB128" s="181"/>
      <c r="TMC128" s="181"/>
      <c r="TMD128" s="181"/>
      <c r="TME128" s="181"/>
      <c r="TMF128" s="181"/>
      <c r="TMG128" s="181"/>
      <c r="TMH128" s="181"/>
      <c r="TMI128" s="181"/>
      <c r="TMJ128" s="181"/>
      <c r="TMK128" s="181"/>
      <c r="TML128" s="181"/>
      <c r="TMM128" s="181"/>
      <c r="TMN128" s="181"/>
      <c r="TMO128" s="181"/>
      <c r="TMP128" s="181"/>
      <c r="TMQ128" s="181"/>
      <c r="TMR128" s="181"/>
      <c r="TMS128" s="181"/>
      <c r="TMT128" s="181"/>
      <c r="TMU128" s="181"/>
      <c r="TMV128" s="181"/>
      <c r="TMW128" s="181"/>
      <c r="TMX128" s="181"/>
      <c r="TMY128" s="181"/>
      <c r="TMZ128" s="181"/>
      <c r="TNA128" s="181"/>
      <c r="TNB128" s="181"/>
      <c r="TNC128" s="181"/>
      <c r="TND128" s="181"/>
      <c r="TNE128" s="181"/>
      <c r="TNF128" s="181"/>
      <c r="TNG128" s="181"/>
      <c r="TNH128" s="181"/>
      <c r="TNI128" s="181"/>
      <c r="TNJ128" s="181"/>
      <c r="TNK128" s="181"/>
      <c r="TNL128" s="181"/>
      <c r="TNM128" s="181"/>
      <c r="TNN128" s="181"/>
      <c r="TNO128" s="181"/>
      <c r="TNP128" s="181"/>
      <c r="TNQ128" s="181"/>
      <c r="TNR128" s="181"/>
      <c r="TNS128" s="181"/>
      <c r="TNT128" s="181"/>
      <c r="TNU128" s="181"/>
      <c r="TNV128" s="181"/>
      <c r="TNW128" s="181"/>
      <c r="TNX128" s="181"/>
      <c r="TNY128" s="181"/>
      <c r="TNZ128" s="181"/>
      <c r="TOA128" s="181"/>
      <c r="TOB128" s="181"/>
      <c r="TOC128" s="181"/>
      <c r="TOD128" s="181"/>
      <c r="TOE128" s="181"/>
      <c r="TOF128" s="181"/>
      <c r="TOG128" s="181"/>
      <c r="TOH128" s="181"/>
      <c r="TOI128" s="181"/>
      <c r="TOJ128" s="181"/>
      <c r="TOK128" s="181"/>
      <c r="TOL128" s="181"/>
      <c r="TOM128" s="181"/>
      <c r="TON128" s="181"/>
      <c r="TOO128" s="181"/>
      <c r="TOP128" s="181"/>
      <c r="TOQ128" s="181"/>
      <c r="TOR128" s="181"/>
      <c r="TOS128" s="181"/>
      <c r="TOT128" s="181"/>
      <c r="TOU128" s="181"/>
      <c r="TOV128" s="181"/>
      <c r="TOW128" s="181"/>
      <c r="TOX128" s="181"/>
      <c r="TOY128" s="181"/>
      <c r="TOZ128" s="181"/>
      <c r="TPA128" s="181"/>
      <c r="TPB128" s="181"/>
      <c r="TPC128" s="181"/>
      <c r="TPD128" s="181"/>
      <c r="TPE128" s="181"/>
      <c r="TPF128" s="181"/>
      <c r="TPG128" s="181"/>
      <c r="TPH128" s="181"/>
      <c r="TPI128" s="181"/>
      <c r="TPJ128" s="181"/>
      <c r="TPK128" s="181"/>
      <c r="TPL128" s="181"/>
      <c r="TPM128" s="181"/>
      <c r="TPN128" s="181"/>
      <c r="TPO128" s="181"/>
      <c r="TPP128" s="181"/>
      <c r="TPQ128" s="181"/>
      <c r="TPR128" s="181"/>
      <c r="TPS128" s="181"/>
      <c r="TPT128" s="181"/>
      <c r="TPU128" s="181"/>
      <c r="TPV128" s="181"/>
      <c r="TPW128" s="181"/>
      <c r="TPX128" s="181"/>
      <c r="TPY128" s="181"/>
      <c r="TPZ128" s="181"/>
      <c r="TQA128" s="181"/>
      <c r="TQB128" s="181"/>
      <c r="TQC128" s="181"/>
      <c r="TQD128" s="181"/>
      <c r="TQE128" s="181"/>
      <c r="TQF128" s="181"/>
      <c r="TQG128" s="181"/>
      <c r="TQH128" s="181"/>
      <c r="TQI128" s="181"/>
      <c r="TQJ128" s="181"/>
      <c r="TQK128" s="181"/>
      <c r="TQL128" s="181"/>
      <c r="TQM128" s="181"/>
      <c r="TQN128" s="181"/>
      <c r="TQO128" s="181"/>
      <c r="TQP128" s="181"/>
      <c r="TQQ128" s="181"/>
      <c r="TQR128" s="181"/>
      <c r="TQS128" s="181"/>
      <c r="TQT128" s="181"/>
      <c r="TQU128" s="181"/>
      <c r="TQV128" s="181"/>
      <c r="TQW128" s="181"/>
      <c r="TQX128" s="181"/>
      <c r="TQY128" s="181"/>
      <c r="TQZ128" s="181"/>
      <c r="TRA128" s="181"/>
      <c r="TRB128" s="181"/>
      <c r="TRC128" s="181"/>
      <c r="TRD128" s="181"/>
      <c r="TRE128" s="181"/>
      <c r="TRF128" s="181"/>
      <c r="TRG128" s="181"/>
      <c r="TRH128" s="181"/>
      <c r="TRI128" s="181"/>
      <c r="TRJ128" s="181"/>
      <c r="TRK128" s="181"/>
      <c r="TRL128" s="181"/>
      <c r="TRM128" s="181"/>
      <c r="TRN128" s="181"/>
      <c r="TRO128" s="181"/>
      <c r="TRP128" s="181"/>
      <c r="TRQ128" s="181"/>
      <c r="TRR128" s="181"/>
      <c r="TRS128" s="181"/>
      <c r="TRT128" s="181"/>
      <c r="TRU128" s="181"/>
      <c r="TRV128" s="181"/>
      <c r="TRW128" s="181"/>
      <c r="TRX128" s="181"/>
      <c r="TRY128" s="181"/>
      <c r="TRZ128" s="181"/>
      <c r="TSA128" s="181"/>
      <c r="TSB128" s="181"/>
      <c r="TSC128" s="181"/>
      <c r="TSD128" s="181"/>
      <c r="TSE128" s="181"/>
      <c r="TSF128" s="181"/>
      <c r="TSG128" s="181"/>
      <c r="TSH128" s="181"/>
      <c r="TSI128" s="181"/>
      <c r="TSJ128" s="181"/>
      <c r="TSK128" s="181"/>
      <c r="TSL128" s="181"/>
      <c r="TSM128" s="181"/>
      <c r="TSN128" s="181"/>
      <c r="TSO128" s="181"/>
      <c r="TSP128" s="181"/>
      <c r="TSQ128" s="181"/>
      <c r="TSR128" s="181"/>
      <c r="TSS128" s="181"/>
      <c r="TST128" s="181"/>
      <c r="TSU128" s="181"/>
      <c r="TSV128" s="181"/>
      <c r="TSW128" s="181"/>
      <c r="TSX128" s="181"/>
      <c r="TSY128" s="181"/>
      <c r="TSZ128" s="181"/>
      <c r="TTA128" s="181"/>
      <c r="TTB128" s="181"/>
      <c r="TTC128" s="181"/>
      <c r="TTD128" s="181"/>
      <c r="TTE128" s="181"/>
      <c r="TTF128" s="181"/>
      <c r="TTG128" s="181"/>
      <c r="TTH128" s="181"/>
      <c r="TTI128" s="181"/>
      <c r="TTJ128" s="181"/>
      <c r="TTK128" s="181"/>
      <c r="TTL128" s="181"/>
      <c r="TTM128" s="181"/>
      <c r="TTN128" s="181"/>
      <c r="TTO128" s="181"/>
      <c r="TTP128" s="181"/>
      <c r="TTQ128" s="181"/>
      <c r="TTR128" s="181"/>
      <c r="TTS128" s="181"/>
      <c r="TTT128" s="181"/>
      <c r="TTU128" s="181"/>
      <c r="TTV128" s="181"/>
      <c r="TTW128" s="181"/>
      <c r="TTX128" s="181"/>
      <c r="TTY128" s="181"/>
      <c r="TTZ128" s="181"/>
      <c r="TUA128" s="181"/>
      <c r="TUB128" s="181"/>
      <c r="TUC128" s="181"/>
      <c r="TUD128" s="181"/>
      <c r="TUE128" s="181"/>
      <c r="TUF128" s="181"/>
      <c r="TUG128" s="181"/>
      <c r="TUH128" s="181"/>
      <c r="TUI128" s="181"/>
      <c r="TUJ128" s="181"/>
      <c r="TUK128" s="181"/>
      <c r="TUL128" s="181"/>
      <c r="TUM128" s="181"/>
      <c r="TUN128" s="181"/>
      <c r="TUO128" s="181"/>
      <c r="TUP128" s="181"/>
      <c r="TUQ128" s="181"/>
      <c r="TUR128" s="181"/>
      <c r="TUS128" s="181"/>
      <c r="TUT128" s="181"/>
      <c r="TUU128" s="181"/>
      <c r="TUV128" s="181"/>
      <c r="TUW128" s="181"/>
      <c r="TUX128" s="181"/>
      <c r="TUY128" s="181"/>
      <c r="TUZ128" s="181"/>
      <c r="TVA128" s="181"/>
      <c r="TVB128" s="181"/>
      <c r="TVC128" s="181"/>
      <c r="TVD128" s="181"/>
      <c r="TVE128" s="181"/>
      <c r="TVF128" s="181"/>
      <c r="TVG128" s="181"/>
      <c r="TVH128" s="181"/>
      <c r="TVI128" s="181"/>
      <c r="TVJ128" s="181"/>
      <c r="TVK128" s="181"/>
      <c r="TVL128" s="181"/>
      <c r="TVM128" s="181"/>
      <c r="TVN128" s="181"/>
      <c r="TVO128" s="181"/>
      <c r="TVP128" s="181"/>
      <c r="TVQ128" s="181"/>
      <c r="TVR128" s="181"/>
      <c r="TVS128" s="181"/>
      <c r="TVT128" s="181"/>
      <c r="TVU128" s="181"/>
      <c r="TVV128" s="181"/>
      <c r="TVW128" s="181"/>
      <c r="TVX128" s="181"/>
      <c r="TVY128" s="181"/>
      <c r="TVZ128" s="181"/>
      <c r="TWA128" s="181"/>
      <c r="TWB128" s="181"/>
      <c r="TWC128" s="181"/>
      <c r="TWD128" s="181"/>
      <c r="TWE128" s="181"/>
      <c r="TWF128" s="181"/>
      <c r="TWG128" s="181"/>
      <c r="TWH128" s="181"/>
      <c r="TWI128" s="181"/>
      <c r="TWJ128" s="181"/>
      <c r="TWK128" s="181"/>
      <c r="TWL128" s="181"/>
      <c r="TWM128" s="181"/>
      <c r="TWN128" s="181"/>
      <c r="TWO128" s="181"/>
      <c r="TWP128" s="181"/>
      <c r="TWQ128" s="181"/>
      <c r="TWR128" s="181"/>
      <c r="TWS128" s="181"/>
      <c r="TWT128" s="181"/>
      <c r="TWU128" s="181"/>
      <c r="TWV128" s="181"/>
      <c r="TWW128" s="181"/>
      <c r="TWX128" s="181"/>
      <c r="TWY128" s="181"/>
      <c r="TWZ128" s="181"/>
      <c r="TXA128" s="181"/>
      <c r="TXB128" s="181"/>
      <c r="TXC128" s="181"/>
      <c r="TXD128" s="181"/>
      <c r="TXE128" s="181"/>
      <c r="TXF128" s="181"/>
      <c r="TXG128" s="181"/>
      <c r="TXH128" s="181"/>
      <c r="TXI128" s="181"/>
      <c r="TXJ128" s="181"/>
      <c r="TXK128" s="181"/>
      <c r="TXL128" s="181"/>
      <c r="TXM128" s="181"/>
      <c r="TXN128" s="181"/>
      <c r="TXO128" s="181"/>
      <c r="TXP128" s="181"/>
      <c r="TXQ128" s="181"/>
      <c r="TXR128" s="181"/>
      <c r="TXS128" s="181"/>
      <c r="TXT128" s="181"/>
      <c r="TXU128" s="181"/>
      <c r="TXV128" s="181"/>
      <c r="TXW128" s="181"/>
      <c r="TXX128" s="181"/>
      <c r="TXY128" s="181"/>
      <c r="TXZ128" s="181"/>
      <c r="TYA128" s="181"/>
      <c r="TYB128" s="181"/>
      <c r="TYC128" s="181"/>
      <c r="TYD128" s="181"/>
      <c r="TYE128" s="181"/>
      <c r="TYF128" s="181"/>
      <c r="TYG128" s="181"/>
      <c r="TYH128" s="181"/>
      <c r="TYI128" s="181"/>
      <c r="TYJ128" s="181"/>
      <c r="TYK128" s="181"/>
      <c r="TYL128" s="181"/>
      <c r="TYM128" s="181"/>
      <c r="TYN128" s="181"/>
      <c r="TYO128" s="181"/>
      <c r="TYP128" s="181"/>
      <c r="TYQ128" s="181"/>
      <c r="TYR128" s="181"/>
      <c r="TYS128" s="181"/>
      <c r="TYT128" s="181"/>
      <c r="TYU128" s="181"/>
      <c r="TYV128" s="181"/>
      <c r="TYW128" s="181"/>
      <c r="TYX128" s="181"/>
      <c r="TYY128" s="181"/>
      <c r="TYZ128" s="181"/>
      <c r="TZA128" s="181"/>
      <c r="TZB128" s="181"/>
      <c r="TZC128" s="181"/>
      <c r="TZD128" s="181"/>
      <c r="TZE128" s="181"/>
      <c r="TZF128" s="181"/>
      <c r="TZG128" s="181"/>
      <c r="TZH128" s="181"/>
      <c r="TZI128" s="181"/>
      <c r="TZJ128" s="181"/>
      <c r="TZK128" s="181"/>
      <c r="TZL128" s="181"/>
      <c r="TZM128" s="181"/>
      <c r="TZN128" s="181"/>
      <c r="TZO128" s="181"/>
      <c r="TZP128" s="181"/>
      <c r="TZQ128" s="181"/>
      <c r="TZR128" s="181"/>
      <c r="TZS128" s="181"/>
      <c r="TZT128" s="181"/>
      <c r="TZU128" s="181"/>
      <c r="TZV128" s="181"/>
      <c r="TZW128" s="181"/>
      <c r="TZX128" s="181"/>
      <c r="TZY128" s="181"/>
      <c r="TZZ128" s="181"/>
      <c r="UAA128" s="181"/>
      <c r="UAB128" s="181"/>
      <c r="UAC128" s="181"/>
      <c r="UAD128" s="181"/>
      <c r="UAE128" s="181"/>
      <c r="UAF128" s="181"/>
      <c r="UAG128" s="181"/>
      <c r="UAH128" s="181"/>
      <c r="UAI128" s="181"/>
      <c r="UAJ128" s="181"/>
      <c r="UAK128" s="181"/>
      <c r="UAL128" s="181"/>
      <c r="UAM128" s="181"/>
      <c r="UAN128" s="181"/>
      <c r="UAO128" s="181"/>
      <c r="UAP128" s="181"/>
      <c r="UAQ128" s="181"/>
      <c r="UAR128" s="181"/>
      <c r="UAS128" s="181"/>
      <c r="UAT128" s="181"/>
      <c r="UAU128" s="181"/>
      <c r="UAV128" s="181"/>
      <c r="UAW128" s="181"/>
      <c r="UAX128" s="181"/>
      <c r="UAY128" s="181"/>
      <c r="UAZ128" s="181"/>
      <c r="UBA128" s="181"/>
      <c r="UBB128" s="181"/>
      <c r="UBC128" s="181"/>
      <c r="UBD128" s="181"/>
      <c r="UBE128" s="181"/>
      <c r="UBF128" s="181"/>
      <c r="UBG128" s="181"/>
      <c r="UBH128" s="181"/>
      <c r="UBI128" s="181"/>
      <c r="UBJ128" s="181"/>
      <c r="UBK128" s="181"/>
      <c r="UBL128" s="181"/>
      <c r="UBM128" s="181"/>
      <c r="UBN128" s="181"/>
      <c r="UBO128" s="181"/>
      <c r="UBP128" s="181"/>
      <c r="UBQ128" s="181"/>
      <c r="UBR128" s="181"/>
      <c r="UBS128" s="181"/>
      <c r="UBT128" s="181"/>
      <c r="UBU128" s="181"/>
      <c r="UBV128" s="181"/>
      <c r="UBW128" s="181"/>
      <c r="UBX128" s="181"/>
      <c r="UBY128" s="181"/>
      <c r="UBZ128" s="181"/>
      <c r="UCA128" s="181"/>
      <c r="UCB128" s="181"/>
      <c r="UCC128" s="181"/>
      <c r="UCD128" s="181"/>
      <c r="UCE128" s="181"/>
      <c r="UCF128" s="181"/>
      <c r="UCG128" s="181"/>
      <c r="UCH128" s="181"/>
      <c r="UCI128" s="181"/>
      <c r="UCJ128" s="181"/>
      <c r="UCK128" s="181"/>
      <c r="UCL128" s="181"/>
      <c r="UCM128" s="181"/>
      <c r="UCN128" s="181"/>
      <c r="UCO128" s="181"/>
      <c r="UCP128" s="181"/>
      <c r="UCQ128" s="181"/>
      <c r="UCR128" s="181"/>
      <c r="UCS128" s="181"/>
      <c r="UCT128" s="181"/>
      <c r="UCU128" s="181"/>
      <c r="UCV128" s="181"/>
      <c r="UCW128" s="181"/>
      <c r="UCX128" s="181"/>
      <c r="UCY128" s="181"/>
      <c r="UCZ128" s="181"/>
      <c r="UDA128" s="181"/>
      <c r="UDB128" s="181"/>
      <c r="UDC128" s="181"/>
      <c r="UDD128" s="181"/>
      <c r="UDE128" s="181"/>
      <c r="UDF128" s="181"/>
      <c r="UDG128" s="181"/>
      <c r="UDH128" s="181"/>
      <c r="UDI128" s="181"/>
      <c r="UDJ128" s="181"/>
      <c r="UDK128" s="181"/>
      <c r="UDL128" s="181"/>
      <c r="UDM128" s="181"/>
      <c r="UDN128" s="181"/>
      <c r="UDO128" s="181"/>
      <c r="UDP128" s="181"/>
      <c r="UDQ128" s="181"/>
      <c r="UDR128" s="181"/>
      <c r="UDS128" s="181"/>
      <c r="UDT128" s="181"/>
      <c r="UDU128" s="181"/>
      <c r="UDV128" s="181"/>
      <c r="UDW128" s="181"/>
      <c r="UDX128" s="181"/>
      <c r="UDY128" s="181"/>
      <c r="UDZ128" s="181"/>
      <c r="UEA128" s="181"/>
      <c r="UEB128" s="181"/>
      <c r="UEC128" s="181"/>
      <c r="UED128" s="181"/>
      <c r="UEE128" s="181"/>
      <c r="UEF128" s="181"/>
      <c r="UEG128" s="181"/>
      <c r="UEH128" s="181"/>
      <c r="UEI128" s="181"/>
      <c r="UEJ128" s="181"/>
      <c r="UEK128" s="181"/>
      <c r="UEL128" s="181"/>
      <c r="UEM128" s="181"/>
      <c r="UEN128" s="181"/>
      <c r="UEO128" s="181"/>
      <c r="UEP128" s="181"/>
      <c r="UEQ128" s="181"/>
      <c r="UER128" s="181"/>
      <c r="UES128" s="181"/>
      <c r="UET128" s="181"/>
      <c r="UEU128" s="181"/>
      <c r="UEV128" s="181"/>
      <c r="UEW128" s="181"/>
      <c r="UEX128" s="181"/>
      <c r="UEY128" s="181"/>
      <c r="UEZ128" s="181"/>
      <c r="UFA128" s="181"/>
      <c r="UFB128" s="181"/>
      <c r="UFC128" s="181"/>
      <c r="UFD128" s="181"/>
      <c r="UFE128" s="181"/>
      <c r="UFF128" s="181"/>
      <c r="UFG128" s="181"/>
      <c r="UFH128" s="181"/>
      <c r="UFI128" s="181"/>
      <c r="UFJ128" s="181"/>
      <c r="UFK128" s="181"/>
      <c r="UFL128" s="181"/>
      <c r="UFM128" s="181"/>
      <c r="UFN128" s="181"/>
      <c r="UFO128" s="181"/>
      <c r="UFP128" s="181"/>
      <c r="UFQ128" s="181"/>
      <c r="UFR128" s="181"/>
      <c r="UFS128" s="181"/>
      <c r="UFT128" s="181"/>
      <c r="UFU128" s="181"/>
      <c r="UFV128" s="181"/>
      <c r="UFW128" s="181"/>
      <c r="UFX128" s="181"/>
      <c r="UFY128" s="181"/>
      <c r="UFZ128" s="181"/>
      <c r="UGA128" s="181"/>
      <c r="UGB128" s="181"/>
      <c r="UGC128" s="181"/>
      <c r="UGD128" s="181"/>
      <c r="UGE128" s="181"/>
      <c r="UGF128" s="181"/>
      <c r="UGG128" s="181"/>
      <c r="UGH128" s="181"/>
      <c r="UGI128" s="181"/>
      <c r="UGJ128" s="181"/>
      <c r="UGK128" s="181"/>
      <c r="UGL128" s="181"/>
      <c r="UGM128" s="181"/>
      <c r="UGN128" s="181"/>
      <c r="UGO128" s="181"/>
      <c r="UGP128" s="181"/>
      <c r="UGQ128" s="181"/>
      <c r="UGR128" s="181"/>
      <c r="UGS128" s="181"/>
      <c r="UGT128" s="181"/>
      <c r="UGU128" s="181"/>
      <c r="UGV128" s="181"/>
      <c r="UGW128" s="181"/>
      <c r="UGX128" s="181"/>
      <c r="UGY128" s="181"/>
      <c r="UGZ128" s="181"/>
      <c r="UHA128" s="181"/>
      <c r="UHB128" s="181"/>
      <c r="UHC128" s="181"/>
      <c r="UHD128" s="181"/>
      <c r="UHE128" s="181"/>
      <c r="UHF128" s="181"/>
      <c r="UHG128" s="181"/>
      <c r="UHH128" s="181"/>
      <c r="UHI128" s="181"/>
      <c r="UHJ128" s="181"/>
      <c r="UHK128" s="181"/>
      <c r="UHL128" s="181"/>
      <c r="UHM128" s="181"/>
      <c r="UHN128" s="181"/>
      <c r="UHO128" s="181"/>
      <c r="UHP128" s="181"/>
      <c r="UHQ128" s="181"/>
      <c r="UHR128" s="181"/>
      <c r="UHS128" s="181"/>
      <c r="UHT128" s="181"/>
      <c r="UHU128" s="181"/>
      <c r="UHV128" s="181"/>
      <c r="UHW128" s="181"/>
      <c r="UHX128" s="181"/>
      <c r="UHY128" s="181"/>
      <c r="UHZ128" s="181"/>
      <c r="UIA128" s="181"/>
      <c r="UIB128" s="181"/>
      <c r="UIC128" s="181"/>
      <c r="UID128" s="181"/>
      <c r="UIE128" s="181"/>
      <c r="UIF128" s="181"/>
      <c r="UIG128" s="181"/>
      <c r="UIH128" s="181"/>
      <c r="UII128" s="181"/>
      <c r="UIJ128" s="181"/>
      <c r="UIK128" s="181"/>
      <c r="UIL128" s="181"/>
      <c r="UIM128" s="181"/>
      <c r="UIN128" s="181"/>
      <c r="UIO128" s="181"/>
      <c r="UIP128" s="181"/>
      <c r="UIQ128" s="181"/>
      <c r="UIR128" s="181"/>
      <c r="UIS128" s="181"/>
      <c r="UIT128" s="181"/>
      <c r="UIU128" s="181"/>
      <c r="UIV128" s="181"/>
      <c r="UIW128" s="181"/>
      <c r="UIX128" s="181"/>
      <c r="UIY128" s="181"/>
      <c r="UIZ128" s="181"/>
      <c r="UJA128" s="181"/>
      <c r="UJB128" s="181"/>
      <c r="UJC128" s="181"/>
      <c r="UJD128" s="181"/>
      <c r="UJE128" s="181"/>
      <c r="UJF128" s="181"/>
      <c r="UJG128" s="181"/>
      <c r="UJH128" s="181"/>
      <c r="UJI128" s="181"/>
      <c r="UJJ128" s="181"/>
      <c r="UJK128" s="181"/>
      <c r="UJL128" s="181"/>
      <c r="UJM128" s="181"/>
      <c r="UJN128" s="181"/>
      <c r="UJO128" s="181"/>
      <c r="UJP128" s="181"/>
      <c r="UJQ128" s="181"/>
      <c r="UJR128" s="181"/>
      <c r="UJS128" s="181"/>
      <c r="UJT128" s="181"/>
      <c r="UJU128" s="181"/>
      <c r="UJV128" s="181"/>
      <c r="UJW128" s="181"/>
      <c r="UJX128" s="181"/>
      <c r="UJY128" s="181"/>
      <c r="UJZ128" s="181"/>
      <c r="UKA128" s="181"/>
      <c r="UKB128" s="181"/>
      <c r="UKC128" s="181"/>
      <c r="UKD128" s="181"/>
      <c r="UKE128" s="181"/>
      <c r="UKF128" s="181"/>
      <c r="UKG128" s="181"/>
      <c r="UKH128" s="181"/>
      <c r="UKI128" s="181"/>
      <c r="UKJ128" s="181"/>
      <c r="UKK128" s="181"/>
      <c r="UKL128" s="181"/>
      <c r="UKM128" s="181"/>
      <c r="UKN128" s="181"/>
      <c r="UKO128" s="181"/>
      <c r="UKP128" s="181"/>
      <c r="UKQ128" s="181"/>
      <c r="UKR128" s="181"/>
      <c r="UKS128" s="181"/>
      <c r="UKT128" s="181"/>
      <c r="UKU128" s="181"/>
      <c r="UKV128" s="181"/>
      <c r="UKW128" s="181"/>
      <c r="UKX128" s="181"/>
      <c r="UKY128" s="181"/>
      <c r="UKZ128" s="181"/>
      <c r="ULA128" s="181"/>
      <c r="ULB128" s="181"/>
      <c r="ULC128" s="181"/>
      <c r="ULD128" s="181"/>
      <c r="ULE128" s="181"/>
      <c r="ULF128" s="181"/>
      <c r="ULG128" s="181"/>
      <c r="ULH128" s="181"/>
      <c r="ULI128" s="181"/>
      <c r="ULJ128" s="181"/>
      <c r="ULK128" s="181"/>
      <c r="ULL128" s="181"/>
      <c r="ULM128" s="181"/>
      <c r="ULN128" s="181"/>
      <c r="ULO128" s="181"/>
      <c r="ULP128" s="181"/>
      <c r="ULQ128" s="181"/>
      <c r="ULR128" s="181"/>
      <c r="ULS128" s="181"/>
      <c r="ULT128" s="181"/>
      <c r="ULU128" s="181"/>
      <c r="ULV128" s="181"/>
      <c r="ULW128" s="181"/>
      <c r="ULX128" s="181"/>
      <c r="ULY128" s="181"/>
      <c r="ULZ128" s="181"/>
      <c r="UMA128" s="181"/>
      <c r="UMB128" s="181"/>
      <c r="UMC128" s="181"/>
      <c r="UMD128" s="181"/>
      <c r="UME128" s="181"/>
      <c r="UMF128" s="181"/>
      <c r="UMG128" s="181"/>
      <c r="UMH128" s="181"/>
      <c r="UMI128" s="181"/>
      <c r="UMJ128" s="181"/>
      <c r="UMK128" s="181"/>
      <c r="UML128" s="181"/>
      <c r="UMM128" s="181"/>
      <c r="UMN128" s="181"/>
      <c r="UMO128" s="181"/>
      <c r="UMP128" s="181"/>
      <c r="UMQ128" s="181"/>
      <c r="UMR128" s="181"/>
      <c r="UMS128" s="181"/>
      <c r="UMT128" s="181"/>
      <c r="UMU128" s="181"/>
      <c r="UMV128" s="181"/>
      <c r="UMW128" s="181"/>
      <c r="UMX128" s="181"/>
      <c r="UMY128" s="181"/>
      <c r="UMZ128" s="181"/>
      <c r="UNA128" s="181"/>
      <c r="UNB128" s="181"/>
      <c r="UNC128" s="181"/>
      <c r="UND128" s="181"/>
      <c r="UNE128" s="181"/>
      <c r="UNF128" s="181"/>
      <c r="UNG128" s="181"/>
      <c r="UNH128" s="181"/>
      <c r="UNI128" s="181"/>
      <c r="UNJ128" s="181"/>
      <c r="UNK128" s="181"/>
      <c r="UNL128" s="181"/>
      <c r="UNM128" s="181"/>
      <c r="UNN128" s="181"/>
      <c r="UNO128" s="181"/>
      <c r="UNP128" s="181"/>
      <c r="UNQ128" s="181"/>
      <c r="UNR128" s="181"/>
      <c r="UNS128" s="181"/>
      <c r="UNT128" s="181"/>
      <c r="UNU128" s="181"/>
      <c r="UNV128" s="181"/>
      <c r="UNW128" s="181"/>
      <c r="UNX128" s="181"/>
      <c r="UNY128" s="181"/>
      <c r="UNZ128" s="181"/>
      <c r="UOA128" s="181"/>
      <c r="UOB128" s="181"/>
      <c r="UOC128" s="181"/>
      <c r="UOD128" s="181"/>
      <c r="UOE128" s="181"/>
      <c r="UOF128" s="181"/>
      <c r="UOG128" s="181"/>
      <c r="UOH128" s="181"/>
      <c r="UOI128" s="181"/>
      <c r="UOJ128" s="181"/>
      <c r="UOK128" s="181"/>
      <c r="UOL128" s="181"/>
      <c r="UOM128" s="181"/>
      <c r="UON128" s="181"/>
      <c r="UOO128" s="181"/>
      <c r="UOP128" s="181"/>
      <c r="UOQ128" s="181"/>
      <c r="UOR128" s="181"/>
      <c r="UOS128" s="181"/>
      <c r="UOT128" s="181"/>
      <c r="UOU128" s="181"/>
      <c r="UOV128" s="181"/>
      <c r="UOW128" s="181"/>
      <c r="UOX128" s="181"/>
      <c r="UOY128" s="181"/>
      <c r="UOZ128" s="181"/>
      <c r="UPA128" s="181"/>
      <c r="UPB128" s="181"/>
      <c r="UPC128" s="181"/>
      <c r="UPD128" s="181"/>
      <c r="UPE128" s="181"/>
      <c r="UPF128" s="181"/>
      <c r="UPG128" s="181"/>
      <c r="UPH128" s="181"/>
      <c r="UPI128" s="181"/>
      <c r="UPJ128" s="181"/>
      <c r="UPK128" s="181"/>
      <c r="UPL128" s="181"/>
      <c r="UPM128" s="181"/>
      <c r="UPN128" s="181"/>
      <c r="UPO128" s="181"/>
      <c r="UPP128" s="181"/>
      <c r="UPQ128" s="181"/>
      <c r="UPR128" s="181"/>
      <c r="UPS128" s="181"/>
      <c r="UPT128" s="181"/>
      <c r="UPU128" s="181"/>
      <c r="UPV128" s="181"/>
      <c r="UPW128" s="181"/>
      <c r="UPX128" s="181"/>
      <c r="UPY128" s="181"/>
      <c r="UPZ128" s="181"/>
      <c r="UQA128" s="181"/>
      <c r="UQB128" s="181"/>
      <c r="UQC128" s="181"/>
      <c r="UQD128" s="181"/>
      <c r="UQE128" s="181"/>
      <c r="UQF128" s="181"/>
      <c r="UQG128" s="181"/>
      <c r="UQH128" s="181"/>
      <c r="UQI128" s="181"/>
      <c r="UQJ128" s="181"/>
      <c r="UQK128" s="181"/>
      <c r="UQL128" s="181"/>
      <c r="UQM128" s="181"/>
      <c r="UQN128" s="181"/>
      <c r="UQO128" s="181"/>
      <c r="UQP128" s="181"/>
      <c r="UQQ128" s="181"/>
      <c r="UQR128" s="181"/>
      <c r="UQS128" s="181"/>
      <c r="UQT128" s="181"/>
      <c r="UQU128" s="181"/>
      <c r="UQV128" s="181"/>
      <c r="UQW128" s="181"/>
      <c r="UQX128" s="181"/>
      <c r="UQY128" s="181"/>
      <c r="UQZ128" s="181"/>
      <c r="URA128" s="181"/>
      <c r="URB128" s="181"/>
      <c r="URC128" s="181"/>
      <c r="URD128" s="181"/>
      <c r="URE128" s="181"/>
      <c r="URF128" s="181"/>
      <c r="URG128" s="181"/>
      <c r="URH128" s="181"/>
      <c r="URI128" s="181"/>
      <c r="URJ128" s="181"/>
      <c r="URK128" s="181"/>
      <c r="URL128" s="181"/>
      <c r="URM128" s="181"/>
      <c r="URN128" s="181"/>
      <c r="URO128" s="181"/>
      <c r="URP128" s="181"/>
      <c r="URQ128" s="181"/>
      <c r="URR128" s="181"/>
      <c r="URS128" s="181"/>
      <c r="URT128" s="181"/>
      <c r="URU128" s="181"/>
      <c r="URV128" s="181"/>
      <c r="URW128" s="181"/>
      <c r="URX128" s="181"/>
      <c r="URY128" s="181"/>
      <c r="URZ128" s="181"/>
      <c r="USA128" s="181"/>
      <c r="USB128" s="181"/>
      <c r="USC128" s="181"/>
      <c r="USD128" s="181"/>
      <c r="USE128" s="181"/>
      <c r="USF128" s="181"/>
      <c r="USG128" s="181"/>
      <c r="USH128" s="181"/>
      <c r="USI128" s="181"/>
      <c r="USJ128" s="181"/>
      <c r="USK128" s="181"/>
      <c r="USL128" s="181"/>
      <c r="USM128" s="181"/>
      <c r="USN128" s="181"/>
      <c r="USO128" s="181"/>
      <c r="USP128" s="181"/>
      <c r="USQ128" s="181"/>
      <c r="USR128" s="181"/>
      <c r="USS128" s="181"/>
      <c r="UST128" s="181"/>
      <c r="USU128" s="181"/>
      <c r="USV128" s="181"/>
      <c r="USW128" s="181"/>
      <c r="USX128" s="181"/>
      <c r="USY128" s="181"/>
      <c r="USZ128" s="181"/>
      <c r="UTA128" s="181"/>
      <c r="UTB128" s="181"/>
      <c r="UTC128" s="181"/>
      <c r="UTD128" s="181"/>
      <c r="UTE128" s="181"/>
      <c r="UTF128" s="181"/>
      <c r="UTG128" s="181"/>
      <c r="UTH128" s="181"/>
      <c r="UTI128" s="181"/>
      <c r="UTJ128" s="181"/>
      <c r="UTK128" s="181"/>
      <c r="UTL128" s="181"/>
      <c r="UTM128" s="181"/>
      <c r="UTN128" s="181"/>
      <c r="UTO128" s="181"/>
      <c r="UTP128" s="181"/>
      <c r="UTQ128" s="181"/>
      <c r="UTR128" s="181"/>
      <c r="UTS128" s="181"/>
      <c r="UTT128" s="181"/>
      <c r="UTU128" s="181"/>
      <c r="UTV128" s="181"/>
      <c r="UTW128" s="181"/>
      <c r="UTX128" s="181"/>
      <c r="UTY128" s="181"/>
      <c r="UTZ128" s="181"/>
      <c r="UUA128" s="181"/>
      <c r="UUB128" s="181"/>
      <c r="UUC128" s="181"/>
      <c r="UUD128" s="181"/>
      <c r="UUE128" s="181"/>
      <c r="UUF128" s="181"/>
      <c r="UUG128" s="181"/>
      <c r="UUH128" s="181"/>
      <c r="UUI128" s="181"/>
      <c r="UUJ128" s="181"/>
      <c r="UUK128" s="181"/>
      <c r="UUL128" s="181"/>
      <c r="UUM128" s="181"/>
      <c r="UUN128" s="181"/>
      <c r="UUO128" s="181"/>
      <c r="UUP128" s="181"/>
      <c r="UUQ128" s="181"/>
      <c r="UUR128" s="181"/>
      <c r="UUS128" s="181"/>
      <c r="UUT128" s="181"/>
      <c r="UUU128" s="181"/>
      <c r="UUV128" s="181"/>
      <c r="UUW128" s="181"/>
      <c r="UUX128" s="181"/>
      <c r="UUY128" s="181"/>
      <c r="UUZ128" s="181"/>
      <c r="UVA128" s="181"/>
      <c r="UVB128" s="181"/>
      <c r="UVC128" s="181"/>
      <c r="UVD128" s="181"/>
      <c r="UVE128" s="181"/>
      <c r="UVF128" s="181"/>
      <c r="UVG128" s="181"/>
      <c r="UVH128" s="181"/>
      <c r="UVI128" s="181"/>
      <c r="UVJ128" s="181"/>
      <c r="UVK128" s="181"/>
      <c r="UVL128" s="181"/>
      <c r="UVM128" s="181"/>
      <c r="UVN128" s="181"/>
      <c r="UVO128" s="181"/>
      <c r="UVP128" s="181"/>
      <c r="UVQ128" s="181"/>
      <c r="UVR128" s="181"/>
      <c r="UVS128" s="181"/>
      <c r="UVT128" s="181"/>
      <c r="UVU128" s="181"/>
      <c r="UVV128" s="181"/>
      <c r="UVW128" s="181"/>
      <c r="UVX128" s="181"/>
      <c r="UVY128" s="181"/>
      <c r="UVZ128" s="181"/>
      <c r="UWA128" s="181"/>
      <c r="UWB128" s="181"/>
      <c r="UWC128" s="181"/>
      <c r="UWD128" s="181"/>
      <c r="UWE128" s="181"/>
      <c r="UWF128" s="181"/>
      <c r="UWG128" s="181"/>
      <c r="UWH128" s="181"/>
      <c r="UWI128" s="181"/>
      <c r="UWJ128" s="181"/>
      <c r="UWK128" s="181"/>
      <c r="UWL128" s="181"/>
      <c r="UWM128" s="181"/>
      <c r="UWN128" s="181"/>
      <c r="UWO128" s="181"/>
      <c r="UWP128" s="181"/>
      <c r="UWQ128" s="181"/>
      <c r="UWR128" s="181"/>
      <c r="UWS128" s="181"/>
      <c r="UWT128" s="181"/>
      <c r="UWU128" s="181"/>
      <c r="UWV128" s="181"/>
      <c r="UWW128" s="181"/>
      <c r="UWX128" s="181"/>
      <c r="UWY128" s="181"/>
      <c r="UWZ128" s="181"/>
      <c r="UXA128" s="181"/>
      <c r="UXB128" s="181"/>
      <c r="UXC128" s="181"/>
      <c r="UXD128" s="181"/>
      <c r="UXE128" s="181"/>
      <c r="UXF128" s="181"/>
      <c r="UXG128" s="181"/>
      <c r="UXH128" s="181"/>
      <c r="UXI128" s="181"/>
      <c r="UXJ128" s="181"/>
      <c r="UXK128" s="181"/>
      <c r="UXL128" s="181"/>
      <c r="UXM128" s="181"/>
      <c r="UXN128" s="181"/>
      <c r="UXO128" s="181"/>
      <c r="UXP128" s="181"/>
      <c r="UXQ128" s="181"/>
      <c r="UXR128" s="181"/>
      <c r="UXS128" s="181"/>
      <c r="UXT128" s="181"/>
      <c r="UXU128" s="181"/>
      <c r="UXV128" s="181"/>
      <c r="UXW128" s="181"/>
      <c r="UXX128" s="181"/>
      <c r="UXY128" s="181"/>
      <c r="UXZ128" s="181"/>
      <c r="UYA128" s="181"/>
      <c r="UYB128" s="181"/>
      <c r="UYC128" s="181"/>
      <c r="UYD128" s="181"/>
      <c r="UYE128" s="181"/>
      <c r="UYF128" s="181"/>
      <c r="UYG128" s="181"/>
      <c r="UYH128" s="181"/>
      <c r="UYI128" s="181"/>
      <c r="UYJ128" s="181"/>
      <c r="UYK128" s="181"/>
      <c r="UYL128" s="181"/>
      <c r="UYM128" s="181"/>
      <c r="UYN128" s="181"/>
      <c r="UYO128" s="181"/>
      <c r="UYP128" s="181"/>
      <c r="UYQ128" s="181"/>
      <c r="UYR128" s="181"/>
      <c r="UYS128" s="181"/>
      <c r="UYT128" s="181"/>
      <c r="UYU128" s="181"/>
      <c r="UYV128" s="181"/>
      <c r="UYW128" s="181"/>
      <c r="UYX128" s="181"/>
      <c r="UYY128" s="181"/>
      <c r="UYZ128" s="181"/>
      <c r="UZA128" s="181"/>
      <c r="UZB128" s="181"/>
      <c r="UZC128" s="181"/>
      <c r="UZD128" s="181"/>
      <c r="UZE128" s="181"/>
      <c r="UZF128" s="181"/>
      <c r="UZG128" s="181"/>
      <c r="UZH128" s="181"/>
      <c r="UZI128" s="181"/>
      <c r="UZJ128" s="181"/>
      <c r="UZK128" s="181"/>
      <c r="UZL128" s="181"/>
      <c r="UZM128" s="181"/>
      <c r="UZN128" s="181"/>
      <c r="UZO128" s="181"/>
      <c r="UZP128" s="181"/>
      <c r="UZQ128" s="181"/>
      <c r="UZR128" s="181"/>
      <c r="UZS128" s="181"/>
      <c r="UZT128" s="181"/>
      <c r="UZU128" s="181"/>
      <c r="UZV128" s="181"/>
      <c r="UZW128" s="181"/>
      <c r="UZX128" s="181"/>
      <c r="UZY128" s="181"/>
      <c r="UZZ128" s="181"/>
      <c r="VAA128" s="181"/>
      <c r="VAB128" s="181"/>
      <c r="VAC128" s="181"/>
      <c r="VAD128" s="181"/>
      <c r="VAE128" s="181"/>
      <c r="VAF128" s="181"/>
      <c r="VAG128" s="181"/>
      <c r="VAH128" s="181"/>
      <c r="VAI128" s="181"/>
      <c r="VAJ128" s="181"/>
      <c r="VAK128" s="181"/>
      <c r="VAL128" s="181"/>
      <c r="VAM128" s="181"/>
      <c r="VAN128" s="181"/>
      <c r="VAO128" s="181"/>
      <c r="VAP128" s="181"/>
      <c r="VAQ128" s="181"/>
      <c r="VAR128" s="181"/>
      <c r="VAS128" s="181"/>
      <c r="VAT128" s="181"/>
      <c r="VAU128" s="181"/>
      <c r="VAV128" s="181"/>
      <c r="VAW128" s="181"/>
      <c r="VAX128" s="181"/>
      <c r="VAY128" s="181"/>
      <c r="VAZ128" s="181"/>
      <c r="VBA128" s="181"/>
      <c r="VBB128" s="181"/>
      <c r="VBC128" s="181"/>
      <c r="VBD128" s="181"/>
      <c r="VBE128" s="181"/>
      <c r="VBF128" s="181"/>
      <c r="VBG128" s="181"/>
      <c r="VBH128" s="181"/>
      <c r="VBI128" s="181"/>
      <c r="VBJ128" s="181"/>
      <c r="VBK128" s="181"/>
      <c r="VBL128" s="181"/>
      <c r="VBM128" s="181"/>
      <c r="VBN128" s="181"/>
      <c r="VBO128" s="181"/>
      <c r="VBP128" s="181"/>
      <c r="VBQ128" s="181"/>
      <c r="VBR128" s="181"/>
      <c r="VBS128" s="181"/>
      <c r="VBT128" s="181"/>
      <c r="VBU128" s="181"/>
      <c r="VBV128" s="181"/>
      <c r="VBW128" s="181"/>
      <c r="VBX128" s="181"/>
      <c r="VBY128" s="181"/>
      <c r="VBZ128" s="181"/>
      <c r="VCA128" s="181"/>
      <c r="VCB128" s="181"/>
      <c r="VCC128" s="181"/>
      <c r="VCD128" s="181"/>
      <c r="VCE128" s="181"/>
      <c r="VCF128" s="181"/>
      <c r="VCG128" s="181"/>
      <c r="VCH128" s="181"/>
      <c r="VCI128" s="181"/>
      <c r="VCJ128" s="181"/>
      <c r="VCK128" s="181"/>
      <c r="VCL128" s="181"/>
      <c r="VCM128" s="181"/>
      <c r="VCN128" s="181"/>
      <c r="VCO128" s="181"/>
      <c r="VCP128" s="181"/>
      <c r="VCQ128" s="181"/>
      <c r="VCR128" s="181"/>
      <c r="VCS128" s="181"/>
      <c r="VCT128" s="181"/>
      <c r="VCU128" s="181"/>
      <c r="VCV128" s="181"/>
      <c r="VCW128" s="181"/>
      <c r="VCX128" s="181"/>
      <c r="VCY128" s="181"/>
      <c r="VCZ128" s="181"/>
      <c r="VDA128" s="181"/>
      <c r="VDB128" s="181"/>
      <c r="VDC128" s="181"/>
      <c r="VDD128" s="181"/>
      <c r="VDE128" s="181"/>
      <c r="VDF128" s="181"/>
      <c r="VDG128" s="181"/>
      <c r="VDH128" s="181"/>
      <c r="VDI128" s="181"/>
      <c r="VDJ128" s="181"/>
      <c r="VDK128" s="181"/>
      <c r="VDL128" s="181"/>
      <c r="VDM128" s="181"/>
      <c r="VDN128" s="181"/>
      <c r="VDO128" s="181"/>
      <c r="VDP128" s="181"/>
      <c r="VDQ128" s="181"/>
      <c r="VDR128" s="181"/>
      <c r="VDS128" s="181"/>
      <c r="VDT128" s="181"/>
      <c r="VDU128" s="181"/>
      <c r="VDV128" s="181"/>
      <c r="VDW128" s="181"/>
      <c r="VDX128" s="181"/>
      <c r="VDY128" s="181"/>
      <c r="VDZ128" s="181"/>
      <c r="VEA128" s="181"/>
      <c r="VEB128" s="181"/>
      <c r="VEC128" s="181"/>
      <c r="VED128" s="181"/>
      <c r="VEE128" s="181"/>
      <c r="VEF128" s="181"/>
      <c r="VEG128" s="181"/>
      <c r="VEH128" s="181"/>
      <c r="VEI128" s="181"/>
      <c r="VEJ128" s="181"/>
      <c r="VEK128" s="181"/>
      <c r="VEL128" s="181"/>
      <c r="VEM128" s="181"/>
      <c r="VEN128" s="181"/>
      <c r="VEO128" s="181"/>
      <c r="VEP128" s="181"/>
      <c r="VEQ128" s="181"/>
      <c r="VER128" s="181"/>
      <c r="VES128" s="181"/>
      <c r="VET128" s="181"/>
      <c r="VEU128" s="181"/>
      <c r="VEV128" s="181"/>
      <c r="VEW128" s="181"/>
      <c r="VEX128" s="181"/>
      <c r="VEY128" s="181"/>
      <c r="VEZ128" s="181"/>
      <c r="VFA128" s="181"/>
      <c r="VFB128" s="181"/>
      <c r="VFC128" s="181"/>
      <c r="VFD128" s="181"/>
      <c r="VFE128" s="181"/>
      <c r="VFF128" s="181"/>
      <c r="VFG128" s="181"/>
      <c r="VFH128" s="181"/>
      <c r="VFI128" s="181"/>
      <c r="VFJ128" s="181"/>
      <c r="VFK128" s="181"/>
      <c r="VFL128" s="181"/>
      <c r="VFM128" s="181"/>
      <c r="VFN128" s="181"/>
      <c r="VFO128" s="181"/>
      <c r="VFP128" s="181"/>
      <c r="VFQ128" s="181"/>
      <c r="VFR128" s="181"/>
      <c r="VFS128" s="181"/>
      <c r="VFT128" s="181"/>
      <c r="VFU128" s="181"/>
      <c r="VFV128" s="181"/>
      <c r="VFW128" s="181"/>
      <c r="VFX128" s="181"/>
      <c r="VFY128" s="181"/>
      <c r="VFZ128" s="181"/>
      <c r="VGA128" s="181"/>
      <c r="VGB128" s="181"/>
      <c r="VGC128" s="181"/>
      <c r="VGD128" s="181"/>
      <c r="VGE128" s="181"/>
      <c r="VGF128" s="181"/>
      <c r="VGG128" s="181"/>
      <c r="VGH128" s="181"/>
      <c r="VGI128" s="181"/>
      <c r="VGJ128" s="181"/>
      <c r="VGK128" s="181"/>
      <c r="VGL128" s="181"/>
      <c r="VGM128" s="181"/>
      <c r="VGN128" s="181"/>
      <c r="VGO128" s="181"/>
      <c r="VGP128" s="181"/>
      <c r="VGQ128" s="181"/>
      <c r="VGR128" s="181"/>
      <c r="VGS128" s="181"/>
      <c r="VGT128" s="181"/>
      <c r="VGU128" s="181"/>
      <c r="VGV128" s="181"/>
      <c r="VGW128" s="181"/>
      <c r="VGX128" s="181"/>
      <c r="VGY128" s="181"/>
      <c r="VGZ128" s="181"/>
      <c r="VHA128" s="181"/>
      <c r="VHB128" s="181"/>
      <c r="VHC128" s="181"/>
      <c r="VHD128" s="181"/>
      <c r="VHE128" s="181"/>
      <c r="VHF128" s="181"/>
      <c r="VHG128" s="181"/>
      <c r="VHH128" s="181"/>
      <c r="VHI128" s="181"/>
      <c r="VHJ128" s="181"/>
      <c r="VHK128" s="181"/>
      <c r="VHL128" s="181"/>
      <c r="VHM128" s="181"/>
      <c r="VHN128" s="181"/>
      <c r="VHO128" s="181"/>
      <c r="VHP128" s="181"/>
      <c r="VHQ128" s="181"/>
      <c r="VHR128" s="181"/>
      <c r="VHS128" s="181"/>
      <c r="VHT128" s="181"/>
      <c r="VHU128" s="181"/>
      <c r="VHV128" s="181"/>
      <c r="VHW128" s="181"/>
      <c r="VHX128" s="181"/>
      <c r="VHY128" s="181"/>
      <c r="VHZ128" s="181"/>
      <c r="VIA128" s="181"/>
      <c r="VIB128" s="181"/>
      <c r="VIC128" s="181"/>
      <c r="VID128" s="181"/>
      <c r="VIE128" s="181"/>
      <c r="VIF128" s="181"/>
      <c r="VIG128" s="181"/>
      <c r="VIH128" s="181"/>
      <c r="VII128" s="181"/>
      <c r="VIJ128" s="181"/>
      <c r="VIK128" s="181"/>
      <c r="VIL128" s="181"/>
      <c r="VIM128" s="181"/>
      <c r="VIN128" s="181"/>
      <c r="VIO128" s="181"/>
      <c r="VIP128" s="181"/>
      <c r="VIQ128" s="181"/>
      <c r="VIR128" s="181"/>
      <c r="VIS128" s="181"/>
      <c r="VIT128" s="181"/>
      <c r="VIU128" s="181"/>
      <c r="VIV128" s="181"/>
      <c r="VIW128" s="181"/>
      <c r="VIX128" s="181"/>
      <c r="VIY128" s="181"/>
      <c r="VIZ128" s="181"/>
      <c r="VJA128" s="181"/>
      <c r="VJB128" s="181"/>
      <c r="VJC128" s="181"/>
      <c r="VJD128" s="181"/>
      <c r="VJE128" s="181"/>
      <c r="VJF128" s="181"/>
      <c r="VJG128" s="181"/>
      <c r="VJH128" s="181"/>
      <c r="VJI128" s="181"/>
      <c r="VJJ128" s="181"/>
      <c r="VJK128" s="181"/>
      <c r="VJL128" s="181"/>
      <c r="VJM128" s="181"/>
      <c r="VJN128" s="181"/>
      <c r="VJO128" s="181"/>
      <c r="VJP128" s="181"/>
      <c r="VJQ128" s="181"/>
      <c r="VJR128" s="181"/>
      <c r="VJS128" s="181"/>
      <c r="VJT128" s="181"/>
      <c r="VJU128" s="181"/>
      <c r="VJV128" s="181"/>
      <c r="VJW128" s="181"/>
      <c r="VJX128" s="181"/>
      <c r="VJY128" s="181"/>
      <c r="VJZ128" s="181"/>
      <c r="VKA128" s="181"/>
      <c r="VKB128" s="181"/>
      <c r="VKC128" s="181"/>
      <c r="VKD128" s="181"/>
      <c r="VKE128" s="181"/>
      <c r="VKF128" s="181"/>
      <c r="VKG128" s="181"/>
      <c r="VKH128" s="181"/>
      <c r="VKI128" s="181"/>
      <c r="VKJ128" s="181"/>
      <c r="VKK128" s="181"/>
      <c r="VKL128" s="181"/>
      <c r="VKM128" s="181"/>
      <c r="VKN128" s="181"/>
      <c r="VKO128" s="181"/>
      <c r="VKP128" s="181"/>
      <c r="VKQ128" s="181"/>
      <c r="VKR128" s="181"/>
      <c r="VKS128" s="181"/>
      <c r="VKT128" s="181"/>
      <c r="VKU128" s="181"/>
      <c r="VKV128" s="181"/>
      <c r="VKW128" s="181"/>
      <c r="VKX128" s="181"/>
      <c r="VKY128" s="181"/>
      <c r="VKZ128" s="181"/>
      <c r="VLA128" s="181"/>
      <c r="VLB128" s="181"/>
      <c r="VLC128" s="181"/>
      <c r="VLD128" s="181"/>
      <c r="VLE128" s="181"/>
      <c r="VLF128" s="181"/>
      <c r="VLG128" s="181"/>
      <c r="VLH128" s="181"/>
      <c r="VLI128" s="181"/>
      <c r="VLJ128" s="181"/>
      <c r="VLK128" s="181"/>
      <c r="VLL128" s="181"/>
      <c r="VLM128" s="181"/>
      <c r="VLN128" s="181"/>
      <c r="VLO128" s="181"/>
      <c r="VLP128" s="181"/>
      <c r="VLQ128" s="181"/>
      <c r="VLR128" s="181"/>
      <c r="VLS128" s="181"/>
      <c r="VLT128" s="181"/>
      <c r="VLU128" s="181"/>
      <c r="VLV128" s="181"/>
      <c r="VLW128" s="181"/>
      <c r="VLX128" s="181"/>
      <c r="VLY128" s="181"/>
      <c r="VLZ128" s="181"/>
      <c r="VMA128" s="181"/>
      <c r="VMB128" s="181"/>
      <c r="VMC128" s="181"/>
      <c r="VMD128" s="181"/>
      <c r="VME128" s="181"/>
      <c r="VMF128" s="181"/>
      <c r="VMG128" s="181"/>
      <c r="VMH128" s="181"/>
      <c r="VMI128" s="181"/>
      <c r="VMJ128" s="181"/>
      <c r="VMK128" s="181"/>
      <c r="VML128" s="181"/>
      <c r="VMM128" s="181"/>
      <c r="VMN128" s="181"/>
      <c r="VMO128" s="181"/>
      <c r="VMP128" s="181"/>
      <c r="VMQ128" s="181"/>
      <c r="VMR128" s="181"/>
      <c r="VMS128" s="181"/>
      <c r="VMT128" s="181"/>
      <c r="VMU128" s="181"/>
      <c r="VMV128" s="181"/>
      <c r="VMW128" s="181"/>
      <c r="VMX128" s="181"/>
      <c r="VMY128" s="181"/>
      <c r="VMZ128" s="181"/>
      <c r="VNA128" s="181"/>
      <c r="VNB128" s="181"/>
      <c r="VNC128" s="181"/>
      <c r="VND128" s="181"/>
      <c r="VNE128" s="181"/>
      <c r="VNF128" s="181"/>
      <c r="VNG128" s="181"/>
      <c r="VNH128" s="181"/>
      <c r="VNI128" s="181"/>
      <c r="VNJ128" s="181"/>
      <c r="VNK128" s="181"/>
      <c r="VNL128" s="181"/>
      <c r="VNM128" s="181"/>
      <c r="VNN128" s="181"/>
      <c r="VNO128" s="181"/>
      <c r="VNP128" s="181"/>
      <c r="VNQ128" s="181"/>
      <c r="VNR128" s="181"/>
      <c r="VNS128" s="181"/>
      <c r="VNT128" s="181"/>
      <c r="VNU128" s="181"/>
      <c r="VNV128" s="181"/>
      <c r="VNW128" s="181"/>
      <c r="VNX128" s="181"/>
      <c r="VNY128" s="181"/>
      <c r="VNZ128" s="181"/>
      <c r="VOA128" s="181"/>
      <c r="VOB128" s="181"/>
      <c r="VOC128" s="181"/>
      <c r="VOD128" s="181"/>
      <c r="VOE128" s="181"/>
      <c r="VOF128" s="181"/>
      <c r="VOG128" s="181"/>
      <c r="VOH128" s="181"/>
      <c r="VOI128" s="181"/>
      <c r="VOJ128" s="181"/>
      <c r="VOK128" s="181"/>
      <c r="VOL128" s="181"/>
      <c r="VOM128" s="181"/>
      <c r="VON128" s="181"/>
      <c r="VOO128" s="181"/>
      <c r="VOP128" s="181"/>
      <c r="VOQ128" s="181"/>
      <c r="VOR128" s="181"/>
      <c r="VOS128" s="181"/>
      <c r="VOT128" s="181"/>
      <c r="VOU128" s="181"/>
      <c r="VOV128" s="181"/>
      <c r="VOW128" s="181"/>
      <c r="VOX128" s="181"/>
      <c r="VOY128" s="181"/>
      <c r="VOZ128" s="181"/>
      <c r="VPA128" s="181"/>
      <c r="VPB128" s="181"/>
      <c r="VPC128" s="181"/>
      <c r="VPD128" s="181"/>
      <c r="VPE128" s="181"/>
      <c r="VPF128" s="181"/>
      <c r="VPG128" s="181"/>
      <c r="VPH128" s="181"/>
      <c r="VPI128" s="181"/>
      <c r="VPJ128" s="181"/>
      <c r="VPK128" s="181"/>
      <c r="VPL128" s="181"/>
      <c r="VPM128" s="181"/>
      <c r="VPN128" s="181"/>
      <c r="VPO128" s="181"/>
      <c r="VPP128" s="181"/>
      <c r="VPQ128" s="181"/>
      <c r="VPR128" s="181"/>
      <c r="VPS128" s="181"/>
      <c r="VPT128" s="181"/>
      <c r="VPU128" s="181"/>
      <c r="VPV128" s="181"/>
      <c r="VPW128" s="181"/>
      <c r="VPX128" s="181"/>
      <c r="VPY128" s="181"/>
      <c r="VPZ128" s="181"/>
      <c r="VQA128" s="181"/>
      <c r="VQB128" s="181"/>
      <c r="VQC128" s="181"/>
      <c r="VQD128" s="181"/>
      <c r="VQE128" s="181"/>
      <c r="VQF128" s="181"/>
      <c r="VQG128" s="181"/>
      <c r="VQH128" s="181"/>
      <c r="VQI128" s="181"/>
      <c r="VQJ128" s="181"/>
      <c r="VQK128" s="181"/>
      <c r="VQL128" s="181"/>
      <c r="VQM128" s="181"/>
      <c r="VQN128" s="181"/>
      <c r="VQO128" s="181"/>
      <c r="VQP128" s="181"/>
      <c r="VQQ128" s="181"/>
      <c r="VQR128" s="181"/>
      <c r="VQS128" s="181"/>
      <c r="VQT128" s="181"/>
      <c r="VQU128" s="181"/>
      <c r="VQV128" s="181"/>
      <c r="VQW128" s="181"/>
      <c r="VQX128" s="181"/>
      <c r="VQY128" s="181"/>
      <c r="VQZ128" s="181"/>
      <c r="VRA128" s="181"/>
      <c r="VRB128" s="181"/>
      <c r="VRC128" s="181"/>
      <c r="VRD128" s="181"/>
      <c r="VRE128" s="181"/>
      <c r="VRF128" s="181"/>
      <c r="VRG128" s="181"/>
      <c r="VRH128" s="181"/>
      <c r="VRI128" s="181"/>
      <c r="VRJ128" s="181"/>
      <c r="VRK128" s="181"/>
      <c r="VRL128" s="181"/>
      <c r="VRM128" s="181"/>
      <c r="VRN128" s="181"/>
      <c r="VRO128" s="181"/>
      <c r="VRP128" s="181"/>
      <c r="VRQ128" s="181"/>
      <c r="VRR128" s="181"/>
      <c r="VRS128" s="181"/>
      <c r="VRT128" s="181"/>
      <c r="VRU128" s="181"/>
      <c r="VRV128" s="181"/>
      <c r="VRW128" s="181"/>
      <c r="VRX128" s="181"/>
      <c r="VRY128" s="181"/>
      <c r="VRZ128" s="181"/>
      <c r="VSA128" s="181"/>
      <c r="VSB128" s="181"/>
      <c r="VSC128" s="181"/>
      <c r="VSD128" s="181"/>
      <c r="VSE128" s="181"/>
      <c r="VSF128" s="181"/>
      <c r="VSG128" s="181"/>
      <c r="VSH128" s="181"/>
      <c r="VSI128" s="181"/>
      <c r="VSJ128" s="181"/>
      <c r="VSK128" s="181"/>
      <c r="VSL128" s="181"/>
      <c r="VSM128" s="181"/>
      <c r="VSN128" s="181"/>
      <c r="VSO128" s="181"/>
      <c r="VSP128" s="181"/>
      <c r="VSQ128" s="181"/>
      <c r="VSR128" s="181"/>
      <c r="VSS128" s="181"/>
      <c r="VST128" s="181"/>
      <c r="VSU128" s="181"/>
      <c r="VSV128" s="181"/>
      <c r="VSW128" s="181"/>
      <c r="VSX128" s="181"/>
      <c r="VSY128" s="181"/>
      <c r="VSZ128" s="181"/>
      <c r="VTA128" s="181"/>
      <c r="VTB128" s="181"/>
      <c r="VTC128" s="181"/>
      <c r="VTD128" s="181"/>
      <c r="VTE128" s="181"/>
      <c r="VTF128" s="181"/>
      <c r="VTG128" s="181"/>
      <c r="VTH128" s="181"/>
      <c r="VTI128" s="181"/>
      <c r="VTJ128" s="181"/>
      <c r="VTK128" s="181"/>
      <c r="VTL128" s="181"/>
      <c r="VTM128" s="181"/>
      <c r="VTN128" s="181"/>
      <c r="VTO128" s="181"/>
      <c r="VTP128" s="181"/>
      <c r="VTQ128" s="181"/>
      <c r="VTR128" s="181"/>
      <c r="VTS128" s="181"/>
      <c r="VTT128" s="181"/>
      <c r="VTU128" s="181"/>
      <c r="VTV128" s="181"/>
      <c r="VTW128" s="181"/>
      <c r="VTX128" s="181"/>
      <c r="VTY128" s="181"/>
      <c r="VTZ128" s="181"/>
      <c r="VUA128" s="181"/>
      <c r="VUB128" s="181"/>
      <c r="VUC128" s="181"/>
      <c r="VUD128" s="181"/>
      <c r="VUE128" s="181"/>
      <c r="VUF128" s="181"/>
      <c r="VUG128" s="181"/>
      <c r="VUH128" s="181"/>
      <c r="VUI128" s="181"/>
      <c r="VUJ128" s="181"/>
      <c r="VUK128" s="181"/>
      <c r="VUL128" s="181"/>
      <c r="VUM128" s="181"/>
      <c r="VUN128" s="181"/>
      <c r="VUO128" s="181"/>
      <c r="VUP128" s="181"/>
      <c r="VUQ128" s="181"/>
      <c r="VUR128" s="181"/>
      <c r="VUS128" s="181"/>
      <c r="VUT128" s="181"/>
      <c r="VUU128" s="181"/>
      <c r="VUV128" s="181"/>
      <c r="VUW128" s="181"/>
      <c r="VUX128" s="181"/>
      <c r="VUY128" s="181"/>
      <c r="VUZ128" s="181"/>
      <c r="VVA128" s="181"/>
      <c r="VVB128" s="181"/>
      <c r="VVC128" s="181"/>
      <c r="VVD128" s="181"/>
      <c r="VVE128" s="181"/>
      <c r="VVF128" s="181"/>
      <c r="VVG128" s="181"/>
      <c r="VVH128" s="181"/>
      <c r="VVI128" s="181"/>
      <c r="VVJ128" s="181"/>
      <c r="VVK128" s="181"/>
      <c r="VVL128" s="181"/>
      <c r="VVM128" s="181"/>
      <c r="VVN128" s="181"/>
      <c r="VVO128" s="181"/>
      <c r="VVP128" s="181"/>
      <c r="VVQ128" s="181"/>
      <c r="VVR128" s="181"/>
      <c r="VVS128" s="181"/>
      <c r="VVT128" s="181"/>
      <c r="VVU128" s="181"/>
      <c r="VVV128" s="181"/>
      <c r="VVW128" s="181"/>
      <c r="VVX128" s="181"/>
      <c r="VVY128" s="181"/>
      <c r="VVZ128" s="181"/>
      <c r="VWA128" s="181"/>
      <c r="VWB128" s="181"/>
      <c r="VWC128" s="181"/>
      <c r="VWD128" s="181"/>
      <c r="VWE128" s="181"/>
      <c r="VWF128" s="181"/>
      <c r="VWG128" s="181"/>
      <c r="VWH128" s="181"/>
      <c r="VWI128" s="181"/>
      <c r="VWJ128" s="181"/>
      <c r="VWK128" s="181"/>
      <c r="VWL128" s="181"/>
      <c r="VWM128" s="181"/>
      <c r="VWN128" s="181"/>
      <c r="VWO128" s="181"/>
      <c r="VWP128" s="181"/>
      <c r="VWQ128" s="181"/>
      <c r="VWR128" s="181"/>
      <c r="VWS128" s="181"/>
      <c r="VWT128" s="181"/>
      <c r="VWU128" s="181"/>
      <c r="VWV128" s="181"/>
      <c r="VWW128" s="181"/>
      <c r="VWX128" s="181"/>
      <c r="VWY128" s="181"/>
      <c r="VWZ128" s="181"/>
      <c r="VXA128" s="181"/>
      <c r="VXB128" s="181"/>
      <c r="VXC128" s="181"/>
      <c r="VXD128" s="181"/>
      <c r="VXE128" s="181"/>
      <c r="VXF128" s="181"/>
      <c r="VXG128" s="181"/>
      <c r="VXH128" s="181"/>
      <c r="VXI128" s="181"/>
      <c r="VXJ128" s="181"/>
      <c r="VXK128" s="181"/>
      <c r="VXL128" s="181"/>
      <c r="VXM128" s="181"/>
      <c r="VXN128" s="181"/>
      <c r="VXO128" s="181"/>
      <c r="VXP128" s="181"/>
      <c r="VXQ128" s="181"/>
      <c r="VXR128" s="181"/>
      <c r="VXS128" s="181"/>
      <c r="VXT128" s="181"/>
      <c r="VXU128" s="181"/>
      <c r="VXV128" s="181"/>
      <c r="VXW128" s="181"/>
      <c r="VXX128" s="181"/>
      <c r="VXY128" s="181"/>
      <c r="VXZ128" s="181"/>
      <c r="VYA128" s="181"/>
      <c r="VYB128" s="181"/>
      <c r="VYC128" s="181"/>
      <c r="VYD128" s="181"/>
      <c r="VYE128" s="181"/>
      <c r="VYF128" s="181"/>
      <c r="VYG128" s="181"/>
      <c r="VYH128" s="181"/>
      <c r="VYI128" s="181"/>
      <c r="VYJ128" s="181"/>
      <c r="VYK128" s="181"/>
      <c r="VYL128" s="181"/>
      <c r="VYM128" s="181"/>
      <c r="VYN128" s="181"/>
      <c r="VYO128" s="181"/>
      <c r="VYP128" s="181"/>
      <c r="VYQ128" s="181"/>
      <c r="VYR128" s="181"/>
      <c r="VYS128" s="181"/>
      <c r="VYT128" s="181"/>
      <c r="VYU128" s="181"/>
      <c r="VYV128" s="181"/>
      <c r="VYW128" s="181"/>
      <c r="VYX128" s="181"/>
      <c r="VYY128" s="181"/>
      <c r="VYZ128" s="181"/>
      <c r="VZA128" s="181"/>
      <c r="VZB128" s="181"/>
      <c r="VZC128" s="181"/>
      <c r="VZD128" s="181"/>
      <c r="VZE128" s="181"/>
      <c r="VZF128" s="181"/>
      <c r="VZG128" s="181"/>
      <c r="VZH128" s="181"/>
      <c r="VZI128" s="181"/>
      <c r="VZJ128" s="181"/>
      <c r="VZK128" s="181"/>
      <c r="VZL128" s="181"/>
      <c r="VZM128" s="181"/>
      <c r="VZN128" s="181"/>
      <c r="VZO128" s="181"/>
      <c r="VZP128" s="181"/>
      <c r="VZQ128" s="181"/>
      <c r="VZR128" s="181"/>
      <c r="VZS128" s="181"/>
      <c r="VZT128" s="181"/>
      <c r="VZU128" s="181"/>
      <c r="VZV128" s="181"/>
      <c r="VZW128" s="181"/>
      <c r="VZX128" s="181"/>
      <c r="VZY128" s="181"/>
      <c r="VZZ128" s="181"/>
      <c r="WAA128" s="181"/>
      <c r="WAB128" s="181"/>
      <c r="WAC128" s="181"/>
      <c r="WAD128" s="181"/>
      <c r="WAE128" s="181"/>
      <c r="WAF128" s="181"/>
      <c r="WAG128" s="181"/>
      <c r="WAH128" s="181"/>
      <c r="WAI128" s="181"/>
      <c r="WAJ128" s="181"/>
      <c r="WAK128" s="181"/>
      <c r="WAL128" s="181"/>
      <c r="WAM128" s="181"/>
      <c r="WAN128" s="181"/>
      <c r="WAO128" s="181"/>
      <c r="WAP128" s="181"/>
      <c r="WAQ128" s="181"/>
      <c r="WAR128" s="181"/>
      <c r="WAS128" s="181"/>
      <c r="WAT128" s="181"/>
      <c r="WAU128" s="181"/>
      <c r="WAV128" s="181"/>
      <c r="WAW128" s="181"/>
      <c r="WAX128" s="181"/>
      <c r="WAY128" s="181"/>
      <c r="WAZ128" s="181"/>
      <c r="WBA128" s="181"/>
      <c r="WBB128" s="181"/>
      <c r="WBC128" s="181"/>
      <c r="WBD128" s="181"/>
      <c r="WBE128" s="181"/>
      <c r="WBF128" s="181"/>
      <c r="WBG128" s="181"/>
      <c r="WBH128" s="181"/>
      <c r="WBI128" s="181"/>
      <c r="WBJ128" s="181"/>
      <c r="WBK128" s="181"/>
      <c r="WBL128" s="181"/>
      <c r="WBM128" s="181"/>
      <c r="WBN128" s="181"/>
      <c r="WBO128" s="181"/>
      <c r="WBP128" s="181"/>
      <c r="WBQ128" s="181"/>
      <c r="WBR128" s="181"/>
      <c r="WBS128" s="181"/>
      <c r="WBT128" s="181"/>
      <c r="WBU128" s="181"/>
      <c r="WBV128" s="181"/>
      <c r="WBW128" s="181"/>
      <c r="WBX128" s="181"/>
      <c r="WBY128" s="181"/>
      <c r="WBZ128" s="181"/>
      <c r="WCA128" s="181"/>
      <c r="WCB128" s="181"/>
      <c r="WCC128" s="181"/>
      <c r="WCD128" s="181"/>
      <c r="WCE128" s="181"/>
      <c r="WCF128" s="181"/>
      <c r="WCG128" s="181"/>
      <c r="WCH128" s="181"/>
      <c r="WCI128" s="181"/>
      <c r="WCJ128" s="181"/>
      <c r="WCK128" s="181"/>
      <c r="WCL128" s="181"/>
      <c r="WCM128" s="181"/>
      <c r="WCN128" s="181"/>
      <c r="WCO128" s="181"/>
      <c r="WCP128" s="181"/>
      <c r="WCQ128" s="181"/>
      <c r="WCR128" s="181"/>
      <c r="WCS128" s="181"/>
      <c r="WCT128" s="181"/>
      <c r="WCU128" s="181"/>
      <c r="WCV128" s="181"/>
      <c r="WCW128" s="181"/>
      <c r="WCX128" s="181"/>
      <c r="WCY128" s="181"/>
      <c r="WCZ128" s="181"/>
      <c r="WDA128" s="181"/>
      <c r="WDB128" s="181"/>
      <c r="WDC128" s="181"/>
      <c r="WDD128" s="181"/>
      <c r="WDE128" s="181"/>
      <c r="WDF128" s="181"/>
      <c r="WDG128" s="181"/>
      <c r="WDH128" s="181"/>
      <c r="WDI128" s="181"/>
      <c r="WDJ128" s="181"/>
      <c r="WDK128" s="181"/>
      <c r="WDL128" s="181"/>
      <c r="WDM128" s="181"/>
      <c r="WDN128" s="181"/>
      <c r="WDO128" s="181"/>
      <c r="WDP128" s="181"/>
      <c r="WDQ128" s="181"/>
      <c r="WDR128" s="181"/>
      <c r="WDS128" s="181"/>
      <c r="WDT128" s="181"/>
      <c r="WDU128" s="181"/>
      <c r="WDV128" s="181"/>
      <c r="WDW128" s="181"/>
      <c r="WDX128" s="181"/>
      <c r="WDY128" s="181"/>
      <c r="WDZ128" s="181"/>
      <c r="WEA128" s="181"/>
      <c r="WEB128" s="181"/>
      <c r="WEC128" s="181"/>
      <c r="WED128" s="181"/>
      <c r="WEE128" s="181"/>
      <c r="WEF128" s="181"/>
      <c r="WEG128" s="181"/>
      <c r="WEH128" s="181"/>
      <c r="WEI128" s="181"/>
      <c r="WEJ128" s="181"/>
      <c r="WEK128" s="181"/>
      <c r="WEL128" s="181"/>
      <c r="WEM128" s="181"/>
      <c r="WEN128" s="181"/>
      <c r="WEO128" s="181"/>
      <c r="WEP128" s="181"/>
      <c r="WEQ128" s="181"/>
      <c r="WER128" s="181"/>
      <c r="WES128" s="181"/>
      <c r="WET128" s="181"/>
      <c r="WEU128" s="181"/>
      <c r="WEV128" s="181"/>
      <c r="WEW128" s="181"/>
      <c r="WEX128" s="181"/>
      <c r="WEY128" s="181"/>
      <c r="WEZ128" s="181"/>
      <c r="WFA128" s="181"/>
      <c r="WFB128" s="181"/>
      <c r="WFC128" s="181"/>
      <c r="WFD128" s="181"/>
      <c r="WFE128" s="181"/>
      <c r="WFF128" s="181"/>
      <c r="WFG128" s="181"/>
      <c r="WFH128" s="181"/>
      <c r="WFI128" s="181"/>
      <c r="WFJ128" s="181"/>
      <c r="WFK128" s="181"/>
      <c r="WFL128" s="181"/>
      <c r="WFM128" s="181"/>
      <c r="WFN128" s="181"/>
      <c r="WFO128" s="181"/>
      <c r="WFP128" s="181"/>
      <c r="WFQ128" s="181"/>
      <c r="WFR128" s="181"/>
      <c r="WFS128" s="181"/>
      <c r="WFT128" s="181"/>
      <c r="WFU128" s="181"/>
      <c r="WFV128" s="181"/>
      <c r="WFW128" s="181"/>
      <c r="WFX128" s="181"/>
      <c r="WFY128" s="181"/>
      <c r="WFZ128" s="181"/>
      <c r="WGA128" s="181"/>
      <c r="WGB128" s="181"/>
      <c r="WGC128" s="181"/>
      <c r="WGD128" s="181"/>
      <c r="WGE128" s="181"/>
      <c r="WGF128" s="181"/>
      <c r="WGG128" s="181"/>
      <c r="WGH128" s="181"/>
      <c r="WGI128" s="181"/>
      <c r="WGJ128" s="181"/>
      <c r="WGK128" s="181"/>
      <c r="WGL128" s="181"/>
      <c r="WGM128" s="181"/>
      <c r="WGN128" s="181"/>
      <c r="WGO128" s="181"/>
      <c r="WGP128" s="181"/>
      <c r="WGQ128" s="181"/>
      <c r="WGR128" s="181"/>
      <c r="WGS128" s="181"/>
      <c r="WGT128" s="181"/>
      <c r="WGU128" s="181"/>
      <c r="WGV128" s="181"/>
      <c r="WGW128" s="181"/>
      <c r="WGX128" s="181"/>
      <c r="WGY128" s="181"/>
      <c r="WGZ128" s="181"/>
      <c r="WHA128" s="181"/>
      <c r="WHB128" s="181"/>
      <c r="WHC128" s="181"/>
      <c r="WHD128" s="181"/>
      <c r="WHE128" s="181"/>
      <c r="WHF128" s="181"/>
      <c r="WHG128" s="181"/>
      <c r="WHH128" s="181"/>
      <c r="WHI128" s="181"/>
      <c r="WHJ128" s="181"/>
      <c r="WHK128" s="181"/>
      <c r="WHL128" s="181"/>
      <c r="WHM128" s="181"/>
      <c r="WHN128" s="181"/>
      <c r="WHO128" s="181"/>
      <c r="WHP128" s="181"/>
      <c r="WHQ128" s="181"/>
      <c r="WHR128" s="181"/>
      <c r="WHS128" s="181"/>
      <c r="WHT128" s="181"/>
      <c r="WHU128" s="181"/>
      <c r="WHV128" s="181"/>
      <c r="WHW128" s="181"/>
      <c r="WHX128" s="181"/>
      <c r="WHY128" s="181"/>
      <c r="WHZ128" s="181"/>
      <c r="WIA128" s="181"/>
      <c r="WIB128" s="181"/>
      <c r="WIC128" s="181"/>
      <c r="WID128" s="181"/>
      <c r="WIE128" s="181"/>
      <c r="WIF128" s="181"/>
      <c r="WIG128" s="181"/>
      <c r="WIH128" s="181"/>
      <c r="WII128" s="181"/>
      <c r="WIJ128" s="181"/>
      <c r="WIK128" s="181"/>
      <c r="WIL128" s="181"/>
      <c r="WIM128" s="181"/>
      <c r="WIN128" s="181"/>
      <c r="WIO128" s="181"/>
      <c r="WIP128" s="181"/>
      <c r="WIQ128" s="181"/>
      <c r="WIR128" s="181"/>
      <c r="WIS128" s="181"/>
      <c r="WIT128" s="181"/>
      <c r="WIU128" s="181"/>
      <c r="WIV128" s="181"/>
      <c r="WIW128" s="181"/>
      <c r="WIX128" s="181"/>
      <c r="WIY128" s="181"/>
      <c r="WIZ128" s="181"/>
      <c r="WJA128" s="181"/>
      <c r="WJB128" s="181"/>
      <c r="WJC128" s="181"/>
      <c r="WJD128" s="181"/>
      <c r="WJE128" s="181"/>
      <c r="WJF128" s="181"/>
      <c r="WJG128" s="181"/>
      <c r="WJH128" s="181"/>
      <c r="WJI128" s="181"/>
      <c r="WJJ128" s="181"/>
      <c r="WJK128" s="181"/>
      <c r="WJL128" s="181"/>
      <c r="WJM128" s="181"/>
      <c r="WJN128" s="181"/>
      <c r="WJO128" s="181"/>
      <c r="WJP128" s="181"/>
      <c r="WJQ128" s="181"/>
      <c r="WJR128" s="181"/>
      <c r="WJS128" s="181"/>
      <c r="WJT128" s="181"/>
      <c r="WJU128" s="181"/>
      <c r="WJV128" s="181"/>
      <c r="WJW128" s="181"/>
      <c r="WJX128" s="181"/>
      <c r="WJY128" s="181"/>
      <c r="WJZ128" s="181"/>
      <c r="WKA128" s="181"/>
      <c r="WKB128" s="181"/>
      <c r="WKC128" s="181"/>
      <c r="WKD128" s="181"/>
      <c r="WKE128" s="181"/>
      <c r="WKF128" s="181"/>
      <c r="WKG128" s="181"/>
      <c r="WKH128" s="181"/>
      <c r="WKI128" s="181"/>
      <c r="WKJ128" s="181"/>
      <c r="WKK128" s="181"/>
      <c r="WKL128" s="181"/>
      <c r="WKM128" s="181"/>
      <c r="WKN128" s="181"/>
      <c r="WKO128" s="181"/>
      <c r="WKP128" s="181"/>
      <c r="WKQ128" s="181"/>
      <c r="WKR128" s="181"/>
      <c r="WKS128" s="181"/>
      <c r="WKT128" s="181"/>
      <c r="WKU128" s="181"/>
      <c r="WKV128" s="181"/>
      <c r="WKW128" s="181"/>
      <c r="WKX128" s="181"/>
      <c r="WKY128" s="181"/>
      <c r="WKZ128" s="181"/>
      <c r="WLA128" s="181"/>
      <c r="WLB128" s="181"/>
      <c r="WLC128" s="181"/>
      <c r="WLD128" s="181"/>
      <c r="WLE128" s="181"/>
      <c r="WLF128" s="181"/>
      <c r="WLG128" s="181"/>
      <c r="WLH128" s="181"/>
      <c r="WLI128" s="181"/>
      <c r="WLJ128" s="181"/>
      <c r="WLK128" s="181"/>
      <c r="WLL128" s="181"/>
      <c r="WLM128" s="181"/>
      <c r="WLN128" s="181"/>
      <c r="WLO128" s="181"/>
      <c r="WLP128" s="181"/>
      <c r="WLQ128" s="181"/>
      <c r="WLR128" s="181"/>
      <c r="WLS128" s="181"/>
      <c r="WLT128" s="181"/>
      <c r="WLU128" s="181"/>
      <c r="WLV128" s="181"/>
      <c r="WLW128" s="181"/>
      <c r="WLX128" s="181"/>
      <c r="WLY128" s="181"/>
      <c r="WLZ128" s="181"/>
      <c r="WMA128" s="181"/>
      <c r="WMB128" s="181"/>
      <c r="WMC128" s="181"/>
      <c r="WMD128" s="181"/>
      <c r="WME128" s="181"/>
      <c r="WMF128" s="181"/>
      <c r="WMG128" s="181"/>
      <c r="WMH128" s="181"/>
      <c r="WMI128" s="181"/>
      <c r="WMJ128" s="181"/>
      <c r="WMK128" s="181"/>
      <c r="WML128" s="181"/>
      <c r="WMM128" s="181"/>
      <c r="WMN128" s="181"/>
      <c r="WMO128" s="181"/>
      <c r="WMP128" s="181"/>
      <c r="WMQ128" s="181"/>
      <c r="WMR128" s="181"/>
      <c r="WMS128" s="181"/>
      <c r="WMT128" s="181"/>
      <c r="WMU128" s="181"/>
      <c r="WMV128" s="181"/>
      <c r="WMW128" s="181"/>
      <c r="WMX128" s="181"/>
      <c r="WMY128" s="181"/>
      <c r="WMZ128" s="181"/>
      <c r="WNA128" s="181"/>
      <c r="WNB128" s="181"/>
      <c r="WNC128" s="181"/>
      <c r="WND128" s="181"/>
      <c r="WNE128" s="181"/>
      <c r="WNF128" s="181"/>
      <c r="WNG128" s="181"/>
      <c r="WNH128" s="181"/>
      <c r="WNI128" s="181"/>
      <c r="WNJ128" s="181"/>
      <c r="WNK128" s="181"/>
      <c r="WNL128" s="181"/>
      <c r="WNM128" s="181"/>
      <c r="WNN128" s="181"/>
      <c r="WNO128" s="181"/>
      <c r="WNP128" s="181"/>
      <c r="WNQ128" s="181"/>
      <c r="WNR128" s="181"/>
      <c r="WNS128" s="181"/>
      <c r="WNT128" s="181"/>
      <c r="WNU128" s="181"/>
      <c r="WNV128" s="181"/>
      <c r="WNW128" s="181"/>
      <c r="WNX128" s="181"/>
      <c r="WNY128" s="181"/>
      <c r="WNZ128" s="181"/>
      <c r="WOA128" s="181"/>
      <c r="WOB128" s="181"/>
      <c r="WOC128" s="181"/>
      <c r="WOD128" s="181"/>
      <c r="WOE128" s="181"/>
      <c r="WOF128" s="181"/>
      <c r="WOG128" s="181"/>
      <c r="WOH128" s="181"/>
      <c r="WOI128" s="181"/>
      <c r="WOJ128" s="181"/>
      <c r="WOK128" s="181"/>
      <c r="WOL128" s="181"/>
      <c r="WOM128" s="181"/>
      <c r="WON128" s="181"/>
      <c r="WOO128" s="181"/>
      <c r="WOP128" s="181"/>
      <c r="WOQ128" s="181"/>
      <c r="WOR128" s="181"/>
      <c r="WOS128" s="181"/>
      <c r="WOT128" s="181"/>
      <c r="WOU128" s="181"/>
      <c r="WOV128" s="181"/>
      <c r="WOW128" s="181"/>
      <c r="WOX128" s="181"/>
      <c r="WOY128" s="181"/>
      <c r="WOZ128" s="181"/>
      <c r="WPA128" s="181"/>
      <c r="WPB128" s="181"/>
      <c r="WPC128" s="181"/>
      <c r="WPD128" s="181"/>
      <c r="WPE128" s="181"/>
      <c r="WPF128" s="181"/>
      <c r="WPG128" s="181"/>
      <c r="WPH128" s="181"/>
      <c r="WPI128" s="181"/>
      <c r="WPJ128" s="181"/>
      <c r="WPK128" s="181"/>
      <c r="WPL128" s="181"/>
      <c r="WPM128" s="181"/>
      <c r="WPN128" s="181"/>
      <c r="WPO128" s="181"/>
      <c r="WPP128" s="181"/>
      <c r="WPQ128" s="181"/>
      <c r="WPR128" s="181"/>
      <c r="WPS128" s="181"/>
      <c r="WPT128" s="181"/>
      <c r="WPU128" s="181"/>
      <c r="WPV128" s="181"/>
      <c r="WPW128" s="181"/>
      <c r="WPX128" s="181"/>
      <c r="WPY128" s="181"/>
      <c r="WPZ128" s="181"/>
      <c r="WQA128" s="181"/>
      <c r="WQB128" s="181"/>
      <c r="WQC128" s="181"/>
      <c r="WQD128" s="181"/>
      <c r="WQE128" s="181"/>
      <c r="WQF128" s="181"/>
      <c r="WQG128" s="181"/>
      <c r="WQH128" s="181"/>
      <c r="WQI128" s="181"/>
      <c r="WQJ128" s="181"/>
      <c r="WQK128" s="181"/>
      <c r="WQL128" s="181"/>
      <c r="WQM128" s="181"/>
      <c r="WQN128" s="181"/>
      <c r="WQO128" s="181"/>
      <c r="WQP128" s="181"/>
      <c r="WQQ128" s="181"/>
      <c r="WQR128" s="181"/>
      <c r="WQS128" s="181"/>
      <c r="WQT128" s="181"/>
      <c r="WQU128" s="181"/>
      <c r="WQV128" s="181"/>
      <c r="WQW128" s="181"/>
      <c r="WQX128" s="181"/>
      <c r="WQY128" s="181"/>
      <c r="WQZ128" s="181"/>
      <c r="WRA128" s="181"/>
      <c r="WRB128" s="181"/>
      <c r="WRC128" s="181"/>
      <c r="WRD128" s="181"/>
      <c r="WRE128" s="181"/>
      <c r="WRF128" s="181"/>
      <c r="WRG128" s="181"/>
      <c r="WRH128" s="181"/>
      <c r="WRI128" s="181"/>
      <c r="WRJ128" s="181"/>
      <c r="WRK128" s="181"/>
      <c r="WRL128" s="181"/>
      <c r="WRM128" s="181"/>
      <c r="WRN128" s="181"/>
      <c r="WRO128" s="181"/>
      <c r="WRP128" s="181"/>
      <c r="WRQ128" s="181"/>
      <c r="WRR128" s="181"/>
      <c r="WRS128" s="181"/>
      <c r="WRT128" s="181"/>
      <c r="WRU128" s="181"/>
      <c r="WRV128" s="181"/>
      <c r="WRW128" s="181"/>
      <c r="WRX128" s="181"/>
      <c r="WRY128" s="181"/>
      <c r="WRZ128" s="181"/>
      <c r="WSA128" s="181"/>
      <c r="WSB128" s="181"/>
      <c r="WSC128" s="181"/>
      <c r="WSD128" s="181"/>
      <c r="WSE128" s="181"/>
      <c r="WSF128" s="181"/>
      <c r="WSG128" s="181"/>
      <c r="WSH128" s="181"/>
      <c r="WSI128" s="181"/>
      <c r="WSJ128" s="181"/>
      <c r="WSK128" s="181"/>
      <c r="WSL128" s="181"/>
      <c r="WSM128" s="181"/>
      <c r="WSN128" s="181"/>
      <c r="WSO128" s="181"/>
      <c r="WSP128" s="181"/>
      <c r="WSQ128" s="181"/>
      <c r="WSR128" s="181"/>
      <c r="WSS128" s="181"/>
      <c r="WST128" s="181"/>
      <c r="WSU128" s="181"/>
      <c r="WSV128" s="181"/>
      <c r="WSW128" s="181"/>
      <c r="WSX128" s="181"/>
      <c r="WSY128" s="181"/>
      <c r="WSZ128" s="181"/>
      <c r="WTA128" s="181"/>
      <c r="WTB128" s="181"/>
      <c r="WTC128" s="181"/>
      <c r="WTD128" s="181"/>
      <c r="WTE128" s="181"/>
      <c r="WTF128" s="181"/>
      <c r="WTG128" s="181"/>
      <c r="WTH128" s="181"/>
      <c r="WTI128" s="181"/>
      <c r="WTJ128" s="181"/>
      <c r="WTK128" s="181"/>
      <c r="WTL128" s="181"/>
      <c r="WTM128" s="181"/>
      <c r="WTN128" s="181"/>
      <c r="WTO128" s="181"/>
      <c r="WTP128" s="181"/>
      <c r="WTQ128" s="181"/>
      <c r="WTR128" s="181"/>
      <c r="WTS128" s="181"/>
      <c r="WTT128" s="181"/>
      <c r="WTU128" s="181"/>
      <c r="WTV128" s="181"/>
      <c r="WTW128" s="181"/>
      <c r="WTX128" s="181"/>
      <c r="WTY128" s="181"/>
      <c r="WTZ128" s="181"/>
      <c r="WUA128" s="181"/>
      <c r="WUB128" s="181"/>
      <c r="WUC128" s="181"/>
      <c r="WUD128" s="181"/>
      <c r="WUE128" s="181"/>
      <c r="WUF128" s="181"/>
      <c r="WUG128" s="181"/>
      <c r="WUH128" s="181"/>
      <c r="WUI128" s="181"/>
      <c r="WUJ128" s="181"/>
      <c r="WUK128" s="181"/>
      <c r="WUL128" s="181"/>
      <c r="WUM128" s="181"/>
      <c r="WUN128" s="181"/>
      <c r="WUO128" s="181"/>
      <c r="WUP128" s="181"/>
      <c r="WUQ128" s="181"/>
      <c r="WUR128" s="181"/>
      <c r="WUS128" s="181"/>
      <c r="WUT128" s="181"/>
      <c r="WUU128" s="181"/>
      <c r="WUV128" s="181"/>
      <c r="WUW128" s="181"/>
      <c r="WUX128" s="181"/>
      <c r="WUY128" s="181"/>
      <c r="WUZ128" s="181"/>
      <c r="WVA128" s="181"/>
      <c r="WVB128" s="181"/>
      <c r="WVC128" s="181"/>
      <c r="WVD128" s="181"/>
      <c r="WVE128" s="181"/>
      <c r="WVF128" s="181"/>
      <c r="WVG128" s="181"/>
      <c r="WVH128" s="181"/>
      <c r="WVI128" s="181"/>
      <c r="WVJ128" s="181"/>
      <c r="WVK128" s="181"/>
      <c r="WVL128" s="181"/>
      <c r="WVM128" s="181"/>
      <c r="WVN128" s="181"/>
      <c r="WVO128" s="181"/>
      <c r="WVP128" s="181"/>
      <c r="WVQ128" s="181"/>
      <c r="WVR128" s="181"/>
      <c r="WVS128" s="181"/>
      <c r="WVT128" s="181"/>
      <c r="WVU128" s="181"/>
      <c r="WVV128" s="181"/>
      <c r="WVW128" s="181"/>
      <c r="WVX128" s="181"/>
      <c r="WVY128" s="181"/>
      <c r="WVZ128" s="181"/>
      <c r="WWA128" s="181"/>
      <c r="WWB128" s="181"/>
      <c r="WWC128" s="181"/>
      <c r="WWD128" s="181"/>
      <c r="WWE128" s="181"/>
      <c r="WWF128" s="181"/>
      <c r="WWG128" s="181"/>
      <c r="WWH128" s="181"/>
      <c r="WWI128" s="181"/>
      <c r="WWJ128" s="181"/>
      <c r="WWK128" s="181"/>
      <c r="WWL128" s="181"/>
      <c r="WWM128" s="181"/>
      <c r="WWN128" s="181"/>
      <c r="WWO128" s="181"/>
      <c r="WWP128" s="181"/>
      <c r="WWQ128" s="181"/>
      <c r="WWR128" s="181"/>
      <c r="WWS128" s="181"/>
      <c r="WWT128" s="181"/>
      <c r="WWU128" s="181"/>
      <c r="WWV128" s="181"/>
      <c r="WWW128" s="181"/>
      <c r="WWX128" s="181"/>
      <c r="WWY128" s="181"/>
      <c r="WWZ128" s="181"/>
      <c r="WXA128" s="181"/>
      <c r="WXB128" s="181"/>
      <c r="WXC128" s="181"/>
      <c r="WXD128" s="181"/>
      <c r="WXE128" s="181"/>
      <c r="WXF128" s="181"/>
      <c r="WXG128" s="181"/>
      <c r="WXH128" s="181"/>
      <c r="WXI128" s="181"/>
      <c r="WXJ128" s="181"/>
      <c r="WXK128" s="181"/>
      <c r="WXL128" s="181"/>
      <c r="WXM128" s="181"/>
      <c r="WXN128" s="181"/>
      <c r="WXO128" s="181"/>
      <c r="WXP128" s="181"/>
      <c r="WXQ128" s="181"/>
      <c r="WXR128" s="181"/>
      <c r="WXS128" s="181"/>
      <c r="WXT128" s="181"/>
      <c r="WXU128" s="181"/>
      <c r="WXV128" s="181"/>
      <c r="WXW128" s="181"/>
      <c r="WXX128" s="181"/>
      <c r="WXY128" s="181"/>
      <c r="WXZ128" s="181"/>
      <c r="WYA128" s="181"/>
      <c r="WYB128" s="181"/>
      <c r="WYC128" s="181"/>
      <c r="WYD128" s="181"/>
      <c r="WYE128" s="181"/>
      <c r="WYF128" s="181"/>
      <c r="WYG128" s="181"/>
      <c r="WYH128" s="181"/>
      <c r="WYI128" s="181"/>
      <c r="WYJ128" s="181"/>
      <c r="WYK128" s="181"/>
      <c r="WYL128" s="181"/>
      <c r="WYM128" s="181"/>
      <c r="WYN128" s="181"/>
      <c r="WYO128" s="181"/>
      <c r="WYP128" s="181"/>
      <c r="WYQ128" s="181"/>
      <c r="WYR128" s="181"/>
      <c r="WYS128" s="181"/>
      <c r="WYT128" s="181"/>
      <c r="WYU128" s="181"/>
      <c r="WYV128" s="181"/>
      <c r="WYW128" s="181"/>
      <c r="WYX128" s="181"/>
      <c r="WYY128" s="181"/>
      <c r="WYZ128" s="181"/>
      <c r="WZA128" s="181"/>
      <c r="WZB128" s="181"/>
      <c r="WZC128" s="181"/>
      <c r="WZD128" s="181"/>
      <c r="WZE128" s="181"/>
      <c r="WZF128" s="181"/>
      <c r="WZG128" s="181"/>
      <c r="WZH128" s="181"/>
      <c r="WZI128" s="181"/>
      <c r="WZJ128" s="181"/>
      <c r="WZK128" s="181"/>
      <c r="WZL128" s="181"/>
      <c r="WZM128" s="181"/>
      <c r="WZN128" s="181"/>
      <c r="WZO128" s="181"/>
      <c r="WZP128" s="181"/>
      <c r="WZQ128" s="181"/>
      <c r="WZR128" s="181"/>
      <c r="WZS128" s="181"/>
      <c r="WZT128" s="181"/>
      <c r="WZU128" s="181"/>
      <c r="WZV128" s="181"/>
      <c r="WZW128" s="181"/>
      <c r="WZX128" s="181"/>
      <c r="WZY128" s="181"/>
      <c r="WZZ128" s="181"/>
      <c r="XAA128" s="181"/>
      <c r="XAB128" s="181"/>
      <c r="XAC128" s="181"/>
      <c r="XAD128" s="181"/>
      <c r="XAE128" s="181"/>
      <c r="XAF128" s="181"/>
      <c r="XAG128" s="181"/>
      <c r="XAH128" s="181"/>
      <c r="XAI128" s="181"/>
      <c r="XAJ128" s="181"/>
      <c r="XAK128" s="181"/>
      <c r="XAL128" s="181"/>
      <c r="XAM128" s="181"/>
      <c r="XAN128" s="181"/>
      <c r="XAO128" s="181"/>
      <c r="XAP128" s="181"/>
      <c r="XAQ128" s="181"/>
      <c r="XAR128" s="181"/>
      <c r="XAS128" s="181"/>
      <c r="XAT128" s="181"/>
      <c r="XAU128" s="181"/>
      <c r="XAV128" s="181"/>
      <c r="XAW128" s="181"/>
      <c r="XAX128" s="181"/>
      <c r="XAY128" s="181"/>
      <c r="XAZ128" s="181"/>
      <c r="XBA128" s="181"/>
      <c r="XBB128" s="181"/>
      <c r="XBC128" s="181"/>
      <c r="XBD128" s="181"/>
      <c r="XBE128" s="181"/>
      <c r="XBF128" s="181"/>
      <c r="XBG128" s="181"/>
      <c r="XBH128" s="181"/>
      <c r="XBI128" s="181"/>
      <c r="XBJ128" s="181"/>
      <c r="XBK128" s="181"/>
      <c r="XBL128" s="181"/>
      <c r="XBM128" s="181"/>
      <c r="XBN128" s="181"/>
      <c r="XBO128" s="181"/>
      <c r="XBP128" s="181"/>
      <c r="XBQ128" s="181"/>
      <c r="XBR128" s="181"/>
      <c r="XBS128" s="181"/>
      <c r="XBT128" s="181"/>
      <c r="XBU128" s="181"/>
      <c r="XBV128" s="181"/>
      <c r="XBW128" s="181"/>
      <c r="XBX128" s="181"/>
      <c r="XBY128" s="181"/>
      <c r="XBZ128" s="181"/>
      <c r="XCA128" s="181"/>
      <c r="XCB128" s="181"/>
      <c r="XCC128" s="181"/>
      <c r="XCD128" s="181"/>
      <c r="XCE128" s="181"/>
      <c r="XCF128" s="181"/>
      <c r="XCG128" s="181"/>
      <c r="XCH128" s="181"/>
      <c r="XCI128" s="181"/>
      <c r="XCJ128" s="181"/>
      <c r="XCK128" s="181"/>
      <c r="XCL128" s="181"/>
      <c r="XCM128" s="181"/>
      <c r="XCN128" s="181"/>
      <c r="XCO128" s="181"/>
      <c r="XCP128" s="181"/>
      <c r="XCQ128" s="181"/>
      <c r="XCR128" s="181"/>
      <c r="XCS128" s="181"/>
      <c r="XCT128" s="181"/>
      <c r="XCU128" s="181"/>
      <c r="XCV128" s="181"/>
      <c r="XCW128" s="181"/>
      <c r="XCX128" s="181"/>
      <c r="XCY128" s="181"/>
      <c r="XCZ128" s="181"/>
      <c r="XDA128" s="181"/>
      <c r="XDB128" s="181"/>
      <c r="XDC128" s="181"/>
      <c r="XDD128" s="181"/>
      <c r="XDE128" s="181"/>
      <c r="XDF128" s="181"/>
      <c r="XDG128" s="181"/>
      <c r="XDH128" s="181"/>
      <c r="XDI128" s="181"/>
      <c r="XDJ128" s="181"/>
      <c r="XDK128" s="181"/>
      <c r="XDL128" s="181"/>
      <c r="XDM128" s="181"/>
      <c r="XDN128" s="181"/>
      <c r="XDO128" s="181"/>
      <c r="XDP128" s="181"/>
      <c r="XDQ128" s="181"/>
      <c r="XDR128" s="181"/>
      <c r="XDS128" s="181"/>
      <c r="XDT128" s="181"/>
      <c r="XDU128" s="181"/>
      <c r="XDV128" s="181"/>
      <c r="XDW128" s="181"/>
      <c r="XDX128" s="181"/>
      <c r="XDY128" s="181"/>
      <c r="XDZ128" s="181"/>
      <c r="XEA128" s="181"/>
      <c r="XEB128" s="181"/>
      <c r="XEC128" s="181"/>
      <c r="XED128" s="181"/>
      <c r="XEE128" s="181"/>
      <c r="XEF128" s="181"/>
      <c r="XEG128" s="181"/>
      <c r="XEH128" s="181"/>
      <c r="XEI128" s="181"/>
      <c r="XEJ128" s="181"/>
      <c r="XEK128" s="181"/>
      <c r="XEL128" s="181"/>
      <c r="XEM128" s="181"/>
      <c r="XEN128" s="181"/>
      <c r="XEO128" s="181"/>
      <c r="XEP128" s="181"/>
      <c r="XEQ128" s="181"/>
      <c r="XER128" s="181"/>
      <c r="XES128" s="181"/>
      <c r="XET128" s="181"/>
      <c r="XEU128" s="181"/>
      <c r="XEV128" s="181"/>
      <c r="XEW128" s="181"/>
      <c r="XEX128" s="181"/>
      <c r="XEY128" s="181"/>
      <c r="XEZ128" s="181"/>
      <c r="XFA128" s="181"/>
      <c r="XFB128" s="181"/>
      <c r="XFC128" s="181"/>
      <c r="XFD128" s="181"/>
    </row>
    <row r="129" s="67" customFormat="1" ht="12" spans="1:30">
      <c r="A129" s="96">
        <v>23</v>
      </c>
      <c r="B129" s="91" t="s">
        <v>514</v>
      </c>
      <c r="C129" s="97"/>
      <c r="D129" s="92"/>
      <c r="E129" s="94"/>
      <c r="F129" s="98"/>
      <c r="G129" s="93"/>
      <c r="H129" s="117">
        <v>45</v>
      </c>
      <c r="I129" s="123">
        <f t="shared" ref="I129:I137" si="249">60*60*11.5/H129</f>
        <v>920</v>
      </c>
      <c r="J129" s="120">
        <f t="shared" ref="J129:J137" si="250">+I129*2</f>
        <v>1840</v>
      </c>
      <c r="K129" s="93"/>
      <c r="L129" s="124">
        <f t="shared" ref="L129:L137" si="251">K129/26</f>
        <v>0</v>
      </c>
      <c r="M129" s="124">
        <f t="shared" ref="M129:M137" si="252">L129*3</f>
        <v>0</v>
      </c>
      <c r="N129" s="125">
        <f t="shared" ref="N129:N137" si="253">M129/J129</f>
        <v>0</v>
      </c>
      <c r="O129" s="124">
        <f t="shared" ref="O129:O137" si="254">N129*L129</f>
        <v>0</v>
      </c>
      <c r="P129" s="124">
        <f t="shared" ref="P129:P137" si="255">O129+M129</f>
        <v>0</v>
      </c>
      <c r="Q129" s="124">
        <f t="shared" si="152"/>
        <v>0</v>
      </c>
      <c r="R129" s="124">
        <f t="shared" ref="R129:R137" si="256">IF(P129&gt;J129,P129,Q129)</f>
        <v>0</v>
      </c>
      <c r="S129" s="125">
        <f t="shared" ref="S129:S137" si="257">K129/J129</f>
        <v>0</v>
      </c>
      <c r="T129" s="125">
        <f t="shared" ref="T129:T137" si="258">IF(K129=0,0,K129/R129)</f>
        <v>0</v>
      </c>
      <c r="U129" s="136">
        <f t="shared" ref="U129:U137" si="259">CEILING(T129,1)</f>
        <v>0</v>
      </c>
      <c r="V129" s="137">
        <v>120</v>
      </c>
      <c r="W129" s="125">
        <f t="shared" ref="W129:W137" si="260">U129*V129</f>
        <v>0</v>
      </c>
      <c r="X129" s="138">
        <f t="shared" ref="X129:X137" si="261">+(W129/60)/24</f>
        <v>0</v>
      </c>
      <c r="Y129" s="144">
        <f t="shared" ref="Y129:Y137" si="262">+X129+S129</f>
        <v>0</v>
      </c>
      <c r="Z129" s="66">
        <v>1</v>
      </c>
      <c r="AA129" s="145">
        <f t="shared" ref="AA129:AA137" si="263">Z129*S129</f>
        <v>0</v>
      </c>
      <c r="AB129" s="146">
        <f t="shared" ref="AB129:AB137" si="264">Y129*Z129</f>
        <v>0</v>
      </c>
      <c r="AC129" s="146">
        <f t="shared" ref="AC129:AC137" si="265">AB129*2</f>
        <v>0</v>
      </c>
      <c r="AD129" s="67">
        <f t="shared" ref="AD129:AD137" si="266">ROUND(AC129,0)</f>
        <v>0</v>
      </c>
    </row>
    <row r="130" s="67" customFormat="1" ht="12" spans="1:30">
      <c r="A130" s="99"/>
      <c r="B130" s="91"/>
      <c r="C130" s="97" t="s">
        <v>528</v>
      </c>
      <c r="D130" s="92" t="s">
        <v>529</v>
      </c>
      <c r="E130" s="386" t="s">
        <v>530</v>
      </c>
      <c r="F130" s="94"/>
      <c r="G130" s="93">
        <v>9010</v>
      </c>
      <c r="H130" s="117">
        <v>25</v>
      </c>
      <c r="I130" s="123">
        <f t="shared" si="249"/>
        <v>1656</v>
      </c>
      <c r="J130" s="120">
        <f t="shared" si="250"/>
        <v>3312</v>
      </c>
      <c r="K130" s="93">
        <v>1000</v>
      </c>
      <c r="L130" s="124">
        <f t="shared" si="251"/>
        <v>38.4615384615385</v>
      </c>
      <c r="M130" s="124">
        <f t="shared" si="252"/>
        <v>115.384615384615</v>
      </c>
      <c r="N130" s="125">
        <f t="shared" si="253"/>
        <v>0.0348383500557414</v>
      </c>
      <c r="O130" s="124">
        <f t="shared" si="254"/>
        <v>1.33993654060544</v>
      </c>
      <c r="P130" s="124">
        <f t="shared" si="255"/>
        <v>116.724551925221</v>
      </c>
      <c r="Q130" s="124">
        <f t="shared" si="152"/>
        <v>250</v>
      </c>
      <c r="R130" s="124">
        <f t="shared" si="256"/>
        <v>250</v>
      </c>
      <c r="S130" s="125">
        <f t="shared" si="257"/>
        <v>0.301932367149758</v>
      </c>
      <c r="T130" s="125">
        <f t="shared" si="258"/>
        <v>4</v>
      </c>
      <c r="U130" s="136">
        <f t="shared" si="259"/>
        <v>4</v>
      </c>
      <c r="V130" s="137">
        <v>120</v>
      </c>
      <c r="W130" s="125">
        <f t="shared" si="260"/>
        <v>480</v>
      </c>
      <c r="X130" s="138">
        <f t="shared" si="261"/>
        <v>0.333333333333333</v>
      </c>
      <c r="Y130" s="144">
        <f t="shared" si="262"/>
        <v>0.635265700483092</v>
      </c>
      <c r="Z130" s="66">
        <v>3</v>
      </c>
      <c r="AA130" s="145">
        <f t="shared" si="263"/>
        <v>0.905797101449275</v>
      </c>
      <c r="AB130" s="146">
        <f t="shared" si="264"/>
        <v>1.90579710144928</v>
      </c>
      <c r="AC130" s="146">
        <f t="shared" si="265"/>
        <v>3.81159420289855</v>
      </c>
      <c r="AD130" s="67">
        <f t="shared" si="266"/>
        <v>4</v>
      </c>
    </row>
    <row r="131" s="67" customFormat="1" ht="12" spans="1:30">
      <c r="A131" s="99"/>
      <c r="B131" s="91"/>
      <c r="C131" s="97" t="s">
        <v>528</v>
      </c>
      <c r="D131" s="98" t="s">
        <v>531</v>
      </c>
      <c r="E131" s="386" t="s">
        <v>532</v>
      </c>
      <c r="F131" s="94"/>
      <c r="G131" s="93" t="s">
        <v>100</v>
      </c>
      <c r="H131" s="117">
        <v>29</v>
      </c>
      <c r="I131" s="123">
        <f t="shared" si="249"/>
        <v>1427.58620689655</v>
      </c>
      <c r="J131" s="120">
        <f t="shared" si="250"/>
        <v>2855.1724137931</v>
      </c>
      <c r="K131" s="93"/>
      <c r="L131" s="124">
        <f t="shared" si="251"/>
        <v>0</v>
      </c>
      <c r="M131" s="124">
        <f t="shared" si="252"/>
        <v>0</v>
      </c>
      <c r="N131" s="125">
        <f t="shared" si="253"/>
        <v>0</v>
      </c>
      <c r="O131" s="124">
        <f t="shared" si="254"/>
        <v>0</v>
      </c>
      <c r="P131" s="124">
        <f t="shared" si="255"/>
        <v>0</v>
      </c>
      <c r="Q131" s="124">
        <f t="shared" ref="Q131:Q194" si="267">K131/4</f>
        <v>0</v>
      </c>
      <c r="R131" s="124">
        <f t="shared" si="256"/>
        <v>0</v>
      </c>
      <c r="S131" s="125">
        <f t="shared" si="257"/>
        <v>0</v>
      </c>
      <c r="T131" s="125">
        <f t="shared" si="258"/>
        <v>0</v>
      </c>
      <c r="U131" s="136">
        <f t="shared" si="259"/>
        <v>0</v>
      </c>
      <c r="V131" s="137">
        <v>120</v>
      </c>
      <c r="W131" s="125">
        <f t="shared" si="260"/>
        <v>0</v>
      </c>
      <c r="X131" s="138">
        <f t="shared" si="261"/>
        <v>0</v>
      </c>
      <c r="Y131" s="144">
        <f t="shared" si="262"/>
        <v>0</v>
      </c>
      <c r="Z131" s="66">
        <v>3</v>
      </c>
      <c r="AA131" s="145">
        <f t="shared" si="263"/>
        <v>0</v>
      </c>
      <c r="AB131" s="146">
        <f t="shared" si="264"/>
        <v>0</v>
      </c>
      <c r="AC131" s="146">
        <f t="shared" si="265"/>
        <v>0</v>
      </c>
      <c r="AD131" s="67">
        <f t="shared" si="266"/>
        <v>0</v>
      </c>
    </row>
    <row r="132" s="67" customFormat="1" ht="12" spans="1:30">
      <c r="A132" s="99"/>
      <c r="B132" s="91"/>
      <c r="C132" s="97" t="s">
        <v>528</v>
      </c>
      <c r="D132" s="98" t="s">
        <v>533</v>
      </c>
      <c r="E132" s="385" t="s">
        <v>534</v>
      </c>
      <c r="F132" s="98"/>
      <c r="G132" s="93" t="s">
        <v>535</v>
      </c>
      <c r="H132" s="117">
        <v>57</v>
      </c>
      <c r="I132" s="123">
        <f t="shared" si="249"/>
        <v>726.315789473684</v>
      </c>
      <c r="J132" s="120">
        <f t="shared" si="250"/>
        <v>1452.63157894737</v>
      </c>
      <c r="K132" s="93"/>
      <c r="L132" s="124">
        <f t="shared" si="251"/>
        <v>0</v>
      </c>
      <c r="M132" s="124">
        <f t="shared" si="252"/>
        <v>0</v>
      </c>
      <c r="N132" s="125">
        <f t="shared" si="253"/>
        <v>0</v>
      </c>
      <c r="O132" s="124">
        <f t="shared" si="254"/>
        <v>0</v>
      </c>
      <c r="P132" s="124">
        <f t="shared" si="255"/>
        <v>0</v>
      </c>
      <c r="Q132" s="124">
        <f t="shared" si="267"/>
        <v>0</v>
      </c>
      <c r="R132" s="124">
        <f t="shared" si="256"/>
        <v>0</v>
      </c>
      <c r="S132" s="125">
        <f t="shared" si="257"/>
        <v>0</v>
      </c>
      <c r="T132" s="125">
        <f t="shared" si="258"/>
        <v>0</v>
      </c>
      <c r="U132" s="136">
        <f t="shared" si="259"/>
        <v>0</v>
      </c>
      <c r="V132" s="137">
        <v>120</v>
      </c>
      <c r="W132" s="125">
        <f t="shared" si="260"/>
        <v>0</v>
      </c>
      <c r="X132" s="138">
        <f t="shared" si="261"/>
        <v>0</v>
      </c>
      <c r="Y132" s="144">
        <f t="shared" si="262"/>
        <v>0</v>
      </c>
      <c r="Z132" s="66">
        <v>2</v>
      </c>
      <c r="AA132" s="145">
        <f t="shared" si="263"/>
        <v>0</v>
      </c>
      <c r="AB132" s="146">
        <f t="shared" si="264"/>
        <v>0</v>
      </c>
      <c r="AC132" s="146">
        <f t="shared" si="265"/>
        <v>0</v>
      </c>
      <c r="AD132" s="67">
        <f t="shared" si="266"/>
        <v>0</v>
      </c>
    </row>
    <row r="133" s="67" customFormat="1" ht="12" spans="1:30">
      <c r="A133" s="99"/>
      <c r="B133" s="91"/>
      <c r="C133" s="97" t="s">
        <v>528</v>
      </c>
      <c r="D133" s="114" t="s">
        <v>536</v>
      </c>
      <c r="E133" s="387" t="s">
        <v>537</v>
      </c>
      <c r="F133" s="168" t="s">
        <v>538</v>
      </c>
      <c r="G133" s="93" t="s">
        <v>535</v>
      </c>
      <c r="H133" s="154">
        <v>40</v>
      </c>
      <c r="I133" s="123">
        <f t="shared" si="249"/>
        <v>1035</v>
      </c>
      <c r="J133" s="120">
        <f t="shared" si="250"/>
        <v>2070</v>
      </c>
      <c r="K133" s="93"/>
      <c r="L133" s="124">
        <f t="shared" si="251"/>
        <v>0</v>
      </c>
      <c r="M133" s="124">
        <f t="shared" si="252"/>
        <v>0</v>
      </c>
      <c r="N133" s="125">
        <f t="shared" si="253"/>
        <v>0</v>
      </c>
      <c r="O133" s="124">
        <f t="shared" si="254"/>
        <v>0</v>
      </c>
      <c r="P133" s="124">
        <f t="shared" si="255"/>
        <v>0</v>
      </c>
      <c r="Q133" s="124">
        <f t="shared" si="267"/>
        <v>0</v>
      </c>
      <c r="R133" s="124">
        <f t="shared" si="256"/>
        <v>0</v>
      </c>
      <c r="S133" s="125">
        <f t="shared" si="257"/>
        <v>0</v>
      </c>
      <c r="T133" s="125">
        <f t="shared" si="258"/>
        <v>0</v>
      </c>
      <c r="U133" s="136">
        <f t="shared" si="259"/>
        <v>0</v>
      </c>
      <c r="V133" s="137">
        <v>120</v>
      </c>
      <c r="W133" s="125">
        <f t="shared" si="260"/>
        <v>0</v>
      </c>
      <c r="X133" s="138">
        <f t="shared" si="261"/>
        <v>0</v>
      </c>
      <c r="Y133" s="144">
        <f t="shared" si="262"/>
        <v>0</v>
      </c>
      <c r="Z133" s="66">
        <v>2</v>
      </c>
      <c r="AA133" s="145">
        <f t="shared" si="263"/>
        <v>0</v>
      </c>
      <c r="AB133" s="146">
        <f t="shared" si="264"/>
        <v>0</v>
      </c>
      <c r="AC133" s="146">
        <f t="shared" si="265"/>
        <v>0</v>
      </c>
      <c r="AD133" s="67">
        <f t="shared" si="266"/>
        <v>0</v>
      </c>
    </row>
    <row r="134" s="67" customFormat="1" ht="12" spans="1:30">
      <c r="A134" s="99"/>
      <c r="B134" s="91"/>
      <c r="C134" s="97" t="s">
        <v>528</v>
      </c>
      <c r="D134" s="98" t="s">
        <v>531</v>
      </c>
      <c r="E134" s="388" t="s">
        <v>539</v>
      </c>
      <c r="F134" s="170" t="s">
        <v>540</v>
      </c>
      <c r="G134" s="93"/>
      <c r="H134" s="169">
        <v>29</v>
      </c>
      <c r="I134" s="123">
        <f t="shared" si="249"/>
        <v>1427.58620689655</v>
      </c>
      <c r="J134" s="120">
        <f t="shared" si="250"/>
        <v>2855.1724137931</v>
      </c>
      <c r="K134" s="93">
        <v>15000</v>
      </c>
      <c r="L134" s="124">
        <f t="shared" si="251"/>
        <v>576.923076923077</v>
      </c>
      <c r="M134" s="124">
        <f t="shared" si="252"/>
        <v>1730.76923076923</v>
      </c>
      <c r="N134" s="125">
        <f t="shared" si="253"/>
        <v>0.6061872909699</v>
      </c>
      <c r="O134" s="124">
        <f t="shared" si="254"/>
        <v>349.723437098019</v>
      </c>
      <c r="P134" s="124">
        <f t="shared" si="255"/>
        <v>2080.49266786725</v>
      </c>
      <c r="Q134" s="124">
        <f t="shared" si="267"/>
        <v>3750</v>
      </c>
      <c r="R134" s="124">
        <f t="shared" si="256"/>
        <v>3750</v>
      </c>
      <c r="S134" s="125">
        <f t="shared" si="257"/>
        <v>5.2536231884058</v>
      </c>
      <c r="T134" s="125">
        <f t="shared" si="258"/>
        <v>4</v>
      </c>
      <c r="U134" s="136">
        <f t="shared" si="259"/>
        <v>4</v>
      </c>
      <c r="V134" s="137">
        <v>120</v>
      </c>
      <c r="W134" s="125">
        <f t="shared" si="260"/>
        <v>480</v>
      </c>
      <c r="X134" s="138">
        <f t="shared" si="261"/>
        <v>0.333333333333333</v>
      </c>
      <c r="Y134" s="144">
        <f t="shared" si="262"/>
        <v>5.58695652173913</v>
      </c>
      <c r="Z134" s="66">
        <v>3</v>
      </c>
      <c r="AA134" s="145">
        <f t="shared" si="263"/>
        <v>15.7608695652174</v>
      </c>
      <c r="AB134" s="146">
        <f t="shared" si="264"/>
        <v>16.7608695652174</v>
      </c>
      <c r="AC134" s="146">
        <f t="shared" si="265"/>
        <v>33.5217391304348</v>
      </c>
      <c r="AD134" s="67">
        <f t="shared" si="266"/>
        <v>34</v>
      </c>
    </row>
    <row r="135" s="67" customFormat="1" ht="24" spans="1:30">
      <c r="A135" s="99"/>
      <c r="B135" s="91"/>
      <c r="C135" s="97" t="s">
        <v>36</v>
      </c>
      <c r="D135" s="92" t="s">
        <v>520</v>
      </c>
      <c r="E135" s="115" t="s">
        <v>195</v>
      </c>
      <c r="F135" s="94"/>
      <c r="G135" s="93" t="s">
        <v>35</v>
      </c>
      <c r="H135" s="117">
        <v>30</v>
      </c>
      <c r="I135" s="123">
        <f t="shared" si="249"/>
        <v>1380</v>
      </c>
      <c r="J135" s="120">
        <f t="shared" si="250"/>
        <v>2760</v>
      </c>
      <c r="K135" s="124">
        <v>14300</v>
      </c>
      <c r="L135" s="124">
        <f t="shared" si="251"/>
        <v>550</v>
      </c>
      <c r="M135" s="124">
        <f t="shared" si="252"/>
        <v>1650</v>
      </c>
      <c r="N135" s="125">
        <f t="shared" si="253"/>
        <v>0.597826086956522</v>
      </c>
      <c r="O135" s="124">
        <f t="shared" si="254"/>
        <v>328.804347826087</v>
      </c>
      <c r="P135" s="124">
        <f t="shared" si="255"/>
        <v>1978.80434782609</v>
      </c>
      <c r="Q135" s="124">
        <f t="shared" si="267"/>
        <v>3575</v>
      </c>
      <c r="R135" s="124">
        <f t="shared" si="256"/>
        <v>3575</v>
      </c>
      <c r="S135" s="125">
        <f t="shared" si="257"/>
        <v>5.18115942028986</v>
      </c>
      <c r="T135" s="125">
        <f t="shared" si="258"/>
        <v>4</v>
      </c>
      <c r="U135" s="136">
        <f t="shared" si="259"/>
        <v>4</v>
      </c>
      <c r="V135" s="137">
        <v>60</v>
      </c>
      <c r="W135" s="125">
        <f t="shared" si="260"/>
        <v>240</v>
      </c>
      <c r="X135" s="138">
        <f t="shared" si="261"/>
        <v>0.166666666666667</v>
      </c>
      <c r="Y135" s="144">
        <f t="shared" si="262"/>
        <v>5.34782608695652</v>
      </c>
      <c r="Z135" s="66">
        <v>0</v>
      </c>
      <c r="AA135" s="145">
        <f t="shared" si="263"/>
        <v>0</v>
      </c>
      <c r="AB135" s="146">
        <f t="shared" si="264"/>
        <v>0</v>
      </c>
      <c r="AC135" s="146">
        <f t="shared" si="265"/>
        <v>0</v>
      </c>
      <c r="AD135" s="67">
        <f t="shared" si="266"/>
        <v>0</v>
      </c>
    </row>
    <row r="136" s="67" customFormat="1" ht="12" spans="1:30">
      <c r="A136" s="99"/>
      <c r="B136" s="91"/>
      <c r="C136" s="97"/>
      <c r="D136" s="115"/>
      <c r="E136" s="116"/>
      <c r="F136" s="116"/>
      <c r="G136" s="93"/>
      <c r="H136" s="117">
        <v>42</v>
      </c>
      <c r="I136" s="123">
        <f t="shared" si="249"/>
        <v>985.714285714286</v>
      </c>
      <c r="J136" s="120">
        <f t="shared" si="250"/>
        <v>1971.42857142857</v>
      </c>
      <c r="K136" s="93"/>
      <c r="L136" s="124">
        <f t="shared" si="251"/>
        <v>0</v>
      </c>
      <c r="M136" s="124">
        <f t="shared" si="252"/>
        <v>0</v>
      </c>
      <c r="N136" s="125">
        <f t="shared" si="253"/>
        <v>0</v>
      </c>
      <c r="O136" s="124">
        <f t="shared" si="254"/>
        <v>0</v>
      </c>
      <c r="P136" s="124">
        <f t="shared" si="255"/>
        <v>0</v>
      </c>
      <c r="Q136" s="124">
        <f t="shared" si="267"/>
        <v>0</v>
      </c>
      <c r="R136" s="124">
        <f t="shared" si="256"/>
        <v>0</v>
      </c>
      <c r="S136" s="125">
        <f t="shared" si="257"/>
        <v>0</v>
      </c>
      <c r="T136" s="125">
        <f t="shared" si="258"/>
        <v>0</v>
      </c>
      <c r="U136" s="136">
        <f t="shared" si="259"/>
        <v>0</v>
      </c>
      <c r="V136" s="137">
        <v>120</v>
      </c>
      <c r="W136" s="125">
        <f t="shared" si="260"/>
        <v>0</v>
      </c>
      <c r="X136" s="138">
        <f t="shared" si="261"/>
        <v>0</v>
      </c>
      <c r="Y136" s="144">
        <f t="shared" si="262"/>
        <v>0</v>
      </c>
      <c r="Z136" s="66"/>
      <c r="AA136" s="145">
        <f t="shared" si="263"/>
        <v>0</v>
      </c>
      <c r="AB136" s="146">
        <f t="shared" si="264"/>
        <v>0</v>
      </c>
      <c r="AC136" s="146">
        <f t="shared" si="265"/>
        <v>0</v>
      </c>
      <c r="AD136" s="67">
        <f t="shared" si="266"/>
        <v>0</v>
      </c>
    </row>
    <row r="137" s="67" customFormat="1" ht="12" spans="1:30">
      <c r="A137" s="99"/>
      <c r="B137" s="91"/>
      <c r="C137" s="97"/>
      <c r="D137" s="92"/>
      <c r="E137" s="94"/>
      <c r="F137" s="94"/>
      <c r="G137" s="93"/>
      <c r="H137" s="117">
        <v>75</v>
      </c>
      <c r="I137" s="123">
        <f t="shared" si="249"/>
        <v>552</v>
      </c>
      <c r="J137" s="120">
        <f t="shared" si="250"/>
        <v>1104</v>
      </c>
      <c r="K137" s="93"/>
      <c r="L137" s="124">
        <f t="shared" si="251"/>
        <v>0</v>
      </c>
      <c r="M137" s="124">
        <f t="shared" si="252"/>
        <v>0</v>
      </c>
      <c r="N137" s="125">
        <f t="shared" si="253"/>
        <v>0</v>
      </c>
      <c r="O137" s="124">
        <f t="shared" si="254"/>
        <v>0</v>
      </c>
      <c r="P137" s="124">
        <f t="shared" si="255"/>
        <v>0</v>
      </c>
      <c r="Q137" s="124">
        <f t="shared" si="267"/>
        <v>0</v>
      </c>
      <c r="R137" s="124">
        <f t="shared" si="256"/>
        <v>0</v>
      </c>
      <c r="S137" s="125">
        <f t="shared" si="257"/>
        <v>0</v>
      </c>
      <c r="T137" s="125">
        <f t="shared" si="258"/>
        <v>0</v>
      </c>
      <c r="U137" s="136">
        <f t="shared" si="259"/>
        <v>0</v>
      </c>
      <c r="V137" s="137">
        <v>120</v>
      </c>
      <c r="W137" s="125">
        <f t="shared" si="260"/>
        <v>0</v>
      </c>
      <c r="X137" s="138">
        <f t="shared" si="261"/>
        <v>0</v>
      </c>
      <c r="Y137" s="144">
        <f t="shared" si="262"/>
        <v>0</v>
      </c>
      <c r="Z137" s="66"/>
      <c r="AA137" s="145">
        <f t="shared" si="263"/>
        <v>0</v>
      </c>
      <c r="AB137" s="146">
        <f t="shared" si="264"/>
        <v>0</v>
      </c>
      <c r="AC137" s="146">
        <f t="shared" si="265"/>
        <v>0</v>
      </c>
      <c r="AD137" s="67">
        <f t="shared" si="266"/>
        <v>0</v>
      </c>
    </row>
    <row r="138" s="68" customFormat="1" spans="1:16384">
      <c r="A138" s="111"/>
      <c r="B138" s="100"/>
      <c r="C138" s="164"/>
      <c r="D138" s="171"/>
      <c r="E138" s="112"/>
      <c r="F138" s="112"/>
      <c r="G138" s="105"/>
      <c r="H138" s="160"/>
      <c r="I138" s="126"/>
      <c r="J138" s="127"/>
      <c r="K138" s="105"/>
      <c r="L138" s="126"/>
      <c r="M138" s="124"/>
      <c r="N138" s="128"/>
      <c r="O138" s="126"/>
      <c r="P138" s="126"/>
      <c r="Q138" s="124">
        <f t="shared" si="267"/>
        <v>0</v>
      </c>
      <c r="R138" s="126"/>
      <c r="S138" s="139">
        <f t="shared" ref="S138:Y138" si="268">SUM(S129:S137)</f>
        <v>10.7367149758454</v>
      </c>
      <c r="T138" s="139">
        <f t="shared" si="268"/>
        <v>12</v>
      </c>
      <c r="U138" s="139">
        <f t="shared" si="268"/>
        <v>12</v>
      </c>
      <c r="V138" s="140">
        <f t="shared" si="268"/>
        <v>1020</v>
      </c>
      <c r="W138" s="141">
        <f t="shared" si="268"/>
        <v>1200</v>
      </c>
      <c r="X138" s="139">
        <f t="shared" si="268"/>
        <v>0.833333333333333</v>
      </c>
      <c r="Y138" s="139">
        <f t="shared" si="268"/>
        <v>11.5700483091787</v>
      </c>
      <c r="Z138" s="180"/>
      <c r="AA138" s="148"/>
      <c r="AB138" s="149"/>
      <c r="AC138" s="149"/>
      <c r="AD138" s="67"/>
      <c r="AE138" s="181"/>
      <c r="AF138" s="181"/>
      <c r="AG138" s="181"/>
      <c r="AH138" s="181"/>
      <c r="AI138" s="181"/>
      <c r="AJ138" s="181"/>
      <c r="AK138" s="181"/>
      <c r="AL138" s="181"/>
      <c r="AM138" s="181"/>
      <c r="AN138" s="181"/>
      <c r="AO138" s="181"/>
      <c r="AP138" s="181"/>
      <c r="AQ138" s="181"/>
      <c r="AR138" s="181"/>
      <c r="AS138" s="181"/>
      <c r="AT138" s="181"/>
      <c r="AU138" s="181"/>
      <c r="AV138" s="181"/>
      <c r="AW138" s="181"/>
      <c r="AX138" s="181"/>
      <c r="AY138" s="181"/>
      <c r="AZ138" s="181"/>
      <c r="BA138" s="181"/>
      <c r="BB138" s="181"/>
      <c r="BC138" s="181"/>
      <c r="BD138" s="181"/>
      <c r="BE138" s="181"/>
      <c r="BF138" s="181"/>
      <c r="BG138" s="181"/>
      <c r="BH138" s="181"/>
      <c r="BI138" s="181"/>
      <c r="BJ138" s="181"/>
      <c r="BK138" s="181"/>
      <c r="BL138" s="181"/>
      <c r="BM138" s="181"/>
      <c r="BN138" s="181"/>
      <c r="BO138" s="181"/>
      <c r="BP138" s="181"/>
      <c r="BQ138" s="181"/>
      <c r="BR138" s="181"/>
      <c r="BS138" s="181"/>
      <c r="BT138" s="181"/>
      <c r="BU138" s="181"/>
      <c r="BV138" s="181"/>
      <c r="BW138" s="181"/>
      <c r="BX138" s="181"/>
      <c r="BY138" s="181"/>
      <c r="BZ138" s="181"/>
      <c r="CA138" s="181"/>
      <c r="CB138" s="181"/>
      <c r="CC138" s="181"/>
      <c r="CD138" s="181"/>
      <c r="CE138" s="181"/>
      <c r="CF138" s="181"/>
      <c r="CG138" s="181"/>
      <c r="CH138" s="181"/>
      <c r="CI138" s="181"/>
      <c r="CJ138" s="181"/>
      <c r="CK138" s="181"/>
      <c r="CL138" s="181"/>
      <c r="CM138" s="181"/>
      <c r="CN138" s="181"/>
      <c r="CO138" s="181"/>
      <c r="CP138" s="181"/>
      <c r="CQ138" s="181"/>
      <c r="CR138" s="181"/>
      <c r="CS138" s="181"/>
      <c r="CT138" s="181"/>
      <c r="CU138" s="181"/>
      <c r="CV138" s="181"/>
      <c r="CW138" s="181"/>
      <c r="CX138" s="181"/>
      <c r="CY138" s="181"/>
      <c r="CZ138" s="181"/>
      <c r="DA138" s="181"/>
      <c r="DB138" s="181"/>
      <c r="DC138" s="181"/>
      <c r="DD138" s="181"/>
      <c r="DE138" s="181"/>
      <c r="DF138" s="181"/>
      <c r="DG138" s="181"/>
      <c r="DH138" s="181"/>
      <c r="DI138" s="181"/>
      <c r="DJ138" s="181"/>
      <c r="DK138" s="181"/>
      <c r="DL138" s="181"/>
      <c r="DM138" s="181"/>
      <c r="DN138" s="181"/>
      <c r="DO138" s="181"/>
      <c r="DP138" s="181"/>
      <c r="DQ138" s="181"/>
      <c r="DR138" s="181"/>
      <c r="DS138" s="181"/>
      <c r="DT138" s="181"/>
      <c r="DU138" s="181"/>
      <c r="DV138" s="181"/>
      <c r="DW138" s="181"/>
      <c r="DX138" s="181"/>
      <c r="DY138" s="181"/>
      <c r="DZ138" s="181"/>
      <c r="EA138" s="181"/>
      <c r="EB138" s="181"/>
      <c r="EC138" s="181"/>
      <c r="ED138" s="181"/>
      <c r="EE138" s="181"/>
      <c r="EF138" s="181"/>
      <c r="EG138" s="181"/>
      <c r="EH138" s="181"/>
      <c r="EI138" s="181"/>
      <c r="EJ138" s="181"/>
      <c r="EK138" s="181"/>
      <c r="EL138" s="181"/>
      <c r="EM138" s="181"/>
      <c r="EN138" s="181"/>
      <c r="EO138" s="181"/>
      <c r="EP138" s="181"/>
      <c r="EQ138" s="181"/>
      <c r="ER138" s="181"/>
      <c r="ES138" s="181"/>
      <c r="ET138" s="181"/>
      <c r="EU138" s="181"/>
      <c r="EV138" s="181"/>
      <c r="EW138" s="181"/>
      <c r="EX138" s="181"/>
      <c r="EY138" s="181"/>
      <c r="EZ138" s="181"/>
      <c r="FA138" s="181"/>
      <c r="FB138" s="181"/>
      <c r="FC138" s="181"/>
      <c r="FD138" s="181"/>
      <c r="FE138" s="181"/>
      <c r="FF138" s="181"/>
      <c r="FG138" s="181"/>
      <c r="FH138" s="181"/>
      <c r="FI138" s="181"/>
      <c r="FJ138" s="181"/>
      <c r="FK138" s="181"/>
      <c r="FL138" s="181"/>
      <c r="FM138" s="181"/>
      <c r="FN138" s="181"/>
      <c r="FO138" s="181"/>
      <c r="FP138" s="181"/>
      <c r="FQ138" s="181"/>
      <c r="FR138" s="181"/>
      <c r="FS138" s="181"/>
      <c r="FT138" s="181"/>
      <c r="FU138" s="181"/>
      <c r="FV138" s="181"/>
      <c r="FW138" s="181"/>
      <c r="FX138" s="181"/>
      <c r="FY138" s="181"/>
      <c r="FZ138" s="181"/>
      <c r="GA138" s="181"/>
      <c r="GB138" s="181"/>
      <c r="GC138" s="181"/>
      <c r="GD138" s="181"/>
      <c r="GE138" s="181"/>
      <c r="GF138" s="181"/>
      <c r="GG138" s="181"/>
      <c r="GH138" s="181"/>
      <c r="GI138" s="181"/>
      <c r="GJ138" s="181"/>
      <c r="GK138" s="181"/>
      <c r="GL138" s="181"/>
      <c r="GM138" s="181"/>
      <c r="GN138" s="181"/>
      <c r="GO138" s="181"/>
      <c r="GP138" s="181"/>
      <c r="GQ138" s="181"/>
      <c r="GR138" s="181"/>
      <c r="GS138" s="181"/>
      <c r="GT138" s="181"/>
      <c r="GU138" s="181"/>
      <c r="GV138" s="181"/>
      <c r="GW138" s="181"/>
      <c r="GX138" s="181"/>
      <c r="GY138" s="181"/>
      <c r="GZ138" s="181"/>
      <c r="HA138" s="181"/>
      <c r="HB138" s="181"/>
      <c r="HC138" s="181"/>
      <c r="HD138" s="181"/>
      <c r="HE138" s="181"/>
      <c r="HF138" s="181"/>
      <c r="HG138" s="181"/>
      <c r="HH138" s="181"/>
      <c r="HI138" s="181"/>
      <c r="HJ138" s="181"/>
      <c r="HK138" s="181"/>
      <c r="HL138" s="181"/>
      <c r="HM138" s="181"/>
      <c r="HN138" s="181"/>
      <c r="HO138" s="181"/>
      <c r="HP138" s="181"/>
      <c r="HQ138" s="181"/>
      <c r="HR138" s="181"/>
      <c r="HS138" s="181"/>
      <c r="HT138" s="181"/>
      <c r="HU138" s="181"/>
      <c r="HV138" s="181"/>
      <c r="HW138" s="181"/>
      <c r="HX138" s="181"/>
      <c r="HY138" s="181"/>
      <c r="HZ138" s="181"/>
      <c r="IA138" s="181"/>
      <c r="IB138" s="181"/>
      <c r="IC138" s="181"/>
      <c r="ID138" s="181"/>
      <c r="IE138" s="181"/>
      <c r="IF138" s="181"/>
      <c r="IG138" s="181"/>
      <c r="IH138" s="181"/>
      <c r="II138" s="181"/>
      <c r="IJ138" s="181"/>
      <c r="IK138" s="181"/>
      <c r="IL138" s="181"/>
      <c r="IM138" s="181"/>
      <c r="IN138" s="181"/>
      <c r="IO138" s="181"/>
      <c r="IP138" s="181"/>
      <c r="IQ138" s="181"/>
      <c r="IR138" s="181"/>
      <c r="IS138" s="181"/>
      <c r="IT138" s="181"/>
      <c r="IU138" s="181"/>
      <c r="IV138" s="181"/>
      <c r="IW138" s="181"/>
      <c r="IX138" s="181"/>
      <c r="IY138" s="181"/>
      <c r="IZ138" s="181"/>
      <c r="JA138" s="181"/>
      <c r="JB138" s="181"/>
      <c r="JC138" s="181"/>
      <c r="JD138" s="181"/>
      <c r="JE138" s="181"/>
      <c r="JF138" s="181"/>
      <c r="JG138" s="181"/>
      <c r="JH138" s="181"/>
      <c r="JI138" s="181"/>
      <c r="JJ138" s="181"/>
      <c r="JK138" s="181"/>
      <c r="JL138" s="181"/>
      <c r="JM138" s="181"/>
      <c r="JN138" s="181"/>
      <c r="JO138" s="181"/>
      <c r="JP138" s="181"/>
      <c r="JQ138" s="181"/>
      <c r="JR138" s="181"/>
      <c r="JS138" s="181"/>
      <c r="JT138" s="181"/>
      <c r="JU138" s="181"/>
      <c r="JV138" s="181"/>
      <c r="JW138" s="181"/>
      <c r="JX138" s="181"/>
      <c r="JY138" s="181"/>
      <c r="JZ138" s="181"/>
      <c r="KA138" s="181"/>
      <c r="KB138" s="181"/>
      <c r="KC138" s="181"/>
      <c r="KD138" s="181"/>
      <c r="KE138" s="181"/>
      <c r="KF138" s="181"/>
      <c r="KG138" s="181"/>
      <c r="KH138" s="181"/>
      <c r="KI138" s="181"/>
      <c r="KJ138" s="181"/>
      <c r="KK138" s="181"/>
      <c r="KL138" s="181"/>
      <c r="KM138" s="181"/>
      <c r="KN138" s="181"/>
      <c r="KO138" s="181"/>
      <c r="KP138" s="181"/>
      <c r="KQ138" s="181"/>
      <c r="KR138" s="181"/>
      <c r="KS138" s="181"/>
      <c r="KT138" s="181"/>
      <c r="KU138" s="181"/>
      <c r="KV138" s="181"/>
      <c r="KW138" s="181"/>
      <c r="KX138" s="181"/>
      <c r="KY138" s="181"/>
      <c r="KZ138" s="181"/>
      <c r="LA138" s="181"/>
      <c r="LB138" s="181"/>
      <c r="LC138" s="181"/>
      <c r="LD138" s="181"/>
      <c r="LE138" s="181"/>
      <c r="LF138" s="181"/>
      <c r="LG138" s="181"/>
      <c r="LH138" s="181"/>
      <c r="LI138" s="181"/>
      <c r="LJ138" s="181"/>
      <c r="LK138" s="181"/>
      <c r="LL138" s="181"/>
      <c r="LM138" s="181"/>
      <c r="LN138" s="181"/>
      <c r="LO138" s="181"/>
      <c r="LP138" s="181"/>
      <c r="LQ138" s="181"/>
      <c r="LR138" s="181"/>
      <c r="LS138" s="181"/>
      <c r="LT138" s="181"/>
      <c r="LU138" s="181"/>
      <c r="LV138" s="181"/>
      <c r="LW138" s="181"/>
      <c r="LX138" s="181"/>
      <c r="LY138" s="181"/>
      <c r="LZ138" s="181"/>
      <c r="MA138" s="181"/>
      <c r="MB138" s="181"/>
      <c r="MC138" s="181"/>
      <c r="MD138" s="181"/>
      <c r="ME138" s="181"/>
      <c r="MF138" s="181"/>
      <c r="MG138" s="181"/>
      <c r="MH138" s="181"/>
      <c r="MI138" s="181"/>
      <c r="MJ138" s="181"/>
      <c r="MK138" s="181"/>
      <c r="ML138" s="181"/>
      <c r="MM138" s="181"/>
      <c r="MN138" s="181"/>
      <c r="MO138" s="181"/>
      <c r="MP138" s="181"/>
      <c r="MQ138" s="181"/>
      <c r="MR138" s="181"/>
      <c r="MS138" s="181"/>
      <c r="MT138" s="181"/>
      <c r="MU138" s="181"/>
      <c r="MV138" s="181"/>
      <c r="MW138" s="181"/>
      <c r="MX138" s="181"/>
      <c r="MY138" s="181"/>
      <c r="MZ138" s="181"/>
      <c r="NA138" s="181"/>
      <c r="NB138" s="181"/>
      <c r="NC138" s="181"/>
      <c r="ND138" s="181"/>
      <c r="NE138" s="181"/>
      <c r="NF138" s="181"/>
      <c r="NG138" s="181"/>
      <c r="NH138" s="181"/>
      <c r="NI138" s="181"/>
      <c r="NJ138" s="181"/>
      <c r="NK138" s="181"/>
      <c r="NL138" s="181"/>
      <c r="NM138" s="181"/>
      <c r="NN138" s="181"/>
      <c r="NO138" s="181"/>
      <c r="NP138" s="181"/>
      <c r="NQ138" s="181"/>
      <c r="NR138" s="181"/>
      <c r="NS138" s="181"/>
      <c r="NT138" s="181"/>
      <c r="NU138" s="181"/>
      <c r="NV138" s="181"/>
      <c r="NW138" s="181"/>
      <c r="NX138" s="181"/>
      <c r="NY138" s="181"/>
      <c r="NZ138" s="181"/>
      <c r="OA138" s="181"/>
      <c r="OB138" s="181"/>
      <c r="OC138" s="181"/>
      <c r="OD138" s="181"/>
      <c r="OE138" s="181"/>
      <c r="OF138" s="181"/>
      <c r="OG138" s="181"/>
      <c r="OH138" s="181"/>
      <c r="OI138" s="181"/>
      <c r="OJ138" s="181"/>
      <c r="OK138" s="181"/>
      <c r="OL138" s="181"/>
      <c r="OM138" s="181"/>
      <c r="ON138" s="181"/>
      <c r="OO138" s="181"/>
      <c r="OP138" s="181"/>
      <c r="OQ138" s="181"/>
      <c r="OR138" s="181"/>
      <c r="OS138" s="181"/>
      <c r="OT138" s="181"/>
      <c r="OU138" s="181"/>
      <c r="OV138" s="181"/>
      <c r="OW138" s="181"/>
      <c r="OX138" s="181"/>
      <c r="OY138" s="181"/>
      <c r="OZ138" s="181"/>
      <c r="PA138" s="181"/>
      <c r="PB138" s="181"/>
      <c r="PC138" s="181"/>
      <c r="PD138" s="181"/>
      <c r="PE138" s="181"/>
      <c r="PF138" s="181"/>
      <c r="PG138" s="181"/>
      <c r="PH138" s="181"/>
      <c r="PI138" s="181"/>
      <c r="PJ138" s="181"/>
      <c r="PK138" s="181"/>
      <c r="PL138" s="181"/>
      <c r="PM138" s="181"/>
      <c r="PN138" s="181"/>
      <c r="PO138" s="181"/>
      <c r="PP138" s="181"/>
      <c r="PQ138" s="181"/>
      <c r="PR138" s="181"/>
      <c r="PS138" s="181"/>
      <c r="PT138" s="181"/>
      <c r="PU138" s="181"/>
      <c r="PV138" s="181"/>
      <c r="PW138" s="181"/>
      <c r="PX138" s="181"/>
      <c r="PY138" s="181"/>
      <c r="PZ138" s="181"/>
      <c r="QA138" s="181"/>
      <c r="QB138" s="181"/>
      <c r="QC138" s="181"/>
      <c r="QD138" s="181"/>
      <c r="QE138" s="181"/>
      <c r="QF138" s="181"/>
      <c r="QG138" s="181"/>
      <c r="QH138" s="181"/>
      <c r="QI138" s="181"/>
      <c r="QJ138" s="181"/>
      <c r="QK138" s="181"/>
      <c r="QL138" s="181"/>
      <c r="QM138" s="181"/>
      <c r="QN138" s="181"/>
      <c r="QO138" s="181"/>
      <c r="QP138" s="181"/>
      <c r="QQ138" s="181"/>
      <c r="QR138" s="181"/>
      <c r="QS138" s="181"/>
      <c r="QT138" s="181"/>
      <c r="QU138" s="181"/>
      <c r="QV138" s="181"/>
      <c r="QW138" s="181"/>
      <c r="QX138" s="181"/>
      <c r="QY138" s="181"/>
      <c r="QZ138" s="181"/>
      <c r="RA138" s="181"/>
      <c r="RB138" s="181"/>
      <c r="RC138" s="181"/>
      <c r="RD138" s="181"/>
      <c r="RE138" s="181"/>
      <c r="RF138" s="181"/>
      <c r="RG138" s="181"/>
      <c r="RH138" s="181"/>
      <c r="RI138" s="181"/>
      <c r="RJ138" s="181"/>
      <c r="RK138" s="181"/>
      <c r="RL138" s="181"/>
      <c r="RM138" s="181"/>
      <c r="RN138" s="181"/>
      <c r="RO138" s="181"/>
      <c r="RP138" s="181"/>
      <c r="RQ138" s="181"/>
      <c r="RR138" s="181"/>
      <c r="RS138" s="181"/>
      <c r="RT138" s="181"/>
      <c r="RU138" s="181"/>
      <c r="RV138" s="181"/>
      <c r="RW138" s="181"/>
      <c r="RX138" s="181"/>
      <c r="RY138" s="181"/>
      <c r="RZ138" s="181"/>
      <c r="SA138" s="181"/>
      <c r="SB138" s="181"/>
      <c r="SC138" s="181"/>
      <c r="SD138" s="181"/>
      <c r="SE138" s="181"/>
      <c r="SF138" s="181"/>
      <c r="SG138" s="181"/>
      <c r="SH138" s="181"/>
      <c r="SI138" s="181"/>
      <c r="SJ138" s="181"/>
      <c r="SK138" s="181"/>
      <c r="SL138" s="181"/>
      <c r="SM138" s="181"/>
      <c r="SN138" s="181"/>
      <c r="SO138" s="181"/>
      <c r="SP138" s="181"/>
      <c r="SQ138" s="181"/>
      <c r="SR138" s="181"/>
      <c r="SS138" s="181"/>
      <c r="ST138" s="181"/>
      <c r="SU138" s="181"/>
      <c r="SV138" s="181"/>
      <c r="SW138" s="181"/>
      <c r="SX138" s="181"/>
      <c r="SY138" s="181"/>
      <c r="SZ138" s="181"/>
      <c r="TA138" s="181"/>
      <c r="TB138" s="181"/>
      <c r="TC138" s="181"/>
      <c r="TD138" s="181"/>
      <c r="TE138" s="181"/>
      <c r="TF138" s="181"/>
      <c r="TG138" s="181"/>
      <c r="TH138" s="181"/>
      <c r="TI138" s="181"/>
      <c r="TJ138" s="181"/>
      <c r="TK138" s="181"/>
      <c r="TL138" s="181"/>
      <c r="TM138" s="181"/>
      <c r="TN138" s="181"/>
      <c r="TO138" s="181"/>
      <c r="TP138" s="181"/>
      <c r="TQ138" s="181"/>
      <c r="TR138" s="181"/>
      <c r="TS138" s="181"/>
      <c r="TT138" s="181"/>
      <c r="TU138" s="181"/>
      <c r="TV138" s="181"/>
      <c r="TW138" s="181"/>
      <c r="TX138" s="181"/>
      <c r="TY138" s="181"/>
      <c r="TZ138" s="181"/>
      <c r="UA138" s="181"/>
      <c r="UB138" s="181"/>
      <c r="UC138" s="181"/>
      <c r="UD138" s="181"/>
      <c r="UE138" s="181"/>
      <c r="UF138" s="181"/>
      <c r="UG138" s="181"/>
      <c r="UH138" s="181"/>
      <c r="UI138" s="181"/>
      <c r="UJ138" s="181"/>
      <c r="UK138" s="181"/>
      <c r="UL138" s="181"/>
      <c r="UM138" s="181"/>
      <c r="UN138" s="181"/>
      <c r="UO138" s="181"/>
      <c r="UP138" s="181"/>
      <c r="UQ138" s="181"/>
      <c r="UR138" s="181"/>
      <c r="US138" s="181"/>
      <c r="UT138" s="181"/>
      <c r="UU138" s="181"/>
      <c r="UV138" s="181"/>
      <c r="UW138" s="181"/>
      <c r="UX138" s="181"/>
      <c r="UY138" s="181"/>
      <c r="UZ138" s="181"/>
      <c r="VA138" s="181"/>
      <c r="VB138" s="181"/>
      <c r="VC138" s="181"/>
      <c r="VD138" s="181"/>
      <c r="VE138" s="181"/>
      <c r="VF138" s="181"/>
      <c r="VG138" s="181"/>
      <c r="VH138" s="181"/>
      <c r="VI138" s="181"/>
      <c r="VJ138" s="181"/>
      <c r="VK138" s="181"/>
      <c r="VL138" s="181"/>
      <c r="VM138" s="181"/>
      <c r="VN138" s="181"/>
      <c r="VO138" s="181"/>
      <c r="VP138" s="181"/>
      <c r="VQ138" s="181"/>
      <c r="VR138" s="181"/>
      <c r="VS138" s="181"/>
      <c r="VT138" s="181"/>
      <c r="VU138" s="181"/>
      <c r="VV138" s="181"/>
      <c r="VW138" s="181"/>
      <c r="VX138" s="181"/>
      <c r="VY138" s="181"/>
      <c r="VZ138" s="181"/>
      <c r="WA138" s="181"/>
      <c r="WB138" s="181"/>
      <c r="WC138" s="181"/>
      <c r="WD138" s="181"/>
      <c r="WE138" s="181"/>
      <c r="WF138" s="181"/>
      <c r="WG138" s="181"/>
      <c r="WH138" s="181"/>
      <c r="WI138" s="181"/>
      <c r="WJ138" s="181"/>
      <c r="WK138" s="181"/>
      <c r="WL138" s="181"/>
      <c r="WM138" s="181"/>
      <c r="WN138" s="181"/>
      <c r="WO138" s="181"/>
      <c r="WP138" s="181"/>
      <c r="WQ138" s="181"/>
      <c r="WR138" s="181"/>
      <c r="WS138" s="181"/>
      <c r="WT138" s="181"/>
      <c r="WU138" s="181"/>
      <c r="WV138" s="181"/>
      <c r="WW138" s="181"/>
      <c r="WX138" s="181"/>
      <c r="WY138" s="181"/>
      <c r="WZ138" s="181"/>
      <c r="XA138" s="181"/>
      <c r="XB138" s="181"/>
      <c r="XC138" s="181"/>
      <c r="XD138" s="181"/>
      <c r="XE138" s="181"/>
      <c r="XF138" s="181"/>
      <c r="XG138" s="181"/>
      <c r="XH138" s="181"/>
      <c r="XI138" s="181"/>
      <c r="XJ138" s="181"/>
      <c r="XK138" s="181"/>
      <c r="XL138" s="181"/>
      <c r="XM138" s="181"/>
      <c r="XN138" s="181"/>
      <c r="XO138" s="181"/>
      <c r="XP138" s="181"/>
      <c r="XQ138" s="181"/>
      <c r="XR138" s="181"/>
      <c r="XS138" s="181"/>
      <c r="XT138" s="181"/>
      <c r="XU138" s="181"/>
      <c r="XV138" s="181"/>
      <c r="XW138" s="181"/>
      <c r="XX138" s="181"/>
      <c r="XY138" s="181"/>
      <c r="XZ138" s="181"/>
      <c r="YA138" s="181"/>
      <c r="YB138" s="181"/>
      <c r="YC138" s="181"/>
      <c r="YD138" s="181"/>
      <c r="YE138" s="181"/>
      <c r="YF138" s="181"/>
      <c r="YG138" s="181"/>
      <c r="YH138" s="181"/>
      <c r="YI138" s="181"/>
      <c r="YJ138" s="181"/>
      <c r="YK138" s="181"/>
      <c r="YL138" s="181"/>
      <c r="YM138" s="181"/>
      <c r="YN138" s="181"/>
      <c r="YO138" s="181"/>
      <c r="YP138" s="181"/>
      <c r="YQ138" s="181"/>
      <c r="YR138" s="181"/>
      <c r="YS138" s="181"/>
      <c r="YT138" s="181"/>
      <c r="YU138" s="181"/>
      <c r="YV138" s="181"/>
      <c r="YW138" s="181"/>
      <c r="YX138" s="181"/>
      <c r="YY138" s="181"/>
      <c r="YZ138" s="181"/>
      <c r="ZA138" s="181"/>
      <c r="ZB138" s="181"/>
      <c r="ZC138" s="181"/>
      <c r="ZD138" s="181"/>
      <c r="ZE138" s="181"/>
      <c r="ZF138" s="181"/>
      <c r="ZG138" s="181"/>
      <c r="ZH138" s="181"/>
      <c r="ZI138" s="181"/>
      <c r="ZJ138" s="181"/>
      <c r="ZK138" s="181"/>
      <c r="ZL138" s="181"/>
      <c r="ZM138" s="181"/>
      <c r="ZN138" s="181"/>
      <c r="ZO138" s="181"/>
      <c r="ZP138" s="181"/>
      <c r="ZQ138" s="181"/>
      <c r="ZR138" s="181"/>
      <c r="ZS138" s="181"/>
      <c r="ZT138" s="181"/>
      <c r="ZU138" s="181"/>
      <c r="ZV138" s="181"/>
      <c r="ZW138" s="181"/>
      <c r="ZX138" s="181"/>
      <c r="ZY138" s="181"/>
      <c r="ZZ138" s="181"/>
      <c r="AAA138" s="181"/>
      <c r="AAB138" s="181"/>
      <c r="AAC138" s="181"/>
      <c r="AAD138" s="181"/>
      <c r="AAE138" s="181"/>
      <c r="AAF138" s="181"/>
      <c r="AAG138" s="181"/>
      <c r="AAH138" s="181"/>
      <c r="AAI138" s="181"/>
      <c r="AAJ138" s="181"/>
      <c r="AAK138" s="181"/>
      <c r="AAL138" s="181"/>
      <c r="AAM138" s="181"/>
      <c r="AAN138" s="181"/>
      <c r="AAO138" s="181"/>
      <c r="AAP138" s="181"/>
      <c r="AAQ138" s="181"/>
      <c r="AAR138" s="181"/>
      <c r="AAS138" s="181"/>
      <c r="AAT138" s="181"/>
      <c r="AAU138" s="181"/>
      <c r="AAV138" s="181"/>
      <c r="AAW138" s="181"/>
      <c r="AAX138" s="181"/>
      <c r="AAY138" s="181"/>
      <c r="AAZ138" s="181"/>
      <c r="ABA138" s="181"/>
      <c r="ABB138" s="181"/>
      <c r="ABC138" s="181"/>
      <c r="ABD138" s="181"/>
      <c r="ABE138" s="181"/>
      <c r="ABF138" s="181"/>
      <c r="ABG138" s="181"/>
      <c r="ABH138" s="181"/>
      <c r="ABI138" s="181"/>
      <c r="ABJ138" s="181"/>
      <c r="ABK138" s="181"/>
      <c r="ABL138" s="181"/>
      <c r="ABM138" s="181"/>
      <c r="ABN138" s="181"/>
      <c r="ABO138" s="181"/>
      <c r="ABP138" s="181"/>
      <c r="ABQ138" s="181"/>
      <c r="ABR138" s="181"/>
      <c r="ABS138" s="181"/>
      <c r="ABT138" s="181"/>
      <c r="ABU138" s="181"/>
      <c r="ABV138" s="181"/>
      <c r="ABW138" s="181"/>
      <c r="ABX138" s="181"/>
      <c r="ABY138" s="181"/>
      <c r="ABZ138" s="181"/>
      <c r="ACA138" s="181"/>
      <c r="ACB138" s="181"/>
      <c r="ACC138" s="181"/>
      <c r="ACD138" s="181"/>
      <c r="ACE138" s="181"/>
      <c r="ACF138" s="181"/>
      <c r="ACG138" s="181"/>
      <c r="ACH138" s="181"/>
      <c r="ACI138" s="181"/>
      <c r="ACJ138" s="181"/>
      <c r="ACK138" s="181"/>
      <c r="ACL138" s="181"/>
      <c r="ACM138" s="181"/>
      <c r="ACN138" s="181"/>
      <c r="ACO138" s="181"/>
      <c r="ACP138" s="181"/>
      <c r="ACQ138" s="181"/>
      <c r="ACR138" s="181"/>
      <c r="ACS138" s="181"/>
      <c r="ACT138" s="181"/>
      <c r="ACU138" s="181"/>
      <c r="ACV138" s="181"/>
      <c r="ACW138" s="181"/>
      <c r="ACX138" s="181"/>
      <c r="ACY138" s="181"/>
      <c r="ACZ138" s="181"/>
      <c r="ADA138" s="181"/>
      <c r="ADB138" s="181"/>
      <c r="ADC138" s="181"/>
      <c r="ADD138" s="181"/>
      <c r="ADE138" s="181"/>
      <c r="ADF138" s="181"/>
      <c r="ADG138" s="181"/>
      <c r="ADH138" s="181"/>
      <c r="ADI138" s="181"/>
      <c r="ADJ138" s="181"/>
      <c r="ADK138" s="181"/>
      <c r="ADL138" s="181"/>
      <c r="ADM138" s="181"/>
      <c r="ADN138" s="181"/>
      <c r="ADO138" s="181"/>
      <c r="ADP138" s="181"/>
      <c r="ADQ138" s="181"/>
      <c r="ADR138" s="181"/>
      <c r="ADS138" s="181"/>
      <c r="ADT138" s="181"/>
      <c r="ADU138" s="181"/>
      <c r="ADV138" s="181"/>
      <c r="ADW138" s="181"/>
      <c r="ADX138" s="181"/>
      <c r="ADY138" s="181"/>
      <c r="ADZ138" s="181"/>
      <c r="AEA138" s="181"/>
      <c r="AEB138" s="181"/>
      <c r="AEC138" s="181"/>
      <c r="AED138" s="181"/>
      <c r="AEE138" s="181"/>
      <c r="AEF138" s="181"/>
      <c r="AEG138" s="181"/>
      <c r="AEH138" s="181"/>
      <c r="AEI138" s="181"/>
      <c r="AEJ138" s="181"/>
      <c r="AEK138" s="181"/>
      <c r="AEL138" s="181"/>
      <c r="AEM138" s="181"/>
      <c r="AEN138" s="181"/>
      <c r="AEO138" s="181"/>
      <c r="AEP138" s="181"/>
      <c r="AEQ138" s="181"/>
      <c r="AER138" s="181"/>
      <c r="AES138" s="181"/>
      <c r="AET138" s="181"/>
      <c r="AEU138" s="181"/>
      <c r="AEV138" s="181"/>
      <c r="AEW138" s="181"/>
      <c r="AEX138" s="181"/>
      <c r="AEY138" s="181"/>
      <c r="AEZ138" s="181"/>
      <c r="AFA138" s="181"/>
      <c r="AFB138" s="181"/>
      <c r="AFC138" s="181"/>
      <c r="AFD138" s="181"/>
      <c r="AFE138" s="181"/>
      <c r="AFF138" s="181"/>
      <c r="AFG138" s="181"/>
      <c r="AFH138" s="181"/>
      <c r="AFI138" s="181"/>
      <c r="AFJ138" s="181"/>
      <c r="AFK138" s="181"/>
      <c r="AFL138" s="181"/>
      <c r="AFM138" s="181"/>
      <c r="AFN138" s="181"/>
      <c r="AFO138" s="181"/>
      <c r="AFP138" s="181"/>
      <c r="AFQ138" s="181"/>
      <c r="AFR138" s="181"/>
      <c r="AFS138" s="181"/>
      <c r="AFT138" s="181"/>
      <c r="AFU138" s="181"/>
      <c r="AFV138" s="181"/>
      <c r="AFW138" s="181"/>
      <c r="AFX138" s="181"/>
      <c r="AFY138" s="181"/>
      <c r="AFZ138" s="181"/>
      <c r="AGA138" s="181"/>
      <c r="AGB138" s="181"/>
      <c r="AGC138" s="181"/>
      <c r="AGD138" s="181"/>
      <c r="AGE138" s="181"/>
      <c r="AGF138" s="181"/>
      <c r="AGG138" s="181"/>
      <c r="AGH138" s="181"/>
      <c r="AGI138" s="181"/>
      <c r="AGJ138" s="181"/>
      <c r="AGK138" s="181"/>
      <c r="AGL138" s="181"/>
      <c r="AGM138" s="181"/>
      <c r="AGN138" s="181"/>
      <c r="AGO138" s="181"/>
      <c r="AGP138" s="181"/>
      <c r="AGQ138" s="181"/>
      <c r="AGR138" s="181"/>
      <c r="AGS138" s="181"/>
      <c r="AGT138" s="181"/>
      <c r="AGU138" s="181"/>
      <c r="AGV138" s="181"/>
      <c r="AGW138" s="181"/>
      <c r="AGX138" s="181"/>
      <c r="AGY138" s="181"/>
      <c r="AGZ138" s="181"/>
      <c r="AHA138" s="181"/>
      <c r="AHB138" s="181"/>
      <c r="AHC138" s="181"/>
      <c r="AHD138" s="181"/>
      <c r="AHE138" s="181"/>
      <c r="AHF138" s="181"/>
      <c r="AHG138" s="181"/>
      <c r="AHH138" s="181"/>
      <c r="AHI138" s="181"/>
      <c r="AHJ138" s="181"/>
      <c r="AHK138" s="181"/>
      <c r="AHL138" s="181"/>
      <c r="AHM138" s="181"/>
      <c r="AHN138" s="181"/>
      <c r="AHO138" s="181"/>
      <c r="AHP138" s="181"/>
      <c r="AHQ138" s="181"/>
      <c r="AHR138" s="181"/>
      <c r="AHS138" s="181"/>
      <c r="AHT138" s="181"/>
      <c r="AHU138" s="181"/>
      <c r="AHV138" s="181"/>
      <c r="AHW138" s="181"/>
      <c r="AHX138" s="181"/>
      <c r="AHY138" s="181"/>
      <c r="AHZ138" s="181"/>
      <c r="AIA138" s="181"/>
      <c r="AIB138" s="181"/>
      <c r="AIC138" s="181"/>
      <c r="AID138" s="181"/>
      <c r="AIE138" s="181"/>
      <c r="AIF138" s="181"/>
      <c r="AIG138" s="181"/>
      <c r="AIH138" s="181"/>
      <c r="AII138" s="181"/>
      <c r="AIJ138" s="181"/>
      <c r="AIK138" s="181"/>
      <c r="AIL138" s="181"/>
      <c r="AIM138" s="181"/>
      <c r="AIN138" s="181"/>
      <c r="AIO138" s="181"/>
      <c r="AIP138" s="181"/>
      <c r="AIQ138" s="181"/>
      <c r="AIR138" s="181"/>
      <c r="AIS138" s="181"/>
      <c r="AIT138" s="181"/>
      <c r="AIU138" s="181"/>
      <c r="AIV138" s="181"/>
      <c r="AIW138" s="181"/>
      <c r="AIX138" s="181"/>
      <c r="AIY138" s="181"/>
      <c r="AIZ138" s="181"/>
      <c r="AJA138" s="181"/>
      <c r="AJB138" s="181"/>
      <c r="AJC138" s="181"/>
      <c r="AJD138" s="181"/>
      <c r="AJE138" s="181"/>
      <c r="AJF138" s="181"/>
      <c r="AJG138" s="181"/>
      <c r="AJH138" s="181"/>
      <c r="AJI138" s="181"/>
      <c r="AJJ138" s="181"/>
      <c r="AJK138" s="181"/>
      <c r="AJL138" s="181"/>
      <c r="AJM138" s="181"/>
      <c r="AJN138" s="181"/>
      <c r="AJO138" s="181"/>
      <c r="AJP138" s="181"/>
      <c r="AJQ138" s="181"/>
      <c r="AJR138" s="181"/>
      <c r="AJS138" s="181"/>
      <c r="AJT138" s="181"/>
      <c r="AJU138" s="181"/>
      <c r="AJV138" s="181"/>
      <c r="AJW138" s="181"/>
      <c r="AJX138" s="181"/>
      <c r="AJY138" s="181"/>
      <c r="AJZ138" s="181"/>
      <c r="AKA138" s="181"/>
      <c r="AKB138" s="181"/>
      <c r="AKC138" s="181"/>
      <c r="AKD138" s="181"/>
      <c r="AKE138" s="181"/>
      <c r="AKF138" s="181"/>
      <c r="AKG138" s="181"/>
      <c r="AKH138" s="181"/>
      <c r="AKI138" s="181"/>
      <c r="AKJ138" s="181"/>
      <c r="AKK138" s="181"/>
      <c r="AKL138" s="181"/>
      <c r="AKM138" s="181"/>
      <c r="AKN138" s="181"/>
      <c r="AKO138" s="181"/>
      <c r="AKP138" s="181"/>
      <c r="AKQ138" s="181"/>
      <c r="AKR138" s="181"/>
      <c r="AKS138" s="181"/>
      <c r="AKT138" s="181"/>
      <c r="AKU138" s="181"/>
      <c r="AKV138" s="181"/>
      <c r="AKW138" s="181"/>
      <c r="AKX138" s="181"/>
      <c r="AKY138" s="181"/>
      <c r="AKZ138" s="181"/>
      <c r="ALA138" s="181"/>
      <c r="ALB138" s="181"/>
      <c r="ALC138" s="181"/>
      <c r="ALD138" s="181"/>
      <c r="ALE138" s="181"/>
      <c r="ALF138" s="181"/>
      <c r="ALG138" s="181"/>
      <c r="ALH138" s="181"/>
      <c r="ALI138" s="181"/>
      <c r="ALJ138" s="181"/>
      <c r="ALK138" s="181"/>
      <c r="ALL138" s="181"/>
      <c r="ALM138" s="181"/>
      <c r="ALN138" s="181"/>
      <c r="ALO138" s="181"/>
      <c r="ALP138" s="181"/>
      <c r="ALQ138" s="181"/>
      <c r="ALR138" s="181"/>
      <c r="ALS138" s="181"/>
      <c r="ALT138" s="181"/>
      <c r="ALU138" s="181"/>
      <c r="ALV138" s="181"/>
      <c r="ALW138" s="181"/>
      <c r="ALX138" s="181"/>
      <c r="ALY138" s="181"/>
      <c r="ALZ138" s="181"/>
      <c r="AMA138" s="181"/>
      <c r="AMB138" s="181"/>
      <c r="AMC138" s="181"/>
      <c r="AMD138" s="181"/>
      <c r="AME138" s="181"/>
      <c r="AMF138" s="181"/>
      <c r="AMG138" s="181"/>
      <c r="AMH138" s="181"/>
      <c r="AMI138" s="181"/>
      <c r="AMJ138" s="181"/>
      <c r="AMK138" s="181"/>
      <c r="AML138" s="181"/>
      <c r="AMM138" s="181"/>
      <c r="AMN138" s="181"/>
      <c r="AMO138" s="181"/>
      <c r="AMP138" s="181"/>
      <c r="AMQ138" s="181"/>
      <c r="AMR138" s="181"/>
      <c r="AMS138" s="181"/>
      <c r="AMT138" s="181"/>
      <c r="AMU138" s="181"/>
      <c r="AMV138" s="181"/>
      <c r="AMW138" s="181"/>
      <c r="AMX138" s="181"/>
      <c r="AMY138" s="181"/>
      <c r="AMZ138" s="181"/>
      <c r="ANA138" s="181"/>
      <c r="ANB138" s="181"/>
      <c r="ANC138" s="181"/>
      <c r="AND138" s="181"/>
      <c r="ANE138" s="181"/>
      <c r="ANF138" s="181"/>
      <c r="ANG138" s="181"/>
      <c r="ANH138" s="181"/>
      <c r="ANI138" s="181"/>
      <c r="ANJ138" s="181"/>
      <c r="ANK138" s="181"/>
      <c r="ANL138" s="181"/>
      <c r="ANM138" s="181"/>
      <c r="ANN138" s="181"/>
      <c r="ANO138" s="181"/>
      <c r="ANP138" s="181"/>
      <c r="ANQ138" s="181"/>
      <c r="ANR138" s="181"/>
      <c r="ANS138" s="181"/>
      <c r="ANT138" s="181"/>
      <c r="ANU138" s="181"/>
      <c r="ANV138" s="181"/>
      <c r="ANW138" s="181"/>
      <c r="ANX138" s="181"/>
      <c r="ANY138" s="181"/>
      <c r="ANZ138" s="181"/>
      <c r="AOA138" s="181"/>
      <c r="AOB138" s="181"/>
      <c r="AOC138" s="181"/>
      <c r="AOD138" s="181"/>
      <c r="AOE138" s="181"/>
      <c r="AOF138" s="181"/>
      <c r="AOG138" s="181"/>
      <c r="AOH138" s="181"/>
      <c r="AOI138" s="181"/>
      <c r="AOJ138" s="181"/>
      <c r="AOK138" s="181"/>
      <c r="AOL138" s="181"/>
      <c r="AOM138" s="181"/>
      <c r="AON138" s="181"/>
      <c r="AOO138" s="181"/>
      <c r="AOP138" s="181"/>
      <c r="AOQ138" s="181"/>
      <c r="AOR138" s="181"/>
      <c r="AOS138" s="181"/>
      <c r="AOT138" s="181"/>
      <c r="AOU138" s="181"/>
      <c r="AOV138" s="181"/>
      <c r="AOW138" s="181"/>
      <c r="AOX138" s="181"/>
      <c r="AOY138" s="181"/>
      <c r="AOZ138" s="181"/>
      <c r="APA138" s="181"/>
      <c r="APB138" s="181"/>
      <c r="APC138" s="181"/>
      <c r="APD138" s="181"/>
      <c r="APE138" s="181"/>
      <c r="APF138" s="181"/>
      <c r="APG138" s="181"/>
      <c r="APH138" s="181"/>
      <c r="API138" s="181"/>
      <c r="APJ138" s="181"/>
      <c r="APK138" s="181"/>
      <c r="APL138" s="181"/>
      <c r="APM138" s="181"/>
      <c r="APN138" s="181"/>
      <c r="APO138" s="181"/>
      <c r="APP138" s="181"/>
      <c r="APQ138" s="181"/>
      <c r="APR138" s="181"/>
      <c r="APS138" s="181"/>
      <c r="APT138" s="181"/>
      <c r="APU138" s="181"/>
      <c r="APV138" s="181"/>
      <c r="APW138" s="181"/>
      <c r="APX138" s="181"/>
      <c r="APY138" s="181"/>
      <c r="APZ138" s="181"/>
      <c r="AQA138" s="181"/>
      <c r="AQB138" s="181"/>
      <c r="AQC138" s="181"/>
      <c r="AQD138" s="181"/>
      <c r="AQE138" s="181"/>
      <c r="AQF138" s="181"/>
      <c r="AQG138" s="181"/>
      <c r="AQH138" s="181"/>
      <c r="AQI138" s="181"/>
      <c r="AQJ138" s="181"/>
      <c r="AQK138" s="181"/>
      <c r="AQL138" s="181"/>
      <c r="AQM138" s="181"/>
      <c r="AQN138" s="181"/>
      <c r="AQO138" s="181"/>
      <c r="AQP138" s="181"/>
      <c r="AQQ138" s="181"/>
      <c r="AQR138" s="181"/>
      <c r="AQS138" s="181"/>
      <c r="AQT138" s="181"/>
      <c r="AQU138" s="181"/>
      <c r="AQV138" s="181"/>
      <c r="AQW138" s="181"/>
      <c r="AQX138" s="181"/>
      <c r="AQY138" s="181"/>
      <c r="AQZ138" s="181"/>
      <c r="ARA138" s="181"/>
      <c r="ARB138" s="181"/>
      <c r="ARC138" s="181"/>
      <c r="ARD138" s="181"/>
      <c r="ARE138" s="181"/>
      <c r="ARF138" s="181"/>
      <c r="ARG138" s="181"/>
      <c r="ARH138" s="181"/>
      <c r="ARI138" s="181"/>
      <c r="ARJ138" s="181"/>
      <c r="ARK138" s="181"/>
      <c r="ARL138" s="181"/>
      <c r="ARM138" s="181"/>
      <c r="ARN138" s="181"/>
      <c r="ARO138" s="181"/>
      <c r="ARP138" s="181"/>
      <c r="ARQ138" s="181"/>
      <c r="ARR138" s="181"/>
      <c r="ARS138" s="181"/>
      <c r="ART138" s="181"/>
      <c r="ARU138" s="181"/>
      <c r="ARV138" s="181"/>
      <c r="ARW138" s="181"/>
      <c r="ARX138" s="181"/>
      <c r="ARY138" s="181"/>
      <c r="ARZ138" s="181"/>
      <c r="ASA138" s="181"/>
      <c r="ASB138" s="181"/>
      <c r="ASC138" s="181"/>
      <c r="ASD138" s="181"/>
      <c r="ASE138" s="181"/>
      <c r="ASF138" s="181"/>
      <c r="ASG138" s="181"/>
      <c r="ASH138" s="181"/>
      <c r="ASI138" s="181"/>
      <c r="ASJ138" s="181"/>
      <c r="ASK138" s="181"/>
      <c r="ASL138" s="181"/>
      <c r="ASM138" s="181"/>
      <c r="ASN138" s="181"/>
      <c r="ASO138" s="181"/>
      <c r="ASP138" s="181"/>
      <c r="ASQ138" s="181"/>
      <c r="ASR138" s="181"/>
      <c r="ASS138" s="181"/>
      <c r="AST138" s="181"/>
      <c r="ASU138" s="181"/>
      <c r="ASV138" s="181"/>
      <c r="ASW138" s="181"/>
      <c r="ASX138" s="181"/>
      <c r="ASY138" s="181"/>
      <c r="ASZ138" s="181"/>
      <c r="ATA138" s="181"/>
      <c r="ATB138" s="181"/>
      <c r="ATC138" s="181"/>
      <c r="ATD138" s="181"/>
      <c r="ATE138" s="181"/>
      <c r="ATF138" s="181"/>
      <c r="ATG138" s="181"/>
      <c r="ATH138" s="181"/>
      <c r="ATI138" s="181"/>
      <c r="ATJ138" s="181"/>
      <c r="ATK138" s="181"/>
      <c r="ATL138" s="181"/>
      <c r="ATM138" s="181"/>
      <c r="ATN138" s="181"/>
      <c r="ATO138" s="181"/>
      <c r="ATP138" s="181"/>
      <c r="ATQ138" s="181"/>
      <c r="ATR138" s="181"/>
      <c r="ATS138" s="181"/>
      <c r="ATT138" s="181"/>
      <c r="ATU138" s="181"/>
      <c r="ATV138" s="181"/>
      <c r="ATW138" s="181"/>
      <c r="ATX138" s="181"/>
      <c r="ATY138" s="181"/>
      <c r="ATZ138" s="181"/>
      <c r="AUA138" s="181"/>
      <c r="AUB138" s="181"/>
      <c r="AUC138" s="181"/>
      <c r="AUD138" s="181"/>
      <c r="AUE138" s="181"/>
      <c r="AUF138" s="181"/>
      <c r="AUG138" s="181"/>
      <c r="AUH138" s="181"/>
      <c r="AUI138" s="181"/>
      <c r="AUJ138" s="181"/>
      <c r="AUK138" s="181"/>
      <c r="AUL138" s="181"/>
      <c r="AUM138" s="181"/>
      <c r="AUN138" s="181"/>
      <c r="AUO138" s="181"/>
      <c r="AUP138" s="181"/>
      <c r="AUQ138" s="181"/>
      <c r="AUR138" s="181"/>
      <c r="AUS138" s="181"/>
      <c r="AUT138" s="181"/>
      <c r="AUU138" s="181"/>
      <c r="AUV138" s="181"/>
      <c r="AUW138" s="181"/>
      <c r="AUX138" s="181"/>
      <c r="AUY138" s="181"/>
      <c r="AUZ138" s="181"/>
      <c r="AVA138" s="181"/>
      <c r="AVB138" s="181"/>
      <c r="AVC138" s="181"/>
      <c r="AVD138" s="181"/>
      <c r="AVE138" s="181"/>
      <c r="AVF138" s="181"/>
      <c r="AVG138" s="181"/>
      <c r="AVH138" s="181"/>
      <c r="AVI138" s="181"/>
      <c r="AVJ138" s="181"/>
      <c r="AVK138" s="181"/>
      <c r="AVL138" s="181"/>
      <c r="AVM138" s="181"/>
      <c r="AVN138" s="181"/>
      <c r="AVO138" s="181"/>
      <c r="AVP138" s="181"/>
      <c r="AVQ138" s="181"/>
      <c r="AVR138" s="181"/>
      <c r="AVS138" s="181"/>
      <c r="AVT138" s="181"/>
      <c r="AVU138" s="181"/>
      <c r="AVV138" s="181"/>
      <c r="AVW138" s="181"/>
      <c r="AVX138" s="181"/>
      <c r="AVY138" s="181"/>
      <c r="AVZ138" s="181"/>
      <c r="AWA138" s="181"/>
      <c r="AWB138" s="181"/>
      <c r="AWC138" s="181"/>
      <c r="AWD138" s="181"/>
      <c r="AWE138" s="181"/>
      <c r="AWF138" s="181"/>
      <c r="AWG138" s="181"/>
      <c r="AWH138" s="181"/>
      <c r="AWI138" s="181"/>
      <c r="AWJ138" s="181"/>
      <c r="AWK138" s="181"/>
      <c r="AWL138" s="181"/>
      <c r="AWM138" s="181"/>
      <c r="AWN138" s="181"/>
      <c r="AWO138" s="181"/>
      <c r="AWP138" s="181"/>
      <c r="AWQ138" s="181"/>
      <c r="AWR138" s="181"/>
      <c r="AWS138" s="181"/>
      <c r="AWT138" s="181"/>
      <c r="AWU138" s="181"/>
      <c r="AWV138" s="181"/>
      <c r="AWW138" s="181"/>
      <c r="AWX138" s="181"/>
      <c r="AWY138" s="181"/>
      <c r="AWZ138" s="181"/>
      <c r="AXA138" s="181"/>
      <c r="AXB138" s="181"/>
      <c r="AXC138" s="181"/>
      <c r="AXD138" s="181"/>
      <c r="AXE138" s="181"/>
      <c r="AXF138" s="181"/>
      <c r="AXG138" s="181"/>
      <c r="AXH138" s="181"/>
      <c r="AXI138" s="181"/>
      <c r="AXJ138" s="181"/>
      <c r="AXK138" s="181"/>
      <c r="AXL138" s="181"/>
      <c r="AXM138" s="181"/>
      <c r="AXN138" s="181"/>
      <c r="AXO138" s="181"/>
      <c r="AXP138" s="181"/>
      <c r="AXQ138" s="181"/>
      <c r="AXR138" s="181"/>
      <c r="AXS138" s="181"/>
      <c r="AXT138" s="181"/>
      <c r="AXU138" s="181"/>
      <c r="AXV138" s="181"/>
      <c r="AXW138" s="181"/>
      <c r="AXX138" s="181"/>
      <c r="AXY138" s="181"/>
      <c r="AXZ138" s="181"/>
      <c r="AYA138" s="181"/>
      <c r="AYB138" s="181"/>
      <c r="AYC138" s="181"/>
      <c r="AYD138" s="181"/>
      <c r="AYE138" s="181"/>
      <c r="AYF138" s="181"/>
      <c r="AYG138" s="181"/>
      <c r="AYH138" s="181"/>
      <c r="AYI138" s="181"/>
      <c r="AYJ138" s="181"/>
      <c r="AYK138" s="181"/>
      <c r="AYL138" s="181"/>
      <c r="AYM138" s="181"/>
      <c r="AYN138" s="181"/>
      <c r="AYO138" s="181"/>
      <c r="AYP138" s="181"/>
      <c r="AYQ138" s="181"/>
      <c r="AYR138" s="181"/>
      <c r="AYS138" s="181"/>
      <c r="AYT138" s="181"/>
      <c r="AYU138" s="181"/>
      <c r="AYV138" s="181"/>
      <c r="AYW138" s="181"/>
      <c r="AYX138" s="181"/>
      <c r="AYY138" s="181"/>
      <c r="AYZ138" s="181"/>
      <c r="AZA138" s="181"/>
      <c r="AZB138" s="181"/>
      <c r="AZC138" s="181"/>
      <c r="AZD138" s="181"/>
      <c r="AZE138" s="181"/>
      <c r="AZF138" s="181"/>
      <c r="AZG138" s="181"/>
      <c r="AZH138" s="181"/>
      <c r="AZI138" s="181"/>
      <c r="AZJ138" s="181"/>
      <c r="AZK138" s="181"/>
      <c r="AZL138" s="181"/>
      <c r="AZM138" s="181"/>
      <c r="AZN138" s="181"/>
      <c r="AZO138" s="181"/>
      <c r="AZP138" s="181"/>
      <c r="AZQ138" s="181"/>
      <c r="AZR138" s="181"/>
      <c r="AZS138" s="181"/>
      <c r="AZT138" s="181"/>
      <c r="AZU138" s="181"/>
      <c r="AZV138" s="181"/>
      <c r="AZW138" s="181"/>
      <c r="AZX138" s="181"/>
      <c r="AZY138" s="181"/>
      <c r="AZZ138" s="181"/>
      <c r="BAA138" s="181"/>
      <c r="BAB138" s="181"/>
      <c r="BAC138" s="181"/>
      <c r="BAD138" s="181"/>
      <c r="BAE138" s="181"/>
      <c r="BAF138" s="181"/>
      <c r="BAG138" s="181"/>
      <c r="BAH138" s="181"/>
      <c r="BAI138" s="181"/>
      <c r="BAJ138" s="181"/>
      <c r="BAK138" s="181"/>
      <c r="BAL138" s="181"/>
      <c r="BAM138" s="181"/>
      <c r="BAN138" s="181"/>
      <c r="BAO138" s="181"/>
      <c r="BAP138" s="181"/>
      <c r="BAQ138" s="181"/>
      <c r="BAR138" s="181"/>
      <c r="BAS138" s="181"/>
      <c r="BAT138" s="181"/>
      <c r="BAU138" s="181"/>
      <c r="BAV138" s="181"/>
      <c r="BAW138" s="181"/>
      <c r="BAX138" s="181"/>
      <c r="BAY138" s="181"/>
      <c r="BAZ138" s="181"/>
      <c r="BBA138" s="181"/>
      <c r="BBB138" s="181"/>
      <c r="BBC138" s="181"/>
      <c r="BBD138" s="181"/>
      <c r="BBE138" s="181"/>
      <c r="BBF138" s="181"/>
      <c r="BBG138" s="181"/>
      <c r="BBH138" s="181"/>
      <c r="BBI138" s="181"/>
      <c r="BBJ138" s="181"/>
      <c r="BBK138" s="181"/>
      <c r="BBL138" s="181"/>
      <c r="BBM138" s="181"/>
      <c r="BBN138" s="181"/>
      <c r="BBO138" s="181"/>
      <c r="BBP138" s="181"/>
      <c r="BBQ138" s="181"/>
      <c r="BBR138" s="181"/>
      <c r="BBS138" s="181"/>
      <c r="BBT138" s="181"/>
      <c r="BBU138" s="181"/>
      <c r="BBV138" s="181"/>
      <c r="BBW138" s="181"/>
      <c r="BBX138" s="181"/>
      <c r="BBY138" s="181"/>
      <c r="BBZ138" s="181"/>
      <c r="BCA138" s="181"/>
      <c r="BCB138" s="181"/>
      <c r="BCC138" s="181"/>
      <c r="BCD138" s="181"/>
      <c r="BCE138" s="181"/>
      <c r="BCF138" s="181"/>
      <c r="BCG138" s="181"/>
      <c r="BCH138" s="181"/>
      <c r="BCI138" s="181"/>
      <c r="BCJ138" s="181"/>
      <c r="BCK138" s="181"/>
      <c r="BCL138" s="181"/>
      <c r="BCM138" s="181"/>
      <c r="BCN138" s="181"/>
      <c r="BCO138" s="181"/>
      <c r="BCP138" s="181"/>
      <c r="BCQ138" s="181"/>
      <c r="BCR138" s="181"/>
      <c r="BCS138" s="181"/>
      <c r="BCT138" s="181"/>
      <c r="BCU138" s="181"/>
      <c r="BCV138" s="181"/>
      <c r="BCW138" s="181"/>
      <c r="BCX138" s="181"/>
      <c r="BCY138" s="181"/>
      <c r="BCZ138" s="181"/>
      <c r="BDA138" s="181"/>
      <c r="BDB138" s="181"/>
      <c r="BDC138" s="181"/>
      <c r="BDD138" s="181"/>
      <c r="BDE138" s="181"/>
      <c r="BDF138" s="181"/>
      <c r="BDG138" s="181"/>
      <c r="BDH138" s="181"/>
      <c r="BDI138" s="181"/>
      <c r="BDJ138" s="181"/>
      <c r="BDK138" s="181"/>
      <c r="BDL138" s="181"/>
      <c r="BDM138" s="181"/>
      <c r="BDN138" s="181"/>
      <c r="BDO138" s="181"/>
      <c r="BDP138" s="181"/>
      <c r="BDQ138" s="181"/>
      <c r="BDR138" s="181"/>
      <c r="BDS138" s="181"/>
      <c r="BDT138" s="181"/>
      <c r="BDU138" s="181"/>
      <c r="BDV138" s="181"/>
      <c r="BDW138" s="181"/>
      <c r="BDX138" s="181"/>
      <c r="BDY138" s="181"/>
      <c r="BDZ138" s="181"/>
      <c r="BEA138" s="181"/>
      <c r="BEB138" s="181"/>
      <c r="BEC138" s="181"/>
      <c r="BED138" s="181"/>
      <c r="BEE138" s="181"/>
      <c r="BEF138" s="181"/>
      <c r="BEG138" s="181"/>
      <c r="BEH138" s="181"/>
      <c r="BEI138" s="181"/>
      <c r="BEJ138" s="181"/>
      <c r="BEK138" s="181"/>
      <c r="BEL138" s="181"/>
      <c r="BEM138" s="181"/>
      <c r="BEN138" s="181"/>
      <c r="BEO138" s="181"/>
      <c r="BEP138" s="181"/>
      <c r="BEQ138" s="181"/>
      <c r="BER138" s="181"/>
      <c r="BES138" s="181"/>
      <c r="BET138" s="181"/>
      <c r="BEU138" s="181"/>
      <c r="BEV138" s="181"/>
      <c r="BEW138" s="181"/>
      <c r="BEX138" s="181"/>
      <c r="BEY138" s="181"/>
      <c r="BEZ138" s="181"/>
      <c r="BFA138" s="181"/>
      <c r="BFB138" s="181"/>
      <c r="BFC138" s="181"/>
      <c r="BFD138" s="181"/>
      <c r="BFE138" s="181"/>
      <c r="BFF138" s="181"/>
      <c r="BFG138" s="181"/>
      <c r="BFH138" s="181"/>
      <c r="BFI138" s="181"/>
      <c r="BFJ138" s="181"/>
      <c r="BFK138" s="181"/>
      <c r="BFL138" s="181"/>
      <c r="BFM138" s="181"/>
      <c r="BFN138" s="181"/>
      <c r="BFO138" s="181"/>
      <c r="BFP138" s="181"/>
      <c r="BFQ138" s="181"/>
      <c r="BFR138" s="181"/>
      <c r="BFS138" s="181"/>
      <c r="BFT138" s="181"/>
      <c r="BFU138" s="181"/>
      <c r="BFV138" s="181"/>
      <c r="BFW138" s="181"/>
      <c r="BFX138" s="181"/>
      <c r="BFY138" s="181"/>
      <c r="BFZ138" s="181"/>
      <c r="BGA138" s="181"/>
      <c r="BGB138" s="181"/>
      <c r="BGC138" s="181"/>
      <c r="BGD138" s="181"/>
      <c r="BGE138" s="181"/>
      <c r="BGF138" s="181"/>
      <c r="BGG138" s="181"/>
      <c r="BGH138" s="181"/>
      <c r="BGI138" s="181"/>
      <c r="BGJ138" s="181"/>
      <c r="BGK138" s="181"/>
      <c r="BGL138" s="181"/>
      <c r="BGM138" s="181"/>
      <c r="BGN138" s="181"/>
      <c r="BGO138" s="181"/>
      <c r="BGP138" s="181"/>
      <c r="BGQ138" s="181"/>
      <c r="BGR138" s="181"/>
      <c r="BGS138" s="181"/>
      <c r="BGT138" s="181"/>
      <c r="BGU138" s="181"/>
      <c r="BGV138" s="181"/>
      <c r="BGW138" s="181"/>
      <c r="BGX138" s="181"/>
      <c r="BGY138" s="181"/>
      <c r="BGZ138" s="181"/>
      <c r="BHA138" s="181"/>
      <c r="BHB138" s="181"/>
      <c r="BHC138" s="181"/>
      <c r="BHD138" s="181"/>
      <c r="BHE138" s="181"/>
      <c r="BHF138" s="181"/>
      <c r="BHG138" s="181"/>
      <c r="BHH138" s="181"/>
      <c r="BHI138" s="181"/>
      <c r="BHJ138" s="181"/>
      <c r="BHK138" s="181"/>
      <c r="BHL138" s="181"/>
      <c r="BHM138" s="181"/>
      <c r="BHN138" s="181"/>
      <c r="BHO138" s="181"/>
      <c r="BHP138" s="181"/>
      <c r="BHQ138" s="181"/>
      <c r="BHR138" s="181"/>
      <c r="BHS138" s="181"/>
      <c r="BHT138" s="181"/>
      <c r="BHU138" s="181"/>
      <c r="BHV138" s="181"/>
      <c r="BHW138" s="181"/>
      <c r="BHX138" s="181"/>
      <c r="BHY138" s="181"/>
      <c r="BHZ138" s="181"/>
      <c r="BIA138" s="181"/>
      <c r="BIB138" s="181"/>
      <c r="BIC138" s="181"/>
      <c r="BID138" s="181"/>
      <c r="BIE138" s="181"/>
      <c r="BIF138" s="181"/>
      <c r="BIG138" s="181"/>
      <c r="BIH138" s="181"/>
      <c r="BII138" s="181"/>
      <c r="BIJ138" s="181"/>
      <c r="BIK138" s="181"/>
      <c r="BIL138" s="181"/>
      <c r="BIM138" s="181"/>
      <c r="BIN138" s="181"/>
      <c r="BIO138" s="181"/>
      <c r="BIP138" s="181"/>
      <c r="BIQ138" s="181"/>
      <c r="BIR138" s="181"/>
      <c r="BIS138" s="181"/>
      <c r="BIT138" s="181"/>
      <c r="BIU138" s="181"/>
      <c r="BIV138" s="181"/>
      <c r="BIW138" s="181"/>
      <c r="BIX138" s="181"/>
      <c r="BIY138" s="181"/>
      <c r="BIZ138" s="181"/>
      <c r="BJA138" s="181"/>
      <c r="BJB138" s="181"/>
      <c r="BJC138" s="181"/>
      <c r="BJD138" s="181"/>
      <c r="BJE138" s="181"/>
      <c r="BJF138" s="181"/>
      <c r="BJG138" s="181"/>
      <c r="BJH138" s="181"/>
      <c r="BJI138" s="181"/>
      <c r="BJJ138" s="181"/>
      <c r="BJK138" s="181"/>
      <c r="BJL138" s="181"/>
      <c r="BJM138" s="181"/>
      <c r="BJN138" s="181"/>
      <c r="BJO138" s="181"/>
      <c r="BJP138" s="181"/>
      <c r="BJQ138" s="181"/>
      <c r="BJR138" s="181"/>
      <c r="BJS138" s="181"/>
      <c r="BJT138" s="181"/>
      <c r="BJU138" s="181"/>
      <c r="BJV138" s="181"/>
      <c r="BJW138" s="181"/>
      <c r="BJX138" s="181"/>
      <c r="BJY138" s="181"/>
      <c r="BJZ138" s="181"/>
      <c r="BKA138" s="181"/>
      <c r="BKB138" s="181"/>
      <c r="BKC138" s="181"/>
      <c r="BKD138" s="181"/>
      <c r="BKE138" s="181"/>
      <c r="BKF138" s="181"/>
      <c r="BKG138" s="181"/>
      <c r="BKH138" s="181"/>
      <c r="BKI138" s="181"/>
      <c r="BKJ138" s="181"/>
      <c r="BKK138" s="181"/>
      <c r="BKL138" s="181"/>
      <c r="BKM138" s="181"/>
      <c r="BKN138" s="181"/>
      <c r="BKO138" s="181"/>
      <c r="BKP138" s="181"/>
      <c r="BKQ138" s="181"/>
      <c r="BKR138" s="181"/>
      <c r="BKS138" s="181"/>
      <c r="BKT138" s="181"/>
      <c r="BKU138" s="181"/>
      <c r="BKV138" s="181"/>
      <c r="BKW138" s="181"/>
      <c r="BKX138" s="181"/>
      <c r="BKY138" s="181"/>
      <c r="BKZ138" s="181"/>
      <c r="BLA138" s="181"/>
      <c r="BLB138" s="181"/>
      <c r="BLC138" s="181"/>
      <c r="BLD138" s="181"/>
      <c r="BLE138" s="181"/>
      <c r="BLF138" s="181"/>
      <c r="BLG138" s="181"/>
      <c r="BLH138" s="181"/>
      <c r="BLI138" s="181"/>
      <c r="BLJ138" s="181"/>
      <c r="BLK138" s="181"/>
      <c r="BLL138" s="181"/>
      <c r="BLM138" s="181"/>
      <c r="BLN138" s="181"/>
      <c r="BLO138" s="181"/>
      <c r="BLP138" s="181"/>
      <c r="BLQ138" s="181"/>
      <c r="BLR138" s="181"/>
      <c r="BLS138" s="181"/>
      <c r="BLT138" s="181"/>
      <c r="BLU138" s="181"/>
      <c r="BLV138" s="181"/>
      <c r="BLW138" s="181"/>
      <c r="BLX138" s="181"/>
      <c r="BLY138" s="181"/>
      <c r="BLZ138" s="181"/>
      <c r="BMA138" s="181"/>
      <c r="BMB138" s="181"/>
      <c r="BMC138" s="181"/>
      <c r="BMD138" s="181"/>
      <c r="BME138" s="181"/>
      <c r="BMF138" s="181"/>
      <c r="BMG138" s="181"/>
      <c r="BMH138" s="181"/>
      <c r="BMI138" s="181"/>
      <c r="BMJ138" s="181"/>
      <c r="BMK138" s="181"/>
      <c r="BML138" s="181"/>
      <c r="BMM138" s="181"/>
      <c r="BMN138" s="181"/>
      <c r="BMO138" s="181"/>
      <c r="BMP138" s="181"/>
      <c r="BMQ138" s="181"/>
      <c r="BMR138" s="181"/>
      <c r="BMS138" s="181"/>
      <c r="BMT138" s="181"/>
      <c r="BMU138" s="181"/>
      <c r="BMV138" s="181"/>
      <c r="BMW138" s="181"/>
      <c r="BMX138" s="181"/>
      <c r="BMY138" s="181"/>
      <c r="BMZ138" s="181"/>
      <c r="BNA138" s="181"/>
      <c r="BNB138" s="181"/>
      <c r="BNC138" s="181"/>
      <c r="BND138" s="181"/>
      <c r="BNE138" s="181"/>
      <c r="BNF138" s="181"/>
      <c r="BNG138" s="181"/>
      <c r="BNH138" s="181"/>
      <c r="BNI138" s="181"/>
      <c r="BNJ138" s="181"/>
      <c r="BNK138" s="181"/>
      <c r="BNL138" s="181"/>
      <c r="BNM138" s="181"/>
      <c r="BNN138" s="181"/>
      <c r="BNO138" s="181"/>
      <c r="BNP138" s="181"/>
      <c r="BNQ138" s="181"/>
      <c r="BNR138" s="181"/>
      <c r="BNS138" s="181"/>
      <c r="BNT138" s="181"/>
      <c r="BNU138" s="181"/>
      <c r="BNV138" s="181"/>
      <c r="BNW138" s="181"/>
      <c r="BNX138" s="181"/>
      <c r="BNY138" s="181"/>
      <c r="BNZ138" s="181"/>
      <c r="BOA138" s="181"/>
      <c r="BOB138" s="181"/>
      <c r="BOC138" s="181"/>
      <c r="BOD138" s="181"/>
      <c r="BOE138" s="181"/>
      <c r="BOF138" s="181"/>
      <c r="BOG138" s="181"/>
      <c r="BOH138" s="181"/>
      <c r="BOI138" s="181"/>
      <c r="BOJ138" s="181"/>
      <c r="BOK138" s="181"/>
      <c r="BOL138" s="181"/>
      <c r="BOM138" s="181"/>
      <c r="BON138" s="181"/>
      <c r="BOO138" s="181"/>
      <c r="BOP138" s="181"/>
      <c r="BOQ138" s="181"/>
      <c r="BOR138" s="181"/>
      <c r="BOS138" s="181"/>
      <c r="BOT138" s="181"/>
      <c r="BOU138" s="181"/>
      <c r="BOV138" s="181"/>
      <c r="BOW138" s="181"/>
      <c r="BOX138" s="181"/>
      <c r="BOY138" s="181"/>
      <c r="BOZ138" s="181"/>
      <c r="BPA138" s="181"/>
      <c r="BPB138" s="181"/>
      <c r="BPC138" s="181"/>
      <c r="BPD138" s="181"/>
      <c r="BPE138" s="181"/>
      <c r="BPF138" s="181"/>
      <c r="BPG138" s="181"/>
      <c r="BPH138" s="181"/>
      <c r="BPI138" s="181"/>
      <c r="BPJ138" s="181"/>
      <c r="BPK138" s="181"/>
      <c r="BPL138" s="181"/>
      <c r="BPM138" s="181"/>
      <c r="BPN138" s="181"/>
      <c r="BPO138" s="181"/>
      <c r="BPP138" s="181"/>
      <c r="BPQ138" s="181"/>
      <c r="BPR138" s="181"/>
      <c r="BPS138" s="181"/>
      <c r="BPT138" s="181"/>
      <c r="BPU138" s="181"/>
      <c r="BPV138" s="181"/>
      <c r="BPW138" s="181"/>
      <c r="BPX138" s="181"/>
      <c r="BPY138" s="181"/>
      <c r="BPZ138" s="181"/>
      <c r="BQA138" s="181"/>
      <c r="BQB138" s="181"/>
      <c r="BQC138" s="181"/>
      <c r="BQD138" s="181"/>
      <c r="BQE138" s="181"/>
      <c r="BQF138" s="181"/>
      <c r="BQG138" s="181"/>
      <c r="BQH138" s="181"/>
      <c r="BQI138" s="181"/>
      <c r="BQJ138" s="181"/>
      <c r="BQK138" s="181"/>
      <c r="BQL138" s="181"/>
      <c r="BQM138" s="181"/>
      <c r="BQN138" s="181"/>
      <c r="BQO138" s="181"/>
      <c r="BQP138" s="181"/>
      <c r="BQQ138" s="181"/>
      <c r="BQR138" s="181"/>
      <c r="BQS138" s="181"/>
      <c r="BQT138" s="181"/>
      <c r="BQU138" s="181"/>
      <c r="BQV138" s="181"/>
      <c r="BQW138" s="181"/>
      <c r="BQX138" s="181"/>
      <c r="BQY138" s="181"/>
      <c r="BQZ138" s="181"/>
      <c r="BRA138" s="181"/>
      <c r="BRB138" s="181"/>
      <c r="BRC138" s="181"/>
      <c r="BRD138" s="181"/>
      <c r="BRE138" s="181"/>
      <c r="BRF138" s="181"/>
      <c r="BRG138" s="181"/>
      <c r="BRH138" s="181"/>
      <c r="BRI138" s="181"/>
      <c r="BRJ138" s="181"/>
      <c r="BRK138" s="181"/>
      <c r="BRL138" s="181"/>
      <c r="BRM138" s="181"/>
      <c r="BRN138" s="181"/>
      <c r="BRO138" s="181"/>
      <c r="BRP138" s="181"/>
      <c r="BRQ138" s="181"/>
      <c r="BRR138" s="181"/>
      <c r="BRS138" s="181"/>
      <c r="BRT138" s="181"/>
      <c r="BRU138" s="181"/>
      <c r="BRV138" s="181"/>
      <c r="BRW138" s="181"/>
      <c r="BRX138" s="181"/>
      <c r="BRY138" s="181"/>
      <c r="BRZ138" s="181"/>
      <c r="BSA138" s="181"/>
      <c r="BSB138" s="181"/>
      <c r="BSC138" s="181"/>
      <c r="BSD138" s="181"/>
      <c r="BSE138" s="181"/>
      <c r="BSF138" s="181"/>
      <c r="BSG138" s="181"/>
      <c r="BSH138" s="181"/>
      <c r="BSI138" s="181"/>
      <c r="BSJ138" s="181"/>
      <c r="BSK138" s="181"/>
      <c r="BSL138" s="181"/>
      <c r="BSM138" s="181"/>
      <c r="BSN138" s="181"/>
      <c r="BSO138" s="181"/>
      <c r="BSP138" s="181"/>
      <c r="BSQ138" s="181"/>
      <c r="BSR138" s="181"/>
      <c r="BSS138" s="181"/>
      <c r="BST138" s="181"/>
      <c r="BSU138" s="181"/>
      <c r="BSV138" s="181"/>
      <c r="BSW138" s="181"/>
      <c r="BSX138" s="181"/>
      <c r="BSY138" s="181"/>
      <c r="BSZ138" s="181"/>
      <c r="BTA138" s="181"/>
      <c r="BTB138" s="181"/>
      <c r="BTC138" s="181"/>
      <c r="BTD138" s="181"/>
      <c r="BTE138" s="181"/>
      <c r="BTF138" s="181"/>
      <c r="BTG138" s="181"/>
      <c r="BTH138" s="181"/>
      <c r="BTI138" s="181"/>
      <c r="BTJ138" s="181"/>
      <c r="BTK138" s="181"/>
      <c r="BTL138" s="181"/>
      <c r="BTM138" s="181"/>
      <c r="BTN138" s="181"/>
      <c r="BTO138" s="181"/>
      <c r="BTP138" s="181"/>
      <c r="BTQ138" s="181"/>
      <c r="BTR138" s="181"/>
      <c r="BTS138" s="181"/>
      <c r="BTT138" s="181"/>
      <c r="BTU138" s="181"/>
      <c r="BTV138" s="181"/>
      <c r="BTW138" s="181"/>
      <c r="BTX138" s="181"/>
      <c r="BTY138" s="181"/>
      <c r="BTZ138" s="181"/>
      <c r="BUA138" s="181"/>
      <c r="BUB138" s="181"/>
      <c r="BUC138" s="181"/>
      <c r="BUD138" s="181"/>
      <c r="BUE138" s="181"/>
      <c r="BUF138" s="181"/>
      <c r="BUG138" s="181"/>
      <c r="BUH138" s="181"/>
      <c r="BUI138" s="181"/>
      <c r="BUJ138" s="181"/>
      <c r="BUK138" s="181"/>
      <c r="BUL138" s="181"/>
      <c r="BUM138" s="181"/>
      <c r="BUN138" s="181"/>
      <c r="BUO138" s="181"/>
      <c r="BUP138" s="181"/>
      <c r="BUQ138" s="181"/>
      <c r="BUR138" s="181"/>
      <c r="BUS138" s="181"/>
      <c r="BUT138" s="181"/>
      <c r="BUU138" s="181"/>
      <c r="BUV138" s="181"/>
      <c r="BUW138" s="181"/>
      <c r="BUX138" s="181"/>
      <c r="BUY138" s="181"/>
      <c r="BUZ138" s="181"/>
      <c r="BVA138" s="181"/>
      <c r="BVB138" s="181"/>
      <c r="BVC138" s="181"/>
      <c r="BVD138" s="181"/>
      <c r="BVE138" s="181"/>
      <c r="BVF138" s="181"/>
      <c r="BVG138" s="181"/>
      <c r="BVH138" s="181"/>
      <c r="BVI138" s="181"/>
      <c r="BVJ138" s="181"/>
      <c r="BVK138" s="181"/>
      <c r="BVL138" s="181"/>
      <c r="BVM138" s="181"/>
      <c r="BVN138" s="181"/>
      <c r="BVO138" s="181"/>
      <c r="BVP138" s="181"/>
      <c r="BVQ138" s="181"/>
      <c r="BVR138" s="181"/>
      <c r="BVS138" s="181"/>
      <c r="BVT138" s="181"/>
      <c r="BVU138" s="181"/>
      <c r="BVV138" s="181"/>
      <c r="BVW138" s="181"/>
      <c r="BVX138" s="181"/>
      <c r="BVY138" s="181"/>
      <c r="BVZ138" s="181"/>
      <c r="BWA138" s="181"/>
      <c r="BWB138" s="181"/>
      <c r="BWC138" s="181"/>
      <c r="BWD138" s="181"/>
      <c r="BWE138" s="181"/>
      <c r="BWF138" s="181"/>
      <c r="BWG138" s="181"/>
      <c r="BWH138" s="181"/>
      <c r="BWI138" s="181"/>
      <c r="BWJ138" s="181"/>
      <c r="BWK138" s="181"/>
      <c r="BWL138" s="181"/>
      <c r="BWM138" s="181"/>
      <c r="BWN138" s="181"/>
      <c r="BWO138" s="181"/>
      <c r="BWP138" s="181"/>
      <c r="BWQ138" s="181"/>
      <c r="BWR138" s="181"/>
      <c r="BWS138" s="181"/>
      <c r="BWT138" s="181"/>
      <c r="BWU138" s="181"/>
      <c r="BWV138" s="181"/>
      <c r="BWW138" s="181"/>
      <c r="BWX138" s="181"/>
      <c r="BWY138" s="181"/>
      <c r="BWZ138" s="181"/>
      <c r="BXA138" s="181"/>
      <c r="BXB138" s="181"/>
      <c r="BXC138" s="181"/>
      <c r="BXD138" s="181"/>
      <c r="BXE138" s="181"/>
      <c r="BXF138" s="181"/>
      <c r="BXG138" s="181"/>
      <c r="BXH138" s="181"/>
      <c r="BXI138" s="181"/>
      <c r="BXJ138" s="181"/>
      <c r="BXK138" s="181"/>
      <c r="BXL138" s="181"/>
      <c r="BXM138" s="181"/>
      <c r="BXN138" s="181"/>
      <c r="BXO138" s="181"/>
      <c r="BXP138" s="181"/>
      <c r="BXQ138" s="181"/>
      <c r="BXR138" s="181"/>
      <c r="BXS138" s="181"/>
      <c r="BXT138" s="181"/>
      <c r="BXU138" s="181"/>
      <c r="BXV138" s="181"/>
      <c r="BXW138" s="181"/>
      <c r="BXX138" s="181"/>
      <c r="BXY138" s="181"/>
      <c r="BXZ138" s="181"/>
      <c r="BYA138" s="181"/>
      <c r="BYB138" s="181"/>
      <c r="BYC138" s="181"/>
      <c r="BYD138" s="181"/>
      <c r="BYE138" s="181"/>
      <c r="BYF138" s="181"/>
      <c r="BYG138" s="181"/>
      <c r="BYH138" s="181"/>
      <c r="BYI138" s="181"/>
      <c r="BYJ138" s="181"/>
      <c r="BYK138" s="181"/>
      <c r="BYL138" s="181"/>
      <c r="BYM138" s="181"/>
      <c r="BYN138" s="181"/>
      <c r="BYO138" s="181"/>
      <c r="BYP138" s="181"/>
      <c r="BYQ138" s="181"/>
      <c r="BYR138" s="181"/>
      <c r="BYS138" s="181"/>
      <c r="BYT138" s="181"/>
      <c r="BYU138" s="181"/>
      <c r="BYV138" s="181"/>
      <c r="BYW138" s="181"/>
      <c r="BYX138" s="181"/>
      <c r="BYY138" s="181"/>
      <c r="BYZ138" s="181"/>
      <c r="BZA138" s="181"/>
      <c r="BZB138" s="181"/>
      <c r="BZC138" s="181"/>
      <c r="BZD138" s="181"/>
      <c r="BZE138" s="181"/>
      <c r="BZF138" s="181"/>
      <c r="BZG138" s="181"/>
      <c r="BZH138" s="181"/>
      <c r="BZI138" s="181"/>
      <c r="BZJ138" s="181"/>
      <c r="BZK138" s="181"/>
      <c r="BZL138" s="181"/>
      <c r="BZM138" s="181"/>
      <c r="BZN138" s="181"/>
      <c r="BZO138" s="181"/>
      <c r="BZP138" s="181"/>
      <c r="BZQ138" s="181"/>
      <c r="BZR138" s="181"/>
      <c r="BZS138" s="181"/>
      <c r="BZT138" s="181"/>
      <c r="BZU138" s="181"/>
      <c r="BZV138" s="181"/>
      <c r="BZW138" s="181"/>
      <c r="BZX138" s="181"/>
      <c r="BZY138" s="181"/>
      <c r="BZZ138" s="181"/>
      <c r="CAA138" s="181"/>
      <c r="CAB138" s="181"/>
      <c r="CAC138" s="181"/>
      <c r="CAD138" s="181"/>
      <c r="CAE138" s="181"/>
      <c r="CAF138" s="181"/>
      <c r="CAG138" s="181"/>
      <c r="CAH138" s="181"/>
      <c r="CAI138" s="181"/>
      <c r="CAJ138" s="181"/>
      <c r="CAK138" s="181"/>
      <c r="CAL138" s="181"/>
      <c r="CAM138" s="181"/>
      <c r="CAN138" s="181"/>
      <c r="CAO138" s="181"/>
      <c r="CAP138" s="181"/>
      <c r="CAQ138" s="181"/>
      <c r="CAR138" s="181"/>
      <c r="CAS138" s="181"/>
      <c r="CAT138" s="181"/>
      <c r="CAU138" s="181"/>
      <c r="CAV138" s="181"/>
      <c r="CAW138" s="181"/>
      <c r="CAX138" s="181"/>
      <c r="CAY138" s="181"/>
      <c r="CAZ138" s="181"/>
      <c r="CBA138" s="181"/>
      <c r="CBB138" s="181"/>
      <c r="CBC138" s="181"/>
      <c r="CBD138" s="181"/>
      <c r="CBE138" s="181"/>
      <c r="CBF138" s="181"/>
      <c r="CBG138" s="181"/>
      <c r="CBH138" s="181"/>
      <c r="CBI138" s="181"/>
      <c r="CBJ138" s="181"/>
      <c r="CBK138" s="181"/>
      <c r="CBL138" s="181"/>
      <c r="CBM138" s="181"/>
      <c r="CBN138" s="181"/>
      <c r="CBO138" s="181"/>
      <c r="CBP138" s="181"/>
      <c r="CBQ138" s="181"/>
      <c r="CBR138" s="181"/>
      <c r="CBS138" s="181"/>
      <c r="CBT138" s="181"/>
      <c r="CBU138" s="181"/>
      <c r="CBV138" s="181"/>
      <c r="CBW138" s="181"/>
      <c r="CBX138" s="181"/>
      <c r="CBY138" s="181"/>
      <c r="CBZ138" s="181"/>
      <c r="CCA138" s="181"/>
      <c r="CCB138" s="181"/>
      <c r="CCC138" s="181"/>
      <c r="CCD138" s="181"/>
      <c r="CCE138" s="181"/>
      <c r="CCF138" s="181"/>
      <c r="CCG138" s="181"/>
      <c r="CCH138" s="181"/>
      <c r="CCI138" s="181"/>
      <c r="CCJ138" s="181"/>
      <c r="CCK138" s="181"/>
      <c r="CCL138" s="181"/>
      <c r="CCM138" s="181"/>
      <c r="CCN138" s="181"/>
      <c r="CCO138" s="181"/>
      <c r="CCP138" s="181"/>
      <c r="CCQ138" s="181"/>
      <c r="CCR138" s="181"/>
      <c r="CCS138" s="181"/>
      <c r="CCT138" s="181"/>
      <c r="CCU138" s="181"/>
      <c r="CCV138" s="181"/>
      <c r="CCW138" s="181"/>
      <c r="CCX138" s="181"/>
      <c r="CCY138" s="181"/>
      <c r="CCZ138" s="181"/>
      <c r="CDA138" s="181"/>
      <c r="CDB138" s="181"/>
      <c r="CDC138" s="181"/>
      <c r="CDD138" s="181"/>
      <c r="CDE138" s="181"/>
      <c r="CDF138" s="181"/>
      <c r="CDG138" s="181"/>
      <c r="CDH138" s="181"/>
      <c r="CDI138" s="181"/>
      <c r="CDJ138" s="181"/>
      <c r="CDK138" s="181"/>
      <c r="CDL138" s="181"/>
      <c r="CDM138" s="181"/>
      <c r="CDN138" s="181"/>
      <c r="CDO138" s="181"/>
      <c r="CDP138" s="181"/>
      <c r="CDQ138" s="181"/>
      <c r="CDR138" s="181"/>
      <c r="CDS138" s="181"/>
      <c r="CDT138" s="181"/>
      <c r="CDU138" s="181"/>
      <c r="CDV138" s="181"/>
      <c r="CDW138" s="181"/>
      <c r="CDX138" s="181"/>
      <c r="CDY138" s="181"/>
      <c r="CDZ138" s="181"/>
      <c r="CEA138" s="181"/>
      <c r="CEB138" s="181"/>
      <c r="CEC138" s="181"/>
      <c r="CED138" s="181"/>
      <c r="CEE138" s="181"/>
      <c r="CEF138" s="181"/>
      <c r="CEG138" s="181"/>
      <c r="CEH138" s="181"/>
      <c r="CEI138" s="181"/>
      <c r="CEJ138" s="181"/>
      <c r="CEK138" s="181"/>
      <c r="CEL138" s="181"/>
      <c r="CEM138" s="181"/>
      <c r="CEN138" s="181"/>
      <c r="CEO138" s="181"/>
      <c r="CEP138" s="181"/>
      <c r="CEQ138" s="181"/>
      <c r="CER138" s="181"/>
      <c r="CES138" s="181"/>
      <c r="CET138" s="181"/>
      <c r="CEU138" s="181"/>
      <c r="CEV138" s="181"/>
      <c r="CEW138" s="181"/>
      <c r="CEX138" s="181"/>
      <c r="CEY138" s="181"/>
      <c r="CEZ138" s="181"/>
      <c r="CFA138" s="181"/>
      <c r="CFB138" s="181"/>
      <c r="CFC138" s="181"/>
      <c r="CFD138" s="181"/>
      <c r="CFE138" s="181"/>
      <c r="CFF138" s="181"/>
      <c r="CFG138" s="181"/>
      <c r="CFH138" s="181"/>
      <c r="CFI138" s="181"/>
      <c r="CFJ138" s="181"/>
      <c r="CFK138" s="181"/>
      <c r="CFL138" s="181"/>
      <c r="CFM138" s="181"/>
      <c r="CFN138" s="181"/>
      <c r="CFO138" s="181"/>
      <c r="CFP138" s="181"/>
      <c r="CFQ138" s="181"/>
      <c r="CFR138" s="181"/>
      <c r="CFS138" s="181"/>
      <c r="CFT138" s="181"/>
      <c r="CFU138" s="181"/>
      <c r="CFV138" s="181"/>
      <c r="CFW138" s="181"/>
      <c r="CFX138" s="181"/>
      <c r="CFY138" s="181"/>
      <c r="CFZ138" s="181"/>
      <c r="CGA138" s="181"/>
      <c r="CGB138" s="181"/>
      <c r="CGC138" s="181"/>
      <c r="CGD138" s="181"/>
      <c r="CGE138" s="181"/>
      <c r="CGF138" s="181"/>
      <c r="CGG138" s="181"/>
      <c r="CGH138" s="181"/>
      <c r="CGI138" s="181"/>
      <c r="CGJ138" s="181"/>
      <c r="CGK138" s="181"/>
      <c r="CGL138" s="181"/>
      <c r="CGM138" s="181"/>
      <c r="CGN138" s="181"/>
      <c r="CGO138" s="181"/>
      <c r="CGP138" s="181"/>
      <c r="CGQ138" s="181"/>
      <c r="CGR138" s="181"/>
      <c r="CGS138" s="181"/>
      <c r="CGT138" s="181"/>
      <c r="CGU138" s="181"/>
      <c r="CGV138" s="181"/>
      <c r="CGW138" s="181"/>
      <c r="CGX138" s="181"/>
      <c r="CGY138" s="181"/>
      <c r="CGZ138" s="181"/>
      <c r="CHA138" s="181"/>
      <c r="CHB138" s="181"/>
      <c r="CHC138" s="181"/>
      <c r="CHD138" s="181"/>
      <c r="CHE138" s="181"/>
      <c r="CHF138" s="181"/>
      <c r="CHG138" s="181"/>
      <c r="CHH138" s="181"/>
      <c r="CHI138" s="181"/>
      <c r="CHJ138" s="181"/>
      <c r="CHK138" s="181"/>
      <c r="CHL138" s="181"/>
      <c r="CHM138" s="181"/>
      <c r="CHN138" s="181"/>
      <c r="CHO138" s="181"/>
      <c r="CHP138" s="181"/>
      <c r="CHQ138" s="181"/>
      <c r="CHR138" s="181"/>
      <c r="CHS138" s="181"/>
      <c r="CHT138" s="181"/>
      <c r="CHU138" s="181"/>
      <c r="CHV138" s="181"/>
      <c r="CHW138" s="181"/>
      <c r="CHX138" s="181"/>
      <c r="CHY138" s="181"/>
      <c r="CHZ138" s="181"/>
      <c r="CIA138" s="181"/>
      <c r="CIB138" s="181"/>
      <c r="CIC138" s="181"/>
      <c r="CID138" s="181"/>
      <c r="CIE138" s="181"/>
      <c r="CIF138" s="181"/>
      <c r="CIG138" s="181"/>
      <c r="CIH138" s="181"/>
      <c r="CII138" s="181"/>
      <c r="CIJ138" s="181"/>
      <c r="CIK138" s="181"/>
      <c r="CIL138" s="181"/>
      <c r="CIM138" s="181"/>
      <c r="CIN138" s="181"/>
      <c r="CIO138" s="181"/>
      <c r="CIP138" s="181"/>
      <c r="CIQ138" s="181"/>
      <c r="CIR138" s="181"/>
      <c r="CIS138" s="181"/>
      <c r="CIT138" s="181"/>
      <c r="CIU138" s="181"/>
      <c r="CIV138" s="181"/>
      <c r="CIW138" s="181"/>
      <c r="CIX138" s="181"/>
      <c r="CIY138" s="181"/>
      <c r="CIZ138" s="181"/>
      <c r="CJA138" s="181"/>
      <c r="CJB138" s="181"/>
      <c r="CJC138" s="181"/>
      <c r="CJD138" s="181"/>
      <c r="CJE138" s="181"/>
      <c r="CJF138" s="181"/>
      <c r="CJG138" s="181"/>
      <c r="CJH138" s="181"/>
      <c r="CJI138" s="181"/>
      <c r="CJJ138" s="181"/>
      <c r="CJK138" s="181"/>
      <c r="CJL138" s="181"/>
      <c r="CJM138" s="181"/>
      <c r="CJN138" s="181"/>
      <c r="CJO138" s="181"/>
      <c r="CJP138" s="181"/>
      <c r="CJQ138" s="181"/>
      <c r="CJR138" s="181"/>
      <c r="CJS138" s="181"/>
      <c r="CJT138" s="181"/>
      <c r="CJU138" s="181"/>
      <c r="CJV138" s="181"/>
      <c r="CJW138" s="181"/>
      <c r="CJX138" s="181"/>
      <c r="CJY138" s="181"/>
      <c r="CJZ138" s="181"/>
      <c r="CKA138" s="181"/>
      <c r="CKB138" s="181"/>
      <c r="CKC138" s="181"/>
      <c r="CKD138" s="181"/>
      <c r="CKE138" s="181"/>
      <c r="CKF138" s="181"/>
      <c r="CKG138" s="181"/>
      <c r="CKH138" s="181"/>
      <c r="CKI138" s="181"/>
      <c r="CKJ138" s="181"/>
      <c r="CKK138" s="181"/>
      <c r="CKL138" s="181"/>
      <c r="CKM138" s="181"/>
      <c r="CKN138" s="181"/>
      <c r="CKO138" s="181"/>
      <c r="CKP138" s="181"/>
      <c r="CKQ138" s="181"/>
      <c r="CKR138" s="181"/>
      <c r="CKS138" s="181"/>
      <c r="CKT138" s="181"/>
      <c r="CKU138" s="181"/>
      <c r="CKV138" s="181"/>
      <c r="CKW138" s="181"/>
      <c r="CKX138" s="181"/>
      <c r="CKY138" s="181"/>
      <c r="CKZ138" s="181"/>
      <c r="CLA138" s="181"/>
      <c r="CLB138" s="181"/>
      <c r="CLC138" s="181"/>
      <c r="CLD138" s="181"/>
      <c r="CLE138" s="181"/>
      <c r="CLF138" s="181"/>
      <c r="CLG138" s="181"/>
      <c r="CLH138" s="181"/>
      <c r="CLI138" s="181"/>
      <c r="CLJ138" s="181"/>
      <c r="CLK138" s="181"/>
      <c r="CLL138" s="181"/>
      <c r="CLM138" s="181"/>
      <c r="CLN138" s="181"/>
      <c r="CLO138" s="181"/>
      <c r="CLP138" s="181"/>
      <c r="CLQ138" s="181"/>
      <c r="CLR138" s="181"/>
      <c r="CLS138" s="181"/>
      <c r="CLT138" s="181"/>
      <c r="CLU138" s="181"/>
      <c r="CLV138" s="181"/>
      <c r="CLW138" s="181"/>
      <c r="CLX138" s="181"/>
      <c r="CLY138" s="181"/>
      <c r="CLZ138" s="181"/>
      <c r="CMA138" s="181"/>
      <c r="CMB138" s="181"/>
      <c r="CMC138" s="181"/>
      <c r="CMD138" s="181"/>
      <c r="CME138" s="181"/>
      <c r="CMF138" s="181"/>
      <c r="CMG138" s="181"/>
      <c r="CMH138" s="181"/>
      <c r="CMI138" s="181"/>
      <c r="CMJ138" s="181"/>
      <c r="CMK138" s="181"/>
      <c r="CML138" s="181"/>
      <c r="CMM138" s="181"/>
      <c r="CMN138" s="181"/>
      <c r="CMO138" s="181"/>
      <c r="CMP138" s="181"/>
      <c r="CMQ138" s="181"/>
      <c r="CMR138" s="181"/>
      <c r="CMS138" s="181"/>
      <c r="CMT138" s="181"/>
      <c r="CMU138" s="181"/>
      <c r="CMV138" s="181"/>
      <c r="CMW138" s="181"/>
      <c r="CMX138" s="181"/>
      <c r="CMY138" s="181"/>
      <c r="CMZ138" s="181"/>
      <c r="CNA138" s="181"/>
      <c r="CNB138" s="181"/>
      <c r="CNC138" s="181"/>
      <c r="CND138" s="181"/>
      <c r="CNE138" s="181"/>
      <c r="CNF138" s="181"/>
      <c r="CNG138" s="181"/>
      <c r="CNH138" s="181"/>
      <c r="CNI138" s="181"/>
      <c r="CNJ138" s="181"/>
      <c r="CNK138" s="181"/>
      <c r="CNL138" s="181"/>
      <c r="CNM138" s="181"/>
      <c r="CNN138" s="181"/>
      <c r="CNO138" s="181"/>
      <c r="CNP138" s="181"/>
      <c r="CNQ138" s="181"/>
      <c r="CNR138" s="181"/>
      <c r="CNS138" s="181"/>
      <c r="CNT138" s="181"/>
      <c r="CNU138" s="181"/>
      <c r="CNV138" s="181"/>
      <c r="CNW138" s="181"/>
      <c r="CNX138" s="181"/>
      <c r="CNY138" s="181"/>
      <c r="CNZ138" s="181"/>
      <c r="COA138" s="181"/>
      <c r="COB138" s="181"/>
      <c r="COC138" s="181"/>
      <c r="COD138" s="181"/>
      <c r="COE138" s="181"/>
      <c r="COF138" s="181"/>
      <c r="COG138" s="181"/>
      <c r="COH138" s="181"/>
      <c r="COI138" s="181"/>
      <c r="COJ138" s="181"/>
      <c r="COK138" s="181"/>
      <c r="COL138" s="181"/>
      <c r="COM138" s="181"/>
      <c r="CON138" s="181"/>
      <c r="COO138" s="181"/>
      <c r="COP138" s="181"/>
      <c r="COQ138" s="181"/>
      <c r="COR138" s="181"/>
      <c r="COS138" s="181"/>
      <c r="COT138" s="181"/>
      <c r="COU138" s="181"/>
      <c r="COV138" s="181"/>
      <c r="COW138" s="181"/>
      <c r="COX138" s="181"/>
      <c r="COY138" s="181"/>
      <c r="COZ138" s="181"/>
      <c r="CPA138" s="181"/>
      <c r="CPB138" s="181"/>
      <c r="CPC138" s="181"/>
      <c r="CPD138" s="181"/>
      <c r="CPE138" s="181"/>
      <c r="CPF138" s="181"/>
      <c r="CPG138" s="181"/>
      <c r="CPH138" s="181"/>
      <c r="CPI138" s="181"/>
      <c r="CPJ138" s="181"/>
      <c r="CPK138" s="181"/>
      <c r="CPL138" s="181"/>
      <c r="CPM138" s="181"/>
      <c r="CPN138" s="181"/>
      <c r="CPO138" s="181"/>
      <c r="CPP138" s="181"/>
      <c r="CPQ138" s="181"/>
      <c r="CPR138" s="181"/>
      <c r="CPS138" s="181"/>
      <c r="CPT138" s="181"/>
      <c r="CPU138" s="181"/>
      <c r="CPV138" s="181"/>
      <c r="CPW138" s="181"/>
      <c r="CPX138" s="181"/>
      <c r="CPY138" s="181"/>
      <c r="CPZ138" s="181"/>
      <c r="CQA138" s="181"/>
      <c r="CQB138" s="181"/>
      <c r="CQC138" s="181"/>
      <c r="CQD138" s="181"/>
      <c r="CQE138" s="181"/>
      <c r="CQF138" s="181"/>
      <c r="CQG138" s="181"/>
      <c r="CQH138" s="181"/>
      <c r="CQI138" s="181"/>
      <c r="CQJ138" s="181"/>
      <c r="CQK138" s="181"/>
      <c r="CQL138" s="181"/>
      <c r="CQM138" s="181"/>
      <c r="CQN138" s="181"/>
      <c r="CQO138" s="181"/>
      <c r="CQP138" s="181"/>
      <c r="CQQ138" s="181"/>
      <c r="CQR138" s="181"/>
      <c r="CQS138" s="181"/>
      <c r="CQT138" s="181"/>
      <c r="CQU138" s="181"/>
      <c r="CQV138" s="181"/>
      <c r="CQW138" s="181"/>
      <c r="CQX138" s="181"/>
      <c r="CQY138" s="181"/>
      <c r="CQZ138" s="181"/>
      <c r="CRA138" s="181"/>
      <c r="CRB138" s="181"/>
      <c r="CRC138" s="181"/>
      <c r="CRD138" s="181"/>
      <c r="CRE138" s="181"/>
      <c r="CRF138" s="181"/>
      <c r="CRG138" s="181"/>
      <c r="CRH138" s="181"/>
      <c r="CRI138" s="181"/>
      <c r="CRJ138" s="181"/>
      <c r="CRK138" s="181"/>
      <c r="CRL138" s="181"/>
      <c r="CRM138" s="181"/>
      <c r="CRN138" s="181"/>
      <c r="CRO138" s="181"/>
      <c r="CRP138" s="181"/>
      <c r="CRQ138" s="181"/>
      <c r="CRR138" s="181"/>
      <c r="CRS138" s="181"/>
      <c r="CRT138" s="181"/>
      <c r="CRU138" s="181"/>
      <c r="CRV138" s="181"/>
      <c r="CRW138" s="181"/>
      <c r="CRX138" s="181"/>
      <c r="CRY138" s="181"/>
      <c r="CRZ138" s="181"/>
      <c r="CSA138" s="181"/>
      <c r="CSB138" s="181"/>
      <c r="CSC138" s="181"/>
      <c r="CSD138" s="181"/>
      <c r="CSE138" s="181"/>
      <c r="CSF138" s="181"/>
      <c r="CSG138" s="181"/>
      <c r="CSH138" s="181"/>
      <c r="CSI138" s="181"/>
      <c r="CSJ138" s="181"/>
      <c r="CSK138" s="181"/>
      <c r="CSL138" s="181"/>
      <c r="CSM138" s="181"/>
      <c r="CSN138" s="181"/>
      <c r="CSO138" s="181"/>
      <c r="CSP138" s="181"/>
      <c r="CSQ138" s="181"/>
      <c r="CSR138" s="181"/>
      <c r="CSS138" s="181"/>
      <c r="CST138" s="181"/>
      <c r="CSU138" s="181"/>
      <c r="CSV138" s="181"/>
      <c r="CSW138" s="181"/>
      <c r="CSX138" s="181"/>
      <c r="CSY138" s="181"/>
      <c r="CSZ138" s="181"/>
      <c r="CTA138" s="181"/>
      <c r="CTB138" s="181"/>
      <c r="CTC138" s="181"/>
      <c r="CTD138" s="181"/>
      <c r="CTE138" s="181"/>
      <c r="CTF138" s="181"/>
      <c r="CTG138" s="181"/>
      <c r="CTH138" s="181"/>
      <c r="CTI138" s="181"/>
      <c r="CTJ138" s="181"/>
      <c r="CTK138" s="181"/>
      <c r="CTL138" s="181"/>
      <c r="CTM138" s="181"/>
      <c r="CTN138" s="181"/>
      <c r="CTO138" s="181"/>
      <c r="CTP138" s="181"/>
      <c r="CTQ138" s="181"/>
      <c r="CTR138" s="181"/>
      <c r="CTS138" s="181"/>
      <c r="CTT138" s="181"/>
      <c r="CTU138" s="181"/>
      <c r="CTV138" s="181"/>
      <c r="CTW138" s="181"/>
      <c r="CTX138" s="181"/>
      <c r="CTY138" s="181"/>
      <c r="CTZ138" s="181"/>
      <c r="CUA138" s="181"/>
      <c r="CUB138" s="181"/>
      <c r="CUC138" s="181"/>
      <c r="CUD138" s="181"/>
      <c r="CUE138" s="181"/>
      <c r="CUF138" s="181"/>
      <c r="CUG138" s="181"/>
      <c r="CUH138" s="181"/>
      <c r="CUI138" s="181"/>
      <c r="CUJ138" s="181"/>
      <c r="CUK138" s="181"/>
      <c r="CUL138" s="181"/>
      <c r="CUM138" s="181"/>
      <c r="CUN138" s="181"/>
      <c r="CUO138" s="181"/>
      <c r="CUP138" s="181"/>
      <c r="CUQ138" s="181"/>
      <c r="CUR138" s="181"/>
      <c r="CUS138" s="181"/>
      <c r="CUT138" s="181"/>
      <c r="CUU138" s="181"/>
      <c r="CUV138" s="181"/>
      <c r="CUW138" s="181"/>
      <c r="CUX138" s="181"/>
      <c r="CUY138" s="181"/>
      <c r="CUZ138" s="181"/>
      <c r="CVA138" s="181"/>
      <c r="CVB138" s="181"/>
      <c r="CVC138" s="181"/>
      <c r="CVD138" s="181"/>
      <c r="CVE138" s="181"/>
      <c r="CVF138" s="181"/>
      <c r="CVG138" s="181"/>
      <c r="CVH138" s="181"/>
      <c r="CVI138" s="181"/>
      <c r="CVJ138" s="181"/>
      <c r="CVK138" s="181"/>
      <c r="CVL138" s="181"/>
      <c r="CVM138" s="181"/>
      <c r="CVN138" s="181"/>
      <c r="CVO138" s="181"/>
      <c r="CVP138" s="181"/>
      <c r="CVQ138" s="181"/>
      <c r="CVR138" s="181"/>
      <c r="CVS138" s="181"/>
      <c r="CVT138" s="181"/>
      <c r="CVU138" s="181"/>
      <c r="CVV138" s="181"/>
      <c r="CVW138" s="181"/>
      <c r="CVX138" s="181"/>
      <c r="CVY138" s="181"/>
      <c r="CVZ138" s="181"/>
      <c r="CWA138" s="181"/>
      <c r="CWB138" s="181"/>
      <c r="CWC138" s="181"/>
      <c r="CWD138" s="181"/>
      <c r="CWE138" s="181"/>
      <c r="CWF138" s="181"/>
      <c r="CWG138" s="181"/>
      <c r="CWH138" s="181"/>
      <c r="CWI138" s="181"/>
      <c r="CWJ138" s="181"/>
      <c r="CWK138" s="181"/>
      <c r="CWL138" s="181"/>
      <c r="CWM138" s="181"/>
      <c r="CWN138" s="181"/>
      <c r="CWO138" s="181"/>
      <c r="CWP138" s="181"/>
      <c r="CWQ138" s="181"/>
      <c r="CWR138" s="181"/>
      <c r="CWS138" s="181"/>
      <c r="CWT138" s="181"/>
      <c r="CWU138" s="181"/>
      <c r="CWV138" s="181"/>
      <c r="CWW138" s="181"/>
      <c r="CWX138" s="181"/>
      <c r="CWY138" s="181"/>
      <c r="CWZ138" s="181"/>
      <c r="CXA138" s="181"/>
      <c r="CXB138" s="181"/>
      <c r="CXC138" s="181"/>
      <c r="CXD138" s="181"/>
      <c r="CXE138" s="181"/>
      <c r="CXF138" s="181"/>
      <c r="CXG138" s="181"/>
      <c r="CXH138" s="181"/>
      <c r="CXI138" s="181"/>
      <c r="CXJ138" s="181"/>
      <c r="CXK138" s="181"/>
      <c r="CXL138" s="181"/>
      <c r="CXM138" s="181"/>
      <c r="CXN138" s="181"/>
      <c r="CXO138" s="181"/>
      <c r="CXP138" s="181"/>
      <c r="CXQ138" s="181"/>
      <c r="CXR138" s="181"/>
      <c r="CXS138" s="181"/>
      <c r="CXT138" s="181"/>
      <c r="CXU138" s="181"/>
      <c r="CXV138" s="181"/>
      <c r="CXW138" s="181"/>
      <c r="CXX138" s="181"/>
      <c r="CXY138" s="181"/>
      <c r="CXZ138" s="181"/>
      <c r="CYA138" s="181"/>
      <c r="CYB138" s="181"/>
      <c r="CYC138" s="181"/>
      <c r="CYD138" s="181"/>
      <c r="CYE138" s="181"/>
      <c r="CYF138" s="181"/>
      <c r="CYG138" s="181"/>
      <c r="CYH138" s="181"/>
      <c r="CYI138" s="181"/>
      <c r="CYJ138" s="181"/>
      <c r="CYK138" s="181"/>
      <c r="CYL138" s="181"/>
      <c r="CYM138" s="181"/>
      <c r="CYN138" s="181"/>
      <c r="CYO138" s="181"/>
      <c r="CYP138" s="181"/>
      <c r="CYQ138" s="181"/>
      <c r="CYR138" s="181"/>
      <c r="CYS138" s="181"/>
      <c r="CYT138" s="181"/>
      <c r="CYU138" s="181"/>
      <c r="CYV138" s="181"/>
      <c r="CYW138" s="181"/>
      <c r="CYX138" s="181"/>
      <c r="CYY138" s="181"/>
      <c r="CYZ138" s="181"/>
      <c r="CZA138" s="181"/>
      <c r="CZB138" s="181"/>
      <c r="CZC138" s="181"/>
      <c r="CZD138" s="181"/>
      <c r="CZE138" s="181"/>
      <c r="CZF138" s="181"/>
      <c r="CZG138" s="181"/>
      <c r="CZH138" s="181"/>
      <c r="CZI138" s="181"/>
      <c r="CZJ138" s="181"/>
      <c r="CZK138" s="181"/>
      <c r="CZL138" s="181"/>
      <c r="CZM138" s="181"/>
      <c r="CZN138" s="181"/>
      <c r="CZO138" s="181"/>
      <c r="CZP138" s="181"/>
      <c r="CZQ138" s="181"/>
      <c r="CZR138" s="181"/>
      <c r="CZS138" s="181"/>
      <c r="CZT138" s="181"/>
      <c r="CZU138" s="181"/>
      <c r="CZV138" s="181"/>
      <c r="CZW138" s="181"/>
      <c r="CZX138" s="181"/>
      <c r="CZY138" s="181"/>
      <c r="CZZ138" s="181"/>
      <c r="DAA138" s="181"/>
      <c r="DAB138" s="181"/>
      <c r="DAC138" s="181"/>
      <c r="DAD138" s="181"/>
      <c r="DAE138" s="181"/>
      <c r="DAF138" s="181"/>
      <c r="DAG138" s="181"/>
      <c r="DAH138" s="181"/>
      <c r="DAI138" s="181"/>
      <c r="DAJ138" s="181"/>
      <c r="DAK138" s="181"/>
      <c r="DAL138" s="181"/>
      <c r="DAM138" s="181"/>
      <c r="DAN138" s="181"/>
      <c r="DAO138" s="181"/>
      <c r="DAP138" s="181"/>
      <c r="DAQ138" s="181"/>
      <c r="DAR138" s="181"/>
      <c r="DAS138" s="181"/>
      <c r="DAT138" s="181"/>
      <c r="DAU138" s="181"/>
      <c r="DAV138" s="181"/>
      <c r="DAW138" s="181"/>
      <c r="DAX138" s="181"/>
      <c r="DAY138" s="181"/>
      <c r="DAZ138" s="181"/>
      <c r="DBA138" s="181"/>
      <c r="DBB138" s="181"/>
      <c r="DBC138" s="181"/>
      <c r="DBD138" s="181"/>
      <c r="DBE138" s="181"/>
      <c r="DBF138" s="181"/>
      <c r="DBG138" s="181"/>
      <c r="DBH138" s="181"/>
      <c r="DBI138" s="181"/>
      <c r="DBJ138" s="181"/>
      <c r="DBK138" s="181"/>
      <c r="DBL138" s="181"/>
      <c r="DBM138" s="181"/>
      <c r="DBN138" s="181"/>
      <c r="DBO138" s="181"/>
      <c r="DBP138" s="181"/>
      <c r="DBQ138" s="181"/>
      <c r="DBR138" s="181"/>
      <c r="DBS138" s="181"/>
      <c r="DBT138" s="181"/>
      <c r="DBU138" s="181"/>
      <c r="DBV138" s="181"/>
      <c r="DBW138" s="181"/>
      <c r="DBX138" s="181"/>
      <c r="DBY138" s="181"/>
      <c r="DBZ138" s="181"/>
      <c r="DCA138" s="181"/>
      <c r="DCB138" s="181"/>
      <c r="DCC138" s="181"/>
      <c r="DCD138" s="181"/>
      <c r="DCE138" s="181"/>
      <c r="DCF138" s="181"/>
      <c r="DCG138" s="181"/>
      <c r="DCH138" s="181"/>
      <c r="DCI138" s="181"/>
      <c r="DCJ138" s="181"/>
      <c r="DCK138" s="181"/>
      <c r="DCL138" s="181"/>
      <c r="DCM138" s="181"/>
      <c r="DCN138" s="181"/>
      <c r="DCO138" s="181"/>
      <c r="DCP138" s="181"/>
      <c r="DCQ138" s="181"/>
      <c r="DCR138" s="181"/>
      <c r="DCS138" s="181"/>
      <c r="DCT138" s="181"/>
      <c r="DCU138" s="181"/>
      <c r="DCV138" s="181"/>
      <c r="DCW138" s="181"/>
      <c r="DCX138" s="181"/>
      <c r="DCY138" s="181"/>
      <c r="DCZ138" s="181"/>
      <c r="DDA138" s="181"/>
      <c r="DDB138" s="181"/>
      <c r="DDC138" s="181"/>
      <c r="DDD138" s="181"/>
      <c r="DDE138" s="181"/>
      <c r="DDF138" s="181"/>
      <c r="DDG138" s="181"/>
      <c r="DDH138" s="181"/>
      <c r="DDI138" s="181"/>
      <c r="DDJ138" s="181"/>
      <c r="DDK138" s="181"/>
      <c r="DDL138" s="181"/>
      <c r="DDM138" s="181"/>
      <c r="DDN138" s="181"/>
      <c r="DDO138" s="181"/>
      <c r="DDP138" s="181"/>
      <c r="DDQ138" s="181"/>
      <c r="DDR138" s="181"/>
      <c r="DDS138" s="181"/>
      <c r="DDT138" s="181"/>
      <c r="DDU138" s="181"/>
      <c r="DDV138" s="181"/>
      <c r="DDW138" s="181"/>
      <c r="DDX138" s="181"/>
      <c r="DDY138" s="181"/>
      <c r="DDZ138" s="181"/>
      <c r="DEA138" s="181"/>
      <c r="DEB138" s="181"/>
      <c r="DEC138" s="181"/>
      <c r="DED138" s="181"/>
      <c r="DEE138" s="181"/>
      <c r="DEF138" s="181"/>
      <c r="DEG138" s="181"/>
      <c r="DEH138" s="181"/>
      <c r="DEI138" s="181"/>
      <c r="DEJ138" s="181"/>
      <c r="DEK138" s="181"/>
      <c r="DEL138" s="181"/>
      <c r="DEM138" s="181"/>
      <c r="DEN138" s="181"/>
      <c r="DEO138" s="181"/>
      <c r="DEP138" s="181"/>
      <c r="DEQ138" s="181"/>
      <c r="DER138" s="181"/>
      <c r="DES138" s="181"/>
      <c r="DET138" s="181"/>
      <c r="DEU138" s="181"/>
      <c r="DEV138" s="181"/>
      <c r="DEW138" s="181"/>
      <c r="DEX138" s="181"/>
      <c r="DEY138" s="181"/>
      <c r="DEZ138" s="181"/>
      <c r="DFA138" s="181"/>
      <c r="DFB138" s="181"/>
      <c r="DFC138" s="181"/>
      <c r="DFD138" s="181"/>
      <c r="DFE138" s="181"/>
      <c r="DFF138" s="181"/>
      <c r="DFG138" s="181"/>
      <c r="DFH138" s="181"/>
      <c r="DFI138" s="181"/>
      <c r="DFJ138" s="181"/>
      <c r="DFK138" s="181"/>
      <c r="DFL138" s="181"/>
      <c r="DFM138" s="181"/>
      <c r="DFN138" s="181"/>
      <c r="DFO138" s="181"/>
      <c r="DFP138" s="181"/>
      <c r="DFQ138" s="181"/>
      <c r="DFR138" s="181"/>
      <c r="DFS138" s="181"/>
      <c r="DFT138" s="181"/>
      <c r="DFU138" s="181"/>
      <c r="DFV138" s="181"/>
      <c r="DFW138" s="181"/>
      <c r="DFX138" s="181"/>
      <c r="DFY138" s="181"/>
      <c r="DFZ138" s="181"/>
      <c r="DGA138" s="181"/>
      <c r="DGB138" s="181"/>
      <c r="DGC138" s="181"/>
      <c r="DGD138" s="181"/>
      <c r="DGE138" s="181"/>
      <c r="DGF138" s="181"/>
      <c r="DGG138" s="181"/>
      <c r="DGH138" s="181"/>
      <c r="DGI138" s="181"/>
      <c r="DGJ138" s="181"/>
      <c r="DGK138" s="181"/>
      <c r="DGL138" s="181"/>
      <c r="DGM138" s="181"/>
      <c r="DGN138" s="181"/>
      <c r="DGO138" s="181"/>
      <c r="DGP138" s="181"/>
      <c r="DGQ138" s="181"/>
      <c r="DGR138" s="181"/>
      <c r="DGS138" s="181"/>
      <c r="DGT138" s="181"/>
      <c r="DGU138" s="181"/>
      <c r="DGV138" s="181"/>
      <c r="DGW138" s="181"/>
      <c r="DGX138" s="181"/>
      <c r="DGY138" s="181"/>
      <c r="DGZ138" s="181"/>
      <c r="DHA138" s="181"/>
      <c r="DHB138" s="181"/>
      <c r="DHC138" s="181"/>
      <c r="DHD138" s="181"/>
      <c r="DHE138" s="181"/>
      <c r="DHF138" s="181"/>
      <c r="DHG138" s="181"/>
      <c r="DHH138" s="181"/>
      <c r="DHI138" s="181"/>
      <c r="DHJ138" s="181"/>
      <c r="DHK138" s="181"/>
      <c r="DHL138" s="181"/>
      <c r="DHM138" s="181"/>
      <c r="DHN138" s="181"/>
      <c r="DHO138" s="181"/>
      <c r="DHP138" s="181"/>
      <c r="DHQ138" s="181"/>
      <c r="DHR138" s="181"/>
      <c r="DHS138" s="181"/>
      <c r="DHT138" s="181"/>
      <c r="DHU138" s="181"/>
      <c r="DHV138" s="181"/>
      <c r="DHW138" s="181"/>
      <c r="DHX138" s="181"/>
      <c r="DHY138" s="181"/>
      <c r="DHZ138" s="181"/>
      <c r="DIA138" s="181"/>
      <c r="DIB138" s="181"/>
      <c r="DIC138" s="181"/>
      <c r="DID138" s="181"/>
      <c r="DIE138" s="181"/>
      <c r="DIF138" s="181"/>
      <c r="DIG138" s="181"/>
      <c r="DIH138" s="181"/>
      <c r="DII138" s="181"/>
      <c r="DIJ138" s="181"/>
      <c r="DIK138" s="181"/>
      <c r="DIL138" s="181"/>
      <c r="DIM138" s="181"/>
      <c r="DIN138" s="181"/>
      <c r="DIO138" s="181"/>
      <c r="DIP138" s="181"/>
      <c r="DIQ138" s="181"/>
      <c r="DIR138" s="181"/>
      <c r="DIS138" s="181"/>
      <c r="DIT138" s="181"/>
      <c r="DIU138" s="181"/>
      <c r="DIV138" s="181"/>
      <c r="DIW138" s="181"/>
      <c r="DIX138" s="181"/>
      <c r="DIY138" s="181"/>
      <c r="DIZ138" s="181"/>
      <c r="DJA138" s="181"/>
      <c r="DJB138" s="181"/>
      <c r="DJC138" s="181"/>
      <c r="DJD138" s="181"/>
      <c r="DJE138" s="181"/>
      <c r="DJF138" s="181"/>
      <c r="DJG138" s="181"/>
      <c r="DJH138" s="181"/>
      <c r="DJI138" s="181"/>
      <c r="DJJ138" s="181"/>
      <c r="DJK138" s="181"/>
      <c r="DJL138" s="181"/>
      <c r="DJM138" s="181"/>
      <c r="DJN138" s="181"/>
      <c r="DJO138" s="181"/>
      <c r="DJP138" s="181"/>
      <c r="DJQ138" s="181"/>
      <c r="DJR138" s="181"/>
      <c r="DJS138" s="181"/>
      <c r="DJT138" s="181"/>
      <c r="DJU138" s="181"/>
      <c r="DJV138" s="181"/>
      <c r="DJW138" s="181"/>
      <c r="DJX138" s="181"/>
      <c r="DJY138" s="181"/>
      <c r="DJZ138" s="181"/>
      <c r="DKA138" s="181"/>
      <c r="DKB138" s="181"/>
      <c r="DKC138" s="181"/>
      <c r="DKD138" s="181"/>
      <c r="DKE138" s="181"/>
      <c r="DKF138" s="181"/>
      <c r="DKG138" s="181"/>
      <c r="DKH138" s="181"/>
      <c r="DKI138" s="181"/>
      <c r="DKJ138" s="181"/>
      <c r="DKK138" s="181"/>
      <c r="DKL138" s="181"/>
      <c r="DKM138" s="181"/>
      <c r="DKN138" s="181"/>
      <c r="DKO138" s="181"/>
      <c r="DKP138" s="181"/>
      <c r="DKQ138" s="181"/>
      <c r="DKR138" s="181"/>
      <c r="DKS138" s="181"/>
      <c r="DKT138" s="181"/>
      <c r="DKU138" s="181"/>
      <c r="DKV138" s="181"/>
      <c r="DKW138" s="181"/>
      <c r="DKX138" s="181"/>
      <c r="DKY138" s="181"/>
      <c r="DKZ138" s="181"/>
      <c r="DLA138" s="181"/>
      <c r="DLB138" s="181"/>
      <c r="DLC138" s="181"/>
      <c r="DLD138" s="181"/>
      <c r="DLE138" s="181"/>
      <c r="DLF138" s="181"/>
      <c r="DLG138" s="181"/>
      <c r="DLH138" s="181"/>
      <c r="DLI138" s="181"/>
      <c r="DLJ138" s="181"/>
      <c r="DLK138" s="181"/>
      <c r="DLL138" s="181"/>
      <c r="DLM138" s="181"/>
      <c r="DLN138" s="181"/>
      <c r="DLO138" s="181"/>
      <c r="DLP138" s="181"/>
      <c r="DLQ138" s="181"/>
      <c r="DLR138" s="181"/>
      <c r="DLS138" s="181"/>
      <c r="DLT138" s="181"/>
      <c r="DLU138" s="181"/>
      <c r="DLV138" s="181"/>
      <c r="DLW138" s="181"/>
      <c r="DLX138" s="181"/>
      <c r="DLY138" s="181"/>
      <c r="DLZ138" s="181"/>
      <c r="DMA138" s="181"/>
      <c r="DMB138" s="181"/>
      <c r="DMC138" s="181"/>
      <c r="DMD138" s="181"/>
      <c r="DME138" s="181"/>
      <c r="DMF138" s="181"/>
      <c r="DMG138" s="181"/>
      <c r="DMH138" s="181"/>
      <c r="DMI138" s="181"/>
      <c r="DMJ138" s="181"/>
      <c r="DMK138" s="181"/>
      <c r="DML138" s="181"/>
      <c r="DMM138" s="181"/>
      <c r="DMN138" s="181"/>
      <c r="DMO138" s="181"/>
      <c r="DMP138" s="181"/>
      <c r="DMQ138" s="181"/>
      <c r="DMR138" s="181"/>
      <c r="DMS138" s="181"/>
      <c r="DMT138" s="181"/>
      <c r="DMU138" s="181"/>
      <c r="DMV138" s="181"/>
      <c r="DMW138" s="181"/>
      <c r="DMX138" s="181"/>
      <c r="DMY138" s="181"/>
      <c r="DMZ138" s="181"/>
      <c r="DNA138" s="181"/>
      <c r="DNB138" s="181"/>
      <c r="DNC138" s="181"/>
      <c r="DND138" s="181"/>
      <c r="DNE138" s="181"/>
      <c r="DNF138" s="181"/>
      <c r="DNG138" s="181"/>
      <c r="DNH138" s="181"/>
      <c r="DNI138" s="181"/>
      <c r="DNJ138" s="181"/>
      <c r="DNK138" s="181"/>
      <c r="DNL138" s="181"/>
      <c r="DNM138" s="181"/>
      <c r="DNN138" s="181"/>
      <c r="DNO138" s="181"/>
      <c r="DNP138" s="181"/>
      <c r="DNQ138" s="181"/>
      <c r="DNR138" s="181"/>
      <c r="DNS138" s="181"/>
      <c r="DNT138" s="181"/>
      <c r="DNU138" s="181"/>
      <c r="DNV138" s="181"/>
      <c r="DNW138" s="181"/>
      <c r="DNX138" s="181"/>
      <c r="DNY138" s="181"/>
      <c r="DNZ138" s="181"/>
      <c r="DOA138" s="181"/>
      <c r="DOB138" s="181"/>
      <c r="DOC138" s="181"/>
      <c r="DOD138" s="181"/>
      <c r="DOE138" s="181"/>
      <c r="DOF138" s="181"/>
      <c r="DOG138" s="181"/>
      <c r="DOH138" s="181"/>
      <c r="DOI138" s="181"/>
      <c r="DOJ138" s="181"/>
      <c r="DOK138" s="181"/>
      <c r="DOL138" s="181"/>
      <c r="DOM138" s="181"/>
      <c r="DON138" s="181"/>
      <c r="DOO138" s="181"/>
      <c r="DOP138" s="181"/>
      <c r="DOQ138" s="181"/>
      <c r="DOR138" s="181"/>
      <c r="DOS138" s="181"/>
      <c r="DOT138" s="181"/>
      <c r="DOU138" s="181"/>
      <c r="DOV138" s="181"/>
      <c r="DOW138" s="181"/>
      <c r="DOX138" s="181"/>
      <c r="DOY138" s="181"/>
      <c r="DOZ138" s="181"/>
      <c r="DPA138" s="181"/>
      <c r="DPB138" s="181"/>
      <c r="DPC138" s="181"/>
      <c r="DPD138" s="181"/>
      <c r="DPE138" s="181"/>
      <c r="DPF138" s="181"/>
      <c r="DPG138" s="181"/>
      <c r="DPH138" s="181"/>
      <c r="DPI138" s="181"/>
      <c r="DPJ138" s="181"/>
      <c r="DPK138" s="181"/>
      <c r="DPL138" s="181"/>
      <c r="DPM138" s="181"/>
      <c r="DPN138" s="181"/>
      <c r="DPO138" s="181"/>
      <c r="DPP138" s="181"/>
      <c r="DPQ138" s="181"/>
      <c r="DPR138" s="181"/>
      <c r="DPS138" s="181"/>
      <c r="DPT138" s="181"/>
      <c r="DPU138" s="181"/>
      <c r="DPV138" s="181"/>
      <c r="DPW138" s="181"/>
      <c r="DPX138" s="181"/>
      <c r="DPY138" s="181"/>
      <c r="DPZ138" s="181"/>
      <c r="DQA138" s="181"/>
      <c r="DQB138" s="181"/>
      <c r="DQC138" s="181"/>
      <c r="DQD138" s="181"/>
      <c r="DQE138" s="181"/>
      <c r="DQF138" s="181"/>
      <c r="DQG138" s="181"/>
      <c r="DQH138" s="181"/>
      <c r="DQI138" s="181"/>
      <c r="DQJ138" s="181"/>
      <c r="DQK138" s="181"/>
      <c r="DQL138" s="181"/>
      <c r="DQM138" s="181"/>
      <c r="DQN138" s="181"/>
      <c r="DQO138" s="181"/>
      <c r="DQP138" s="181"/>
      <c r="DQQ138" s="181"/>
      <c r="DQR138" s="181"/>
      <c r="DQS138" s="181"/>
      <c r="DQT138" s="181"/>
      <c r="DQU138" s="181"/>
      <c r="DQV138" s="181"/>
      <c r="DQW138" s="181"/>
      <c r="DQX138" s="181"/>
      <c r="DQY138" s="181"/>
      <c r="DQZ138" s="181"/>
      <c r="DRA138" s="181"/>
      <c r="DRB138" s="181"/>
      <c r="DRC138" s="181"/>
      <c r="DRD138" s="181"/>
      <c r="DRE138" s="181"/>
      <c r="DRF138" s="181"/>
      <c r="DRG138" s="181"/>
      <c r="DRH138" s="181"/>
      <c r="DRI138" s="181"/>
      <c r="DRJ138" s="181"/>
      <c r="DRK138" s="181"/>
      <c r="DRL138" s="181"/>
      <c r="DRM138" s="181"/>
      <c r="DRN138" s="181"/>
      <c r="DRO138" s="181"/>
      <c r="DRP138" s="181"/>
      <c r="DRQ138" s="181"/>
      <c r="DRR138" s="181"/>
      <c r="DRS138" s="181"/>
      <c r="DRT138" s="181"/>
      <c r="DRU138" s="181"/>
      <c r="DRV138" s="181"/>
      <c r="DRW138" s="181"/>
      <c r="DRX138" s="181"/>
      <c r="DRY138" s="181"/>
      <c r="DRZ138" s="181"/>
      <c r="DSA138" s="181"/>
      <c r="DSB138" s="181"/>
      <c r="DSC138" s="181"/>
      <c r="DSD138" s="181"/>
      <c r="DSE138" s="181"/>
      <c r="DSF138" s="181"/>
      <c r="DSG138" s="181"/>
      <c r="DSH138" s="181"/>
      <c r="DSI138" s="181"/>
      <c r="DSJ138" s="181"/>
      <c r="DSK138" s="181"/>
      <c r="DSL138" s="181"/>
      <c r="DSM138" s="181"/>
      <c r="DSN138" s="181"/>
      <c r="DSO138" s="181"/>
      <c r="DSP138" s="181"/>
      <c r="DSQ138" s="181"/>
      <c r="DSR138" s="181"/>
      <c r="DSS138" s="181"/>
      <c r="DST138" s="181"/>
      <c r="DSU138" s="181"/>
      <c r="DSV138" s="181"/>
      <c r="DSW138" s="181"/>
      <c r="DSX138" s="181"/>
      <c r="DSY138" s="181"/>
      <c r="DSZ138" s="181"/>
      <c r="DTA138" s="181"/>
      <c r="DTB138" s="181"/>
      <c r="DTC138" s="181"/>
      <c r="DTD138" s="181"/>
      <c r="DTE138" s="181"/>
      <c r="DTF138" s="181"/>
      <c r="DTG138" s="181"/>
      <c r="DTH138" s="181"/>
      <c r="DTI138" s="181"/>
      <c r="DTJ138" s="181"/>
      <c r="DTK138" s="181"/>
      <c r="DTL138" s="181"/>
      <c r="DTM138" s="181"/>
      <c r="DTN138" s="181"/>
      <c r="DTO138" s="181"/>
      <c r="DTP138" s="181"/>
      <c r="DTQ138" s="181"/>
      <c r="DTR138" s="181"/>
      <c r="DTS138" s="181"/>
      <c r="DTT138" s="181"/>
      <c r="DTU138" s="181"/>
      <c r="DTV138" s="181"/>
      <c r="DTW138" s="181"/>
      <c r="DTX138" s="181"/>
      <c r="DTY138" s="181"/>
      <c r="DTZ138" s="181"/>
      <c r="DUA138" s="181"/>
      <c r="DUB138" s="181"/>
      <c r="DUC138" s="181"/>
      <c r="DUD138" s="181"/>
      <c r="DUE138" s="181"/>
      <c r="DUF138" s="181"/>
      <c r="DUG138" s="181"/>
      <c r="DUH138" s="181"/>
      <c r="DUI138" s="181"/>
      <c r="DUJ138" s="181"/>
      <c r="DUK138" s="181"/>
      <c r="DUL138" s="181"/>
      <c r="DUM138" s="181"/>
      <c r="DUN138" s="181"/>
      <c r="DUO138" s="181"/>
      <c r="DUP138" s="181"/>
      <c r="DUQ138" s="181"/>
      <c r="DUR138" s="181"/>
      <c r="DUS138" s="181"/>
      <c r="DUT138" s="181"/>
      <c r="DUU138" s="181"/>
      <c r="DUV138" s="181"/>
      <c r="DUW138" s="181"/>
      <c r="DUX138" s="181"/>
      <c r="DUY138" s="181"/>
      <c r="DUZ138" s="181"/>
      <c r="DVA138" s="181"/>
      <c r="DVB138" s="181"/>
      <c r="DVC138" s="181"/>
      <c r="DVD138" s="181"/>
      <c r="DVE138" s="181"/>
      <c r="DVF138" s="181"/>
      <c r="DVG138" s="181"/>
      <c r="DVH138" s="181"/>
      <c r="DVI138" s="181"/>
      <c r="DVJ138" s="181"/>
      <c r="DVK138" s="181"/>
      <c r="DVL138" s="181"/>
      <c r="DVM138" s="181"/>
      <c r="DVN138" s="181"/>
      <c r="DVO138" s="181"/>
      <c r="DVP138" s="181"/>
      <c r="DVQ138" s="181"/>
      <c r="DVR138" s="181"/>
      <c r="DVS138" s="181"/>
      <c r="DVT138" s="181"/>
      <c r="DVU138" s="181"/>
      <c r="DVV138" s="181"/>
      <c r="DVW138" s="181"/>
      <c r="DVX138" s="181"/>
      <c r="DVY138" s="181"/>
      <c r="DVZ138" s="181"/>
      <c r="DWA138" s="181"/>
      <c r="DWB138" s="181"/>
      <c r="DWC138" s="181"/>
      <c r="DWD138" s="181"/>
      <c r="DWE138" s="181"/>
      <c r="DWF138" s="181"/>
      <c r="DWG138" s="181"/>
      <c r="DWH138" s="181"/>
      <c r="DWI138" s="181"/>
      <c r="DWJ138" s="181"/>
      <c r="DWK138" s="181"/>
      <c r="DWL138" s="181"/>
      <c r="DWM138" s="181"/>
      <c r="DWN138" s="181"/>
      <c r="DWO138" s="181"/>
      <c r="DWP138" s="181"/>
      <c r="DWQ138" s="181"/>
      <c r="DWR138" s="181"/>
      <c r="DWS138" s="181"/>
      <c r="DWT138" s="181"/>
      <c r="DWU138" s="181"/>
      <c r="DWV138" s="181"/>
      <c r="DWW138" s="181"/>
      <c r="DWX138" s="181"/>
      <c r="DWY138" s="181"/>
      <c r="DWZ138" s="181"/>
      <c r="DXA138" s="181"/>
      <c r="DXB138" s="181"/>
      <c r="DXC138" s="181"/>
      <c r="DXD138" s="181"/>
      <c r="DXE138" s="181"/>
      <c r="DXF138" s="181"/>
      <c r="DXG138" s="181"/>
      <c r="DXH138" s="181"/>
      <c r="DXI138" s="181"/>
      <c r="DXJ138" s="181"/>
      <c r="DXK138" s="181"/>
      <c r="DXL138" s="181"/>
      <c r="DXM138" s="181"/>
      <c r="DXN138" s="181"/>
      <c r="DXO138" s="181"/>
      <c r="DXP138" s="181"/>
      <c r="DXQ138" s="181"/>
      <c r="DXR138" s="181"/>
      <c r="DXS138" s="181"/>
      <c r="DXT138" s="181"/>
      <c r="DXU138" s="181"/>
      <c r="DXV138" s="181"/>
      <c r="DXW138" s="181"/>
      <c r="DXX138" s="181"/>
      <c r="DXY138" s="181"/>
      <c r="DXZ138" s="181"/>
      <c r="DYA138" s="181"/>
      <c r="DYB138" s="181"/>
      <c r="DYC138" s="181"/>
      <c r="DYD138" s="181"/>
      <c r="DYE138" s="181"/>
      <c r="DYF138" s="181"/>
      <c r="DYG138" s="181"/>
      <c r="DYH138" s="181"/>
      <c r="DYI138" s="181"/>
      <c r="DYJ138" s="181"/>
      <c r="DYK138" s="181"/>
      <c r="DYL138" s="181"/>
      <c r="DYM138" s="181"/>
      <c r="DYN138" s="181"/>
      <c r="DYO138" s="181"/>
      <c r="DYP138" s="181"/>
      <c r="DYQ138" s="181"/>
      <c r="DYR138" s="181"/>
      <c r="DYS138" s="181"/>
      <c r="DYT138" s="181"/>
      <c r="DYU138" s="181"/>
      <c r="DYV138" s="181"/>
      <c r="DYW138" s="181"/>
      <c r="DYX138" s="181"/>
      <c r="DYY138" s="181"/>
      <c r="DYZ138" s="181"/>
      <c r="DZA138" s="181"/>
      <c r="DZB138" s="181"/>
      <c r="DZC138" s="181"/>
      <c r="DZD138" s="181"/>
      <c r="DZE138" s="181"/>
      <c r="DZF138" s="181"/>
      <c r="DZG138" s="181"/>
      <c r="DZH138" s="181"/>
      <c r="DZI138" s="181"/>
      <c r="DZJ138" s="181"/>
      <c r="DZK138" s="181"/>
      <c r="DZL138" s="181"/>
      <c r="DZM138" s="181"/>
      <c r="DZN138" s="181"/>
      <c r="DZO138" s="181"/>
      <c r="DZP138" s="181"/>
      <c r="DZQ138" s="181"/>
      <c r="DZR138" s="181"/>
      <c r="DZS138" s="181"/>
      <c r="DZT138" s="181"/>
      <c r="DZU138" s="181"/>
      <c r="DZV138" s="181"/>
      <c r="DZW138" s="181"/>
      <c r="DZX138" s="181"/>
      <c r="DZY138" s="181"/>
      <c r="DZZ138" s="181"/>
      <c r="EAA138" s="181"/>
      <c r="EAB138" s="181"/>
      <c r="EAC138" s="181"/>
      <c r="EAD138" s="181"/>
      <c r="EAE138" s="181"/>
      <c r="EAF138" s="181"/>
      <c r="EAG138" s="181"/>
      <c r="EAH138" s="181"/>
      <c r="EAI138" s="181"/>
      <c r="EAJ138" s="181"/>
      <c r="EAK138" s="181"/>
      <c r="EAL138" s="181"/>
      <c r="EAM138" s="181"/>
      <c r="EAN138" s="181"/>
      <c r="EAO138" s="181"/>
      <c r="EAP138" s="181"/>
      <c r="EAQ138" s="181"/>
      <c r="EAR138" s="181"/>
      <c r="EAS138" s="181"/>
      <c r="EAT138" s="181"/>
      <c r="EAU138" s="181"/>
      <c r="EAV138" s="181"/>
      <c r="EAW138" s="181"/>
      <c r="EAX138" s="181"/>
      <c r="EAY138" s="181"/>
      <c r="EAZ138" s="181"/>
      <c r="EBA138" s="181"/>
      <c r="EBB138" s="181"/>
      <c r="EBC138" s="181"/>
      <c r="EBD138" s="181"/>
      <c r="EBE138" s="181"/>
      <c r="EBF138" s="181"/>
      <c r="EBG138" s="181"/>
      <c r="EBH138" s="181"/>
      <c r="EBI138" s="181"/>
      <c r="EBJ138" s="181"/>
      <c r="EBK138" s="181"/>
      <c r="EBL138" s="181"/>
      <c r="EBM138" s="181"/>
      <c r="EBN138" s="181"/>
      <c r="EBO138" s="181"/>
      <c r="EBP138" s="181"/>
      <c r="EBQ138" s="181"/>
      <c r="EBR138" s="181"/>
      <c r="EBS138" s="181"/>
      <c r="EBT138" s="181"/>
      <c r="EBU138" s="181"/>
      <c r="EBV138" s="181"/>
      <c r="EBW138" s="181"/>
      <c r="EBX138" s="181"/>
      <c r="EBY138" s="181"/>
      <c r="EBZ138" s="181"/>
      <c r="ECA138" s="181"/>
      <c r="ECB138" s="181"/>
      <c r="ECC138" s="181"/>
      <c r="ECD138" s="181"/>
      <c r="ECE138" s="181"/>
      <c r="ECF138" s="181"/>
      <c r="ECG138" s="181"/>
      <c r="ECH138" s="181"/>
      <c r="ECI138" s="181"/>
      <c r="ECJ138" s="181"/>
      <c r="ECK138" s="181"/>
      <c r="ECL138" s="181"/>
      <c r="ECM138" s="181"/>
      <c r="ECN138" s="181"/>
      <c r="ECO138" s="181"/>
      <c r="ECP138" s="181"/>
      <c r="ECQ138" s="181"/>
      <c r="ECR138" s="181"/>
      <c r="ECS138" s="181"/>
      <c r="ECT138" s="181"/>
      <c r="ECU138" s="181"/>
      <c r="ECV138" s="181"/>
      <c r="ECW138" s="181"/>
      <c r="ECX138" s="181"/>
      <c r="ECY138" s="181"/>
      <c r="ECZ138" s="181"/>
      <c r="EDA138" s="181"/>
      <c r="EDB138" s="181"/>
      <c r="EDC138" s="181"/>
      <c r="EDD138" s="181"/>
      <c r="EDE138" s="181"/>
      <c r="EDF138" s="181"/>
      <c r="EDG138" s="181"/>
      <c r="EDH138" s="181"/>
      <c r="EDI138" s="181"/>
      <c r="EDJ138" s="181"/>
      <c r="EDK138" s="181"/>
      <c r="EDL138" s="181"/>
      <c r="EDM138" s="181"/>
      <c r="EDN138" s="181"/>
      <c r="EDO138" s="181"/>
      <c r="EDP138" s="181"/>
      <c r="EDQ138" s="181"/>
      <c r="EDR138" s="181"/>
      <c r="EDS138" s="181"/>
      <c r="EDT138" s="181"/>
      <c r="EDU138" s="181"/>
      <c r="EDV138" s="181"/>
      <c r="EDW138" s="181"/>
      <c r="EDX138" s="181"/>
      <c r="EDY138" s="181"/>
      <c r="EDZ138" s="181"/>
      <c r="EEA138" s="181"/>
      <c r="EEB138" s="181"/>
      <c r="EEC138" s="181"/>
      <c r="EED138" s="181"/>
      <c r="EEE138" s="181"/>
      <c r="EEF138" s="181"/>
      <c r="EEG138" s="181"/>
      <c r="EEH138" s="181"/>
      <c r="EEI138" s="181"/>
      <c r="EEJ138" s="181"/>
      <c r="EEK138" s="181"/>
      <c r="EEL138" s="181"/>
      <c r="EEM138" s="181"/>
      <c r="EEN138" s="181"/>
      <c r="EEO138" s="181"/>
      <c r="EEP138" s="181"/>
      <c r="EEQ138" s="181"/>
      <c r="EER138" s="181"/>
      <c r="EES138" s="181"/>
      <c r="EET138" s="181"/>
      <c r="EEU138" s="181"/>
      <c r="EEV138" s="181"/>
      <c r="EEW138" s="181"/>
      <c r="EEX138" s="181"/>
      <c r="EEY138" s="181"/>
      <c r="EEZ138" s="181"/>
      <c r="EFA138" s="181"/>
      <c r="EFB138" s="181"/>
      <c r="EFC138" s="181"/>
      <c r="EFD138" s="181"/>
      <c r="EFE138" s="181"/>
      <c r="EFF138" s="181"/>
      <c r="EFG138" s="181"/>
      <c r="EFH138" s="181"/>
      <c r="EFI138" s="181"/>
      <c r="EFJ138" s="181"/>
      <c r="EFK138" s="181"/>
      <c r="EFL138" s="181"/>
      <c r="EFM138" s="181"/>
      <c r="EFN138" s="181"/>
      <c r="EFO138" s="181"/>
      <c r="EFP138" s="181"/>
      <c r="EFQ138" s="181"/>
      <c r="EFR138" s="181"/>
      <c r="EFS138" s="181"/>
      <c r="EFT138" s="181"/>
      <c r="EFU138" s="181"/>
      <c r="EFV138" s="181"/>
      <c r="EFW138" s="181"/>
      <c r="EFX138" s="181"/>
      <c r="EFY138" s="181"/>
      <c r="EFZ138" s="181"/>
      <c r="EGA138" s="181"/>
      <c r="EGB138" s="181"/>
      <c r="EGC138" s="181"/>
      <c r="EGD138" s="181"/>
      <c r="EGE138" s="181"/>
      <c r="EGF138" s="181"/>
      <c r="EGG138" s="181"/>
      <c r="EGH138" s="181"/>
      <c r="EGI138" s="181"/>
      <c r="EGJ138" s="181"/>
      <c r="EGK138" s="181"/>
      <c r="EGL138" s="181"/>
      <c r="EGM138" s="181"/>
      <c r="EGN138" s="181"/>
      <c r="EGO138" s="181"/>
      <c r="EGP138" s="181"/>
      <c r="EGQ138" s="181"/>
      <c r="EGR138" s="181"/>
      <c r="EGS138" s="181"/>
      <c r="EGT138" s="181"/>
      <c r="EGU138" s="181"/>
      <c r="EGV138" s="181"/>
      <c r="EGW138" s="181"/>
      <c r="EGX138" s="181"/>
      <c r="EGY138" s="181"/>
      <c r="EGZ138" s="181"/>
      <c r="EHA138" s="181"/>
      <c r="EHB138" s="181"/>
      <c r="EHC138" s="181"/>
      <c r="EHD138" s="181"/>
      <c r="EHE138" s="181"/>
      <c r="EHF138" s="181"/>
      <c r="EHG138" s="181"/>
      <c r="EHH138" s="181"/>
      <c r="EHI138" s="181"/>
      <c r="EHJ138" s="181"/>
      <c r="EHK138" s="181"/>
      <c r="EHL138" s="181"/>
      <c r="EHM138" s="181"/>
      <c r="EHN138" s="181"/>
      <c r="EHO138" s="181"/>
      <c r="EHP138" s="181"/>
      <c r="EHQ138" s="181"/>
      <c r="EHR138" s="181"/>
      <c r="EHS138" s="181"/>
      <c r="EHT138" s="181"/>
      <c r="EHU138" s="181"/>
      <c r="EHV138" s="181"/>
      <c r="EHW138" s="181"/>
      <c r="EHX138" s="181"/>
      <c r="EHY138" s="181"/>
      <c r="EHZ138" s="181"/>
      <c r="EIA138" s="181"/>
      <c r="EIB138" s="181"/>
      <c r="EIC138" s="181"/>
      <c r="EID138" s="181"/>
      <c r="EIE138" s="181"/>
      <c r="EIF138" s="181"/>
      <c r="EIG138" s="181"/>
      <c r="EIH138" s="181"/>
      <c r="EII138" s="181"/>
      <c r="EIJ138" s="181"/>
      <c r="EIK138" s="181"/>
      <c r="EIL138" s="181"/>
      <c r="EIM138" s="181"/>
      <c r="EIN138" s="181"/>
      <c r="EIO138" s="181"/>
      <c r="EIP138" s="181"/>
      <c r="EIQ138" s="181"/>
      <c r="EIR138" s="181"/>
      <c r="EIS138" s="181"/>
      <c r="EIT138" s="181"/>
      <c r="EIU138" s="181"/>
      <c r="EIV138" s="181"/>
      <c r="EIW138" s="181"/>
      <c r="EIX138" s="181"/>
      <c r="EIY138" s="181"/>
      <c r="EIZ138" s="181"/>
      <c r="EJA138" s="181"/>
      <c r="EJB138" s="181"/>
      <c r="EJC138" s="181"/>
      <c r="EJD138" s="181"/>
      <c r="EJE138" s="181"/>
      <c r="EJF138" s="181"/>
      <c r="EJG138" s="181"/>
      <c r="EJH138" s="181"/>
      <c r="EJI138" s="181"/>
      <c r="EJJ138" s="181"/>
      <c r="EJK138" s="181"/>
      <c r="EJL138" s="181"/>
      <c r="EJM138" s="181"/>
      <c r="EJN138" s="181"/>
      <c r="EJO138" s="181"/>
      <c r="EJP138" s="181"/>
      <c r="EJQ138" s="181"/>
      <c r="EJR138" s="181"/>
      <c r="EJS138" s="181"/>
      <c r="EJT138" s="181"/>
      <c r="EJU138" s="181"/>
      <c r="EJV138" s="181"/>
      <c r="EJW138" s="181"/>
      <c r="EJX138" s="181"/>
      <c r="EJY138" s="181"/>
      <c r="EJZ138" s="181"/>
      <c r="EKA138" s="181"/>
      <c r="EKB138" s="181"/>
      <c r="EKC138" s="181"/>
      <c r="EKD138" s="181"/>
      <c r="EKE138" s="181"/>
      <c r="EKF138" s="181"/>
      <c r="EKG138" s="181"/>
      <c r="EKH138" s="181"/>
      <c r="EKI138" s="181"/>
      <c r="EKJ138" s="181"/>
      <c r="EKK138" s="181"/>
      <c r="EKL138" s="181"/>
      <c r="EKM138" s="181"/>
      <c r="EKN138" s="181"/>
      <c r="EKO138" s="181"/>
      <c r="EKP138" s="181"/>
      <c r="EKQ138" s="181"/>
      <c r="EKR138" s="181"/>
      <c r="EKS138" s="181"/>
      <c r="EKT138" s="181"/>
      <c r="EKU138" s="181"/>
      <c r="EKV138" s="181"/>
      <c r="EKW138" s="181"/>
      <c r="EKX138" s="181"/>
      <c r="EKY138" s="181"/>
      <c r="EKZ138" s="181"/>
      <c r="ELA138" s="181"/>
      <c r="ELB138" s="181"/>
      <c r="ELC138" s="181"/>
      <c r="ELD138" s="181"/>
      <c r="ELE138" s="181"/>
      <c r="ELF138" s="181"/>
      <c r="ELG138" s="181"/>
      <c r="ELH138" s="181"/>
      <c r="ELI138" s="181"/>
      <c r="ELJ138" s="181"/>
      <c r="ELK138" s="181"/>
      <c r="ELL138" s="181"/>
      <c r="ELM138" s="181"/>
      <c r="ELN138" s="181"/>
      <c r="ELO138" s="181"/>
      <c r="ELP138" s="181"/>
      <c r="ELQ138" s="181"/>
      <c r="ELR138" s="181"/>
      <c r="ELS138" s="181"/>
      <c r="ELT138" s="181"/>
      <c r="ELU138" s="181"/>
      <c r="ELV138" s="181"/>
      <c r="ELW138" s="181"/>
      <c r="ELX138" s="181"/>
      <c r="ELY138" s="181"/>
      <c r="ELZ138" s="181"/>
      <c r="EMA138" s="181"/>
      <c r="EMB138" s="181"/>
      <c r="EMC138" s="181"/>
      <c r="EMD138" s="181"/>
      <c r="EME138" s="181"/>
      <c r="EMF138" s="181"/>
      <c r="EMG138" s="181"/>
      <c r="EMH138" s="181"/>
      <c r="EMI138" s="181"/>
      <c r="EMJ138" s="181"/>
      <c r="EMK138" s="181"/>
      <c r="EML138" s="181"/>
      <c r="EMM138" s="181"/>
      <c r="EMN138" s="181"/>
      <c r="EMO138" s="181"/>
      <c r="EMP138" s="181"/>
      <c r="EMQ138" s="181"/>
      <c r="EMR138" s="181"/>
      <c r="EMS138" s="181"/>
      <c r="EMT138" s="181"/>
      <c r="EMU138" s="181"/>
      <c r="EMV138" s="181"/>
      <c r="EMW138" s="181"/>
      <c r="EMX138" s="181"/>
      <c r="EMY138" s="181"/>
      <c r="EMZ138" s="181"/>
      <c r="ENA138" s="181"/>
      <c r="ENB138" s="181"/>
      <c r="ENC138" s="181"/>
      <c r="END138" s="181"/>
      <c r="ENE138" s="181"/>
      <c r="ENF138" s="181"/>
      <c r="ENG138" s="181"/>
      <c r="ENH138" s="181"/>
      <c r="ENI138" s="181"/>
      <c r="ENJ138" s="181"/>
      <c r="ENK138" s="181"/>
      <c r="ENL138" s="181"/>
      <c r="ENM138" s="181"/>
      <c r="ENN138" s="181"/>
      <c r="ENO138" s="181"/>
      <c r="ENP138" s="181"/>
      <c r="ENQ138" s="181"/>
      <c r="ENR138" s="181"/>
      <c r="ENS138" s="181"/>
      <c r="ENT138" s="181"/>
      <c r="ENU138" s="181"/>
      <c r="ENV138" s="181"/>
      <c r="ENW138" s="181"/>
      <c r="ENX138" s="181"/>
      <c r="ENY138" s="181"/>
      <c r="ENZ138" s="181"/>
      <c r="EOA138" s="181"/>
      <c r="EOB138" s="181"/>
      <c r="EOC138" s="181"/>
      <c r="EOD138" s="181"/>
      <c r="EOE138" s="181"/>
      <c r="EOF138" s="181"/>
      <c r="EOG138" s="181"/>
      <c r="EOH138" s="181"/>
      <c r="EOI138" s="181"/>
      <c r="EOJ138" s="181"/>
      <c r="EOK138" s="181"/>
      <c r="EOL138" s="181"/>
      <c r="EOM138" s="181"/>
      <c r="EON138" s="181"/>
      <c r="EOO138" s="181"/>
      <c r="EOP138" s="181"/>
      <c r="EOQ138" s="181"/>
      <c r="EOR138" s="181"/>
      <c r="EOS138" s="181"/>
      <c r="EOT138" s="181"/>
      <c r="EOU138" s="181"/>
      <c r="EOV138" s="181"/>
      <c r="EOW138" s="181"/>
      <c r="EOX138" s="181"/>
      <c r="EOY138" s="181"/>
      <c r="EOZ138" s="181"/>
      <c r="EPA138" s="181"/>
      <c r="EPB138" s="181"/>
      <c r="EPC138" s="181"/>
      <c r="EPD138" s="181"/>
      <c r="EPE138" s="181"/>
      <c r="EPF138" s="181"/>
      <c r="EPG138" s="181"/>
      <c r="EPH138" s="181"/>
      <c r="EPI138" s="181"/>
      <c r="EPJ138" s="181"/>
      <c r="EPK138" s="181"/>
      <c r="EPL138" s="181"/>
      <c r="EPM138" s="181"/>
      <c r="EPN138" s="181"/>
      <c r="EPO138" s="181"/>
      <c r="EPP138" s="181"/>
      <c r="EPQ138" s="181"/>
      <c r="EPR138" s="181"/>
      <c r="EPS138" s="181"/>
      <c r="EPT138" s="181"/>
      <c r="EPU138" s="181"/>
      <c r="EPV138" s="181"/>
      <c r="EPW138" s="181"/>
      <c r="EPX138" s="181"/>
      <c r="EPY138" s="181"/>
      <c r="EPZ138" s="181"/>
      <c r="EQA138" s="181"/>
      <c r="EQB138" s="181"/>
      <c r="EQC138" s="181"/>
      <c r="EQD138" s="181"/>
      <c r="EQE138" s="181"/>
      <c r="EQF138" s="181"/>
      <c r="EQG138" s="181"/>
      <c r="EQH138" s="181"/>
      <c r="EQI138" s="181"/>
      <c r="EQJ138" s="181"/>
      <c r="EQK138" s="181"/>
      <c r="EQL138" s="181"/>
      <c r="EQM138" s="181"/>
      <c r="EQN138" s="181"/>
      <c r="EQO138" s="181"/>
      <c r="EQP138" s="181"/>
      <c r="EQQ138" s="181"/>
      <c r="EQR138" s="181"/>
      <c r="EQS138" s="181"/>
      <c r="EQT138" s="181"/>
      <c r="EQU138" s="181"/>
      <c r="EQV138" s="181"/>
      <c r="EQW138" s="181"/>
      <c r="EQX138" s="181"/>
      <c r="EQY138" s="181"/>
      <c r="EQZ138" s="181"/>
      <c r="ERA138" s="181"/>
      <c r="ERB138" s="181"/>
      <c r="ERC138" s="181"/>
      <c r="ERD138" s="181"/>
      <c r="ERE138" s="181"/>
      <c r="ERF138" s="181"/>
      <c r="ERG138" s="181"/>
      <c r="ERH138" s="181"/>
      <c r="ERI138" s="181"/>
      <c r="ERJ138" s="181"/>
      <c r="ERK138" s="181"/>
      <c r="ERL138" s="181"/>
      <c r="ERM138" s="181"/>
      <c r="ERN138" s="181"/>
      <c r="ERO138" s="181"/>
      <c r="ERP138" s="181"/>
      <c r="ERQ138" s="181"/>
      <c r="ERR138" s="181"/>
      <c r="ERS138" s="181"/>
      <c r="ERT138" s="181"/>
      <c r="ERU138" s="181"/>
      <c r="ERV138" s="181"/>
      <c r="ERW138" s="181"/>
      <c r="ERX138" s="181"/>
      <c r="ERY138" s="181"/>
      <c r="ERZ138" s="181"/>
      <c r="ESA138" s="181"/>
      <c r="ESB138" s="181"/>
      <c r="ESC138" s="181"/>
      <c r="ESD138" s="181"/>
      <c r="ESE138" s="181"/>
      <c r="ESF138" s="181"/>
      <c r="ESG138" s="181"/>
      <c r="ESH138" s="181"/>
      <c r="ESI138" s="181"/>
      <c r="ESJ138" s="181"/>
      <c r="ESK138" s="181"/>
      <c r="ESL138" s="181"/>
      <c r="ESM138" s="181"/>
      <c r="ESN138" s="181"/>
      <c r="ESO138" s="181"/>
      <c r="ESP138" s="181"/>
      <c r="ESQ138" s="181"/>
      <c r="ESR138" s="181"/>
      <c r="ESS138" s="181"/>
      <c r="EST138" s="181"/>
      <c r="ESU138" s="181"/>
      <c r="ESV138" s="181"/>
      <c r="ESW138" s="181"/>
      <c r="ESX138" s="181"/>
      <c r="ESY138" s="181"/>
      <c r="ESZ138" s="181"/>
      <c r="ETA138" s="181"/>
      <c r="ETB138" s="181"/>
      <c r="ETC138" s="181"/>
      <c r="ETD138" s="181"/>
      <c r="ETE138" s="181"/>
      <c r="ETF138" s="181"/>
      <c r="ETG138" s="181"/>
      <c r="ETH138" s="181"/>
      <c r="ETI138" s="181"/>
      <c r="ETJ138" s="181"/>
      <c r="ETK138" s="181"/>
      <c r="ETL138" s="181"/>
      <c r="ETM138" s="181"/>
      <c r="ETN138" s="181"/>
      <c r="ETO138" s="181"/>
      <c r="ETP138" s="181"/>
      <c r="ETQ138" s="181"/>
      <c r="ETR138" s="181"/>
      <c r="ETS138" s="181"/>
      <c r="ETT138" s="181"/>
      <c r="ETU138" s="181"/>
      <c r="ETV138" s="181"/>
      <c r="ETW138" s="181"/>
      <c r="ETX138" s="181"/>
      <c r="ETY138" s="181"/>
      <c r="ETZ138" s="181"/>
      <c r="EUA138" s="181"/>
      <c r="EUB138" s="181"/>
      <c r="EUC138" s="181"/>
      <c r="EUD138" s="181"/>
      <c r="EUE138" s="181"/>
      <c r="EUF138" s="181"/>
      <c r="EUG138" s="181"/>
      <c r="EUH138" s="181"/>
      <c r="EUI138" s="181"/>
      <c r="EUJ138" s="181"/>
      <c r="EUK138" s="181"/>
      <c r="EUL138" s="181"/>
      <c r="EUM138" s="181"/>
      <c r="EUN138" s="181"/>
      <c r="EUO138" s="181"/>
      <c r="EUP138" s="181"/>
      <c r="EUQ138" s="181"/>
      <c r="EUR138" s="181"/>
      <c r="EUS138" s="181"/>
      <c r="EUT138" s="181"/>
      <c r="EUU138" s="181"/>
      <c r="EUV138" s="181"/>
      <c r="EUW138" s="181"/>
      <c r="EUX138" s="181"/>
      <c r="EUY138" s="181"/>
      <c r="EUZ138" s="181"/>
      <c r="EVA138" s="181"/>
      <c r="EVB138" s="181"/>
      <c r="EVC138" s="181"/>
      <c r="EVD138" s="181"/>
      <c r="EVE138" s="181"/>
      <c r="EVF138" s="181"/>
      <c r="EVG138" s="181"/>
      <c r="EVH138" s="181"/>
      <c r="EVI138" s="181"/>
      <c r="EVJ138" s="181"/>
      <c r="EVK138" s="181"/>
      <c r="EVL138" s="181"/>
      <c r="EVM138" s="181"/>
      <c r="EVN138" s="181"/>
      <c r="EVO138" s="181"/>
      <c r="EVP138" s="181"/>
      <c r="EVQ138" s="181"/>
      <c r="EVR138" s="181"/>
      <c r="EVS138" s="181"/>
      <c r="EVT138" s="181"/>
      <c r="EVU138" s="181"/>
      <c r="EVV138" s="181"/>
      <c r="EVW138" s="181"/>
      <c r="EVX138" s="181"/>
      <c r="EVY138" s="181"/>
      <c r="EVZ138" s="181"/>
      <c r="EWA138" s="181"/>
      <c r="EWB138" s="181"/>
      <c r="EWC138" s="181"/>
      <c r="EWD138" s="181"/>
      <c r="EWE138" s="181"/>
      <c r="EWF138" s="181"/>
      <c r="EWG138" s="181"/>
      <c r="EWH138" s="181"/>
      <c r="EWI138" s="181"/>
      <c r="EWJ138" s="181"/>
      <c r="EWK138" s="181"/>
      <c r="EWL138" s="181"/>
      <c r="EWM138" s="181"/>
      <c r="EWN138" s="181"/>
      <c r="EWO138" s="181"/>
      <c r="EWP138" s="181"/>
      <c r="EWQ138" s="181"/>
      <c r="EWR138" s="181"/>
      <c r="EWS138" s="181"/>
      <c r="EWT138" s="181"/>
      <c r="EWU138" s="181"/>
      <c r="EWV138" s="181"/>
      <c r="EWW138" s="181"/>
      <c r="EWX138" s="181"/>
      <c r="EWY138" s="181"/>
      <c r="EWZ138" s="181"/>
      <c r="EXA138" s="181"/>
      <c r="EXB138" s="181"/>
      <c r="EXC138" s="181"/>
      <c r="EXD138" s="181"/>
      <c r="EXE138" s="181"/>
      <c r="EXF138" s="181"/>
      <c r="EXG138" s="181"/>
      <c r="EXH138" s="181"/>
      <c r="EXI138" s="181"/>
      <c r="EXJ138" s="181"/>
      <c r="EXK138" s="181"/>
      <c r="EXL138" s="181"/>
      <c r="EXM138" s="181"/>
      <c r="EXN138" s="181"/>
      <c r="EXO138" s="181"/>
      <c r="EXP138" s="181"/>
      <c r="EXQ138" s="181"/>
      <c r="EXR138" s="181"/>
      <c r="EXS138" s="181"/>
      <c r="EXT138" s="181"/>
      <c r="EXU138" s="181"/>
      <c r="EXV138" s="181"/>
      <c r="EXW138" s="181"/>
      <c r="EXX138" s="181"/>
      <c r="EXY138" s="181"/>
      <c r="EXZ138" s="181"/>
      <c r="EYA138" s="181"/>
      <c r="EYB138" s="181"/>
      <c r="EYC138" s="181"/>
      <c r="EYD138" s="181"/>
      <c r="EYE138" s="181"/>
      <c r="EYF138" s="181"/>
      <c r="EYG138" s="181"/>
      <c r="EYH138" s="181"/>
      <c r="EYI138" s="181"/>
      <c r="EYJ138" s="181"/>
      <c r="EYK138" s="181"/>
      <c r="EYL138" s="181"/>
      <c r="EYM138" s="181"/>
      <c r="EYN138" s="181"/>
      <c r="EYO138" s="181"/>
      <c r="EYP138" s="181"/>
      <c r="EYQ138" s="181"/>
      <c r="EYR138" s="181"/>
      <c r="EYS138" s="181"/>
      <c r="EYT138" s="181"/>
      <c r="EYU138" s="181"/>
      <c r="EYV138" s="181"/>
      <c r="EYW138" s="181"/>
      <c r="EYX138" s="181"/>
      <c r="EYY138" s="181"/>
      <c r="EYZ138" s="181"/>
      <c r="EZA138" s="181"/>
      <c r="EZB138" s="181"/>
      <c r="EZC138" s="181"/>
      <c r="EZD138" s="181"/>
      <c r="EZE138" s="181"/>
      <c r="EZF138" s="181"/>
      <c r="EZG138" s="181"/>
      <c r="EZH138" s="181"/>
      <c r="EZI138" s="181"/>
      <c r="EZJ138" s="181"/>
      <c r="EZK138" s="181"/>
      <c r="EZL138" s="181"/>
      <c r="EZM138" s="181"/>
      <c r="EZN138" s="181"/>
      <c r="EZO138" s="181"/>
      <c r="EZP138" s="181"/>
      <c r="EZQ138" s="181"/>
      <c r="EZR138" s="181"/>
      <c r="EZS138" s="181"/>
      <c r="EZT138" s="181"/>
      <c r="EZU138" s="181"/>
      <c r="EZV138" s="181"/>
      <c r="EZW138" s="181"/>
      <c r="EZX138" s="181"/>
      <c r="EZY138" s="181"/>
      <c r="EZZ138" s="181"/>
      <c r="FAA138" s="181"/>
      <c r="FAB138" s="181"/>
      <c r="FAC138" s="181"/>
      <c r="FAD138" s="181"/>
      <c r="FAE138" s="181"/>
      <c r="FAF138" s="181"/>
      <c r="FAG138" s="181"/>
      <c r="FAH138" s="181"/>
      <c r="FAI138" s="181"/>
      <c r="FAJ138" s="181"/>
      <c r="FAK138" s="181"/>
      <c r="FAL138" s="181"/>
      <c r="FAM138" s="181"/>
      <c r="FAN138" s="181"/>
      <c r="FAO138" s="181"/>
      <c r="FAP138" s="181"/>
      <c r="FAQ138" s="181"/>
      <c r="FAR138" s="181"/>
      <c r="FAS138" s="181"/>
      <c r="FAT138" s="181"/>
      <c r="FAU138" s="181"/>
      <c r="FAV138" s="181"/>
      <c r="FAW138" s="181"/>
      <c r="FAX138" s="181"/>
      <c r="FAY138" s="181"/>
      <c r="FAZ138" s="181"/>
      <c r="FBA138" s="181"/>
      <c r="FBB138" s="181"/>
      <c r="FBC138" s="181"/>
      <c r="FBD138" s="181"/>
      <c r="FBE138" s="181"/>
      <c r="FBF138" s="181"/>
      <c r="FBG138" s="181"/>
      <c r="FBH138" s="181"/>
      <c r="FBI138" s="181"/>
      <c r="FBJ138" s="181"/>
      <c r="FBK138" s="181"/>
      <c r="FBL138" s="181"/>
      <c r="FBM138" s="181"/>
      <c r="FBN138" s="181"/>
      <c r="FBO138" s="181"/>
      <c r="FBP138" s="181"/>
      <c r="FBQ138" s="181"/>
      <c r="FBR138" s="181"/>
      <c r="FBS138" s="181"/>
      <c r="FBT138" s="181"/>
      <c r="FBU138" s="181"/>
      <c r="FBV138" s="181"/>
      <c r="FBW138" s="181"/>
      <c r="FBX138" s="181"/>
      <c r="FBY138" s="181"/>
      <c r="FBZ138" s="181"/>
      <c r="FCA138" s="181"/>
      <c r="FCB138" s="181"/>
      <c r="FCC138" s="181"/>
      <c r="FCD138" s="181"/>
      <c r="FCE138" s="181"/>
      <c r="FCF138" s="181"/>
      <c r="FCG138" s="181"/>
      <c r="FCH138" s="181"/>
      <c r="FCI138" s="181"/>
      <c r="FCJ138" s="181"/>
      <c r="FCK138" s="181"/>
      <c r="FCL138" s="181"/>
      <c r="FCM138" s="181"/>
      <c r="FCN138" s="181"/>
      <c r="FCO138" s="181"/>
      <c r="FCP138" s="181"/>
      <c r="FCQ138" s="181"/>
      <c r="FCR138" s="181"/>
      <c r="FCS138" s="181"/>
      <c r="FCT138" s="181"/>
      <c r="FCU138" s="181"/>
      <c r="FCV138" s="181"/>
      <c r="FCW138" s="181"/>
      <c r="FCX138" s="181"/>
      <c r="FCY138" s="181"/>
      <c r="FCZ138" s="181"/>
      <c r="FDA138" s="181"/>
      <c r="FDB138" s="181"/>
      <c r="FDC138" s="181"/>
      <c r="FDD138" s="181"/>
      <c r="FDE138" s="181"/>
      <c r="FDF138" s="181"/>
      <c r="FDG138" s="181"/>
      <c r="FDH138" s="181"/>
      <c r="FDI138" s="181"/>
      <c r="FDJ138" s="181"/>
      <c r="FDK138" s="181"/>
      <c r="FDL138" s="181"/>
      <c r="FDM138" s="181"/>
      <c r="FDN138" s="181"/>
      <c r="FDO138" s="181"/>
      <c r="FDP138" s="181"/>
      <c r="FDQ138" s="181"/>
      <c r="FDR138" s="181"/>
      <c r="FDS138" s="181"/>
      <c r="FDT138" s="181"/>
      <c r="FDU138" s="181"/>
      <c r="FDV138" s="181"/>
      <c r="FDW138" s="181"/>
      <c r="FDX138" s="181"/>
      <c r="FDY138" s="181"/>
      <c r="FDZ138" s="181"/>
      <c r="FEA138" s="181"/>
      <c r="FEB138" s="181"/>
      <c r="FEC138" s="181"/>
      <c r="FED138" s="181"/>
      <c r="FEE138" s="181"/>
      <c r="FEF138" s="181"/>
      <c r="FEG138" s="181"/>
      <c r="FEH138" s="181"/>
      <c r="FEI138" s="181"/>
      <c r="FEJ138" s="181"/>
      <c r="FEK138" s="181"/>
      <c r="FEL138" s="181"/>
      <c r="FEM138" s="181"/>
      <c r="FEN138" s="181"/>
      <c r="FEO138" s="181"/>
      <c r="FEP138" s="181"/>
      <c r="FEQ138" s="181"/>
      <c r="FER138" s="181"/>
      <c r="FES138" s="181"/>
      <c r="FET138" s="181"/>
      <c r="FEU138" s="181"/>
      <c r="FEV138" s="181"/>
      <c r="FEW138" s="181"/>
      <c r="FEX138" s="181"/>
      <c r="FEY138" s="181"/>
      <c r="FEZ138" s="181"/>
      <c r="FFA138" s="181"/>
      <c r="FFB138" s="181"/>
      <c r="FFC138" s="181"/>
      <c r="FFD138" s="181"/>
      <c r="FFE138" s="181"/>
      <c r="FFF138" s="181"/>
      <c r="FFG138" s="181"/>
      <c r="FFH138" s="181"/>
      <c r="FFI138" s="181"/>
      <c r="FFJ138" s="181"/>
      <c r="FFK138" s="181"/>
      <c r="FFL138" s="181"/>
      <c r="FFM138" s="181"/>
      <c r="FFN138" s="181"/>
      <c r="FFO138" s="181"/>
      <c r="FFP138" s="181"/>
      <c r="FFQ138" s="181"/>
      <c r="FFR138" s="181"/>
      <c r="FFS138" s="181"/>
      <c r="FFT138" s="181"/>
      <c r="FFU138" s="181"/>
      <c r="FFV138" s="181"/>
      <c r="FFW138" s="181"/>
      <c r="FFX138" s="181"/>
      <c r="FFY138" s="181"/>
      <c r="FFZ138" s="181"/>
      <c r="FGA138" s="181"/>
      <c r="FGB138" s="181"/>
      <c r="FGC138" s="181"/>
      <c r="FGD138" s="181"/>
      <c r="FGE138" s="181"/>
      <c r="FGF138" s="181"/>
      <c r="FGG138" s="181"/>
      <c r="FGH138" s="181"/>
      <c r="FGI138" s="181"/>
      <c r="FGJ138" s="181"/>
      <c r="FGK138" s="181"/>
      <c r="FGL138" s="181"/>
      <c r="FGM138" s="181"/>
      <c r="FGN138" s="181"/>
      <c r="FGO138" s="181"/>
      <c r="FGP138" s="181"/>
      <c r="FGQ138" s="181"/>
      <c r="FGR138" s="181"/>
      <c r="FGS138" s="181"/>
      <c r="FGT138" s="181"/>
      <c r="FGU138" s="181"/>
      <c r="FGV138" s="181"/>
      <c r="FGW138" s="181"/>
      <c r="FGX138" s="181"/>
      <c r="FGY138" s="181"/>
      <c r="FGZ138" s="181"/>
      <c r="FHA138" s="181"/>
      <c r="FHB138" s="181"/>
      <c r="FHC138" s="181"/>
      <c r="FHD138" s="181"/>
      <c r="FHE138" s="181"/>
      <c r="FHF138" s="181"/>
      <c r="FHG138" s="181"/>
      <c r="FHH138" s="181"/>
      <c r="FHI138" s="181"/>
      <c r="FHJ138" s="181"/>
      <c r="FHK138" s="181"/>
      <c r="FHL138" s="181"/>
      <c r="FHM138" s="181"/>
      <c r="FHN138" s="181"/>
      <c r="FHO138" s="181"/>
      <c r="FHP138" s="181"/>
      <c r="FHQ138" s="181"/>
      <c r="FHR138" s="181"/>
      <c r="FHS138" s="181"/>
      <c r="FHT138" s="181"/>
      <c r="FHU138" s="181"/>
      <c r="FHV138" s="181"/>
      <c r="FHW138" s="181"/>
      <c r="FHX138" s="181"/>
      <c r="FHY138" s="181"/>
      <c r="FHZ138" s="181"/>
      <c r="FIA138" s="181"/>
      <c r="FIB138" s="181"/>
      <c r="FIC138" s="181"/>
      <c r="FID138" s="181"/>
      <c r="FIE138" s="181"/>
      <c r="FIF138" s="181"/>
      <c r="FIG138" s="181"/>
      <c r="FIH138" s="181"/>
      <c r="FII138" s="181"/>
      <c r="FIJ138" s="181"/>
      <c r="FIK138" s="181"/>
      <c r="FIL138" s="181"/>
      <c r="FIM138" s="181"/>
      <c r="FIN138" s="181"/>
      <c r="FIO138" s="181"/>
      <c r="FIP138" s="181"/>
      <c r="FIQ138" s="181"/>
      <c r="FIR138" s="181"/>
      <c r="FIS138" s="181"/>
      <c r="FIT138" s="181"/>
      <c r="FIU138" s="181"/>
      <c r="FIV138" s="181"/>
      <c r="FIW138" s="181"/>
      <c r="FIX138" s="181"/>
      <c r="FIY138" s="181"/>
      <c r="FIZ138" s="181"/>
      <c r="FJA138" s="181"/>
      <c r="FJB138" s="181"/>
      <c r="FJC138" s="181"/>
      <c r="FJD138" s="181"/>
      <c r="FJE138" s="181"/>
      <c r="FJF138" s="181"/>
      <c r="FJG138" s="181"/>
      <c r="FJH138" s="181"/>
      <c r="FJI138" s="181"/>
      <c r="FJJ138" s="181"/>
      <c r="FJK138" s="181"/>
      <c r="FJL138" s="181"/>
      <c r="FJM138" s="181"/>
      <c r="FJN138" s="181"/>
      <c r="FJO138" s="181"/>
      <c r="FJP138" s="181"/>
      <c r="FJQ138" s="181"/>
      <c r="FJR138" s="181"/>
      <c r="FJS138" s="181"/>
      <c r="FJT138" s="181"/>
      <c r="FJU138" s="181"/>
      <c r="FJV138" s="181"/>
      <c r="FJW138" s="181"/>
      <c r="FJX138" s="181"/>
      <c r="FJY138" s="181"/>
      <c r="FJZ138" s="181"/>
      <c r="FKA138" s="181"/>
      <c r="FKB138" s="181"/>
      <c r="FKC138" s="181"/>
      <c r="FKD138" s="181"/>
      <c r="FKE138" s="181"/>
      <c r="FKF138" s="181"/>
      <c r="FKG138" s="181"/>
      <c r="FKH138" s="181"/>
      <c r="FKI138" s="181"/>
      <c r="FKJ138" s="181"/>
      <c r="FKK138" s="181"/>
      <c r="FKL138" s="181"/>
      <c r="FKM138" s="181"/>
      <c r="FKN138" s="181"/>
      <c r="FKO138" s="181"/>
      <c r="FKP138" s="181"/>
      <c r="FKQ138" s="181"/>
      <c r="FKR138" s="181"/>
      <c r="FKS138" s="181"/>
      <c r="FKT138" s="181"/>
      <c r="FKU138" s="181"/>
      <c r="FKV138" s="181"/>
      <c r="FKW138" s="181"/>
      <c r="FKX138" s="181"/>
      <c r="FKY138" s="181"/>
      <c r="FKZ138" s="181"/>
      <c r="FLA138" s="181"/>
      <c r="FLB138" s="181"/>
      <c r="FLC138" s="181"/>
      <c r="FLD138" s="181"/>
      <c r="FLE138" s="181"/>
      <c r="FLF138" s="181"/>
      <c r="FLG138" s="181"/>
      <c r="FLH138" s="181"/>
      <c r="FLI138" s="181"/>
      <c r="FLJ138" s="181"/>
      <c r="FLK138" s="181"/>
      <c r="FLL138" s="181"/>
      <c r="FLM138" s="181"/>
      <c r="FLN138" s="181"/>
      <c r="FLO138" s="181"/>
      <c r="FLP138" s="181"/>
      <c r="FLQ138" s="181"/>
      <c r="FLR138" s="181"/>
      <c r="FLS138" s="181"/>
      <c r="FLT138" s="181"/>
      <c r="FLU138" s="181"/>
      <c r="FLV138" s="181"/>
      <c r="FLW138" s="181"/>
      <c r="FLX138" s="181"/>
      <c r="FLY138" s="181"/>
      <c r="FLZ138" s="181"/>
      <c r="FMA138" s="181"/>
      <c r="FMB138" s="181"/>
      <c r="FMC138" s="181"/>
      <c r="FMD138" s="181"/>
      <c r="FME138" s="181"/>
      <c r="FMF138" s="181"/>
      <c r="FMG138" s="181"/>
      <c r="FMH138" s="181"/>
      <c r="FMI138" s="181"/>
      <c r="FMJ138" s="181"/>
      <c r="FMK138" s="181"/>
      <c r="FML138" s="181"/>
      <c r="FMM138" s="181"/>
      <c r="FMN138" s="181"/>
      <c r="FMO138" s="181"/>
      <c r="FMP138" s="181"/>
      <c r="FMQ138" s="181"/>
      <c r="FMR138" s="181"/>
      <c r="FMS138" s="181"/>
      <c r="FMT138" s="181"/>
      <c r="FMU138" s="181"/>
      <c r="FMV138" s="181"/>
      <c r="FMW138" s="181"/>
      <c r="FMX138" s="181"/>
      <c r="FMY138" s="181"/>
      <c r="FMZ138" s="181"/>
      <c r="FNA138" s="181"/>
      <c r="FNB138" s="181"/>
      <c r="FNC138" s="181"/>
      <c r="FND138" s="181"/>
      <c r="FNE138" s="181"/>
      <c r="FNF138" s="181"/>
      <c r="FNG138" s="181"/>
      <c r="FNH138" s="181"/>
      <c r="FNI138" s="181"/>
      <c r="FNJ138" s="181"/>
      <c r="FNK138" s="181"/>
      <c r="FNL138" s="181"/>
      <c r="FNM138" s="181"/>
      <c r="FNN138" s="181"/>
      <c r="FNO138" s="181"/>
      <c r="FNP138" s="181"/>
      <c r="FNQ138" s="181"/>
      <c r="FNR138" s="181"/>
      <c r="FNS138" s="181"/>
      <c r="FNT138" s="181"/>
      <c r="FNU138" s="181"/>
      <c r="FNV138" s="181"/>
      <c r="FNW138" s="181"/>
      <c r="FNX138" s="181"/>
      <c r="FNY138" s="181"/>
      <c r="FNZ138" s="181"/>
      <c r="FOA138" s="181"/>
      <c r="FOB138" s="181"/>
      <c r="FOC138" s="181"/>
      <c r="FOD138" s="181"/>
      <c r="FOE138" s="181"/>
      <c r="FOF138" s="181"/>
      <c r="FOG138" s="181"/>
      <c r="FOH138" s="181"/>
      <c r="FOI138" s="181"/>
      <c r="FOJ138" s="181"/>
      <c r="FOK138" s="181"/>
      <c r="FOL138" s="181"/>
      <c r="FOM138" s="181"/>
      <c r="FON138" s="181"/>
      <c r="FOO138" s="181"/>
      <c r="FOP138" s="181"/>
      <c r="FOQ138" s="181"/>
      <c r="FOR138" s="181"/>
      <c r="FOS138" s="181"/>
      <c r="FOT138" s="181"/>
      <c r="FOU138" s="181"/>
      <c r="FOV138" s="181"/>
      <c r="FOW138" s="181"/>
      <c r="FOX138" s="181"/>
      <c r="FOY138" s="181"/>
      <c r="FOZ138" s="181"/>
      <c r="FPA138" s="181"/>
      <c r="FPB138" s="181"/>
      <c r="FPC138" s="181"/>
      <c r="FPD138" s="181"/>
      <c r="FPE138" s="181"/>
      <c r="FPF138" s="181"/>
      <c r="FPG138" s="181"/>
      <c r="FPH138" s="181"/>
      <c r="FPI138" s="181"/>
      <c r="FPJ138" s="181"/>
      <c r="FPK138" s="181"/>
      <c r="FPL138" s="181"/>
      <c r="FPM138" s="181"/>
      <c r="FPN138" s="181"/>
      <c r="FPO138" s="181"/>
      <c r="FPP138" s="181"/>
      <c r="FPQ138" s="181"/>
      <c r="FPR138" s="181"/>
      <c r="FPS138" s="181"/>
      <c r="FPT138" s="181"/>
      <c r="FPU138" s="181"/>
      <c r="FPV138" s="181"/>
      <c r="FPW138" s="181"/>
      <c r="FPX138" s="181"/>
      <c r="FPY138" s="181"/>
      <c r="FPZ138" s="181"/>
      <c r="FQA138" s="181"/>
      <c r="FQB138" s="181"/>
      <c r="FQC138" s="181"/>
      <c r="FQD138" s="181"/>
      <c r="FQE138" s="181"/>
      <c r="FQF138" s="181"/>
      <c r="FQG138" s="181"/>
      <c r="FQH138" s="181"/>
      <c r="FQI138" s="181"/>
      <c r="FQJ138" s="181"/>
      <c r="FQK138" s="181"/>
      <c r="FQL138" s="181"/>
      <c r="FQM138" s="181"/>
      <c r="FQN138" s="181"/>
      <c r="FQO138" s="181"/>
      <c r="FQP138" s="181"/>
      <c r="FQQ138" s="181"/>
      <c r="FQR138" s="181"/>
      <c r="FQS138" s="181"/>
      <c r="FQT138" s="181"/>
      <c r="FQU138" s="181"/>
      <c r="FQV138" s="181"/>
      <c r="FQW138" s="181"/>
      <c r="FQX138" s="181"/>
      <c r="FQY138" s="181"/>
      <c r="FQZ138" s="181"/>
      <c r="FRA138" s="181"/>
      <c r="FRB138" s="181"/>
      <c r="FRC138" s="181"/>
      <c r="FRD138" s="181"/>
      <c r="FRE138" s="181"/>
      <c r="FRF138" s="181"/>
      <c r="FRG138" s="181"/>
      <c r="FRH138" s="181"/>
      <c r="FRI138" s="181"/>
      <c r="FRJ138" s="181"/>
      <c r="FRK138" s="181"/>
      <c r="FRL138" s="181"/>
      <c r="FRM138" s="181"/>
      <c r="FRN138" s="181"/>
      <c r="FRO138" s="181"/>
      <c r="FRP138" s="181"/>
      <c r="FRQ138" s="181"/>
      <c r="FRR138" s="181"/>
      <c r="FRS138" s="181"/>
      <c r="FRT138" s="181"/>
      <c r="FRU138" s="181"/>
      <c r="FRV138" s="181"/>
      <c r="FRW138" s="181"/>
      <c r="FRX138" s="181"/>
      <c r="FRY138" s="181"/>
      <c r="FRZ138" s="181"/>
      <c r="FSA138" s="181"/>
      <c r="FSB138" s="181"/>
      <c r="FSC138" s="181"/>
      <c r="FSD138" s="181"/>
      <c r="FSE138" s="181"/>
      <c r="FSF138" s="181"/>
      <c r="FSG138" s="181"/>
      <c r="FSH138" s="181"/>
      <c r="FSI138" s="181"/>
      <c r="FSJ138" s="181"/>
      <c r="FSK138" s="181"/>
      <c r="FSL138" s="181"/>
      <c r="FSM138" s="181"/>
      <c r="FSN138" s="181"/>
      <c r="FSO138" s="181"/>
      <c r="FSP138" s="181"/>
      <c r="FSQ138" s="181"/>
      <c r="FSR138" s="181"/>
      <c r="FSS138" s="181"/>
      <c r="FST138" s="181"/>
      <c r="FSU138" s="181"/>
      <c r="FSV138" s="181"/>
      <c r="FSW138" s="181"/>
      <c r="FSX138" s="181"/>
      <c r="FSY138" s="181"/>
      <c r="FSZ138" s="181"/>
      <c r="FTA138" s="181"/>
      <c r="FTB138" s="181"/>
      <c r="FTC138" s="181"/>
      <c r="FTD138" s="181"/>
      <c r="FTE138" s="181"/>
      <c r="FTF138" s="181"/>
      <c r="FTG138" s="181"/>
      <c r="FTH138" s="181"/>
      <c r="FTI138" s="181"/>
      <c r="FTJ138" s="181"/>
      <c r="FTK138" s="181"/>
      <c r="FTL138" s="181"/>
      <c r="FTM138" s="181"/>
      <c r="FTN138" s="181"/>
      <c r="FTO138" s="181"/>
      <c r="FTP138" s="181"/>
      <c r="FTQ138" s="181"/>
      <c r="FTR138" s="181"/>
      <c r="FTS138" s="181"/>
      <c r="FTT138" s="181"/>
      <c r="FTU138" s="181"/>
      <c r="FTV138" s="181"/>
      <c r="FTW138" s="181"/>
      <c r="FTX138" s="181"/>
      <c r="FTY138" s="181"/>
      <c r="FTZ138" s="181"/>
      <c r="FUA138" s="181"/>
      <c r="FUB138" s="181"/>
      <c r="FUC138" s="181"/>
      <c r="FUD138" s="181"/>
      <c r="FUE138" s="181"/>
      <c r="FUF138" s="181"/>
      <c r="FUG138" s="181"/>
      <c r="FUH138" s="181"/>
      <c r="FUI138" s="181"/>
      <c r="FUJ138" s="181"/>
      <c r="FUK138" s="181"/>
      <c r="FUL138" s="181"/>
      <c r="FUM138" s="181"/>
      <c r="FUN138" s="181"/>
      <c r="FUO138" s="181"/>
      <c r="FUP138" s="181"/>
      <c r="FUQ138" s="181"/>
      <c r="FUR138" s="181"/>
      <c r="FUS138" s="181"/>
      <c r="FUT138" s="181"/>
      <c r="FUU138" s="181"/>
      <c r="FUV138" s="181"/>
      <c r="FUW138" s="181"/>
      <c r="FUX138" s="181"/>
      <c r="FUY138" s="181"/>
      <c r="FUZ138" s="181"/>
      <c r="FVA138" s="181"/>
      <c r="FVB138" s="181"/>
      <c r="FVC138" s="181"/>
      <c r="FVD138" s="181"/>
      <c r="FVE138" s="181"/>
      <c r="FVF138" s="181"/>
      <c r="FVG138" s="181"/>
      <c r="FVH138" s="181"/>
      <c r="FVI138" s="181"/>
      <c r="FVJ138" s="181"/>
      <c r="FVK138" s="181"/>
      <c r="FVL138" s="181"/>
      <c r="FVM138" s="181"/>
      <c r="FVN138" s="181"/>
      <c r="FVO138" s="181"/>
      <c r="FVP138" s="181"/>
      <c r="FVQ138" s="181"/>
      <c r="FVR138" s="181"/>
      <c r="FVS138" s="181"/>
      <c r="FVT138" s="181"/>
      <c r="FVU138" s="181"/>
      <c r="FVV138" s="181"/>
      <c r="FVW138" s="181"/>
      <c r="FVX138" s="181"/>
      <c r="FVY138" s="181"/>
      <c r="FVZ138" s="181"/>
      <c r="FWA138" s="181"/>
      <c r="FWB138" s="181"/>
      <c r="FWC138" s="181"/>
      <c r="FWD138" s="181"/>
      <c r="FWE138" s="181"/>
      <c r="FWF138" s="181"/>
      <c r="FWG138" s="181"/>
      <c r="FWH138" s="181"/>
      <c r="FWI138" s="181"/>
      <c r="FWJ138" s="181"/>
      <c r="FWK138" s="181"/>
      <c r="FWL138" s="181"/>
      <c r="FWM138" s="181"/>
      <c r="FWN138" s="181"/>
      <c r="FWO138" s="181"/>
      <c r="FWP138" s="181"/>
      <c r="FWQ138" s="181"/>
      <c r="FWR138" s="181"/>
      <c r="FWS138" s="181"/>
      <c r="FWT138" s="181"/>
      <c r="FWU138" s="181"/>
      <c r="FWV138" s="181"/>
      <c r="FWW138" s="181"/>
      <c r="FWX138" s="181"/>
      <c r="FWY138" s="181"/>
      <c r="FWZ138" s="181"/>
      <c r="FXA138" s="181"/>
      <c r="FXB138" s="181"/>
      <c r="FXC138" s="181"/>
      <c r="FXD138" s="181"/>
      <c r="FXE138" s="181"/>
      <c r="FXF138" s="181"/>
      <c r="FXG138" s="181"/>
      <c r="FXH138" s="181"/>
      <c r="FXI138" s="181"/>
      <c r="FXJ138" s="181"/>
      <c r="FXK138" s="181"/>
      <c r="FXL138" s="181"/>
      <c r="FXM138" s="181"/>
      <c r="FXN138" s="181"/>
      <c r="FXO138" s="181"/>
      <c r="FXP138" s="181"/>
      <c r="FXQ138" s="181"/>
      <c r="FXR138" s="181"/>
      <c r="FXS138" s="181"/>
      <c r="FXT138" s="181"/>
      <c r="FXU138" s="181"/>
      <c r="FXV138" s="181"/>
      <c r="FXW138" s="181"/>
      <c r="FXX138" s="181"/>
      <c r="FXY138" s="181"/>
      <c r="FXZ138" s="181"/>
      <c r="FYA138" s="181"/>
      <c r="FYB138" s="181"/>
      <c r="FYC138" s="181"/>
      <c r="FYD138" s="181"/>
      <c r="FYE138" s="181"/>
      <c r="FYF138" s="181"/>
      <c r="FYG138" s="181"/>
      <c r="FYH138" s="181"/>
      <c r="FYI138" s="181"/>
      <c r="FYJ138" s="181"/>
      <c r="FYK138" s="181"/>
      <c r="FYL138" s="181"/>
      <c r="FYM138" s="181"/>
      <c r="FYN138" s="181"/>
      <c r="FYO138" s="181"/>
      <c r="FYP138" s="181"/>
      <c r="FYQ138" s="181"/>
      <c r="FYR138" s="181"/>
      <c r="FYS138" s="181"/>
      <c r="FYT138" s="181"/>
      <c r="FYU138" s="181"/>
      <c r="FYV138" s="181"/>
      <c r="FYW138" s="181"/>
      <c r="FYX138" s="181"/>
      <c r="FYY138" s="181"/>
      <c r="FYZ138" s="181"/>
      <c r="FZA138" s="181"/>
      <c r="FZB138" s="181"/>
      <c r="FZC138" s="181"/>
      <c r="FZD138" s="181"/>
      <c r="FZE138" s="181"/>
      <c r="FZF138" s="181"/>
      <c r="FZG138" s="181"/>
      <c r="FZH138" s="181"/>
      <c r="FZI138" s="181"/>
      <c r="FZJ138" s="181"/>
      <c r="FZK138" s="181"/>
      <c r="FZL138" s="181"/>
      <c r="FZM138" s="181"/>
      <c r="FZN138" s="181"/>
      <c r="FZO138" s="181"/>
      <c r="FZP138" s="181"/>
      <c r="FZQ138" s="181"/>
      <c r="FZR138" s="181"/>
      <c r="FZS138" s="181"/>
      <c r="FZT138" s="181"/>
      <c r="FZU138" s="181"/>
      <c r="FZV138" s="181"/>
      <c r="FZW138" s="181"/>
      <c r="FZX138" s="181"/>
      <c r="FZY138" s="181"/>
      <c r="FZZ138" s="181"/>
      <c r="GAA138" s="181"/>
      <c r="GAB138" s="181"/>
      <c r="GAC138" s="181"/>
      <c r="GAD138" s="181"/>
      <c r="GAE138" s="181"/>
      <c r="GAF138" s="181"/>
      <c r="GAG138" s="181"/>
      <c r="GAH138" s="181"/>
      <c r="GAI138" s="181"/>
      <c r="GAJ138" s="181"/>
      <c r="GAK138" s="181"/>
      <c r="GAL138" s="181"/>
      <c r="GAM138" s="181"/>
      <c r="GAN138" s="181"/>
      <c r="GAO138" s="181"/>
      <c r="GAP138" s="181"/>
      <c r="GAQ138" s="181"/>
      <c r="GAR138" s="181"/>
      <c r="GAS138" s="181"/>
      <c r="GAT138" s="181"/>
      <c r="GAU138" s="181"/>
      <c r="GAV138" s="181"/>
      <c r="GAW138" s="181"/>
      <c r="GAX138" s="181"/>
      <c r="GAY138" s="181"/>
      <c r="GAZ138" s="181"/>
      <c r="GBA138" s="181"/>
      <c r="GBB138" s="181"/>
      <c r="GBC138" s="181"/>
      <c r="GBD138" s="181"/>
      <c r="GBE138" s="181"/>
      <c r="GBF138" s="181"/>
      <c r="GBG138" s="181"/>
      <c r="GBH138" s="181"/>
      <c r="GBI138" s="181"/>
      <c r="GBJ138" s="181"/>
      <c r="GBK138" s="181"/>
      <c r="GBL138" s="181"/>
      <c r="GBM138" s="181"/>
      <c r="GBN138" s="181"/>
      <c r="GBO138" s="181"/>
      <c r="GBP138" s="181"/>
      <c r="GBQ138" s="181"/>
      <c r="GBR138" s="181"/>
      <c r="GBS138" s="181"/>
      <c r="GBT138" s="181"/>
      <c r="GBU138" s="181"/>
      <c r="GBV138" s="181"/>
      <c r="GBW138" s="181"/>
      <c r="GBX138" s="181"/>
      <c r="GBY138" s="181"/>
      <c r="GBZ138" s="181"/>
      <c r="GCA138" s="181"/>
      <c r="GCB138" s="181"/>
      <c r="GCC138" s="181"/>
      <c r="GCD138" s="181"/>
      <c r="GCE138" s="181"/>
      <c r="GCF138" s="181"/>
      <c r="GCG138" s="181"/>
      <c r="GCH138" s="181"/>
      <c r="GCI138" s="181"/>
      <c r="GCJ138" s="181"/>
      <c r="GCK138" s="181"/>
      <c r="GCL138" s="181"/>
      <c r="GCM138" s="181"/>
      <c r="GCN138" s="181"/>
      <c r="GCO138" s="181"/>
      <c r="GCP138" s="181"/>
      <c r="GCQ138" s="181"/>
      <c r="GCR138" s="181"/>
      <c r="GCS138" s="181"/>
      <c r="GCT138" s="181"/>
      <c r="GCU138" s="181"/>
      <c r="GCV138" s="181"/>
      <c r="GCW138" s="181"/>
      <c r="GCX138" s="181"/>
      <c r="GCY138" s="181"/>
      <c r="GCZ138" s="181"/>
      <c r="GDA138" s="181"/>
      <c r="GDB138" s="181"/>
      <c r="GDC138" s="181"/>
      <c r="GDD138" s="181"/>
      <c r="GDE138" s="181"/>
      <c r="GDF138" s="181"/>
      <c r="GDG138" s="181"/>
      <c r="GDH138" s="181"/>
      <c r="GDI138" s="181"/>
      <c r="GDJ138" s="181"/>
      <c r="GDK138" s="181"/>
      <c r="GDL138" s="181"/>
      <c r="GDM138" s="181"/>
      <c r="GDN138" s="181"/>
      <c r="GDO138" s="181"/>
      <c r="GDP138" s="181"/>
      <c r="GDQ138" s="181"/>
      <c r="GDR138" s="181"/>
      <c r="GDS138" s="181"/>
      <c r="GDT138" s="181"/>
      <c r="GDU138" s="181"/>
      <c r="GDV138" s="181"/>
      <c r="GDW138" s="181"/>
      <c r="GDX138" s="181"/>
      <c r="GDY138" s="181"/>
      <c r="GDZ138" s="181"/>
      <c r="GEA138" s="181"/>
      <c r="GEB138" s="181"/>
      <c r="GEC138" s="181"/>
      <c r="GED138" s="181"/>
      <c r="GEE138" s="181"/>
      <c r="GEF138" s="181"/>
      <c r="GEG138" s="181"/>
      <c r="GEH138" s="181"/>
      <c r="GEI138" s="181"/>
      <c r="GEJ138" s="181"/>
      <c r="GEK138" s="181"/>
      <c r="GEL138" s="181"/>
      <c r="GEM138" s="181"/>
      <c r="GEN138" s="181"/>
      <c r="GEO138" s="181"/>
      <c r="GEP138" s="181"/>
      <c r="GEQ138" s="181"/>
      <c r="GER138" s="181"/>
      <c r="GES138" s="181"/>
      <c r="GET138" s="181"/>
      <c r="GEU138" s="181"/>
      <c r="GEV138" s="181"/>
      <c r="GEW138" s="181"/>
      <c r="GEX138" s="181"/>
      <c r="GEY138" s="181"/>
      <c r="GEZ138" s="181"/>
      <c r="GFA138" s="181"/>
      <c r="GFB138" s="181"/>
      <c r="GFC138" s="181"/>
      <c r="GFD138" s="181"/>
      <c r="GFE138" s="181"/>
      <c r="GFF138" s="181"/>
      <c r="GFG138" s="181"/>
      <c r="GFH138" s="181"/>
      <c r="GFI138" s="181"/>
      <c r="GFJ138" s="181"/>
      <c r="GFK138" s="181"/>
      <c r="GFL138" s="181"/>
      <c r="GFM138" s="181"/>
      <c r="GFN138" s="181"/>
      <c r="GFO138" s="181"/>
      <c r="GFP138" s="181"/>
      <c r="GFQ138" s="181"/>
      <c r="GFR138" s="181"/>
      <c r="GFS138" s="181"/>
      <c r="GFT138" s="181"/>
      <c r="GFU138" s="181"/>
      <c r="GFV138" s="181"/>
      <c r="GFW138" s="181"/>
      <c r="GFX138" s="181"/>
      <c r="GFY138" s="181"/>
      <c r="GFZ138" s="181"/>
      <c r="GGA138" s="181"/>
      <c r="GGB138" s="181"/>
      <c r="GGC138" s="181"/>
      <c r="GGD138" s="181"/>
      <c r="GGE138" s="181"/>
      <c r="GGF138" s="181"/>
      <c r="GGG138" s="181"/>
      <c r="GGH138" s="181"/>
      <c r="GGI138" s="181"/>
      <c r="GGJ138" s="181"/>
      <c r="GGK138" s="181"/>
      <c r="GGL138" s="181"/>
      <c r="GGM138" s="181"/>
      <c r="GGN138" s="181"/>
      <c r="GGO138" s="181"/>
      <c r="GGP138" s="181"/>
      <c r="GGQ138" s="181"/>
      <c r="GGR138" s="181"/>
      <c r="GGS138" s="181"/>
      <c r="GGT138" s="181"/>
      <c r="GGU138" s="181"/>
      <c r="GGV138" s="181"/>
      <c r="GGW138" s="181"/>
      <c r="GGX138" s="181"/>
      <c r="GGY138" s="181"/>
      <c r="GGZ138" s="181"/>
      <c r="GHA138" s="181"/>
      <c r="GHB138" s="181"/>
      <c r="GHC138" s="181"/>
      <c r="GHD138" s="181"/>
      <c r="GHE138" s="181"/>
      <c r="GHF138" s="181"/>
      <c r="GHG138" s="181"/>
      <c r="GHH138" s="181"/>
      <c r="GHI138" s="181"/>
      <c r="GHJ138" s="181"/>
      <c r="GHK138" s="181"/>
      <c r="GHL138" s="181"/>
      <c r="GHM138" s="181"/>
      <c r="GHN138" s="181"/>
      <c r="GHO138" s="181"/>
      <c r="GHP138" s="181"/>
      <c r="GHQ138" s="181"/>
      <c r="GHR138" s="181"/>
      <c r="GHS138" s="181"/>
      <c r="GHT138" s="181"/>
      <c r="GHU138" s="181"/>
      <c r="GHV138" s="181"/>
      <c r="GHW138" s="181"/>
      <c r="GHX138" s="181"/>
      <c r="GHY138" s="181"/>
      <c r="GHZ138" s="181"/>
      <c r="GIA138" s="181"/>
      <c r="GIB138" s="181"/>
      <c r="GIC138" s="181"/>
      <c r="GID138" s="181"/>
      <c r="GIE138" s="181"/>
      <c r="GIF138" s="181"/>
      <c r="GIG138" s="181"/>
      <c r="GIH138" s="181"/>
      <c r="GII138" s="181"/>
      <c r="GIJ138" s="181"/>
      <c r="GIK138" s="181"/>
      <c r="GIL138" s="181"/>
      <c r="GIM138" s="181"/>
      <c r="GIN138" s="181"/>
      <c r="GIO138" s="181"/>
      <c r="GIP138" s="181"/>
      <c r="GIQ138" s="181"/>
      <c r="GIR138" s="181"/>
      <c r="GIS138" s="181"/>
      <c r="GIT138" s="181"/>
      <c r="GIU138" s="181"/>
      <c r="GIV138" s="181"/>
      <c r="GIW138" s="181"/>
      <c r="GIX138" s="181"/>
      <c r="GIY138" s="181"/>
      <c r="GIZ138" s="181"/>
      <c r="GJA138" s="181"/>
      <c r="GJB138" s="181"/>
      <c r="GJC138" s="181"/>
      <c r="GJD138" s="181"/>
      <c r="GJE138" s="181"/>
      <c r="GJF138" s="181"/>
      <c r="GJG138" s="181"/>
      <c r="GJH138" s="181"/>
      <c r="GJI138" s="181"/>
      <c r="GJJ138" s="181"/>
      <c r="GJK138" s="181"/>
      <c r="GJL138" s="181"/>
      <c r="GJM138" s="181"/>
      <c r="GJN138" s="181"/>
      <c r="GJO138" s="181"/>
      <c r="GJP138" s="181"/>
      <c r="GJQ138" s="181"/>
      <c r="GJR138" s="181"/>
      <c r="GJS138" s="181"/>
      <c r="GJT138" s="181"/>
      <c r="GJU138" s="181"/>
      <c r="GJV138" s="181"/>
      <c r="GJW138" s="181"/>
      <c r="GJX138" s="181"/>
      <c r="GJY138" s="181"/>
      <c r="GJZ138" s="181"/>
      <c r="GKA138" s="181"/>
      <c r="GKB138" s="181"/>
      <c r="GKC138" s="181"/>
      <c r="GKD138" s="181"/>
      <c r="GKE138" s="181"/>
      <c r="GKF138" s="181"/>
      <c r="GKG138" s="181"/>
      <c r="GKH138" s="181"/>
      <c r="GKI138" s="181"/>
      <c r="GKJ138" s="181"/>
      <c r="GKK138" s="181"/>
      <c r="GKL138" s="181"/>
      <c r="GKM138" s="181"/>
      <c r="GKN138" s="181"/>
      <c r="GKO138" s="181"/>
      <c r="GKP138" s="181"/>
      <c r="GKQ138" s="181"/>
      <c r="GKR138" s="181"/>
      <c r="GKS138" s="181"/>
      <c r="GKT138" s="181"/>
      <c r="GKU138" s="181"/>
      <c r="GKV138" s="181"/>
      <c r="GKW138" s="181"/>
      <c r="GKX138" s="181"/>
      <c r="GKY138" s="181"/>
      <c r="GKZ138" s="181"/>
      <c r="GLA138" s="181"/>
      <c r="GLB138" s="181"/>
      <c r="GLC138" s="181"/>
      <c r="GLD138" s="181"/>
      <c r="GLE138" s="181"/>
      <c r="GLF138" s="181"/>
      <c r="GLG138" s="181"/>
      <c r="GLH138" s="181"/>
      <c r="GLI138" s="181"/>
      <c r="GLJ138" s="181"/>
      <c r="GLK138" s="181"/>
      <c r="GLL138" s="181"/>
      <c r="GLM138" s="181"/>
      <c r="GLN138" s="181"/>
      <c r="GLO138" s="181"/>
      <c r="GLP138" s="181"/>
      <c r="GLQ138" s="181"/>
      <c r="GLR138" s="181"/>
      <c r="GLS138" s="181"/>
      <c r="GLT138" s="181"/>
      <c r="GLU138" s="181"/>
      <c r="GLV138" s="181"/>
      <c r="GLW138" s="181"/>
      <c r="GLX138" s="181"/>
      <c r="GLY138" s="181"/>
      <c r="GLZ138" s="181"/>
      <c r="GMA138" s="181"/>
      <c r="GMB138" s="181"/>
      <c r="GMC138" s="181"/>
      <c r="GMD138" s="181"/>
      <c r="GME138" s="181"/>
      <c r="GMF138" s="181"/>
      <c r="GMG138" s="181"/>
      <c r="GMH138" s="181"/>
      <c r="GMI138" s="181"/>
      <c r="GMJ138" s="181"/>
      <c r="GMK138" s="181"/>
      <c r="GML138" s="181"/>
      <c r="GMM138" s="181"/>
      <c r="GMN138" s="181"/>
      <c r="GMO138" s="181"/>
      <c r="GMP138" s="181"/>
      <c r="GMQ138" s="181"/>
      <c r="GMR138" s="181"/>
      <c r="GMS138" s="181"/>
      <c r="GMT138" s="181"/>
      <c r="GMU138" s="181"/>
      <c r="GMV138" s="181"/>
      <c r="GMW138" s="181"/>
      <c r="GMX138" s="181"/>
      <c r="GMY138" s="181"/>
      <c r="GMZ138" s="181"/>
      <c r="GNA138" s="181"/>
      <c r="GNB138" s="181"/>
      <c r="GNC138" s="181"/>
      <c r="GND138" s="181"/>
      <c r="GNE138" s="181"/>
      <c r="GNF138" s="181"/>
      <c r="GNG138" s="181"/>
      <c r="GNH138" s="181"/>
      <c r="GNI138" s="181"/>
      <c r="GNJ138" s="181"/>
      <c r="GNK138" s="181"/>
      <c r="GNL138" s="181"/>
      <c r="GNM138" s="181"/>
      <c r="GNN138" s="181"/>
      <c r="GNO138" s="181"/>
      <c r="GNP138" s="181"/>
      <c r="GNQ138" s="181"/>
      <c r="GNR138" s="181"/>
      <c r="GNS138" s="181"/>
      <c r="GNT138" s="181"/>
      <c r="GNU138" s="181"/>
      <c r="GNV138" s="181"/>
      <c r="GNW138" s="181"/>
      <c r="GNX138" s="181"/>
      <c r="GNY138" s="181"/>
      <c r="GNZ138" s="181"/>
      <c r="GOA138" s="181"/>
      <c r="GOB138" s="181"/>
      <c r="GOC138" s="181"/>
      <c r="GOD138" s="181"/>
      <c r="GOE138" s="181"/>
      <c r="GOF138" s="181"/>
      <c r="GOG138" s="181"/>
      <c r="GOH138" s="181"/>
      <c r="GOI138" s="181"/>
      <c r="GOJ138" s="181"/>
      <c r="GOK138" s="181"/>
      <c r="GOL138" s="181"/>
      <c r="GOM138" s="181"/>
      <c r="GON138" s="181"/>
      <c r="GOO138" s="181"/>
      <c r="GOP138" s="181"/>
      <c r="GOQ138" s="181"/>
      <c r="GOR138" s="181"/>
      <c r="GOS138" s="181"/>
      <c r="GOT138" s="181"/>
      <c r="GOU138" s="181"/>
      <c r="GOV138" s="181"/>
      <c r="GOW138" s="181"/>
      <c r="GOX138" s="181"/>
      <c r="GOY138" s="181"/>
      <c r="GOZ138" s="181"/>
      <c r="GPA138" s="181"/>
      <c r="GPB138" s="181"/>
      <c r="GPC138" s="181"/>
      <c r="GPD138" s="181"/>
      <c r="GPE138" s="181"/>
      <c r="GPF138" s="181"/>
      <c r="GPG138" s="181"/>
      <c r="GPH138" s="181"/>
      <c r="GPI138" s="181"/>
      <c r="GPJ138" s="181"/>
      <c r="GPK138" s="181"/>
      <c r="GPL138" s="181"/>
      <c r="GPM138" s="181"/>
      <c r="GPN138" s="181"/>
      <c r="GPO138" s="181"/>
      <c r="GPP138" s="181"/>
      <c r="GPQ138" s="181"/>
      <c r="GPR138" s="181"/>
      <c r="GPS138" s="181"/>
      <c r="GPT138" s="181"/>
      <c r="GPU138" s="181"/>
      <c r="GPV138" s="181"/>
      <c r="GPW138" s="181"/>
      <c r="GPX138" s="181"/>
      <c r="GPY138" s="181"/>
      <c r="GPZ138" s="181"/>
      <c r="GQA138" s="181"/>
      <c r="GQB138" s="181"/>
      <c r="GQC138" s="181"/>
      <c r="GQD138" s="181"/>
      <c r="GQE138" s="181"/>
      <c r="GQF138" s="181"/>
      <c r="GQG138" s="181"/>
      <c r="GQH138" s="181"/>
      <c r="GQI138" s="181"/>
      <c r="GQJ138" s="181"/>
      <c r="GQK138" s="181"/>
      <c r="GQL138" s="181"/>
      <c r="GQM138" s="181"/>
      <c r="GQN138" s="181"/>
      <c r="GQO138" s="181"/>
      <c r="GQP138" s="181"/>
      <c r="GQQ138" s="181"/>
      <c r="GQR138" s="181"/>
      <c r="GQS138" s="181"/>
      <c r="GQT138" s="181"/>
      <c r="GQU138" s="181"/>
      <c r="GQV138" s="181"/>
      <c r="GQW138" s="181"/>
      <c r="GQX138" s="181"/>
      <c r="GQY138" s="181"/>
      <c r="GQZ138" s="181"/>
      <c r="GRA138" s="181"/>
      <c r="GRB138" s="181"/>
      <c r="GRC138" s="181"/>
      <c r="GRD138" s="181"/>
      <c r="GRE138" s="181"/>
      <c r="GRF138" s="181"/>
      <c r="GRG138" s="181"/>
      <c r="GRH138" s="181"/>
      <c r="GRI138" s="181"/>
      <c r="GRJ138" s="181"/>
      <c r="GRK138" s="181"/>
      <c r="GRL138" s="181"/>
      <c r="GRM138" s="181"/>
      <c r="GRN138" s="181"/>
      <c r="GRO138" s="181"/>
      <c r="GRP138" s="181"/>
      <c r="GRQ138" s="181"/>
      <c r="GRR138" s="181"/>
      <c r="GRS138" s="181"/>
      <c r="GRT138" s="181"/>
      <c r="GRU138" s="181"/>
      <c r="GRV138" s="181"/>
      <c r="GRW138" s="181"/>
      <c r="GRX138" s="181"/>
      <c r="GRY138" s="181"/>
      <c r="GRZ138" s="181"/>
      <c r="GSA138" s="181"/>
      <c r="GSB138" s="181"/>
      <c r="GSC138" s="181"/>
      <c r="GSD138" s="181"/>
      <c r="GSE138" s="181"/>
      <c r="GSF138" s="181"/>
      <c r="GSG138" s="181"/>
      <c r="GSH138" s="181"/>
      <c r="GSI138" s="181"/>
      <c r="GSJ138" s="181"/>
      <c r="GSK138" s="181"/>
      <c r="GSL138" s="181"/>
      <c r="GSM138" s="181"/>
      <c r="GSN138" s="181"/>
      <c r="GSO138" s="181"/>
      <c r="GSP138" s="181"/>
      <c r="GSQ138" s="181"/>
      <c r="GSR138" s="181"/>
      <c r="GSS138" s="181"/>
      <c r="GST138" s="181"/>
      <c r="GSU138" s="181"/>
      <c r="GSV138" s="181"/>
      <c r="GSW138" s="181"/>
      <c r="GSX138" s="181"/>
      <c r="GSY138" s="181"/>
      <c r="GSZ138" s="181"/>
      <c r="GTA138" s="181"/>
      <c r="GTB138" s="181"/>
      <c r="GTC138" s="181"/>
      <c r="GTD138" s="181"/>
      <c r="GTE138" s="181"/>
      <c r="GTF138" s="181"/>
      <c r="GTG138" s="181"/>
      <c r="GTH138" s="181"/>
      <c r="GTI138" s="181"/>
      <c r="GTJ138" s="181"/>
      <c r="GTK138" s="181"/>
      <c r="GTL138" s="181"/>
      <c r="GTM138" s="181"/>
      <c r="GTN138" s="181"/>
      <c r="GTO138" s="181"/>
      <c r="GTP138" s="181"/>
      <c r="GTQ138" s="181"/>
      <c r="GTR138" s="181"/>
      <c r="GTS138" s="181"/>
      <c r="GTT138" s="181"/>
      <c r="GTU138" s="181"/>
      <c r="GTV138" s="181"/>
      <c r="GTW138" s="181"/>
      <c r="GTX138" s="181"/>
      <c r="GTY138" s="181"/>
      <c r="GTZ138" s="181"/>
      <c r="GUA138" s="181"/>
      <c r="GUB138" s="181"/>
      <c r="GUC138" s="181"/>
      <c r="GUD138" s="181"/>
      <c r="GUE138" s="181"/>
      <c r="GUF138" s="181"/>
      <c r="GUG138" s="181"/>
      <c r="GUH138" s="181"/>
      <c r="GUI138" s="181"/>
      <c r="GUJ138" s="181"/>
      <c r="GUK138" s="181"/>
      <c r="GUL138" s="181"/>
      <c r="GUM138" s="181"/>
      <c r="GUN138" s="181"/>
      <c r="GUO138" s="181"/>
      <c r="GUP138" s="181"/>
      <c r="GUQ138" s="181"/>
      <c r="GUR138" s="181"/>
      <c r="GUS138" s="181"/>
      <c r="GUT138" s="181"/>
      <c r="GUU138" s="181"/>
      <c r="GUV138" s="181"/>
      <c r="GUW138" s="181"/>
      <c r="GUX138" s="181"/>
      <c r="GUY138" s="181"/>
      <c r="GUZ138" s="181"/>
      <c r="GVA138" s="181"/>
      <c r="GVB138" s="181"/>
      <c r="GVC138" s="181"/>
      <c r="GVD138" s="181"/>
      <c r="GVE138" s="181"/>
      <c r="GVF138" s="181"/>
      <c r="GVG138" s="181"/>
      <c r="GVH138" s="181"/>
      <c r="GVI138" s="181"/>
      <c r="GVJ138" s="181"/>
      <c r="GVK138" s="181"/>
      <c r="GVL138" s="181"/>
      <c r="GVM138" s="181"/>
      <c r="GVN138" s="181"/>
      <c r="GVO138" s="181"/>
      <c r="GVP138" s="181"/>
      <c r="GVQ138" s="181"/>
      <c r="GVR138" s="181"/>
      <c r="GVS138" s="181"/>
      <c r="GVT138" s="181"/>
      <c r="GVU138" s="181"/>
      <c r="GVV138" s="181"/>
      <c r="GVW138" s="181"/>
      <c r="GVX138" s="181"/>
      <c r="GVY138" s="181"/>
      <c r="GVZ138" s="181"/>
      <c r="GWA138" s="181"/>
      <c r="GWB138" s="181"/>
      <c r="GWC138" s="181"/>
      <c r="GWD138" s="181"/>
      <c r="GWE138" s="181"/>
      <c r="GWF138" s="181"/>
      <c r="GWG138" s="181"/>
      <c r="GWH138" s="181"/>
      <c r="GWI138" s="181"/>
      <c r="GWJ138" s="181"/>
      <c r="GWK138" s="181"/>
      <c r="GWL138" s="181"/>
      <c r="GWM138" s="181"/>
      <c r="GWN138" s="181"/>
      <c r="GWO138" s="181"/>
      <c r="GWP138" s="181"/>
      <c r="GWQ138" s="181"/>
      <c r="GWR138" s="181"/>
      <c r="GWS138" s="181"/>
      <c r="GWT138" s="181"/>
      <c r="GWU138" s="181"/>
      <c r="GWV138" s="181"/>
      <c r="GWW138" s="181"/>
      <c r="GWX138" s="181"/>
      <c r="GWY138" s="181"/>
      <c r="GWZ138" s="181"/>
      <c r="GXA138" s="181"/>
      <c r="GXB138" s="181"/>
      <c r="GXC138" s="181"/>
      <c r="GXD138" s="181"/>
      <c r="GXE138" s="181"/>
      <c r="GXF138" s="181"/>
      <c r="GXG138" s="181"/>
      <c r="GXH138" s="181"/>
      <c r="GXI138" s="181"/>
      <c r="GXJ138" s="181"/>
      <c r="GXK138" s="181"/>
      <c r="GXL138" s="181"/>
      <c r="GXM138" s="181"/>
      <c r="GXN138" s="181"/>
      <c r="GXO138" s="181"/>
      <c r="GXP138" s="181"/>
      <c r="GXQ138" s="181"/>
      <c r="GXR138" s="181"/>
      <c r="GXS138" s="181"/>
      <c r="GXT138" s="181"/>
      <c r="GXU138" s="181"/>
      <c r="GXV138" s="181"/>
      <c r="GXW138" s="181"/>
      <c r="GXX138" s="181"/>
      <c r="GXY138" s="181"/>
      <c r="GXZ138" s="181"/>
      <c r="GYA138" s="181"/>
      <c r="GYB138" s="181"/>
      <c r="GYC138" s="181"/>
      <c r="GYD138" s="181"/>
      <c r="GYE138" s="181"/>
      <c r="GYF138" s="181"/>
      <c r="GYG138" s="181"/>
      <c r="GYH138" s="181"/>
      <c r="GYI138" s="181"/>
      <c r="GYJ138" s="181"/>
      <c r="GYK138" s="181"/>
      <c r="GYL138" s="181"/>
      <c r="GYM138" s="181"/>
      <c r="GYN138" s="181"/>
      <c r="GYO138" s="181"/>
      <c r="GYP138" s="181"/>
      <c r="GYQ138" s="181"/>
      <c r="GYR138" s="181"/>
      <c r="GYS138" s="181"/>
      <c r="GYT138" s="181"/>
      <c r="GYU138" s="181"/>
      <c r="GYV138" s="181"/>
      <c r="GYW138" s="181"/>
      <c r="GYX138" s="181"/>
      <c r="GYY138" s="181"/>
      <c r="GYZ138" s="181"/>
      <c r="GZA138" s="181"/>
      <c r="GZB138" s="181"/>
      <c r="GZC138" s="181"/>
      <c r="GZD138" s="181"/>
      <c r="GZE138" s="181"/>
      <c r="GZF138" s="181"/>
      <c r="GZG138" s="181"/>
      <c r="GZH138" s="181"/>
      <c r="GZI138" s="181"/>
      <c r="GZJ138" s="181"/>
      <c r="GZK138" s="181"/>
      <c r="GZL138" s="181"/>
      <c r="GZM138" s="181"/>
      <c r="GZN138" s="181"/>
      <c r="GZO138" s="181"/>
      <c r="GZP138" s="181"/>
      <c r="GZQ138" s="181"/>
      <c r="GZR138" s="181"/>
      <c r="GZS138" s="181"/>
      <c r="GZT138" s="181"/>
      <c r="GZU138" s="181"/>
      <c r="GZV138" s="181"/>
      <c r="GZW138" s="181"/>
      <c r="GZX138" s="181"/>
      <c r="GZY138" s="181"/>
      <c r="GZZ138" s="181"/>
      <c r="HAA138" s="181"/>
      <c r="HAB138" s="181"/>
      <c r="HAC138" s="181"/>
      <c r="HAD138" s="181"/>
      <c r="HAE138" s="181"/>
      <c r="HAF138" s="181"/>
      <c r="HAG138" s="181"/>
      <c r="HAH138" s="181"/>
      <c r="HAI138" s="181"/>
      <c r="HAJ138" s="181"/>
      <c r="HAK138" s="181"/>
      <c r="HAL138" s="181"/>
      <c r="HAM138" s="181"/>
      <c r="HAN138" s="181"/>
      <c r="HAO138" s="181"/>
      <c r="HAP138" s="181"/>
      <c r="HAQ138" s="181"/>
      <c r="HAR138" s="181"/>
      <c r="HAS138" s="181"/>
      <c r="HAT138" s="181"/>
      <c r="HAU138" s="181"/>
      <c r="HAV138" s="181"/>
      <c r="HAW138" s="181"/>
      <c r="HAX138" s="181"/>
      <c r="HAY138" s="181"/>
      <c r="HAZ138" s="181"/>
      <c r="HBA138" s="181"/>
      <c r="HBB138" s="181"/>
      <c r="HBC138" s="181"/>
      <c r="HBD138" s="181"/>
      <c r="HBE138" s="181"/>
      <c r="HBF138" s="181"/>
      <c r="HBG138" s="181"/>
      <c r="HBH138" s="181"/>
      <c r="HBI138" s="181"/>
      <c r="HBJ138" s="181"/>
      <c r="HBK138" s="181"/>
      <c r="HBL138" s="181"/>
      <c r="HBM138" s="181"/>
      <c r="HBN138" s="181"/>
      <c r="HBO138" s="181"/>
      <c r="HBP138" s="181"/>
      <c r="HBQ138" s="181"/>
      <c r="HBR138" s="181"/>
      <c r="HBS138" s="181"/>
      <c r="HBT138" s="181"/>
      <c r="HBU138" s="181"/>
      <c r="HBV138" s="181"/>
      <c r="HBW138" s="181"/>
      <c r="HBX138" s="181"/>
      <c r="HBY138" s="181"/>
      <c r="HBZ138" s="181"/>
      <c r="HCA138" s="181"/>
      <c r="HCB138" s="181"/>
      <c r="HCC138" s="181"/>
      <c r="HCD138" s="181"/>
      <c r="HCE138" s="181"/>
      <c r="HCF138" s="181"/>
      <c r="HCG138" s="181"/>
      <c r="HCH138" s="181"/>
      <c r="HCI138" s="181"/>
      <c r="HCJ138" s="181"/>
      <c r="HCK138" s="181"/>
      <c r="HCL138" s="181"/>
      <c r="HCM138" s="181"/>
      <c r="HCN138" s="181"/>
      <c r="HCO138" s="181"/>
      <c r="HCP138" s="181"/>
      <c r="HCQ138" s="181"/>
      <c r="HCR138" s="181"/>
      <c r="HCS138" s="181"/>
      <c r="HCT138" s="181"/>
      <c r="HCU138" s="181"/>
      <c r="HCV138" s="181"/>
      <c r="HCW138" s="181"/>
      <c r="HCX138" s="181"/>
      <c r="HCY138" s="181"/>
      <c r="HCZ138" s="181"/>
      <c r="HDA138" s="181"/>
      <c r="HDB138" s="181"/>
      <c r="HDC138" s="181"/>
      <c r="HDD138" s="181"/>
      <c r="HDE138" s="181"/>
      <c r="HDF138" s="181"/>
      <c r="HDG138" s="181"/>
      <c r="HDH138" s="181"/>
      <c r="HDI138" s="181"/>
      <c r="HDJ138" s="181"/>
      <c r="HDK138" s="181"/>
      <c r="HDL138" s="181"/>
      <c r="HDM138" s="181"/>
      <c r="HDN138" s="181"/>
      <c r="HDO138" s="181"/>
      <c r="HDP138" s="181"/>
      <c r="HDQ138" s="181"/>
      <c r="HDR138" s="181"/>
      <c r="HDS138" s="181"/>
      <c r="HDT138" s="181"/>
      <c r="HDU138" s="181"/>
      <c r="HDV138" s="181"/>
      <c r="HDW138" s="181"/>
      <c r="HDX138" s="181"/>
      <c r="HDY138" s="181"/>
      <c r="HDZ138" s="181"/>
      <c r="HEA138" s="181"/>
      <c r="HEB138" s="181"/>
      <c r="HEC138" s="181"/>
      <c r="HED138" s="181"/>
      <c r="HEE138" s="181"/>
      <c r="HEF138" s="181"/>
      <c r="HEG138" s="181"/>
      <c r="HEH138" s="181"/>
      <c r="HEI138" s="181"/>
      <c r="HEJ138" s="181"/>
      <c r="HEK138" s="181"/>
      <c r="HEL138" s="181"/>
      <c r="HEM138" s="181"/>
      <c r="HEN138" s="181"/>
      <c r="HEO138" s="181"/>
      <c r="HEP138" s="181"/>
      <c r="HEQ138" s="181"/>
      <c r="HER138" s="181"/>
      <c r="HES138" s="181"/>
      <c r="HET138" s="181"/>
      <c r="HEU138" s="181"/>
      <c r="HEV138" s="181"/>
      <c r="HEW138" s="181"/>
      <c r="HEX138" s="181"/>
      <c r="HEY138" s="181"/>
      <c r="HEZ138" s="181"/>
      <c r="HFA138" s="181"/>
      <c r="HFB138" s="181"/>
      <c r="HFC138" s="181"/>
      <c r="HFD138" s="181"/>
      <c r="HFE138" s="181"/>
      <c r="HFF138" s="181"/>
      <c r="HFG138" s="181"/>
      <c r="HFH138" s="181"/>
      <c r="HFI138" s="181"/>
      <c r="HFJ138" s="181"/>
      <c r="HFK138" s="181"/>
      <c r="HFL138" s="181"/>
      <c r="HFM138" s="181"/>
      <c r="HFN138" s="181"/>
      <c r="HFO138" s="181"/>
      <c r="HFP138" s="181"/>
      <c r="HFQ138" s="181"/>
      <c r="HFR138" s="181"/>
      <c r="HFS138" s="181"/>
      <c r="HFT138" s="181"/>
      <c r="HFU138" s="181"/>
      <c r="HFV138" s="181"/>
      <c r="HFW138" s="181"/>
      <c r="HFX138" s="181"/>
      <c r="HFY138" s="181"/>
      <c r="HFZ138" s="181"/>
      <c r="HGA138" s="181"/>
      <c r="HGB138" s="181"/>
      <c r="HGC138" s="181"/>
      <c r="HGD138" s="181"/>
      <c r="HGE138" s="181"/>
      <c r="HGF138" s="181"/>
      <c r="HGG138" s="181"/>
      <c r="HGH138" s="181"/>
      <c r="HGI138" s="181"/>
      <c r="HGJ138" s="181"/>
      <c r="HGK138" s="181"/>
      <c r="HGL138" s="181"/>
      <c r="HGM138" s="181"/>
      <c r="HGN138" s="181"/>
      <c r="HGO138" s="181"/>
      <c r="HGP138" s="181"/>
      <c r="HGQ138" s="181"/>
      <c r="HGR138" s="181"/>
      <c r="HGS138" s="181"/>
      <c r="HGT138" s="181"/>
      <c r="HGU138" s="181"/>
      <c r="HGV138" s="181"/>
      <c r="HGW138" s="181"/>
      <c r="HGX138" s="181"/>
      <c r="HGY138" s="181"/>
      <c r="HGZ138" s="181"/>
      <c r="HHA138" s="181"/>
      <c r="HHB138" s="181"/>
      <c r="HHC138" s="181"/>
      <c r="HHD138" s="181"/>
      <c r="HHE138" s="181"/>
      <c r="HHF138" s="181"/>
      <c r="HHG138" s="181"/>
      <c r="HHH138" s="181"/>
      <c r="HHI138" s="181"/>
      <c r="HHJ138" s="181"/>
      <c r="HHK138" s="181"/>
      <c r="HHL138" s="181"/>
      <c r="HHM138" s="181"/>
      <c r="HHN138" s="181"/>
      <c r="HHO138" s="181"/>
      <c r="HHP138" s="181"/>
      <c r="HHQ138" s="181"/>
      <c r="HHR138" s="181"/>
      <c r="HHS138" s="181"/>
      <c r="HHT138" s="181"/>
      <c r="HHU138" s="181"/>
      <c r="HHV138" s="181"/>
      <c r="HHW138" s="181"/>
      <c r="HHX138" s="181"/>
      <c r="HHY138" s="181"/>
      <c r="HHZ138" s="181"/>
      <c r="HIA138" s="181"/>
      <c r="HIB138" s="181"/>
      <c r="HIC138" s="181"/>
      <c r="HID138" s="181"/>
      <c r="HIE138" s="181"/>
      <c r="HIF138" s="181"/>
      <c r="HIG138" s="181"/>
      <c r="HIH138" s="181"/>
      <c r="HII138" s="181"/>
      <c r="HIJ138" s="181"/>
      <c r="HIK138" s="181"/>
      <c r="HIL138" s="181"/>
      <c r="HIM138" s="181"/>
      <c r="HIN138" s="181"/>
      <c r="HIO138" s="181"/>
      <c r="HIP138" s="181"/>
      <c r="HIQ138" s="181"/>
      <c r="HIR138" s="181"/>
      <c r="HIS138" s="181"/>
      <c r="HIT138" s="181"/>
      <c r="HIU138" s="181"/>
      <c r="HIV138" s="181"/>
      <c r="HIW138" s="181"/>
      <c r="HIX138" s="181"/>
      <c r="HIY138" s="181"/>
      <c r="HIZ138" s="181"/>
      <c r="HJA138" s="181"/>
      <c r="HJB138" s="181"/>
      <c r="HJC138" s="181"/>
      <c r="HJD138" s="181"/>
      <c r="HJE138" s="181"/>
      <c r="HJF138" s="181"/>
      <c r="HJG138" s="181"/>
      <c r="HJH138" s="181"/>
      <c r="HJI138" s="181"/>
      <c r="HJJ138" s="181"/>
      <c r="HJK138" s="181"/>
      <c r="HJL138" s="181"/>
      <c r="HJM138" s="181"/>
      <c r="HJN138" s="181"/>
      <c r="HJO138" s="181"/>
      <c r="HJP138" s="181"/>
      <c r="HJQ138" s="181"/>
      <c r="HJR138" s="181"/>
      <c r="HJS138" s="181"/>
      <c r="HJT138" s="181"/>
      <c r="HJU138" s="181"/>
      <c r="HJV138" s="181"/>
      <c r="HJW138" s="181"/>
      <c r="HJX138" s="181"/>
      <c r="HJY138" s="181"/>
      <c r="HJZ138" s="181"/>
      <c r="HKA138" s="181"/>
      <c r="HKB138" s="181"/>
      <c r="HKC138" s="181"/>
      <c r="HKD138" s="181"/>
      <c r="HKE138" s="181"/>
      <c r="HKF138" s="181"/>
      <c r="HKG138" s="181"/>
      <c r="HKH138" s="181"/>
      <c r="HKI138" s="181"/>
      <c r="HKJ138" s="181"/>
      <c r="HKK138" s="181"/>
      <c r="HKL138" s="181"/>
      <c r="HKM138" s="181"/>
      <c r="HKN138" s="181"/>
      <c r="HKO138" s="181"/>
      <c r="HKP138" s="181"/>
      <c r="HKQ138" s="181"/>
      <c r="HKR138" s="181"/>
      <c r="HKS138" s="181"/>
      <c r="HKT138" s="181"/>
      <c r="HKU138" s="181"/>
      <c r="HKV138" s="181"/>
      <c r="HKW138" s="181"/>
      <c r="HKX138" s="181"/>
      <c r="HKY138" s="181"/>
      <c r="HKZ138" s="181"/>
      <c r="HLA138" s="181"/>
      <c r="HLB138" s="181"/>
      <c r="HLC138" s="181"/>
      <c r="HLD138" s="181"/>
      <c r="HLE138" s="181"/>
      <c r="HLF138" s="181"/>
      <c r="HLG138" s="181"/>
      <c r="HLH138" s="181"/>
      <c r="HLI138" s="181"/>
      <c r="HLJ138" s="181"/>
      <c r="HLK138" s="181"/>
      <c r="HLL138" s="181"/>
      <c r="HLM138" s="181"/>
      <c r="HLN138" s="181"/>
      <c r="HLO138" s="181"/>
      <c r="HLP138" s="181"/>
      <c r="HLQ138" s="181"/>
      <c r="HLR138" s="181"/>
      <c r="HLS138" s="181"/>
      <c r="HLT138" s="181"/>
      <c r="HLU138" s="181"/>
      <c r="HLV138" s="181"/>
      <c r="HLW138" s="181"/>
      <c r="HLX138" s="181"/>
      <c r="HLY138" s="181"/>
      <c r="HLZ138" s="181"/>
      <c r="HMA138" s="181"/>
      <c r="HMB138" s="181"/>
      <c r="HMC138" s="181"/>
      <c r="HMD138" s="181"/>
      <c r="HME138" s="181"/>
      <c r="HMF138" s="181"/>
      <c r="HMG138" s="181"/>
      <c r="HMH138" s="181"/>
      <c r="HMI138" s="181"/>
      <c r="HMJ138" s="181"/>
      <c r="HMK138" s="181"/>
      <c r="HML138" s="181"/>
      <c r="HMM138" s="181"/>
      <c r="HMN138" s="181"/>
      <c r="HMO138" s="181"/>
      <c r="HMP138" s="181"/>
      <c r="HMQ138" s="181"/>
      <c r="HMR138" s="181"/>
      <c r="HMS138" s="181"/>
      <c r="HMT138" s="181"/>
      <c r="HMU138" s="181"/>
      <c r="HMV138" s="181"/>
      <c r="HMW138" s="181"/>
      <c r="HMX138" s="181"/>
      <c r="HMY138" s="181"/>
      <c r="HMZ138" s="181"/>
      <c r="HNA138" s="181"/>
      <c r="HNB138" s="181"/>
      <c r="HNC138" s="181"/>
      <c r="HND138" s="181"/>
      <c r="HNE138" s="181"/>
      <c r="HNF138" s="181"/>
      <c r="HNG138" s="181"/>
      <c r="HNH138" s="181"/>
      <c r="HNI138" s="181"/>
      <c r="HNJ138" s="181"/>
      <c r="HNK138" s="181"/>
      <c r="HNL138" s="181"/>
      <c r="HNM138" s="181"/>
      <c r="HNN138" s="181"/>
      <c r="HNO138" s="181"/>
      <c r="HNP138" s="181"/>
      <c r="HNQ138" s="181"/>
      <c r="HNR138" s="181"/>
      <c r="HNS138" s="181"/>
      <c r="HNT138" s="181"/>
      <c r="HNU138" s="181"/>
      <c r="HNV138" s="181"/>
      <c r="HNW138" s="181"/>
      <c r="HNX138" s="181"/>
      <c r="HNY138" s="181"/>
      <c r="HNZ138" s="181"/>
      <c r="HOA138" s="181"/>
      <c r="HOB138" s="181"/>
      <c r="HOC138" s="181"/>
      <c r="HOD138" s="181"/>
      <c r="HOE138" s="181"/>
      <c r="HOF138" s="181"/>
      <c r="HOG138" s="181"/>
      <c r="HOH138" s="181"/>
      <c r="HOI138" s="181"/>
      <c r="HOJ138" s="181"/>
      <c r="HOK138" s="181"/>
      <c r="HOL138" s="181"/>
      <c r="HOM138" s="181"/>
      <c r="HON138" s="181"/>
      <c r="HOO138" s="181"/>
      <c r="HOP138" s="181"/>
      <c r="HOQ138" s="181"/>
      <c r="HOR138" s="181"/>
      <c r="HOS138" s="181"/>
      <c r="HOT138" s="181"/>
      <c r="HOU138" s="181"/>
      <c r="HOV138" s="181"/>
      <c r="HOW138" s="181"/>
      <c r="HOX138" s="181"/>
      <c r="HOY138" s="181"/>
      <c r="HOZ138" s="181"/>
      <c r="HPA138" s="181"/>
      <c r="HPB138" s="181"/>
      <c r="HPC138" s="181"/>
      <c r="HPD138" s="181"/>
      <c r="HPE138" s="181"/>
      <c r="HPF138" s="181"/>
      <c r="HPG138" s="181"/>
      <c r="HPH138" s="181"/>
      <c r="HPI138" s="181"/>
      <c r="HPJ138" s="181"/>
      <c r="HPK138" s="181"/>
      <c r="HPL138" s="181"/>
      <c r="HPM138" s="181"/>
      <c r="HPN138" s="181"/>
      <c r="HPO138" s="181"/>
      <c r="HPP138" s="181"/>
      <c r="HPQ138" s="181"/>
      <c r="HPR138" s="181"/>
      <c r="HPS138" s="181"/>
      <c r="HPT138" s="181"/>
      <c r="HPU138" s="181"/>
      <c r="HPV138" s="181"/>
      <c r="HPW138" s="181"/>
      <c r="HPX138" s="181"/>
      <c r="HPY138" s="181"/>
      <c r="HPZ138" s="181"/>
      <c r="HQA138" s="181"/>
      <c r="HQB138" s="181"/>
      <c r="HQC138" s="181"/>
      <c r="HQD138" s="181"/>
      <c r="HQE138" s="181"/>
      <c r="HQF138" s="181"/>
      <c r="HQG138" s="181"/>
      <c r="HQH138" s="181"/>
      <c r="HQI138" s="181"/>
      <c r="HQJ138" s="181"/>
      <c r="HQK138" s="181"/>
      <c r="HQL138" s="181"/>
      <c r="HQM138" s="181"/>
      <c r="HQN138" s="181"/>
      <c r="HQO138" s="181"/>
      <c r="HQP138" s="181"/>
      <c r="HQQ138" s="181"/>
      <c r="HQR138" s="181"/>
      <c r="HQS138" s="181"/>
      <c r="HQT138" s="181"/>
      <c r="HQU138" s="181"/>
      <c r="HQV138" s="181"/>
      <c r="HQW138" s="181"/>
      <c r="HQX138" s="181"/>
      <c r="HQY138" s="181"/>
      <c r="HQZ138" s="181"/>
      <c r="HRA138" s="181"/>
      <c r="HRB138" s="181"/>
      <c r="HRC138" s="181"/>
      <c r="HRD138" s="181"/>
      <c r="HRE138" s="181"/>
      <c r="HRF138" s="181"/>
      <c r="HRG138" s="181"/>
      <c r="HRH138" s="181"/>
      <c r="HRI138" s="181"/>
      <c r="HRJ138" s="181"/>
      <c r="HRK138" s="181"/>
      <c r="HRL138" s="181"/>
      <c r="HRM138" s="181"/>
      <c r="HRN138" s="181"/>
      <c r="HRO138" s="181"/>
      <c r="HRP138" s="181"/>
      <c r="HRQ138" s="181"/>
      <c r="HRR138" s="181"/>
      <c r="HRS138" s="181"/>
      <c r="HRT138" s="181"/>
      <c r="HRU138" s="181"/>
      <c r="HRV138" s="181"/>
      <c r="HRW138" s="181"/>
      <c r="HRX138" s="181"/>
      <c r="HRY138" s="181"/>
      <c r="HRZ138" s="181"/>
      <c r="HSA138" s="181"/>
      <c r="HSB138" s="181"/>
      <c r="HSC138" s="181"/>
      <c r="HSD138" s="181"/>
      <c r="HSE138" s="181"/>
      <c r="HSF138" s="181"/>
      <c r="HSG138" s="181"/>
      <c r="HSH138" s="181"/>
      <c r="HSI138" s="181"/>
      <c r="HSJ138" s="181"/>
      <c r="HSK138" s="181"/>
      <c r="HSL138" s="181"/>
      <c r="HSM138" s="181"/>
      <c r="HSN138" s="181"/>
      <c r="HSO138" s="181"/>
      <c r="HSP138" s="181"/>
      <c r="HSQ138" s="181"/>
      <c r="HSR138" s="181"/>
      <c r="HSS138" s="181"/>
      <c r="HST138" s="181"/>
      <c r="HSU138" s="181"/>
      <c r="HSV138" s="181"/>
      <c r="HSW138" s="181"/>
      <c r="HSX138" s="181"/>
      <c r="HSY138" s="181"/>
      <c r="HSZ138" s="181"/>
      <c r="HTA138" s="181"/>
      <c r="HTB138" s="181"/>
      <c r="HTC138" s="181"/>
      <c r="HTD138" s="181"/>
      <c r="HTE138" s="181"/>
      <c r="HTF138" s="181"/>
      <c r="HTG138" s="181"/>
      <c r="HTH138" s="181"/>
      <c r="HTI138" s="181"/>
      <c r="HTJ138" s="181"/>
      <c r="HTK138" s="181"/>
      <c r="HTL138" s="181"/>
      <c r="HTM138" s="181"/>
      <c r="HTN138" s="181"/>
      <c r="HTO138" s="181"/>
      <c r="HTP138" s="181"/>
      <c r="HTQ138" s="181"/>
      <c r="HTR138" s="181"/>
      <c r="HTS138" s="181"/>
      <c r="HTT138" s="181"/>
      <c r="HTU138" s="181"/>
      <c r="HTV138" s="181"/>
      <c r="HTW138" s="181"/>
      <c r="HTX138" s="181"/>
      <c r="HTY138" s="181"/>
      <c r="HTZ138" s="181"/>
      <c r="HUA138" s="181"/>
      <c r="HUB138" s="181"/>
      <c r="HUC138" s="181"/>
      <c r="HUD138" s="181"/>
      <c r="HUE138" s="181"/>
      <c r="HUF138" s="181"/>
      <c r="HUG138" s="181"/>
      <c r="HUH138" s="181"/>
      <c r="HUI138" s="181"/>
      <c r="HUJ138" s="181"/>
      <c r="HUK138" s="181"/>
      <c r="HUL138" s="181"/>
      <c r="HUM138" s="181"/>
      <c r="HUN138" s="181"/>
      <c r="HUO138" s="181"/>
      <c r="HUP138" s="181"/>
      <c r="HUQ138" s="181"/>
      <c r="HUR138" s="181"/>
      <c r="HUS138" s="181"/>
      <c r="HUT138" s="181"/>
      <c r="HUU138" s="181"/>
      <c r="HUV138" s="181"/>
      <c r="HUW138" s="181"/>
      <c r="HUX138" s="181"/>
      <c r="HUY138" s="181"/>
      <c r="HUZ138" s="181"/>
      <c r="HVA138" s="181"/>
      <c r="HVB138" s="181"/>
      <c r="HVC138" s="181"/>
      <c r="HVD138" s="181"/>
      <c r="HVE138" s="181"/>
      <c r="HVF138" s="181"/>
      <c r="HVG138" s="181"/>
      <c r="HVH138" s="181"/>
      <c r="HVI138" s="181"/>
      <c r="HVJ138" s="181"/>
      <c r="HVK138" s="181"/>
      <c r="HVL138" s="181"/>
      <c r="HVM138" s="181"/>
      <c r="HVN138" s="181"/>
      <c r="HVO138" s="181"/>
      <c r="HVP138" s="181"/>
      <c r="HVQ138" s="181"/>
      <c r="HVR138" s="181"/>
      <c r="HVS138" s="181"/>
      <c r="HVT138" s="181"/>
      <c r="HVU138" s="181"/>
      <c r="HVV138" s="181"/>
      <c r="HVW138" s="181"/>
      <c r="HVX138" s="181"/>
      <c r="HVY138" s="181"/>
      <c r="HVZ138" s="181"/>
      <c r="HWA138" s="181"/>
      <c r="HWB138" s="181"/>
      <c r="HWC138" s="181"/>
      <c r="HWD138" s="181"/>
      <c r="HWE138" s="181"/>
      <c r="HWF138" s="181"/>
      <c r="HWG138" s="181"/>
      <c r="HWH138" s="181"/>
      <c r="HWI138" s="181"/>
      <c r="HWJ138" s="181"/>
      <c r="HWK138" s="181"/>
      <c r="HWL138" s="181"/>
      <c r="HWM138" s="181"/>
      <c r="HWN138" s="181"/>
      <c r="HWO138" s="181"/>
      <c r="HWP138" s="181"/>
      <c r="HWQ138" s="181"/>
      <c r="HWR138" s="181"/>
      <c r="HWS138" s="181"/>
      <c r="HWT138" s="181"/>
      <c r="HWU138" s="181"/>
      <c r="HWV138" s="181"/>
      <c r="HWW138" s="181"/>
      <c r="HWX138" s="181"/>
      <c r="HWY138" s="181"/>
      <c r="HWZ138" s="181"/>
      <c r="HXA138" s="181"/>
      <c r="HXB138" s="181"/>
      <c r="HXC138" s="181"/>
      <c r="HXD138" s="181"/>
      <c r="HXE138" s="181"/>
      <c r="HXF138" s="181"/>
      <c r="HXG138" s="181"/>
      <c r="HXH138" s="181"/>
      <c r="HXI138" s="181"/>
      <c r="HXJ138" s="181"/>
      <c r="HXK138" s="181"/>
      <c r="HXL138" s="181"/>
      <c r="HXM138" s="181"/>
      <c r="HXN138" s="181"/>
      <c r="HXO138" s="181"/>
      <c r="HXP138" s="181"/>
      <c r="HXQ138" s="181"/>
      <c r="HXR138" s="181"/>
      <c r="HXS138" s="181"/>
      <c r="HXT138" s="181"/>
      <c r="HXU138" s="181"/>
      <c r="HXV138" s="181"/>
      <c r="HXW138" s="181"/>
      <c r="HXX138" s="181"/>
      <c r="HXY138" s="181"/>
      <c r="HXZ138" s="181"/>
      <c r="HYA138" s="181"/>
      <c r="HYB138" s="181"/>
      <c r="HYC138" s="181"/>
      <c r="HYD138" s="181"/>
      <c r="HYE138" s="181"/>
      <c r="HYF138" s="181"/>
      <c r="HYG138" s="181"/>
      <c r="HYH138" s="181"/>
      <c r="HYI138" s="181"/>
      <c r="HYJ138" s="181"/>
      <c r="HYK138" s="181"/>
      <c r="HYL138" s="181"/>
      <c r="HYM138" s="181"/>
      <c r="HYN138" s="181"/>
      <c r="HYO138" s="181"/>
      <c r="HYP138" s="181"/>
      <c r="HYQ138" s="181"/>
      <c r="HYR138" s="181"/>
      <c r="HYS138" s="181"/>
      <c r="HYT138" s="181"/>
      <c r="HYU138" s="181"/>
      <c r="HYV138" s="181"/>
      <c r="HYW138" s="181"/>
      <c r="HYX138" s="181"/>
      <c r="HYY138" s="181"/>
      <c r="HYZ138" s="181"/>
      <c r="HZA138" s="181"/>
      <c r="HZB138" s="181"/>
      <c r="HZC138" s="181"/>
      <c r="HZD138" s="181"/>
      <c r="HZE138" s="181"/>
      <c r="HZF138" s="181"/>
      <c r="HZG138" s="181"/>
      <c r="HZH138" s="181"/>
      <c r="HZI138" s="181"/>
      <c r="HZJ138" s="181"/>
      <c r="HZK138" s="181"/>
      <c r="HZL138" s="181"/>
      <c r="HZM138" s="181"/>
      <c r="HZN138" s="181"/>
      <c r="HZO138" s="181"/>
      <c r="HZP138" s="181"/>
      <c r="HZQ138" s="181"/>
      <c r="HZR138" s="181"/>
      <c r="HZS138" s="181"/>
      <c r="HZT138" s="181"/>
      <c r="HZU138" s="181"/>
      <c r="HZV138" s="181"/>
      <c r="HZW138" s="181"/>
      <c r="HZX138" s="181"/>
      <c r="HZY138" s="181"/>
      <c r="HZZ138" s="181"/>
      <c r="IAA138" s="181"/>
      <c r="IAB138" s="181"/>
      <c r="IAC138" s="181"/>
      <c r="IAD138" s="181"/>
      <c r="IAE138" s="181"/>
      <c r="IAF138" s="181"/>
      <c r="IAG138" s="181"/>
      <c r="IAH138" s="181"/>
      <c r="IAI138" s="181"/>
      <c r="IAJ138" s="181"/>
      <c r="IAK138" s="181"/>
      <c r="IAL138" s="181"/>
      <c r="IAM138" s="181"/>
      <c r="IAN138" s="181"/>
      <c r="IAO138" s="181"/>
      <c r="IAP138" s="181"/>
      <c r="IAQ138" s="181"/>
      <c r="IAR138" s="181"/>
      <c r="IAS138" s="181"/>
      <c r="IAT138" s="181"/>
      <c r="IAU138" s="181"/>
      <c r="IAV138" s="181"/>
      <c r="IAW138" s="181"/>
      <c r="IAX138" s="181"/>
      <c r="IAY138" s="181"/>
      <c r="IAZ138" s="181"/>
      <c r="IBA138" s="181"/>
      <c r="IBB138" s="181"/>
      <c r="IBC138" s="181"/>
      <c r="IBD138" s="181"/>
      <c r="IBE138" s="181"/>
      <c r="IBF138" s="181"/>
      <c r="IBG138" s="181"/>
      <c r="IBH138" s="181"/>
      <c r="IBI138" s="181"/>
      <c r="IBJ138" s="181"/>
      <c r="IBK138" s="181"/>
      <c r="IBL138" s="181"/>
      <c r="IBM138" s="181"/>
      <c r="IBN138" s="181"/>
      <c r="IBO138" s="181"/>
      <c r="IBP138" s="181"/>
      <c r="IBQ138" s="181"/>
      <c r="IBR138" s="181"/>
      <c r="IBS138" s="181"/>
      <c r="IBT138" s="181"/>
      <c r="IBU138" s="181"/>
      <c r="IBV138" s="181"/>
      <c r="IBW138" s="181"/>
      <c r="IBX138" s="181"/>
      <c r="IBY138" s="181"/>
      <c r="IBZ138" s="181"/>
      <c r="ICA138" s="181"/>
      <c r="ICB138" s="181"/>
      <c r="ICC138" s="181"/>
      <c r="ICD138" s="181"/>
      <c r="ICE138" s="181"/>
      <c r="ICF138" s="181"/>
      <c r="ICG138" s="181"/>
      <c r="ICH138" s="181"/>
      <c r="ICI138" s="181"/>
      <c r="ICJ138" s="181"/>
      <c r="ICK138" s="181"/>
      <c r="ICL138" s="181"/>
      <c r="ICM138" s="181"/>
      <c r="ICN138" s="181"/>
      <c r="ICO138" s="181"/>
      <c r="ICP138" s="181"/>
      <c r="ICQ138" s="181"/>
      <c r="ICR138" s="181"/>
      <c r="ICS138" s="181"/>
      <c r="ICT138" s="181"/>
      <c r="ICU138" s="181"/>
      <c r="ICV138" s="181"/>
      <c r="ICW138" s="181"/>
      <c r="ICX138" s="181"/>
      <c r="ICY138" s="181"/>
      <c r="ICZ138" s="181"/>
      <c r="IDA138" s="181"/>
      <c r="IDB138" s="181"/>
      <c r="IDC138" s="181"/>
      <c r="IDD138" s="181"/>
      <c r="IDE138" s="181"/>
      <c r="IDF138" s="181"/>
      <c r="IDG138" s="181"/>
      <c r="IDH138" s="181"/>
      <c r="IDI138" s="181"/>
      <c r="IDJ138" s="181"/>
      <c r="IDK138" s="181"/>
      <c r="IDL138" s="181"/>
      <c r="IDM138" s="181"/>
      <c r="IDN138" s="181"/>
      <c r="IDO138" s="181"/>
      <c r="IDP138" s="181"/>
      <c r="IDQ138" s="181"/>
      <c r="IDR138" s="181"/>
      <c r="IDS138" s="181"/>
      <c r="IDT138" s="181"/>
      <c r="IDU138" s="181"/>
      <c r="IDV138" s="181"/>
      <c r="IDW138" s="181"/>
      <c r="IDX138" s="181"/>
      <c r="IDY138" s="181"/>
      <c r="IDZ138" s="181"/>
      <c r="IEA138" s="181"/>
      <c r="IEB138" s="181"/>
      <c r="IEC138" s="181"/>
      <c r="IED138" s="181"/>
      <c r="IEE138" s="181"/>
      <c r="IEF138" s="181"/>
      <c r="IEG138" s="181"/>
      <c r="IEH138" s="181"/>
      <c r="IEI138" s="181"/>
      <c r="IEJ138" s="181"/>
      <c r="IEK138" s="181"/>
      <c r="IEL138" s="181"/>
      <c r="IEM138" s="181"/>
      <c r="IEN138" s="181"/>
      <c r="IEO138" s="181"/>
      <c r="IEP138" s="181"/>
      <c r="IEQ138" s="181"/>
      <c r="IER138" s="181"/>
      <c r="IES138" s="181"/>
      <c r="IET138" s="181"/>
      <c r="IEU138" s="181"/>
      <c r="IEV138" s="181"/>
      <c r="IEW138" s="181"/>
      <c r="IEX138" s="181"/>
      <c r="IEY138" s="181"/>
      <c r="IEZ138" s="181"/>
      <c r="IFA138" s="181"/>
      <c r="IFB138" s="181"/>
      <c r="IFC138" s="181"/>
      <c r="IFD138" s="181"/>
      <c r="IFE138" s="181"/>
      <c r="IFF138" s="181"/>
      <c r="IFG138" s="181"/>
      <c r="IFH138" s="181"/>
      <c r="IFI138" s="181"/>
      <c r="IFJ138" s="181"/>
      <c r="IFK138" s="181"/>
      <c r="IFL138" s="181"/>
      <c r="IFM138" s="181"/>
      <c r="IFN138" s="181"/>
      <c r="IFO138" s="181"/>
      <c r="IFP138" s="181"/>
      <c r="IFQ138" s="181"/>
      <c r="IFR138" s="181"/>
      <c r="IFS138" s="181"/>
      <c r="IFT138" s="181"/>
      <c r="IFU138" s="181"/>
      <c r="IFV138" s="181"/>
      <c r="IFW138" s="181"/>
      <c r="IFX138" s="181"/>
      <c r="IFY138" s="181"/>
      <c r="IFZ138" s="181"/>
      <c r="IGA138" s="181"/>
      <c r="IGB138" s="181"/>
      <c r="IGC138" s="181"/>
      <c r="IGD138" s="181"/>
      <c r="IGE138" s="181"/>
      <c r="IGF138" s="181"/>
      <c r="IGG138" s="181"/>
      <c r="IGH138" s="181"/>
      <c r="IGI138" s="181"/>
      <c r="IGJ138" s="181"/>
      <c r="IGK138" s="181"/>
      <c r="IGL138" s="181"/>
      <c r="IGM138" s="181"/>
      <c r="IGN138" s="181"/>
      <c r="IGO138" s="181"/>
      <c r="IGP138" s="181"/>
      <c r="IGQ138" s="181"/>
      <c r="IGR138" s="181"/>
      <c r="IGS138" s="181"/>
      <c r="IGT138" s="181"/>
      <c r="IGU138" s="181"/>
      <c r="IGV138" s="181"/>
      <c r="IGW138" s="181"/>
      <c r="IGX138" s="181"/>
      <c r="IGY138" s="181"/>
      <c r="IGZ138" s="181"/>
      <c r="IHA138" s="181"/>
      <c r="IHB138" s="181"/>
      <c r="IHC138" s="181"/>
      <c r="IHD138" s="181"/>
      <c r="IHE138" s="181"/>
      <c r="IHF138" s="181"/>
      <c r="IHG138" s="181"/>
      <c r="IHH138" s="181"/>
      <c r="IHI138" s="181"/>
      <c r="IHJ138" s="181"/>
      <c r="IHK138" s="181"/>
      <c r="IHL138" s="181"/>
      <c r="IHM138" s="181"/>
      <c r="IHN138" s="181"/>
      <c r="IHO138" s="181"/>
      <c r="IHP138" s="181"/>
      <c r="IHQ138" s="181"/>
      <c r="IHR138" s="181"/>
      <c r="IHS138" s="181"/>
      <c r="IHT138" s="181"/>
      <c r="IHU138" s="181"/>
      <c r="IHV138" s="181"/>
      <c r="IHW138" s="181"/>
      <c r="IHX138" s="181"/>
      <c r="IHY138" s="181"/>
      <c r="IHZ138" s="181"/>
      <c r="IIA138" s="181"/>
      <c r="IIB138" s="181"/>
      <c r="IIC138" s="181"/>
      <c r="IID138" s="181"/>
      <c r="IIE138" s="181"/>
      <c r="IIF138" s="181"/>
      <c r="IIG138" s="181"/>
      <c r="IIH138" s="181"/>
      <c r="III138" s="181"/>
      <c r="IIJ138" s="181"/>
      <c r="IIK138" s="181"/>
      <c r="IIL138" s="181"/>
      <c r="IIM138" s="181"/>
      <c r="IIN138" s="181"/>
      <c r="IIO138" s="181"/>
      <c r="IIP138" s="181"/>
      <c r="IIQ138" s="181"/>
      <c r="IIR138" s="181"/>
      <c r="IIS138" s="181"/>
      <c r="IIT138" s="181"/>
      <c r="IIU138" s="181"/>
      <c r="IIV138" s="181"/>
      <c r="IIW138" s="181"/>
      <c r="IIX138" s="181"/>
      <c r="IIY138" s="181"/>
      <c r="IIZ138" s="181"/>
      <c r="IJA138" s="181"/>
      <c r="IJB138" s="181"/>
      <c r="IJC138" s="181"/>
      <c r="IJD138" s="181"/>
      <c r="IJE138" s="181"/>
      <c r="IJF138" s="181"/>
      <c r="IJG138" s="181"/>
      <c r="IJH138" s="181"/>
      <c r="IJI138" s="181"/>
      <c r="IJJ138" s="181"/>
      <c r="IJK138" s="181"/>
      <c r="IJL138" s="181"/>
      <c r="IJM138" s="181"/>
      <c r="IJN138" s="181"/>
      <c r="IJO138" s="181"/>
      <c r="IJP138" s="181"/>
      <c r="IJQ138" s="181"/>
      <c r="IJR138" s="181"/>
      <c r="IJS138" s="181"/>
      <c r="IJT138" s="181"/>
      <c r="IJU138" s="181"/>
      <c r="IJV138" s="181"/>
      <c r="IJW138" s="181"/>
      <c r="IJX138" s="181"/>
      <c r="IJY138" s="181"/>
      <c r="IJZ138" s="181"/>
      <c r="IKA138" s="181"/>
      <c r="IKB138" s="181"/>
      <c r="IKC138" s="181"/>
      <c r="IKD138" s="181"/>
      <c r="IKE138" s="181"/>
      <c r="IKF138" s="181"/>
      <c r="IKG138" s="181"/>
      <c r="IKH138" s="181"/>
      <c r="IKI138" s="181"/>
      <c r="IKJ138" s="181"/>
      <c r="IKK138" s="181"/>
      <c r="IKL138" s="181"/>
      <c r="IKM138" s="181"/>
      <c r="IKN138" s="181"/>
      <c r="IKO138" s="181"/>
      <c r="IKP138" s="181"/>
      <c r="IKQ138" s="181"/>
      <c r="IKR138" s="181"/>
      <c r="IKS138" s="181"/>
      <c r="IKT138" s="181"/>
      <c r="IKU138" s="181"/>
      <c r="IKV138" s="181"/>
      <c r="IKW138" s="181"/>
      <c r="IKX138" s="181"/>
      <c r="IKY138" s="181"/>
      <c r="IKZ138" s="181"/>
      <c r="ILA138" s="181"/>
      <c r="ILB138" s="181"/>
      <c r="ILC138" s="181"/>
      <c r="ILD138" s="181"/>
      <c r="ILE138" s="181"/>
      <c r="ILF138" s="181"/>
      <c r="ILG138" s="181"/>
      <c r="ILH138" s="181"/>
      <c r="ILI138" s="181"/>
      <c r="ILJ138" s="181"/>
      <c r="ILK138" s="181"/>
      <c r="ILL138" s="181"/>
      <c r="ILM138" s="181"/>
      <c r="ILN138" s="181"/>
      <c r="ILO138" s="181"/>
      <c r="ILP138" s="181"/>
      <c r="ILQ138" s="181"/>
      <c r="ILR138" s="181"/>
      <c r="ILS138" s="181"/>
      <c r="ILT138" s="181"/>
      <c r="ILU138" s="181"/>
      <c r="ILV138" s="181"/>
      <c r="ILW138" s="181"/>
      <c r="ILX138" s="181"/>
      <c r="ILY138" s="181"/>
      <c r="ILZ138" s="181"/>
      <c r="IMA138" s="181"/>
      <c r="IMB138" s="181"/>
      <c r="IMC138" s="181"/>
      <c r="IMD138" s="181"/>
      <c r="IME138" s="181"/>
      <c r="IMF138" s="181"/>
      <c r="IMG138" s="181"/>
      <c r="IMH138" s="181"/>
      <c r="IMI138" s="181"/>
      <c r="IMJ138" s="181"/>
      <c r="IMK138" s="181"/>
      <c r="IML138" s="181"/>
      <c r="IMM138" s="181"/>
      <c r="IMN138" s="181"/>
      <c r="IMO138" s="181"/>
      <c r="IMP138" s="181"/>
      <c r="IMQ138" s="181"/>
      <c r="IMR138" s="181"/>
      <c r="IMS138" s="181"/>
      <c r="IMT138" s="181"/>
      <c r="IMU138" s="181"/>
      <c r="IMV138" s="181"/>
      <c r="IMW138" s="181"/>
      <c r="IMX138" s="181"/>
      <c r="IMY138" s="181"/>
      <c r="IMZ138" s="181"/>
      <c r="INA138" s="181"/>
      <c r="INB138" s="181"/>
      <c r="INC138" s="181"/>
      <c r="IND138" s="181"/>
      <c r="INE138" s="181"/>
      <c r="INF138" s="181"/>
      <c r="ING138" s="181"/>
      <c r="INH138" s="181"/>
      <c r="INI138" s="181"/>
      <c r="INJ138" s="181"/>
      <c r="INK138" s="181"/>
      <c r="INL138" s="181"/>
      <c r="INM138" s="181"/>
      <c r="INN138" s="181"/>
      <c r="INO138" s="181"/>
      <c r="INP138" s="181"/>
      <c r="INQ138" s="181"/>
      <c r="INR138" s="181"/>
      <c r="INS138" s="181"/>
      <c r="INT138" s="181"/>
      <c r="INU138" s="181"/>
      <c r="INV138" s="181"/>
      <c r="INW138" s="181"/>
      <c r="INX138" s="181"/>
      <c r="INY138" s="181"/>
      <c r="INZ138" s="181"/>
      <c r="IOA138" s="181"/>
      <c r="IOB138" s="181"/>
      <c r="IOC138" s="181"/>
      <c r="IOD138" s="181"/>
      <c r="IOE138" s="181"/>
      <c r="IOF138" s="181"/>
      <c r="IOG138" s="181"/>
      <c r="IOH138" s="181"/>
      <c r="IOI138" s="181"/>
      <c r="IOJ138" s="181"/>
      <c r="IOK138" s="181"/>
      <c r="IOL138" s="181"/>
      <c r="IOM138" s="181"/>
      <c r="ION138" s="181"/>
      <c r="IOO138" s="181"/>
      <c r="IOP138" s="181"/>
      <c r="IOQ138" s="181"/>
      <c r="IOR138" s="181"/>
      <c r="IOS138" s="181"/>
      <c r="IOT138" s="181"/>
      <c r="IOU138" s="181"/>
      <c r="IOV138" s="181"/>
      <c r="IOW138" s="181"/>
      <c r="IOX138" s="181"/>
      <c r="IOY138" s="181"/>
      <c r="IOZ138" s="181"/>
      <c r="IPA138" s="181"/>
      <c r="IPB138" s="181"/>
      <c r="IPC138" s="181"/>
      <c r="IPD138" s="181"/>
      <c r="IPE138" s="181"/>
      <c r="IPF138" s="181"/>
      <c r="IPG138" s="181"/>
      <c r="IPH138" s="181"/>
      <c r="IPI138" s="181"/>
      <c r="IPJ138" s="181"/>
      <c r="IPK138" s="181"/>
      <c r="IPL138" s="181"/>
      <c r="IPM138" s="181"/>
      <c r="IPN138" s="181"/>
      <c r="IPO138" s="181"/>
      <c r="IPP138" s="181"/>
      <c r="IPQ138" s="181"/>
      <c r="IPR138" s="181"/>
      <c r="IPS138" s="181"/>
      <c r="IPT138" s="181"/>
      <c r="IPU138" s="181"/>
      <c r="IPV138" s="181"/>
      <c r="IPW138" s="181"/>
      <c r="IPX138" s="181"/>
      <c r="IPY138" s="181"/>
      <c r="IPZ138" s="181"/>
      <c r="IQA138" s="181"/>
      <c r="IQB138" s="181"/>
      <c r="IQC138" s="181"/>
      <c r="IQD138" s="181"/>
      <c r="IQE138" s="181"/>
      <c r="IQF138" s="181"/>
      <c r="IQG138" s="181"/>
      <c r="IQH138" s="181"/>
      <c r="IQI138" s="181"/>
      <c r="IQJ138" s="181"/>
      <c r="IQK138" s="181"/>
      <c r="IQL138" s="181"/>
      <c r="IQM138" s="181"/>
      <c r="IQN138" s="181"/>
      <c r="IQO138" s="181"/>
      <c r="IQP138" s="181"/>
      <c r="IQQ138" s="181"/>
      <c r="IQR138" s="181"/>
      <c r="IQS138" s="181"/>
      <c r="IQT138" s="181"/>
      <c r="IQU138" s="181"/>
      <c r="IQV138" s="181"/>
      <c r="IQW138" s="181"/>
      <c r="IQX138" s="181"/>
      <c r="IQY138" s="181"/>
      <c r="IQZ138" s="181"/>
      <c r="IRA138" s="181"/>
      <c r="IRB138" s="181"/>
      <c r="IRC138" s="181"/>
      <c r="IRD138" s="181"/>
      <c r="IRE138" s="181"/>
      <c r="IRF138" s="181"/>
      <c r="IRG138" s="181"/>
      <c r="IRH138" s="181"/>
      <c r="IRI138" s="181"/>
      <c r="IRJ138" s="181"/>
      <c r="IRK138" s="181"/>
      <c r="IRL138" s="181"/>
      <c r="IRM138" s="181"/>
      <c r="IRN138" s="181"/>
      <c r="IRO138" s="181"/>
      <c r="IRP138" s="181"/>
      <c r="IRQ138" s="181"/>
      <c r="IRR138" s="181"/>
      <c r="IRS138" s="181"/>
      <c r="IRT138" s="181"/>
      <c r="IRU138" s="181"/>
      <c r="IRV138" s="181"/>
      <c r="IRW138" s="181"/>
      <c r="IRX138" s="181"/>
      <c r="IRY138" s="181"/>
      <c r="IRZ138" s="181"/>
      <c r="ISA138" s="181"/>
      <c r="ISB138" s="181"/>
      <c r="ISC138" s="181"/>
      <c r="ISD138" s="181"/>
      <c r="ISE138" s="181"/>
      <c r="ISF138" s="181"/>
      <c r="ISG138" s="181"/>
      <c r="ISH138" s="181"/>
      <c r="ISI138" s="181"/>
      <c r="ISJ138" s="181"/>
      <c r="ISK138" s="181"/>
      <c r="ISL138" s="181"/>
      <c r="ISM138" s="181"/>
      <c r="ISN138" s="181"/>
      <c r="ISO138" s="181"/>
      <c r="ISP138" s="181"/>
      <c r="ISQ138" s="181"/>
      <c r="ISR138" s="181"/>
      <c r="ISS138" s="181"/>
      <c r="IST138" s="181"/>
      <c r="ISU138" s="181"/>
      <c r="ISV138" s="181"/>
      <c r="ISW138" s="181"/>
      <c r="ISX138" s="181"/>
      <c r="ISY138" s="181"/>
      <c r="ISZ138" s="181"/>
      <c r="ITA138" s="181"/>
      <c r="ITB138" s="181"/>
      <c r="ITC138" s="181"/>
      <c r="ITD138" s="181"/>
      <c r="ITE138" s="181"/>
      <c r="ITF138" s="181"/>
      <c r="ITG138" s="181"/>
      <c r="ITH138" s="181"/>
      <c r="ITI138" s="181"/>
      <c r="ITJ138" s="181"/>
      <c r="ITK138" s="181"/>
      <c r="ITL138" s="181"/>
      <c r="ITM138" s="181"/>
      <c r="ITN138" s="181"/>
      <c r="ITO138" s="181"/>
      <c r="ITP138" s="181"/>
      <c r="ITQ138" s="181"/>
      <c r="ITR138" s="181"/>
      <c r="ITS138" s="181"/>
      <c r="ITT138" s="181"/>
      <c r="ITU138" s="181"/>
      <c r="ITV138" s="181"/>
      <c r="ITW138" s="181"/>
      <c r="ITX138" s="181"/>
      <c r="ITY138" s="181"/>
      <c r="ITZ138" s="181"/>
      <c r="IUA138" s="181"/>
      <c r="IUB138" s="181"/>
      <c r="IUC138" s="181"/>
      <c r="IUD138" s="181"/>
      <c r="IUE138" s="181"/>
      <c r="IUF138" s="181"/>
      <c r="IUG138" s="181"/>
      <c r="IUH138" s="181"/>
      <c r="IUI138" s="181"/>
      <c r="IUJ138" s="181"/>
      <c r="IUK138" s="181"/>
      <c r="IUL138" s="181"/>
      <c r="IUM138" s="181"/>
      <c r="IUN138" s="181"/>
      <c r="IUO138" s="181"/>
      <c r="IUP138" s="181"/>
      <c r="IUQ138" s="181"/>
      <c r="IUR138" s="181"/>
      <c r="IUS138" s="181"/>
      <c r="IUT138" s="181"/>
      <c r="IUU138" s="181"/>
      <c r="IUV138" s="181"/>
      <c r="IUW138" s="181"/>
      <c r="IUX138" s="181"/>
      <c r="IUY138" s="181"/>
      <c r="IUZ138" s="181"/>
      <c r="IVA138" s="181"/>
      <c r="IVB138" s="181"/>
      <c r="IVC138" s="181"/>
      <c r="IVD138" s="181"/>
      <c r="IVE138" s="181"/>
      <c r="IVF138" s="181"/>
      <c r="IVG138" s="181"/>
      <c r="IVH138" s="181"/>
      <c r="IVI138" s="181"/>
      <c r="IVJ138" s="181"/>
      <c r="IVK138" s="181"/>
      <c r="IVL138" s="181"/>
      <c r="IVM138" s="181"/>
      <c r="IVN138" s="181"/>
      <c r="IVO138" s="181"/>
      <c r="IVP138" s="181"/>
      <c r="IVQ138" s="181"/>
      <c r="IVR138" s="181"/>
      <c r="IVS138" s="181"/>
      <c r="IVT138" s="181"/>
      <c r="IVU138" s="181"/>
      <c r="IVV138" s="181"/>
      <c r="IVW138" s="181"/>
      <c r="IVX138" s="181"/>
      <c r="IVY138" s="181"/>
      <c r="IVZ138" s="181"/>
      <c r="IWA138" s="181"/>
      <c r="IWB138" s="181"/>
      <c r="IWC138" s="181"/>
      <c r="IWD138" s="181"/>
      <c r="IWE138" s="181"/>
      <c r="IWF138" s="181"/>
      <c r="IWG138" s="181"/>
      <c r="IWH138" s="181"/>
      <c r="IWI138" s="181"/>
      <c r="IWJ138" s="181"/>
      <c r="IWK138" s="181"/>
      <c r="IWL138" s="181"/>
      <c r="IWM138" s="181"/>
      <c r="IWN138" s="181"/>
      <c r="IWO138" s="181"/>
      <c r="IWP138" s="181"/>
      <c r="IWQ138" s="181"/>
      <c r="IWR138" s="181"/>
      <c r="IWS138" s="181"/>
      <c r="IWT138" s="181"/>
      <c r="IWU138" s="181"/>
      <c r="IWV138" s="181"/>
      <c r="IWW138" s="181"/>
      <c r="IWX138" s="181"/>
      <c r="IWY138" s="181"/>
      <c r="IWZ138" s="181"/>
      <c r="IXA138" s="181"/>
      <c r="IXB138" s="181"/>
      <c r="IXC138" s="181"/>
      <c r="IXD138" s="181"/>
      <c r="IXE138" s="181"/>
      <c r="IXF138" s="181"/>
      <c r="IXG138" s="181"/>
      <c r="IXH138" s="181"/>
      <c r="IXI138" s="181"/>
      <c r="IXJ138" s="181"/>
      <c r="IXK138" s="181"/>
      <c r="IXL138" s="181"/>
      <c r="IXM138" s="181"/>
      <c r="IXN138" s="181"/>
      <c r="IXO138" s="181"/>
      <c r="IXP138" s="181"/>
      <c r="IXQ138" s="181"/>
      <c r="IXR138" s="181"/>
      <c r="IXS138" s="181"/>
      <c r="IXT138" s="181"/>
      <c r="IXU138" s="181"/>
      <c r="IXV138" s="181"/>
      <c r="IXW138" s="181"/>
      <c r="IXX138" s="181"/>
      <c r="IXY138" s="181"/>
      <c r="IXZ138" s="181"/>
      <c r="IYA138" s="181"/>
      <c r="IYB138" s="181"/>
      <c r="IYC138" s="181"/>
      <c r="IYD138" s="181"/>
      <c r="IYE138" s="181"/>
      <c r="IYF138" s="181"/>
      <c r="IYG138" s="181"/>
      <c r="IYH138" s="181"/>
      <c r="IYI138" s="181"/>
      <c r="IYJ138" s="181"/>
      <c r="IYK138" s="181"/>
      <c r="IYL138" s="181"/>
      <c r="IYM138" s="181"/>
      <c r="IYN138" s="181"/>
      <c r="IYO138" s="181"/>
      <c r="IYP138" s="181"/>
      <c r="IYQ138" s="181"/>
      <c r="IYR138" s="181"/>
      <c r="IYS138" s="181"/>
      <c r="IYT138" s="181"/>
      <c r="IYU138" s="181"/>
      <c r="IYV138" s="181"/>
      <c r="IYW138" s="181"/>
      <c r="IYX138" s="181"/>
      <c r="IYY138" s="181"/>
      <c r="IYZ138" s="181"/>
      <c r="IZA138" s="181"/>
      <c r="IZB138" s="181"/>
      <c r="IZC138" s="181"/>
      <c r="IZD138" s="181"/>
      <c r="IZE138" s="181"/>
      <c r="IZF138" s="181"/>
      <c r="IZG138" s="181"/>
      <c r="IZH138" s="181"/>
      <c r="IZI138" s="181"/>
      <c r="IZJ138" s="181"/>
      <c r="IZK138" s="181"/>
      <c r="IZL138" s="181"/>
      <c r="IZM138" s="181"/>
      <c r="IZN138" s="181"/>
      <c r="IZO138" s="181"/>
      <c r="IZP138" s="181"/>
      <c r="IZQ138" s="181"/>
      <c r="IZR138" s="181"/>
      <c r="IZS138" s="181"/>
      <c r="IZT138" s="181"/>
      <c r="IZU138" s="181"/>
      <c r="IZV138" s="181"/>
      <c r="IZW138" s="181"/>
      <c r="IZX138" s="181"/>
      <c r="IZY138" s="181"/>
      <c r="IZZ138" s="181"/>
      <c r="JAA138" s="181"/>
      <c r="JAB138" s="181"/>
      <c r="JAC138" s="181"/>
      <c r="JAD138" s="181"/>
      <c r="JAE138" s="181"/>
      <c r="JAF138" s="181"/>
      <c r="JAG138" s="181"/>
      <c r="JAH138" s="181"/>
      <c r="JAI138" s="181"/>
      <c r="JAJ138" s="181"/>
      <c r="JAK138" s="181"/>
      <c r="JAL138" s="181"/>
      <c r="JAM138" s="181"/>
      <c r="JAN138" s="181"/>
      <c r="JAO138" s="181"/>
      <c r="JAP138" s="181"/>
      <c r="JAQ138" s="181"/>
      <c r="JAR138" s="181"/>
      <c r="JAS138" s="181"/>
      <c r="JAT138" s="181"/>
      <c r="JAU138" s="181"/>
      <c r="JAV138" s="181"/>
      <c r="JAW138" s="181"/>
      <c r="JAX138" s="181"/>
      <c r="JAY138" s="181"/>
      <c r="JAZ138" s="181"/>
      <c r="JBA138" s="181"/>
      <c r="JBB138" s="181"/>
      <c r="JBC138" s="181"/>
      <c r="JBD138" s="181"/>
      <c r="JBE138" s="181"/>
      <c r="JBF138" s="181"/>
      <c r="JBG138" s="181"/>
      <c r="JBH138" s="181"/>
      <c r="JBI138" s="181"/>
      <c r="JBJ138" s="181"/>
      <c r="JBK138" s="181"/>
      <c r="JBL138" s="181"/>
      <c r="JBM138" s="181"/>
      <c r="JBN138" s="181"/>
      <c r="JBO138" s="181"/>
      <c r="JBP138" s="181"/>
      <c r="JBQ138" s="181"/>
      <c r="JBR138" s="181"/>
      <c r="JBS138" s="181"/>
      <c r="JBT138" s="181"/>
      <c r="JBU138" s="181"/>
      <c r="JBV138" s="181"/>
      <c r="JBW138" s="181"/>
      <c r="JBX138" s="181"/>
      <c r="JBY138" s="181"/>
      <c r="JBZ138" s="181"/>
      <c r="JCA138" s="181"/>
      <c r="JCB138" s="181"/>
      <c r="JCC138" s="181"/>
      <c r="JCD138" s="181"/>
      <c r="JCE138" s="181"/>
      <c r="JCF138" s="181"/>
      <c r="JCG138" s="181"/>
      <c r="JCH138" s="181"/>
      <c r="JCI138" s="181"/>
      <c r="JCJ138" s="181"/>
      <c r="JCK138" s="181"/>
      <c r="JCL138" s="181"/>
      <c r="JCM138" s="181"/>
      <c r="JCN138" s="181"/>
      <c r="JCO138" s="181"/>
      <c r="JCP138" s="181"/>
      <c r="JCQ138" s="181"/>
      <c r="JCR138" s="181"/>
      <c r="JCS138" s="181"/>
      <c r="JCT138" s="181"/>
      <c r="JCU138" s="181"/>
      <c r="JCV138" s="181"/>
      <c r="JCW138" s="181"/>
      <c r="JCX138" s="181"/>
      <c r="JCY138" s="181"/>
      <c r="JCZ138" s="181"/>
      <c r="JDA138" s="181"/>
      <c r="JDB138" s="181"/>
      <c r="JDC138" s="181"/>
      <c r="JDD138" s="181"/>
      <c r="JDE138" s="181"/>
      <c r="JDF138" s="181"/>
      <c r="JDG138" s="181"/>
      <c r="JDH138" s="181"/>
      <c r="JDI138" s="181"/>
      <c r="JDJ138" s="181"/>
      <c r="JDK138" s="181"/>
      <c r="JDL138" s="181"/>
      <c r="JDM138" s="181"/>
      <c r="JDN138" s="181"/>
      <c r="JDO138" s="181"/>
      <c r="JDP138" s="181"/>
      <c r="JDQ138" s="181"/>
      <c r="JDR138" s="181"/>
      <c r="JDS138" s="181"/>
      <c r="JDT138" s="181"/>
      <c r="JDU138" s="181"/>
      <c r="JDV138" s="181"/>
      <c r="JDW138" s="181"/>
      <c r="JDX138" s="181"/>
      <c r="JDY138" s="181"/>
      <c r="JDZ138" s="181"/>
      <c r="JEA138" s="181"/>
      <c r="JEB138" s="181"/>
      <c r="JEC138" s="181"/>
      <c r="JED138" s="181"/>
      <c r="JEE138" s="181"/>
      <c r="JEF138" s="181"/>
      <c r="JEG138" s="181"/>
      <c r="JEH138" s="181"/>
      <c r="JEI138" s="181"/>
      <c r="JEJ138" s="181"/>
      <c r="JEK138" s="181"/>
      <c r="JEL138" s="181"/>
      <c r="JEM138" s="181"/>
      <c r="JEN138" s="181"/>
      <c r="JEO138" s="181"/>
      <c r="JEP138" s="181"/>
      <c r="JEQ138" s="181"/>
      <c r="JER138" s="181"/>
      <c r="JES138" s="181"/>
      <c r="JET138" s="181"/>
      <c r="JEU138" s="181"/>
      <c r="JEV138" s="181"/>
      <c r="JEW138" s="181"/>
      <c r="JEX138" s="181"/>
      <c r="JEY138" s="181"/>
      <c r="JEZ138" s="181"/>
      <c r="JFA138" s="181"/>
      <c r="JFB138" s="181"/>
      <c r="JFC138" s="181"/>
      <c r="JFD138" s="181"/>
      <c r="JFE138" s="181"/>
      <c r="JFF138" s="181"/>
      <c r="JFG138" s="181"/>
      <c r="JFH138" s="181"/>
      <c r="JFI138" s="181"/>
      <c r="JFJ138" s="181"/>
      <c r="JFK138" s="181"/>
      <c r="JFL138" s="181"/>
      <c r="JFM138" s="181"/>
      <c r="JFN138" s="181"/>
      <c r="JFO138" s="181"/>
      <c r="JFP138" s="181"/>
      <c r="JFQ138" s="181"/>
      <c r="JFR138" s="181"/>
      <c r="JFS138" s="181"/>
      <c r="JFT138" s="181"/>
      <c r="JFU138" s="181"/>
      <c r="JFV138" s="181"/>
      <c r="JFW138" s="181"/>
      <c r="JFX138" s="181"/>
      <c r="JFY138" s="181"/>
      <c r="JFZ138" s="181"/>
      <c r="JGA138" s="181"/>
      <c r="JGB138" s="181"/>
      <c r="JGC138" s="181"/>
      <c r="JGD138" s="181"/>
      <c r="JGE138" s="181"/>
      <c r="JGF138" s="181"/>
      <c r="JGG138" s="181"/>
      <c r="JGH138" s="181"/>
      <c r="JGI138" s="181"/>
      <c r="JGJ138" s="181"/>
      <c r="JGK138" s="181"/>
      <c r="JGL138" s="181"/>
      <c r="JGM138" s="181"/>
      <c r="JGN138" s="181"/>
      <c r="JGO138" s="181"/>
      <c r="JGP138" s="181"/>
      <c r="JGQ138" s="181"/>
      <c r="JGR138" s="181"/>
      <c r="JGS138" s="181"/>
      <c r="JGT138" s="181"/>
      <c r="JGU138" s="181"/>
      <c r="JGV138" s="181"/>
      <c r="JGW138" s="181"/>
      <c r="JGX138" s="181"/>
      <c r="JGY138" s="181"/>
      <c r="JGZ138" s="181"/>
      <c r="JHA138" s="181"/>
      <c r="JHB138" s="181"/>
      <c r="JHC138" s="181"/>
      <c r="JHD138" s="181"/>
      <c r="JHE138" s="181"/>
      <c r="JHF138" s="181"/>
      <c r="JHG138" s="181"/>
      <c r="JHH138" s="181"/>
      <c r="JHI138" s="181"/>
      <c r="JHJ138" s="181"/>
      <c r="JHK138" s="181"/>
      <c r="JHL138" s="181"/>
      <c r="JHM138" s="181"/>
      <c r="JHN138" s="181"/>
      <c r="JHO138" s="181"/>
      <c r="JHP138" s="181"/>
      <c r="JHQ138" s="181"/>
      <c r="JHR138" s="181"/>
      <c r="JHS138" s="181"/>
      <c r="JHT138" s="181"/>
      <c r="JHU138" s="181"/>
      <c r="JHV138" s="181"/>
      <c r="JHW138" s="181"/>
      <c r="JHX138" s="181"/>
      <c r="JHY138" s="181"/>
      <c r="JHZ138" s="181"/>
      <c r="JIA138" s="181"/>
      <c r="JIB138" s="181"/>
      <c r="JIC138" s="181"/>
      <c r="JID138" s="181"/>
      <c r="JIE138" s="181"/>
      <c r="JIF138" s="181"/>
      <c r="JIG138" s="181"/>
      <c r="JIH138" s="181"/>
      <c r="JII138" s="181"/>
      <c r="JIJ138" s="181"/>
      <c r="JIK138" s="181"/>
      <c r="JIL138" s="181"/>
      <c r="JIM138" s="181"/>
      <c r="JIN138" s="181"/>
      <c r="JIO138" s="181"/>
      <c r="JIP138" s="181"/>
      <c r="JIQ138" s="181"/>
      <c r="JIR138" s="181"/>
      <c r="JIS138" s="181"/>
      <c r="JIT138" s="181"/>
      <c r="JIU138" s="181"/>
      <c r="JIV138" s="181"/>
      <c r="JIW138" s="181"/>
      <c r="JIX138" s="181"/>
      <c r="JIY138" s="181"/>
      <c r="JIZ138" s="181"/>
      <c r="JJA138" s="181"/>
      <c r="JJB138" s="181"/>
      <c r="JJC138" s="181"/>
      <c r="JJD138" s="181"/>
      <c r="JJE138" s="181"/>
      <c r="JJF138" s="181"/>
      <c r="JJG138" s="181"/>
      <c r="JJH138" s="181"/>
      <c r="JJI138" s="181"/>
      <c r="JJJ138" s="181"/>
      <c r="JJK138" s="181"/>
      <c r="JJL138" s="181"/>
      <c r="JJM138" s="181"/>
      <c r="JJN138" s="181"/>
      <c r="JJO138" s="181"/>
      <c r="JJP138" s="181"/>
      <c r="JJQ138" s="181"/>
      <c r="JJR138" s="181"/>
      <c r="JJS138" s="181"/>
      <c r="JJT138" s="181"/>
      <c r="JJU138" s="181"/>
      <c r="JJV138" s="181"/>
      <c r="JJW138" s="181"/>
      <c r="JJX138" s="181"/>
      <c r="JJY138" s="181"/>
      <c r="JJZ138" s="181"/>
      <c r="JKA138" s="181"/>
      <c r="JKB138" s="181"/>
      <c r="JKC138" s="181"/>
      <c r="JKD138" s="181"/>
      <c r="JKE138" s="181"/>
      <c r="JKF138" s="181"/>
      <c r="JKG138" s="181"/>
      <c r="JKH138" s="181"/>
      <c r="JKI138" s="181"/>
      <c r="JKJ138" s="181"/>
      <c r="JKK138" s="181"/>
      <c r="JKL138" s="181"/>
      <c r="JKM138" s="181"/>
      <c r="JKN138" s="181"/>
      <c r="JKO138" s="181"/>
      <c r="JKP138" s="181"/>
      <c r="JKQ138" s="181"/>
      <c r="JKR138" s="181"/>
      <c r="JKS138" s="181"/>
      <c r="JKT138" s="181"/>
      <c r="JKU138" s="181"/>
      <c r="JKV138" s="181"/>
      <c r="JKW138" s="181"/>
      <c r="JKX138" s="181"/>
      <c r="JKY138" s="181"/>
      <c r="JKZ138" s="181"/>
      <c r="JLA138" s="181"/>
      <c r="JLB138" s="181"/>
      <c r="JLC138" s="181"/>
      <c r="JLD138" s="181"/>
      <c r="JLE138" s="181"/>
      <c r="JLF138" s="181"/>
      <c r="JLG138" s="181"/>
      <c r="JLH138" s="181"/>
      <c r="JLI138" s="181"/>
      <c r="JLJ138" s="181"/>
      <c r="JLK138" s="181"/>
      <c r="JLL138" s="181"/>
      <c r="JLM138" s="181"/>
      <c r="JLN138" s="181"/>
      <c r="JLO138" s="181"/>
      <c r="JLP138" s="181"/>
      <c r="JLQ138" s="181"/>
      <c r="JLR138" s="181"/>
      <c r="JLS138" s="181"/>
      <c r="JLT138" s="181"/>
      <c r="JLU138" s="181"/>
      <c r="JLV138" s="181"/>
      <c r="JLW138" s="181"/>
      <c r="JLX138" s="181"/>
      <c r="JLY138" s="181"/>
      <c r="JLZ138" s="181"/>
      <c r="JMA138" s="181"/>
      <c r="JMB138" s="181"/>
      <c r="JMC138" s="181"/>
      <c r="JMD138" s="181"/>
      <c r="JME138" s="181"/>
      <c r="JMF138" s="181"/>
      <c r="JMG138" s="181"/>
      <c r="JMH138" s="181"/>
      <c r="JMI138" s="181"/>
      <c r="JMJ138" s="181"/>
      <c r="JMK138" s="181"/>
      <c r="JML138" s="181"/>
      <c r="JMM138" s="181"/>
      <c r="JMN138" s="181"/>
      <c r="JMO138" s="181"/>
      <c r="JMP138" s="181"/>
      <c r="JMQ138" s="181"/>
      <c r="JMR138" s="181"/>
      <c r="JMS138" s="181"/>
      <c r="JMT138" s="181"/>
      <c r="JMU138" s="181"/>
      <c r="JMV138" s="181"/>
      <c r="JMW138" s="181"/>
      <c r="JMX138" s="181"/>
      <c r="JMY138" s="181"/>
      <c r="JMZ138" s="181"/>
      <c r="JNA138" s="181"/>
      <c r="JNB138" s="181"/>
      <c r="JNC138" s="181"/>
      <c r="JND138" s="181"/>
      <c r="JNE138" s="181"/>
      <c r="JNF138" s="181"/>
      <c r="JNG138" s="181"/>
      <c r="JNH138" s="181"/>
      <c r="JNI138" s="181"/>
      <c r="JNJ138" s="181"/>
      <c r="JNK138" s="181"/>
      <c r="JNL138" s="181"/>
      <c r="JNM138" s="181"/>
      <c r="JNN138" s="181"/>
      <c r="JNO138" s="181"/>
      <c r="JNP138" s="181"/>
      <c r="JNQ138" s="181"/>
      <c r="JNR138" s="181"/>
      <c r="JNS138" s="181"/>
      <c r="JNT138" s="181"/>
      <c r="JNU138" s="181"/>
      <c r="JNV138" s="181"/>
      <c r="JNW138" s="181"/>
      <c r="JNX138" s="181"/>
      <c r="JNY138" s="181"/>
      <c r="JNZ138" s="181"/>
      <c r="JOA138" s="181"/>
      <c r="JOB138" s="181"/>
      <c r="JOC138" s="181"/>
      <c r="JOD138" s="181"/>
      <c r="JOE138" s="181"/>
      <c r="JOF138" s="181"/>
      <c r="JOG138" s="181"/>
      <c r="JOH138" s="181"/>
      <c r="JOI138" s="181"/>
      <c r="JOJ138" s="181"/>
      <c r="JOK138" s="181"/>
      <c r="JOL138" s="181"/>
      <c r="JOM138" s="181"/>
      <c r="JON138" s="181"/>
      <c r="JOO138" s="181"/>
      <c r="JOP138" s="181"/>
      <c r="JOQ138" s="181"/>
      <c r="JOR138" s="181"/>
      <c r="JOS138" s="181"/>
      <c r="JOT138" s="181"/>
      <c r="JOU138" s="181"/>
      <c r="JOV138" s="181"/>
      <c r="JOW138" s="181"/>
      <c r="JOX138" s="181"/>
      <c r="JOY138" s="181"/>
      <c r="JOZ138" s="181"/>
      <c r="JPA138" s="181"/>
      <c r="JPB138" s="181"/>
      <c r="JPC138" s="181"/>
      <c r="JPD138" s="181"/>
      <c r="JPE138" s="181"/>
      <c r="JPF138" s="181"/>
      <c r="JPG138" s="181"/>
      <c r="JPH138" s="181"/>
      <c r="JPI138" s="181"/>
      <c r="JPJ138" s="181"/>
      <c r="JPK138" s="181"/>
      <c r="JPL138" s="181"/>
      <c r="JPM138" s="181"/>
      <c r="JPN138" s="181"/>
      <c r="JPO138" s="181"/>
      <c r="JPP138" s="181"/>
      <c r="JPQ138" s="181"/>
      <c r="JPR138" s="181"/>
      <c r="JPS138" s="181"/>
      <c r="JPT138" s="181"/>
      <c r="JPU138" s="181"/>
      <c r="JPV138" s="181"/>
      <c r="JPW138" s="181"/>
      <c r="JPX138" s="181"/>
      <c r="JPY138" s="181"/>
      <c r="JPZ138" s="181"/>
      <c r="JQA138" s="181"/>
      <c r="JQB138" s="181"/>
      <c r="JQC138" s="181"/>
      <c r="JQD138" s="181"/>
      <c r="JQE138" s="181"/>
      <c r="JQF138" s="181"/>
      <c r="JQG138" s="181"/>
      <c r="JQH138" s="181"/>
      <c r="JQI138" s="181"/>
      <c r="JQJ138" s="181"/>
      <c r="JQK138" s="181"/>
      <c r="JQL138" s="181"/>
      <c r="JQM138" s="181"/>
      <c r="JQN138" s="181"/>
      <c r="JQO138" s="181"/>
      <c r="JQP138" s="181"/>
      <c r="JQQ138" s="181"/>
      <c r="JQR138" s="181"/>
      <c r="JQS138" s="181"/>
      <c r="JQT138" s="181"/>
      <c r="JQU138" s="181"/>
      <c r="JQV138" s="181"/>
      <c r="JQW138" s="181"/>
      <c r="JQX138" s="181"/>
      <c r="JQY138" s="181"/>
      <c r="JQZ138" s="181"/>
      <c r="JRA138" s="181"/>
      <c r="JRB138" s="181"/>
      <c r="JRC138" s="181"/>
      <c r="JRD138" s="181"/>
      <c r="JRE138" s="181"/>
      <c r="JRF138" s="181"/>
      <c r="JRG138" s="181"/>
      <c r="JRH138" s="181"/>
      <c r="JRI138" s="181"/>
      <c r="JRJ138" s="181"/>
      <c r="JRK138" s="181"/>
      <c r="JRL138" s="181"/>
      <c r="JRM138" s="181"/>
      <c r="JRN138" s="181"/>
      <c r="JRO138" s="181"/>
      <c r="JRP138" s="181"/>
      <c r="JRQ138" s="181"/>
      <c r="JRR138" s="181"/>
      <c r="JRS138" s="181"/>
      <c r="JRT138" s="181"/>
      <c r="JRU138" s="181"/>
      <c r="JRV138" s="181"/>
      <c r="JRW138" s="181"/>
      <c r="JRX138" s="181"/>
      <c r="JRY138" s="181"/>
      <c r="JRZ138" s="181"/>
      <c r="JSA138" s="181"/>
      <c r="JSB138" s="181"/>
      <c r="JSC138" s="181"/>
      <c r="JSD138" s="181"/>
      <c r="JSE138" s="181"/>
      <c r="JSF138" s="181"/>
      <c r="JSG138" s="181"/>
      <c r="JSH138" s="181"/>
      <c r="JSI138" s="181"/>
      <c r="JSJ138" s="181"/>
      <c r="JSK138" s="181"/>
      <c r="JSL138" s="181"/>
      <c r="JSM138" s="181"/>
      <c r="JSN138" s="181"/>
      <c r="JSO138" s="181"/>
      <c r="JSP138" s="181"/>
      <c r="JSQ138" s="181"/>
      <c r="JSR138" s="181"/>
      <c r="JSS138" s="181"/>
      <c r="JST138" s="181"/>
      <c r="JSU138" s="181"/>
      <c r="JSV138" s="181"/>
      <c r="JSW138" s="181"/>
      <c r="JSX138" s="181"/>
      <c r="JSY138" s="181"/>
      <c r="JSZ138" s="181"/>
      <c r="JTA138" s="181"/>
      <c r="JTB138" s="181"/>
      <c r="JTC138" s="181"/>
      <c r="JTD138" s="181"/>
      <c r="JTE138" s="181"/>
      <c r="JTF138" s="181"/>
      <c r="JTG138" s="181"/>
      <c r="JTH138" s="181"/>
      <c r="JTI138" s="181"/>
      <c r="JTJ138" s="181"/>
      <c r="JTK138" s="181"/>
      <c r="JTL138" s="181"/>
      <c r="JTM138" s="181"/>
      <c r="JTN138" s="181"/>
      <c r="JTO138" s="181"/>
      <c r="JTP138" s="181"/>
      <c r="JTQ138" s="181"/>
      <c r="JTR138" s="181"/>
      <c r="JTS138" s="181"/>
      <c r="JTT138" s="181"/>
      <c r="JTU138" s="181"/>
      <c r="JTV138" s="181"/>
      <c r="JTW138" s="181"/>
      <c r="JTX138" s="181"/>
      <c r="JTY138" s="181"/>
      <c r="JTZ138" s="181"/>
      <c r="JUA138" s="181"/>
      <c r="JUB138" s="181"/>
      <c r="JUC138" s="181"/>
      <c r="JUD138" s="181"/>
      <c r="JUE138" s="181"/>
      <c r="JUF138" s="181"/>
      <c r="JUG138" s="181"/>
      <c r="JUH138" s="181"/>
      <c r="JUI138" s="181"/>
      <c r="JUJ138" s="181"/>
      <c r="JUK138" s="181"/>
      <c r="JUL138" s="181"/>
      <c r="JUM138" s="181"/>
      <c r="JUN138" s="181"/>
      <c r="JUO138" s="181"/>
      <c r="JUP138" s="181"/>
      <c r="JUQ138" s="181"/>
      <c r="JUR138" s="181"/>
      <c r="JUS138" s="181"/>
      <c r="JUT138" s="181"/>
      <c r="JUU138" s="181"/>
      <c r="JUV138" s="181"/>
      <c r="JUW138" s="181"/>
      <c r="JUX138" s="181"/>
      <c r="JUY138" s="181"/>
      <c r="JUZ138" s="181"/>
      <c r="JVA138" s="181"/>
      <c r="JVB138" s="181"/>
      <c r="JVC138" s="181"/>
      <c r="JVD138" s="181"/>
      <c r="JVE138" s="181"/>
      <c r="JVF138" s="181"/>
      <c r="JVG138" s="181"/>
      <c r="JVH138" s="181"/>
      <c r="JVI138" s="181"/>
      <c r="JVJ138" s="181"/>
      <c r="JVK138" s="181"/>
      <c r="JVL138" s="181"/>
      <c r="JVM138" s="181"/>
      <c r="JVN138" s="181"/>
      <c r="JVO138" s="181"/>
      <c r="JVP138" s="181"/>
      <c r="JVQ138" s="181"/>
      <c r="JVR138" s="181"/>
      <c r="JVS138" s="181"/>
      <c r="JVT138" s="181"/>
      <c r="JVU138" s="181"/>
      <c r="JVV138" s="181"/>
      <c r="JVW138" s="181"/>
      <c r="JVX138" s="181"/>
      <c r="JVY138" s="181"/>
      <c r="JVZ138" s="181"/>
      <c r="JWA138" s="181"/>
      <c r="JWB138" s="181"/>
      <c r="JWC138" s="181"/>
      <c r="JWD138" s="181"/>
      <c r="JWE138" s="181"/>
      <c r="JWF138" s="181"/>
      <c r="JWG138" s="181"/>
      <c r="JWH138" s="181"/>
      <c r="JWI138" s="181"/>
      <c r="JWJ138" s="181"/>
      <c r="JWK138" s="181"/>
      <c r="JWL138" s="181"/>
      <c r="JWM138" s="181"/>
      <c r="JWN138" s="181"/>
      <c r="JWO138" s="181"/>
      <c r="JWP138" s="181"/>
      <c r="JWQ138" s="181"/>
      <c r="JWR138" s="181"/>
      <c r="JWS138" s="181"/>
      <c r="JWT138" s="181"/>
      <c r="JWU138" s="181"/>
      <c r="JWV138" s="181"/>
      <c r="JWW138" s="181"/>
      <c r="JWX138" s="181"/>
      <c r="JWY138" s="181"/>
      <c r="JWZ138" s="181"/>
      <c r="JXA138" s="181"/>
      <c r="JXB138" s="181"/>
      <c r="JXC138" s="181"/>
      <c r="JXD138" s="181"/>
      <c r="JXE138" s="181"/>
      <c r="JXF138" s="181"/>
      <c r="JXG138" s="181"/>
      <c r="JXH138" s="181"/>
      <c r="JXI138" s="181"/>
      <c r="JXJ138" s="181"/>
      <c r="JXK138" s="181"/>
      <c r="JXL138" s="181"/>
      <c r="JXM138" s="181"/>
      <c r="JXN138" s="181"/>
      <c r="JXO138" s="181"/>
      <c r="JXP138" s="181"/>
      <c r="JXQ138" s="181"/>
      <c r="JXR138" s="181"/>
      <c r="JXS138" s="181"/>
      <c r="JXT138" s="181"/>
      <c r="JXU138" s="181"/>
      <c r="JXV138" s="181"/>
      <c r="JXW138" s="181"/>
      <c r="JXX138" s="181"/>
      <c r="JXY138" s="181"/>
      <c r="JXZ138" s="181"/>
      <c r="JYA138" s="181"/>
      <c r="JYB138" s="181"/>
      <c r="JYC138" s="181"/>
      <c r="JYD138" s="181"/>
      <c r="JYE138" s="181"/>
      <c r="JYF138" s="181"/>
      <c r="JYG138" s="181"/>
      <c r="JYH138" s="181"/>
      <c r="JYI138" s="181"/>
      <c r="JYJ138" s="181"/>
      <c r="JYK138" s="181"/>
      <c r="JYL138" s="181"/>
      <c r="JYM138" s="181"/>
      <c r="JYN138" s="181"/>
      <c r="JYO138" s="181"/>
      <c r="JYP138" s="181"/>
      <c r="JYQ138" s="181"/>
      <c r="JYR138" s="181"/>
      <c r="JYS138" s="181"/>
      <c r="JYT138" s="181"/>
      <c r="JYU138" s="181"/>
      <c r="JYV138" s="181"/>
      <c r="JYW138" s="181"/>
      <c r="JYX138" s="181"/>
      <c r="JYY138" s="181"/>
      <c r="JYZ138" s="181"/>
      <c r="JZA138" s="181"/>
      <c r="JZB138" s="181"/>
      <c r="JZC138" s="181"/>
      <c r="JZD138" s="181"/>
      <c r="JZE138" s="181"/>
      <c r="JZF138" s="181"/>
      <c r="JZG138" s="181"/>
      <c r="JZH138" s="181"/>
      <c r="JZI138" s="181"/>
      <c r="JZJ138" s="181"/>
      <c r="JZK138" s="181"/>
      <c r="JZL138" s="181"/>
      <c r="JZM138" s="181"/>
      <c r="JZN138" s="181"/>
      <c r="JZO138" s="181"/>
      <c r="JZP138" s="181"/>
      <c r="JZQ138" s="181"/>
      <c r="JZR138" s="181"/>
      <c r="JZS138" s="181"/>
      <c r="JZT138" s="181"/>
      <c r="JZU138" s="181"/>
      <c r="JZV138" s="181"/>
      <c r="JZW138" s="181"/>
      <c r="JZX138" s="181"/>
      <c r="JZY138" s="181"/>
      <c r="JZZ138" s="181"/>
      <c r="KAA138" s="181"/>
      <c r="KAB138" s="181"/>
      <c r="KAC138" s="181"/>
      <c r="KAD138" s="181"/>
      <c r="KAE138" s="181"/>
      <c r="KAF138" s="181"/>
      <c r="KAG138" s="181"/>
      <c r="KAH138" s="181"/>
      <c r="KAI138" s="181"/>
      <c r="KAJ138" s="181"/>
      <c r="KAK138" s="181"/>
      <c r="KAL138" s="181"/>
      <c r="KAM138" s="181"/>
      <c r="KAN138" s="181"/>
      <c r="KAO138" s="181"/>
      <c r="KAP138" s="181"/>
      <c r="KAQ138" s="181"/>
      <c r="KAR138" s="181"/>
      <c r="KAS138" s="181"/>
      <c r="KAT138" s="181"/>
      <c r="KAU138" s="181"/>
      <c r="KAV138" s="181"/>
      <c r="KAW138" s="181"/>
      <c r="KAX138" s="181"/>
      <c r="KAY138" s="181"/>
      <c r="KAZ138" s="181"/>
      <c r="KBA138" s="181"/>
      <c r="KBB138" s="181"/>
      <c r="KBC138" s="181"/>
      <c r="KBD138" s="181"/>
      <c r="KBE138" s="181"/>
      <c r="KBF138" s="181"/>
      <c r="KBG138" s="181"/>
      <c r="KBH138" s="181"/>
      <c r="KBI138" s="181"/>
      <c r="KBJ138" s="181"/>
      <c r="KBK138" s="181"/>
      <c r="KBL138" s="181"/>
      <c r="KBM138" s="181"/>
      <c r="KBN138" s="181"/>
      <c r="KBO138" s="181"/>
      <c r="KBP138" s="181"/>
      <c r="KBQ138" s="181"/>
      <c r="KBR138" s="181"/>
      <c r="KBS138" s="181"/>
      <c r="KBT138" s="181"/>
      <c r="KBU138" s="181"/>
      <c r="KBV138" s="181"/>
      <c r="KBW138" s="181"/>
      <c r="KBX138" s="181"/>
      <c r="KBY138" s="181"/>
      <c r="KBZ138" s="181"/>
      <c r="KCA138" s="181"/>
      <c r="KCB138" s="181"/>
      <c r="KCC138" s="181"/>
      <c r="KCD138" s="181"/>
      <c r="KCE138" s="181"/>
      <c r="KCF138" s="181"/>
      <c r="KCG138" s="181"/>
      <c r="KCH138" s="181"/>
      <c r="KCI138" s="181"/>
      <c r="KCJ138" s="181"/>
      <c r="KCK138" s="181"/>
      <c r="KCL138" s="181"/>
      <c r="KCM138" s="181"/>
      <c r="KCN138" s="181"/>
      <c r="KCO138" s="181"/>
      <c r="KCP138" s="181"/>
      <c r="KCQ138" s="181"/>
      <c r="KCR138" s="181"/>
      <c r="KCS138" s="181"/>
      <c r="KCT138" s="181"/>
      <c r="KCU138" s="181"/>
      <c r="KCV138" s="181"/>
      <c r="KCW138" s="181"/>
      <c r="KCX138" s="181"/>
      <c r="KCY138" s="181"/>
      <c r="KCZ138" s="181"/>
      <c r="KDA138" s="181"/>
      <c r="KDB138" s="181"/>
      <c r="KDC138" s="181"/>
      <c r="KDD138" s="181"/>
      <c r="KDE138" s="181"/>
      <c r="KDF138" s="181"/>
      <c r="KDG138" s="181"/>
      <c r="KDH138" s="181"/>
      <c r="KDI138" s="181"/>
      <c r="KDJ138" s="181"/>
      <c r="KDK138" s="181"/>
      <c r="KDL138" s="181"/>
      <c r="KDM138" s="181"/>
      <c r="KDN138" s="181"/>
      <c r="KDO138" s="181"/>
      <c r="KDP138" s="181"/>
      <c r="KDQ138" s="181"/>
      <c r="KDR138" s="181"/>
      <c r="KDS138" s="181"/>
      <c r="KDT138" s="181"/>
      <c r="KDU138" s="181"/>
      <c r="KDV138" s="181"/>
      <c r="KDW138" s="181"/>
      <c r="KDX138" s="181"/>
      <c r="KDY138" s="181"/>
      <c r="KDZ138" s="181"/>
      <c r="KEA138" s="181"/>
      <c r="KEB138" s="181"/>
      <c r="KEC138" s="181"/>
      <c r="KED138" s="181"/>
      <c r="KEE138" s="181"/>
      <c r="KEF138" s="181"/>
      <c r="KEG138" s="181"/>
      <c r="KEH138" s="181"/>
      <c r="KEI138" s="181"/>
      <c r="KEJ138" s="181"/>
      <c r="KEK138" s="181"/>
      <c r="KEL138" s="181"/>
      <c r="KEM138" s="181"/>
      <c r="KEN138" s="181"/>
      <c r="KEO138" s="181"/>
      <c r="KEP138" s="181"/>
      <c r="KEQ138" s="181"/>
      <c r="KER138" s="181"/>
      <c r="KES138" s="181"/>
      <c r="KET138" s="181"/>
      <c r="KEU138" s="181"/>
      <c r="KEV138" s="181"/>
      <c r="KEW138" s="181"/>
      <c r="KEX138" s="181"/>
      <c r="KEY138" s="181"/>
      <c r="KEZ138" s="181"/>
      <c r="KFA138" s="181"/>
      <c r="KFB138" s="181"/>
      <c r="KFC138" s="181"/>
      <c r="KFD138" s="181"/>
      <c r="KFE138" s="181"/>
      <c r="KFF138" s="181"/>
      <c r="KFG138" s="181"/>
      <c r="KFH138" s="181"/>
      <c r="KFI138" s="181"/>
      <c r="KFJ138" s="181"/>
      <c r="KFK138" s="181"/>
      <c r="KFL138" s="181"/>
      <c r="KFM138" s="181"/>
      <c r="KFN138" s="181"/>
      <c r="KFO138" s="181"/>
      <c r="KFP138" s="181"/>
      <c r="KFQ138" s="181"/>
      <c r="KFR138" s="181"/>
      <c r="KFS138" s="181"/>
      <c r="KFT138" s="181"/>
      <c r="KFU138" s="181"/>
      <c r="KFV138" s="181"/>
      <c r="KFW138" s="181"/>
      <c r="KFX138" s="181"/>
      <c r="KFY138" s="181"/>
      <c r="KFZ138" s="181"/>
      <c r="KGA138" s="181"/>
      <c r="KGB138" s="181"/>
      <c r="KGC138" s="181"/>
      <c r="KGD138" s="181"/>
      <c r="KGE138" s="181"/>
      <c r="KGF138" s="181"/>
      <c r="KGG138" s="181"/>
      <c r="KGH138" s="181"/>
      <c r="KGI138" s="181"/>
      <c r="KGJ138" s="181"/>
      <c r="KGK138" s="181"/>
      <c r="KGL138" s="181"/>
      <c r="KGM138" s="181"/>
      <c r="KGN138" s="181"/>
      <c r="KGO138" s="181"/>
      <c r="KGP138" s="181"/>
      <c r="KGQ138" s="181"/>
      <c r="KGR138" s="181"/>
      <c r="KGS138" s="181"/>
      <c r="KGT138" s="181"/>
      <c r="KGU138" s="181"/>
      <c r="KGV138" s="181"/>
      <c r="KGW138" s="181"/>
      <c r="KGX138" s="181"/>
      <c r="KGY138" s="181"/>
      <c r="KGZ138" s="181"/>
      <c r="KHA138" s="181"/>
      <c r="KHB138" s="181"/>
      <c r="KHC138" s="181"/>
      <c r="KHD138" s="181"/>
      <c r="KHE138" s="181"/>
      <c r="KHF138" s="181"/>
      <c r="KHG138" s="181"/>
      <c r="KHH138" s="181"/>
      <c r="KHI138" s="181"/>
      <c r="KHJ138" s="181"/>
      <c r="KHK138" s="181"/>
      <c r="KHL138" s="181"/>
      <c r="KHM138" s="181"/>
      <c r="KHN138" s="181"/>
      <c r="KHO138" s="181"/>
      <c r="KHP138" s="181"/>
      <c r="KHQ138" s="181"/>
      <c r="KHR138" s="181"/>
      <c r="KHS138" s="181"/>
      <c r="KHT138" s="181"/>
      <c r="KHU138" s="181"/>
      <c r="KHV138" s="181"/>
      <c r="KHW138" s="181"/>
      <c r="KHX138" s="181"/>
      <c r="KHY138" s="181"/>
      <c r="KHZ138" s="181"/>
      <c r="KIA138" s="181"/>
      <c r="KIB138" s="181"/>
      <c r="KIC138" s="181"/>
      <c r="KID138" s="181"/>
      <c r="KIE138" s="181"/>
      <c r="KIF138" s="181"/>
      <c r="KIG138" s="181"/>
      <c r="KIH138" s="181"/>
      <c r="KII138" s="181"/>
      <c r="KIJ138" s="181"/>
      <c r="KIK138" s="181"/>
      <c r="KIL138" s="181"/>
      <c r="KIM138" s="181"/>
      <c r="KIN138" s="181"/>
      <c r="KIO138" s="181"/>
      <c r="KIP138" s="181"/>
      <c r="KIQ138" s="181"/>
      <c r="KIR138" s="181"/>
      <c r="KIS138" s="181"/>
      <c r="KIT138" s="181"/>
      <c r="KIU138" s="181"/>
      <c r="KIV138" s="181"/>
      <c r="KIW138" s="181"/>
      <c r="KIX138" s="181"/>
      <c r="KIY138" s="181"/>
      <c r="KIZ138" s="181"/>
      <c r="KJA138" s="181"/>
      <c r="KJB138" s="181"/>
      <c r="KJC138" s="181"/>
      <c r="KJD138" s="181"/>
      <c r="KJE138" s="181"/>
      <c r="KJF138" s="181"/>
      <c r="KJG138" s="181"/>
      <c r="KJH138" s="181"/>
      <c r="KJI138" s="181"/>
      <c r="KJJ138" s="181"/>
      <c r="KJK138" s="181"/>
      <c r="KJL138" s="181"/>
      <c r="KJM138" s="181"/>
      <c r="KJN138" s="181"/>
      <c r="KJO138" s="181"/>
      <c r="KJP138" s="181"/>
      <c r="KJQ138" s="181"/>
      <c r="KJR138" s="181"/>
      <c r="KJS138" s="181"/>
      <c r="KJT138" s="181"/>
      <c r="KJU138" s="181"/>
      <c r="KJV138" s="181"/>
      <c r="KJW138" s="181"/>
      <c r="KJX138" s="181"/>
      <c r="KJY138" s="181"/>
      <c r="KJZ138" s="181"/>
      <c r="KKA138" s="181"/>
      <c r="KKB138" s="181"/>
      <c r="KKC138" s="181"/>
      <c r="KKD138" s="181"/>
      <c r="KKE138" s="181"/>
      <c r="KKF138" s="181"/>
      <c r="KKG138" s="181"/>
      <c r="KKH138" s="181"/>
      <c r="KKI138" s="181"/>
      <c r="KKJ138" s="181"/>
      <c r="KKK138" s="181"/>
      <c r="KKL138" s="181"/>
      <c r="KKM138" s="181"/>
      <c r="KKN138" s="181"/>
      <c r="KKO138" s="181"/>
      <c r="KKP138" s="181"/>
      <c r="KKQ138" s="181"/>
      <c r="KKR138" s="181"/>
      <c r="KKS138" s="181"/>
      <c r="KKT138" s="181"/>
      <c r="KKU138" s="181"/>
      <c r="KKV138" s="181"/>
      <c r="KKW138" s="181"/>
      <c r="KKX138" s="181"/>
      <c r="KKY138" s="181"/>
      <c r="KKZ138" s="181"/>
      <c r="KLA138" s="181"/>
      <c r="KLB138" s="181"/>
      <c r="KLC138" s="181"/>
      <c r="KLD138" s="181"/>
      <c r="KLE138" s="181"/>
      <c r="KLF138" s="181"/>
      <c r="KLG138" s="181"/>
      <c r="KLH138" s="181"/>
      <c r="KLI138" s="181"/>
      <c r="KLJ138" s="181"/>
      <c r="KLK138" s="181"/>
      <c r="KLL138" s="181"/>
      <c r="KLM138" s="181"/>
      <c r="KLN138" s="181"/>
      <c r="KLO138" s="181"/>
      <c r="KLP138" s="181"/>
      <c r="KLQ138" s="181"/>
      <c r="KLR138" s="181"/>
      <c r="KLS138" s="181"/>
      <c r="KLT138" s="181"/>
      <c r="KLU138" s="181"/>
      <c r="KLV138" s="181"/>
      <c r="KLW138" s="181"/>
      <c r="KLX138" s="181"/>
      <c r="KLY138" s="181"/>
      <c r="KLZ138" s="181"/>
      <c r="KMA138" s="181"/>
      <c r="KMB138" s="181"/>
      <c r="KMC138" s="181"/>
      <c r="KMD138" s="181"/>
      <c r="KME138" s="181"/>
      <c r="KMF138" s="181"/>
      <c r="KMG138" s="181"/>
      <c r="KMH138" s="181"/>
      <c r="KMI138" s="181"/>
      <c r="KMJ138" s="181"/>
      <c r="KMK138" s="181"/>
      <c r="KML138" s="181"/>
      <c r="KMM138" s="181"/>
      <c r="KMN138" s="181"/>
      <c r="KMO138" s="181"/>
      <c r="KMP138" s="181"/>
      <c r="KMQ138" s="181"/>
      <c r="KMR138" s="181"/>
      <c r="KMS138" s="181"/>
      <c r="KMT138" s="181"/>
      <c r="KMU138" s="181"/>
      <c r="KMV138" s="181"/>
      <c r="KMW138" s="181"/>
      <c r="KMX138" s="181"/>
      <c r="KMY138" s="181"/>
      <c r="KMZ138" s="181"/>
      <c r="KNA138" s="181"/>
      <c r="KNB138" s="181"/>
      <c r="KNC138" s="181"/>
      <c r="KND138" s="181"/>
      <c r="KNE138" s="181"/>
      <c r="KNF138" s="181"/>
      <c r="KNG138" s="181"/>
      <c r="KNH138" s="181"/>
      <c r="KNI138" s="181"/>
      <c r="KNJ138" s="181"/>
      <c r="KNK138" s="181"/>
      <c r="KNL138" s="181"/>
      <c r="KNM138" s="181"/>
      <c r="KNN138" s="181"/>
      <c r="KNO138" s="181"/>
      <c r="KNP138" s="181"/>
      <c r="KNQ138" s="181"/>
      <c r="KNR138" s="181"/>
      <c r="KNS138" s="181"/>
      <c r="KNT138" s="181"/>
      <c r="KNU138" s="181"/>
      <c r="KNV138" s="181"/>
      <c r="KNW138" s="181"/>
      <c r="KNX138" s="181"/>
      <c r="KNY138" s="181"/>
      <c r="KNZ138" s="181"/>
      <c r="KOA138" s="181"/>
      <c r="KOB138" s="181"/>
      <c r="KOC138" s="181"/>
      <c r="KOD138" s="181"/>
      <c r="KOE138" s="181"/>
      <c r="KOF138" s="181"/>
      <c r="KOG138" s="181"/>
      <c r="KOH138" s="181"/>
      <c r="KOI138" s="181"/>
      <c r="KOJ138" s="181"/>
      <c r="KOK138" s="181"/>
      <c r="KOL138" s="181"/>
      <c r="KOM138" s="181"/>
      <c r="KON138" s="181"/>
      <c r="KOO138" s="181"/>
      <c r="KOP138" s="181"/>
      <c r="KOQ138" s="181"/>
      <c r="KOR138" s="181"/>
      <c r="KOS138" s="181"/>
      <c r="KOT138" s="181"/>
      <c r="KOU138" s="181"/>
      <c r="KOV138" s="181"/>
      <c r="KOW138" s="181"/>
      <c r="KOX138" s="181"/>
      <c r="KOY138" s="181"/>
      <c r="KOZ138" s="181"/>
      <c r="KPA138" s="181"/>
      <c r="KPB138" s="181"/>
      <c r="KPC138" s="181"/>
      <c r="KPD138" s="181"/>
      <c r="KPE138" s="181"/>
      <c r="KPF138" s="181"/>
      <c r="KPG138" s="181"/>
      <c r="KPH138" s="181"/>
      <c r="KPI138" s="181"/>
      <c r="KPJ138" s="181"/>
      <c r="KPK138" s="181"/>
      <c r="KPL138" s="181"/>
      <c r="KPM138" s="181"/>
      <c r="KPN138" s="181"/>
      <c r="KPO138" s="181"/>
      <c r="KPP138" s="181"/>
      <c r="KPQ138" s="181"/>
      <c r="KPR138" s="181"/>
      <c r="KPS138" s="181"/>
      <c r="KPT138" s="181"/>
      <c r="KPU138" s="181"/>
      <c r="KPV138" s="181"/>
      <c r="KPW138" s="181"/>
      <c r="KPX138" s="181"/>
      <c r="KPY138" s="181"/>
      <c r="KPZ138" s="181"/>
      <c r="KQA138" s="181"/>
      <c r="KQB138" s="181"/>
      <c r="KQC138" s="181"/>
      <c r="KQD138" s="181"/>
      <c r="KQE138" s="181"/>
      <c r="KQF138" s="181"/>
      <c r="KQG138" s="181"/>
      <c r="KQH138" s="181"/>
      <c r="KQI138" s="181"/>
      <c r="KQJ138" s="181"/>
      <c r="KQK138" s="181"/>
      <c r="KQL138" s="181"/>
      <c r="KQM138" s="181"/>
      <c r="KQN138" s="181"/>
      <c r="KQO138" s="181"/>
      <c r="KQP138" s="181"/>
      <c r="KQQ138" s="181"/>
      <c r="KQR138" s="181"/>
      <c r="KQS138" s="181"/>
      <c r="KQT138" s="181"/>
      <c r="KQU138" s="181"/>
      <c r="KQV138" s="181"/>
      <c r="KQW138" s="181"/>
      <c r="KQX138" s="181"/>
      <c r="KQY138" s="181"/>
      <c r="KQZ138" s="181"/>
      <c r="KRA138" s="181"/>
      <c r="KRB138" s="181"/>
      <c r="KRC138" s="181"/>
      <c r="KRD138" s="181"/>
      <c r="KRE138" s="181"/>
      <c r="KRF138" s="181"/>
      <c r="KRG138" s="181"/>
      <c r="KRH138" s="181"/>
      <c r="KRI138" s="181"/>
      <c r="KRJ138" s="181"/>
      <c r="KRK138" s="181"/>
      <c r="KRL138" s="181"/>
      <c r="KRM138" s="181"/>
      <c r="KRN138" s="181"/>
      <c r="KRO138" s="181"/>
      <c r="KRP138" s="181"/>
      <c r="KRQ138" s="181"/>
      <c r="KRR138" s="181"/>
      <c r="KRS138" s="181"/>
      <c r="KRT138" s="181"/>
      <c r="KRU138" s="181"/>
      <c r="KRV138" s="181"/>
      <c r="KRW138" s="181"/>
      <c r="KRX138" s="181"/>
      <c r="KRY138" s="181"/>
      <c r="KRZ138" s="181"/>
      <c r="KSA138" s="181"/>
      <c r="KSB138" s="181"/>
      <c r="KSC138" s="181"/>
      <c r="KSD138" s="181"/>
      <c r="KSE138" s="181"/>
      <c r="KSF138" s="181"/>
      <c r="KSG138" s="181"/>
      <c r="KSH138" s="181"/>
      <c r="KSI138" s="181"/>
      <c r="KSJ138" s="181"/>
      <c r="KSK138" s="181"/>
      <c r="KSL138" s="181"/>
      <c r="KSM138" s="181"/>
      <c r="KSN138" s="181"/>
      <c r="KSO138" s="181"/>
      <c r="KSP138" s="181"/>
      <c r="KSQ138" s="181"/>
      <c r="KSR138" s="181"/>
      <c r="KSS138" s="181"/>
      <c r="KST138" s="181"/>
      <c r="KSU138" s="181"/>
      <c r="KSV138" s="181"/>
      <c r="KSW138" s="181"/>
      <c r="KSX138" s="181"/>
      <c r="KSY138" s="181"/>
      <c r="KSZ138" s="181"/>
      <c r="KTA138" s="181"/>
      <c r="KTB138" s="181"/>
      <c r="KTC138" s="181"/>
      <c r="KTD138" s="181"/>
      <c r="KTE138" s="181"/>
      <c r="KTF138" s="181"/>
      <c r="KTG138" s="181"/>
      <c r="KTH138" s="181"/>
      <c r="KTI138" s="181"/>
      <c r="KTJ138" s="181"/>
      <c r="KTK138" s="181"/>
      <c r="KTL138" s="181"/>
      <c r="KTM138" s="181"/>
      <c r="KTN138" s="181"/>
      <c r="KTO138" s="181"/>
      <c r="KTP138" s="181"/>
      <c r="KTQ138" s="181"/>
      <c r="KTR138" s="181"/>
      <c r="KTS138" s="181"/>
      <c r="KTT138" s="181"/>
      <c r="KTU138" s="181"/>
      <c r="KTV138" s="181"/>
      <c r="KTW138" s="181"/>
      <c r="KTX138" s="181"/>
      <c r="KTY138" s="181"/>
      <c r="KTZ138" s="181"/>
      <c r="KUA138" s="181"/>
      <c r="KUB138" s="181"/>
      <c r="KUC138" s="181"/>
      <c r="KUD138" s="181"/>
      <c r="KUE138" s="181"/>
      <c r="KUF138" s="181"/>
      <c r="KUG138" s="181"/>
      <c r="KUH138" s="181"/>
      <c r="KUI138" s="181"/>
      <c r="KUJ138" s="181"/>
      <c r="KUK138" s="181"/>
      <c r="KUL138" s="181"/>
      <c r="KUM138" s="181"/>
      <c r="KUN138" s="181"/>
      <c r="KUO138" s="181"/>
      <c r="KUP138" s="181"/>
      <c r="KUQ138" s="181"/>
      <c r="KUR138" s="181"/>
      <c r="KUS138" s="181"/>
      <c r="KUT138" s="181"/>
      <c r="KUU138" s="181"/>
      <c r="KUV138" s="181"/>
      <c r="KUW138" s="181"/>
      <c r="KUX138" s="181"/>
      <c r="KUY138" s="181"/>
      <c r="KUZ138" s="181"/>
      <c r="KVA138" s="181"/>
      <c r="KVB138" s="181"/>
      <c r="KVC138" s="181"/>
      <c r="KVD138" s="181"/>
      <c r="KVE138" s="181"/>
      <c r="KVF138" s="181"/>
      <c r="KVG138" s="181"/>
      <c r="KVH138" s="181"/>
      <c r="KVI138" s="181"/>
      <c r="KVJ138" s="181"/>
      <c r="KVK138" s="181"/>
      <c r="KVL138" s="181"/>
      <c r="KVM138" s="181"/>
      <c r="KVN138" s="181"/>
      <c r="KVO138" s="181"/>
      <c r="KVP138" s="181"/>
      <c r="KVQ138" s="181"/>
      <c r="KVR138" s="181"/>
      <c r="KVS138" s="181"/>
      <c r="KVT138" s="181"/>
      <c r="KVU138" s="181"/>
      <c r="KVV138" s="181"/>
      <c r="KVW138" s="181"/>
      <c r="KVX138" s="181"/>
      <c r="KVY138" s="181"/>
      <c r="KVZ138" s="181"/>
      <c r="KWA138" s="181"/>
      <c r="KWB138" s="181"/>
      <c r="KWC138" s="181"/>
      <c r="KWD138" s="181"/>
      <c r="KWE138" s="181"/>
      <c r="KWF138" s="181"/>
      <c r="KWG138" s="181"/>
      <c r="KWH138" s="181"/>
      <c r="KWI138" s="181"/>
      <c r="KWJ138" s="181"/>
      <c r="KWK138" s="181"/>
      <c r="KWL138" s="181"/>
      <c r="KWM138" s="181"/>
      <c r="KWN138" s="181"/>
      <c r="KWO138" s="181"/>
      <c r="KWP138" s="181"/>
      <c r="KWQ138" s="181"/>
      <c r="KWR138" s="181"/>
      <c r="KWS138" s="181"/>
      <c r="KWT138" s="181"/>
      <c r="KWU138" s="181"/>
      <c r="KWV138" s="181"/>
      <c r="KWW138" s="181"/>
      <c r="KWX138" s="181"/>
      <c r="KWY138" s="181"/>
      <c r="KWZ138" s="181"/>
      <c r="KXA138" s="181"/>
      <c r="KXB138" s="181"/>
      <c r="KXC138" s="181"/>
      <c r="KXD138" s="181"/>
      <c r="KXE138" s="181"/>
      <c r="KXF138" s="181"/>
      <c r="KXG138" s="181"/>
      <c r="KXH138" s="181"/>
      <c r="KXI138" s="181"/>
      <c r="KXJ138" s="181"/>
      <c r="KXK138" s="181"/>
      <c r="KXL138" s="181"/>
      <c r="KXM138" s="181"/>
      <c r="KXN138" s="181"/>
      <c r="KXO138" s="181"/>
      <c r="KXP138" s="181"/>
      <c r="KXQ138" s="181"/>
      <c r="KXR138" s="181"/>
      <c r="KXS138" s="181"/>
      <c r="KXT138" s="181"/>
      <c r="KXU138" s="181"/>
      <c r="KXV138" s="181"/>
      <c r="KXW138" s="181"/>
      <c r="KXX138" s="181"/>
      <c r="KXY138" s="181"/>
      <c r="KXZ138" s="181"/>
      <c r="KYA138" s="181"/>
      <c r="KYB138" s="181"/>
      <c r="KYC138" s="181"/>
      <c r="KYD138" s="181"/>
      <c r="KYE138" s="181"/>
      <c r="KYF138" s="181"/>
      <c r="KYG138" s="181"/>
      <c r="KYH138" s="181"/>
      <c r="KYI138" s="181"/>
      <c r="KYJ138" s="181"/>
      <c r="KYK138" s="181"/>
      <c r="KYL138" s="181"/>
      <c r="KYM138" s="181"/>
      <c r="KYN138" s="181"/>
      <c r="KYO138" s="181"/>
      <c r="KYP138" s="181"/>
      <c r="KYQ138" s="181"/>
      <c r="KYR138" s="181"/>
      <c r="KYS138" s="181"/>
      <c r="KYT138" s="181"/>
      <c r="KYU138" s="181"/>
      <c r="KYV138" s="181"/>
      <c r="KYW138" s="181"/>
      <c r="KYX138" s="181"/>
      <c r="KYY138" s="181"/>
      <c r="KYZ138" s="181"/>
      <c r="KZA138" s="181"/>
      <c r="KZB138" s="181"/>
      <c r="KZC138" s="181"/>
      <c r="KZD138" s="181"/>
      <c r="KZE138" s="181"/>
      <c r="KZF138" s="181"/>
      <c r="KZG138" s="181"/>
      <c r="KZH138" s="181"/>
      <c r="KZI138" s="181"/>
      <c r="KZJ138" s="181"/>
      <c r="KZK138" s="181"/>
      <c r="KZL138" s="181"/>
      <c r="KZM138" s="181"/>
      <c r="KZN138" s="181"/>
      <c r="KZO138" s="181"/>
      <c r="KZP138" s="181"/>
      <c r="KZQ138" s="181"/>
      <c r="KZR138" s="181"/>
      <c r="KZS138" s="181"/>
      <c r="KZT138" s="181"/>
      <c r="KZU138" s="181"/>
      <c r="KZV138" s="181"/>
      <c r="KZW138" s="181"/>
      <c r="KZX138" s="181"/>
      <c r="KZY138" s="181"/>
      <c r="KZZ138" s="181"/>
      <c r="LAA138" s="181"/>
      <c r="LAB138" s="181"/>
      <c r="LAC138" s="181"/>
      <c r="LAD138" s="181"/>
      <c r="LAE138" s="181"/>
      <c r="LAF138" s="181"/>
      <c r="LAG138" s="181"/>
      <c r="LAH138" s="181"/>
      <c r="LAI138" s="181"/>
      <c r="LAJ138" s="181"/>
      <c r="LAK138" s="181"/>
      <c r="LAL138" s="181"/>
      <c r="LAM138" s="181"/>
      <c r="LAN138" s="181"/>
      <c r="LAO138" s="181"/>
      <c r="LAP138" s="181"/>
      <c r="LAQ138" s="181"/>
      <c r="LAR138" s="181"/>
      <c r="LAS138" s="181"/>
      <c r="LAT138" s="181"/>
      <c r="LAU138" s="181"/>
      <c r="LAV138" s="181"/>
      <c r="LAW138" s="181"/>
      <c r="LAX138" s="181"/>
      <c r="LAY138" s="181"/>
      <c r="LAZ138" s="181"/>
      <c r="LBA138" s="181"/>
      <c r="LBB138" s="181"/>
      <c r="LBC138" s="181"/>
      <c r="LBD138" s="181"/>
      <c r="LBE138" s="181"/>
      <c r="LBF138" s="181"/>
      <c r="LBG138" s="181"/>
      <c r="LBH138" s="181"/>
      <c r="LBI138" s="181"/>
      <c r="LBJ138" s="181"/>
      <c r="LBK138" s="181"/>
      <c r="LBL138" s="181"/>
      <c r="LBM138" s="181"/>
      <c r="LBN138" s="181"/>
      <c r="LBO138" s="181"/>
      <c r="LBP138" s="181"/>
      <c r="LBQ138" s="181"/>
      <c r="LBR138" s="181"/>
      <c r="LBS138" s="181"/>
      <c r="LBT138" s="181"/>
      <c r="LBU138" s="181"/>
      <c r="LBV138" s="181"/>
      <c r="LBW138" s="181"/>
      <c r="LBX138" s="181"/>
      <c r="LBY138" s="181"/>
      <c r="LBZ138" s="181"/>
      <c r="LCA138" s="181"/>
      <c r="LCB138" s="181"/>
      <c r="LCC138" s="181"/>
      <c r="LCD138" s="181"/>
      <c r="LCE138" s="181"/>
      <c r="LCF138" s="181"/>
      <c r="LCG138" s="181"/>
      <c r="LCH138" s="181"/>
      <c r="LCI138" s="181"/>
      <c r="LCJ138" s="181"/>
      <c r="LCK138" s="181"/>
      <c r="LCL138" s="181"/>
      <c r="LCM138" s="181"/>
      <c r="LCN138" s="181"/>
      <c r="LCO138" s="181"/>
      <c r="LCP138" s="181"/>
      <c r="LCQ138" s="181"/>
      <c r="LCR138" s="181"/>
      <c r="LCS138" s="181"/>
      <c r="LCT138" s="181"/>
      <c r="LCU138" s="181"/>
      <c r="LCV138" s="181"/>
      <c r="LCW138" s="181"/>
      <c r="LCX138" s="181"/>
      <c r="LCY138" s="181"/>
      <c r="LCZ138" s="181"/>
      <c r="LDA138" s="181"/>
      <c r="LDB138" s="181"/>
      <c r="LDC138" s="181"/>
      <c r="LDD138" s="181"/>
      <c r="LDE138" s="181"/>
      <c r="LDF138" s="181"/>
      <c r="LDG138" s="181"/>
      <c r="LDH138" s="181"/>
      <c r="LDI138" s="181"/>
      <c r="LDJ138" s="181"/>
      <c r="LDK138" s="181"/>
      <c r="LDL138" s="181"/>
      <c r="LDM138" s="181"/>
      <c r="LDN138" s="181"/>
      <c r="LDO138" s="181"/>
      <c r="LDP138" s="181"/>
      <c r="LDQ138" s="181"/>
      <c r="LDR138" s="181"/>
      <c r="LDS138" s="181"/>
      <c r="LDT138" s="181"/>
      <c r="LDU138" s="181"/>
      <c r="LDV138" s="181"/>
      <c r="LDW138" s="181"/>
      <c r="LDX138" s="181"/>
      <c r="LDY138" s="181"/>
      <c r="LDZ138" s="181"/>
      <c r="LEA138" s="181"/>
      <c r="LEB138" s="181"/>
      <c r="LEC138" s="181"/>
      <c r="LED138" s="181"/>
      <c r="LEE138" s="181"/>
      <c r="LEF138" s="181"/>
      <c r="LEG138" s="181"/>
      <c r="LEH138" s="181"/>
      <c r="LEI138" s="181"/>
      <c r="LEJ138" s="181"/>
      <c r="LEK138" s="181"/>
      <c r="LEL138" s="181"/>
      <c r="LEM138" s="181"/>
      <c r="LEN138" s="181"/>
      <c r="LEO138" s="181"/>
      <c r="LEP138" s="181"/>
      <c r="LEQ138" s="181"/>
      <c r="LER138" s="181"/>
      <c r="LES138" s="181"/>
      <c r="LET138" s="181"/>
      <c r="LEU138" s="181"/>
      <c r="LEV138" s="181"/>
      <c r="LEW138" s="181"/>
      <c r="LEX138" s="181"/>
      <c r="LEY138" s="181"/>
      <c r="LEZ138" s="181"/>
      <c r="LFA138" s="181"/>
      <c r="LFB138" s="181"/>
      <c r="LFC138" s="181"/>
      <c r="LFD138" s="181"/>
      <c r="LFE138" s="181"/>
      <c r="LFF138" s="181"/>
      <c r="LFG138" s="181"/>
      <c r="LFH138" s="181"/>
      <c r="LFI138" s="181"/>
      <c r="LFJ138" s="181"/>
      <c r="LFK138" s="181"/>
      <c r="LFL138" s="181"/>
      <c r="LFM138" s="181"/>
      <c r="LFN138" s="181"/>
      <c r="LFO138" s="181"/>
      <c r="LFP138" s="181"/>
      <c r="LFQ138" s="181"/>
      <c r="LFR138" s="181"/>
      <c r="LFS138" s="181"/>
      <c r="LFT138" s="181"/>
      <c r="LFU138" s="181"/>
      <c r="LFV138" s="181"/>
      <c r="LFW138" s="181"/>
      <c r="LFX138" s="181"/>
      <c r="LFY138" s="181"/>
      <c r="LFZ138" s="181"/>
      <c r="LGA138" s="181"/>
      <c r="LGB138" s="181"/>
      <c r="LGC138" s="181"/>
      <c r="LGD138" s="181"/>
      <c r="LGE138" s="181"/>
      <c r="LGF138" s="181"/>
      <c r="LGG138" s="181"/>
      <c r="LGH138" s="181"/>
      <c r="LGI138" s="181"/>
      <c r="LGJ138" s="181"/>
      <c r="LGK138" s="181"/>
      <c r="LGL138" s="181"/>
      <c r="LGM138" s="181"/>
      <c r="LGN138" s="181"/>
      <c r="LGO138" s="181"/>
      <c r="LGP138" s="181"/>
      <c r="LGQ138" s="181"/>
      <c r="LGR138" s="181"/>
      <c r="LGS138" s="181"/>
      <c r="LGT138" s="181"/>
      <c r="LGU138" s="181"/>
      <c r="LGV138" s="181"/>
      <c r="LGW138" s="181"/>
      <c r="LGX138" s="181"/>
      <c r="LGY138" s="181"/>
      <c r="LGZ138" s="181"/>
      <c r="LHA138" s="181"/>
      <c r="LHB138" s="181"/>
      <c r="LHC138" s="181"/>
      <c r="LHD138" s="181"/>
      <c r="LHE138" s="181"/>
      <c r="LHF138" s="181"/>
      <c r="LHG138" s="181"/>
      <c r="LHH138" s="181"/>
      <c r="LHI138" s="181"/>
      <c r="LHJ138" s="181"/>
      <c r="LHK138" s="181"/>
      <c r="LHL138" s="181"/>
      <c r="LHM138" s="181"/>
      <c r="LHN138" s="181"/>
      <c r="LHO138" s="181"/>
      <c r="LHP138" s="181"/>
      <c r="LHQ138" s="181"/>
      <c r="LHR138" s="181"/>
      <c r="LHS138" s="181"/>
      <c r="LHT138" s="181"/>
      <c r="LHU138" s="181"/>
      <c r="LHV138" s="181"/>
      <c r="LHW138" s="181"/>
      <c r="LHX138" s="181"/>
      <c r="LHY138" s="181"/>
      <c r="LHZ138" s="181"/>
      <c r="LIA138" s="181"/>
      <c r="LIB138" s="181"/>
      <c r="LIC138" s="181"/>
      <c r="LID138" s="181"/>
      <c r="LIE138" s="181"/>
      <c r="LIF138" s="181"/>
      <c r="LIG138" s="181"/>
      <c r="LIH138" s="181"/>
      <c r="LII138" s="181"/>
      <c r="LIJ138" s="181"/>
      <c r="LIK138" s="181"/>
      <c r="LIL138" s="181"/>
      <c r="LIM138" s="181"/>
      <c r="LIN138" s="181"/>
      <c r="LIO138" s="181"/>
      <c r="LIP138" s="181"/>
      <c r="LIQ138" s="181"/>
      <c r="LIR138" s="181"/>
      <c r="LIS138" s="181"/>
      <c r="LIT138" s="181"/>
      <c r="LIU138" s="181"/>
      <c r="LIV138" s="181"/>
      <c r="LIW138" s="181"/>
      <c r="LIX138" s="181"/>
      <c r="LIY138" s="181"/>
      <c r="LIZ138" s="181"/>
      <c r="LJA138" s="181"/>
      <c r="LJB138" s="181"/>
      <c r="LJC138" s="181"/>
      <c r="LJD138" s="181"/>
      <c r="LJE138" s="181"/>
      <c r="LJF138" s="181"/>
      <c r="LJG138" s="181"/>
      <c r="LJH138" s="181"/>
      <c r="LJI138" s="181"/>
      <c r="LJJ138" s="181"/>
      <c r="LJK138" s="181"/>
      <c r="LJL138" s="181"/>
      <c r="LJM138" s="181"/>
      <c r="LJN138" s="181"/>
      <c r="LJO138" s="181"/>
      <c r="LJP138" s="181"/>
      <c r="LJQ138" s="181"/>
      <c r="LJR138" s="181"/>
      <c r="LJS138" s="181"/>
      <c r="LJT138" s="181"/>
      <c r="LJU138" s="181"/>
      <c r="LJV138" s="181"/>
      <c r="LJW138" s="181"/>
      <c r="LJX138" s="181"/>
      <c r="LJY138" s="181"/>
      <c r="LJZ138" s="181"/>
      <c r="LKA138" s="181"/>
      <c r="LKB138" s="181"/>
      <c r="LKC138" s="181"/>
      <c r="LKD138" s="181"/>
      <c r="LKE138" s="181"/>
      <c r="LKF138" s="181"/>
      <c r="LKG138" s="181"/>
      <c r="LKH138" s="181"/>
      <c r="LKI138" s="181"/>
      <c r="LKJ138" s="181"/>
      <c r="LKK138" s="181"/>
      <c r="LKL138" s="181"/>
      <c r="LKM138" s="181"/>
      <c r="LKN138" s="181"/>
      <c r="LKO138" s="181"/>
      <c r="LKP138" s="181"/>
      <c r="LKQ138" s="181"/>
      <c r="LKR138" s="181"/>
      <c r="LKS138" s="181"/>
      <c r="LKT138" s="181"/>
      <c r="LKU138" s="181"/>
      <c r="LKV138" s="181"/>
      <c r="LKW138" s="181"/>
      <c r="LKX138" s="181"/>
      <c r="LKY138" s="181"/>
      <c r="LKZ138" s="181"/>
      <c r="LLA138" s="181"/>
      <c r="LLB138" s="181"/>
      <c r="LLC138" s="181"/>
      <c r="LLD138" s="181"/>
      <c r="LLE138" s="181"/>
      <c r="LLF138" s="181"/>
      <c r="LLG138" s="181"/>
      <c r="LLH138" s="181"/>
      <c r="LLI138" s="181"/>
      <c r="LLJ138" s="181"/>
      <c r="LLK138" s="181"/>
      <c r="LLL138" s="181"/>
      <c r="LLM138" s="181"/>
      <c r="LLN138" s="181"/>
      <c r="LLO138" s="181"/>
      <c r="LLP138" s="181"/>
      <c r="LLQ138" s="181"/>
      <c r="LLR138" s="181"/>
      <c r="LLS138" s="181"/>
      <c r="LLT138" s="181"/>
      <c r="LLU138" s="181"/>
      <c r="LLV138" s="181"/>
      <c r="LLW138" s="181"/>
      <c r="LLX138" s="181"/>
      <c r="LLY138" s="181"/>
      <c r="LLZ138" s="181"/>
      <c r="LMA138" s="181"/>
      <c r="LMB138" s="181"/>
      <c r="LMC138" s="181"/>
      <c r="LMD138" s="181"/>
      <c r="LME138" s="181"/>
      <c r="LMF138" s="181"/>
      <c r="LMG138" s="181"/>
      <c r="LMH138" s="181"/>
      <c r="LMI138" s="181"/>
      <c r="LMJ138" s="181"/>
      <c r="LMK138" s="181"/>
      <c r="LML138" s="181"/>
      <c r="LMM138" s="181"/>
      <c r="LMN138" s="181"/>
      <c r="LMO138" s="181"/>
      <c r="LMP138" s="181"/>
      <c r="LMQ138" s="181"/>
      <c r="LMR138" s="181"/>
      <c r="LMS138" s="181"/>
      <c r="LMT138" s="181"/>
      <c r="LMU138" s="181"/>
      <c r="LMV138" s="181"/>
      <c r="LMW138" s="181"/>
      <c r="LMX138" s="181"/>
      <c r="LMY138" s="181"/>
      <c r="LMZ138" s="181"/>
      <c r="LNA138" s="181"/>
      <c r="LNB138" s="181"/>
      <c r="LNC138" s="181"/>
      <c r="LND138" s="181"/>
      <c r="LNE138" s="181"/>
      <c r="LNF138" s="181"/>
      <c r="LNG138" s="181"/>
      <c r="LNH138" s="181"/>
      <c r="LNI138" s="181"/>
      <c r="LNJ138" s="181"/>
      <c r="LNK138" s="181"/>
      <c r="LNL138" s="181"/>
      <c r="LNM138" s="181"/>
      <c r="LNN138" s="181"/>
      <c r="LNO138" s="181"/>
      <c r="LNP138" s="181"/>
      <c r="LNQ138" s="181"/>
      <c r="LNR138" s="181"/>
      <c r="LNS138" s="181"/>
      <c r="LNT138" s="181"/>
      <c r="LNU138" s="181"/>
      <c r="LNV138" s="181"/>
      <c r="LNW138" s="181"/>
      <c r="LNX138" s="181"/>
      <c r="LNY138" s="181"/>
      <c r="LNZ138" s="181"/>
      <c r="LOA138" s="181"/>
      <c r="LOB138" s="181"/>
      <c r="LOC138" s="181"/>
      <c r="LOD138" s="181"/>
      <c r="LOE138" s="181"/>
      <c r="LOF138" s="181"/>
      <c r="LOG138" s="181"/>
      <c r="LOH138" s="181"/>
      <c r="LOI138" s="181"/>
      <c r="LOJ138" s="181"/>
      <c r="LOK138" s="181"/>
      <c r="LOL138" s="181"/>
      <c r="LOM138" s="181"/>
      <c r="LON138" s="181"/>
      <c r="LOO138" s="181"/>
      <c r="LOP138" s="181"/>
      <c r="LOQ138" s="181"/>
      <c r="LOR138" s="181"/>
      <c r="LOS138" s="181"/>
      <c r="LOT138" s="181"/>
      <c r="LOU138" s="181"/>
      <c r="LOV138" s="181"/>
      <c r="LOW138" s="181"/>
      <c r="LOX138" s="181"/>
      <c r="LOY138" s="181"/>
      <c r="LOZ138" s="181"/>
      <c r="LPA138" s="181"/>
      <c r="LPB138" s="181"/>
      <c r="LPC138" s="181"/>
      <c r="LPD138" s="181"/>
      <c r="LPE138" s="181"/>
      <c r="LPF138" s="181"/>
      <c r="LPG138" s="181"/>
      <c r="LPH138" s="181"/>
      <c r="LPI138" s="181"/>
      <c r="LPJ138" s="181"/>
      <c r="LPK138" s="181"/>
      <c r="LPL138" s="181"/>
      <c r="LPM138" s="181"/>
      <c r="LPN138" s="181"/>
      <c r="LPO138" s="181"/>
      <c r="LPP138" s="181"/>
      <c r="LPQ138" s="181"/>
      <c r="LPR138" s="181"/>
      <c r="LPS138" s="181"/>
      <c r="LPT138" s="181"/>
      <c r="LPU138" s="181"/>
      <c r="LPV138" s="181"/>
      <c r="LPW138" s="181"/>
      <c r="LPX138" s="181"/>
      <c r="LPY138" s="181"/>
      <c r="LPZ138" s="181"/>
      <c r="LQA138" s="181"/>
      <c r="LQB138" s="181"/>
      <c r="LQC138" s="181"/>
      <c r="LQD138" s="181"/>
      <c r="LQE138" s="181"/>
      <c r="LQF138" s="181"/>
      <c r="LQG138" s="181"/>
      <c r="LQH138" s="181"/>
      <c r="LQI138" s="181"/>
      <c r="LQJ138" s="181"/>
      <c r="LQK138" s="181"/>
      <c r="LQL138" s="181"/>
      <c r="LQM138" s="181"/>
      <c r="LQN138" s="181"/>
      <c r="LQO138" s="181"/>
      <c r="LQP138" s="181"/>
      <c r="LQQ138" s="181"/>
      <c r="LQR138" s="181"/>
      <c r="LQS138" s="181"/>
      <c r="LQT138" s="181"/>
      <c r="LQU138" s="181"/>
      <c r="LQV138" s="181"/>
      <c r="LQW138" s="181"/>
      <c r="LQX138" s="181"/>
      <c r="LQY138" s="181"/>
      <c r="LQZ138" s="181"/>
      <c r="LRA138" s="181"/>
      <c r="LRB138" s="181"/>
      <c r="LRC138" s="181"/>
      <c r="LRD138" s="181"/>
      <c r="LRE138" s="181"/>
      <c r="LRF138" s="181"/>
      <c r="LRG138" s="181"/>
      <c r="LRH138" s="181"/>
      <c r="LRI138" s="181"/>
      <c r="LRJ138" s="181"/>
      <c r="LRK138" s="181"/>
      <c r="LRL138" s="181"/>
      <c r="LRM138" s="181"/>
      <c r="LRN138" s="181"/>
      <c r="LRO138" s="181"/>
      <c r="LRP138" s="181"/>
      <c r="LRQ138" s="181"/>
      <c r="LRR138" s="181"/>
      <c r="LRS138" s="181"/>
      <c r="LRT138" s="181"/>
      <c r="LRU138" s="181"/>
      <c r="LRV138" s="181"/>
      <c r="LRW138" s="181"/>
      <c r="LRX138" s="181"/>
      <c r="LRY138" s="181"/>
      <c r="LRZ138" s="181"/>
      <c r="LSA138" s="181"/>
      <c r="LSB138" s="181"/>
      <c r="LSC138" s="181"/>
      <c r="LSD138" s="181"/>
      <c r="LSE138" s="181"/>
      <c r="LSF138" s="181"/>
      <c r="LSG138" s="181"/>
      <c r="LSH138" s="181"/>
      <c r="LSI138" s="181"/>
      <c r="LSJ138" s="181"/>
      <c r="LSK138" s="181"/>
      <c r="LSL138" s="181"/>
      <c r="LSM138" s="181"/>
      <c r="LSN138" s="181"/>
      <c r="LSO138" s="181"/>
      <c r="LSP138" s="181"/>
      <c r="LSQ138" s="181"/>
      <c r="LSR138" s="181"/>
      <c r="LSS138" s="181"/>
      <c r="LST138" s="181"/>
      <c r="LSU138" s="181"/>
      <c r="LSV138" s="181"/>
      <c r="LSW138" s="181"/>
      <c r="LSX138" s="181"/>
      <c r="LSY138" s="181"/>
      <c r="LSZ138" s="181"/>
      <c r="LTA138" s="181"/>
      <c r="LTB138" s="181"/>
      <c r="LTC138" s="181"/>
      <c r="LTD138" s="181"/>
      <c r="LTE138" s="181"/>
      <c r="LTF138" s="181"/>
      <c r="LTG138" s="181"/>
      <c r="LTH138" s="181"/>
      <c r="LTI138" s="181"/>
      <c r="LTJ138" s="181"/>
      <c r="LTK138" s="181"/>
      <c r="LTL138" s="181"/>
      <c r="LTM138" s="181"/>
      <c r="LTN138" s="181"/>
      <c r="LTO138" s="181"/>
      <c r="LTP138" s="181"/>
      <c r="LTQ138" s="181"/>
      <c r="LTR138" s="181"/>
      <c r="LTS138" s="181"/>
      <c r="LTT138" s="181"/>
      <c r="LTU138" s="181"/>
      <c r="LTV138" s="181"/>
      <c r="LTW138" s="181"/>
      <c r="LTX138" s="181"/>
      <c r="LTY138" s="181"/>
      <c r="LTZ138" s="181"/>
      <c r="LUA138" s="181"/>
      <c r="LUB138" s="181"/>
      <c r="LUC138" s="181"/>
      <c r="LUD138" s="181"/>
      <c r="LUE138" s="181"/>
      <c r="LUF138" s="181"/>
      <c r="LUG138" s="181"/>
      <c r="LUH138" s="181"/>
      <c r="LUI138" s="181"/>
      <c r="LUJ138" s="181"/>
      <c r="LUK138" s="181"/>
      <c r="LUL138" s="181"/>
      <c r="LUM138" s="181"/>
      <c r="LUN138" s="181"/>
      <c r="LUO138" s="181"/>
      <c r="LUP138" s="181"/>
      <c r="LUQ138" s="181"/>
      <c r="LUR138" s="181"/>
      <c r="LUS138" s="181"/>
      <c r="LUT138" s="181"/>
      <c r="LUU138" s="181"/>
      <c r="LUV138" s="181"/>
      <c r="LUW138" s="181"/>
      <c r="LUX138" s="181"/>
      <c r="LUY138" s="181"/>
      <c r="LUZ138" s="181"/>
      <c r="LVA138" s="181"/>
      <c r="LVB138" s="181"/>
      <c r="LVC138" s="181"/>
      <c r="LVD138" s="181"/>
      <c r="LVE138" s="181"/>
      <c r="LVF138" s="181"/>
      <c r="LVG138" s="181"/>
      <c r="LVH138" s="181"/>
      <c r="LVI138" s="181"/>
      <c r="LVJ138" s="181"/>
      <c r="LVK138" s="181"/>
      <c r="LVL138" s="181"/>
      <c r="LVM138" s="181"/>
      <c r="LVN138" s="181"/>
      <c r="LVO138" s="181"/>
      <c r="LVP138" s="181"/>
      <c r="LVQ138" s="181"/>
      <c r="LVR138" s="181"/>
      <c r="LVS138" s="181"/>
      <c r="LVT138" s="181"/>
      <c r="LVU138" s="181"/>
      <c r="LVV138" s="181"/>
      <c r="LVW138" s="181"/>
      <c r="LVX138" s="181"/>
      <c r="LVY138" s="181"/>
      <c r="LVZ138" s="181"/>
      <c r="LWA138" s="181"/>
      <c r="LWB138" s="181"/>
      <c r="LWC138" s="181"/>
      <c r="LWD138" s="181"/>
      <c r="LWE138" s="181"/>
      <c r="LWF138" s="181"/>
      <c r="LWG138" s="181"/>
      <c r="LWH138" s="181"/>
      <c r="LWI138" s="181"/>
      <c r="LWJ138" s="181"/>
      <c r="LWK138" s="181"/>
      <c r="LWL138" s="181"/>
      <c r="LWM138" s="181"/>
      <c r="LWN138" s="181"/>
      <c r="LWO138" s="181"/>
      <c r="LWP138" s="181"/>
      <c r="LWQ138" s="181"/>
      <c r="LWR138" s="181"/>
      <c r="LWS138" s="181"/>
      <c r="LWT138" s="181"/>
      <c r="LWU138" s="181"/>
      <c r="LWV138" s="181"/>
      <c r="LWW138" s="181"/>
      <c r="LWX138" s="181"/>
      <c r="LWY138" s="181"/>
      <c r="LWZ138" s="181"/>
      <c r="LXA138" s="181"/>
      <c r="LXB138" s="181"/>
      <c r="LXC138" s="181"/>
      <c r="LXD138" s="181"/>
      <c r="LXE138" s="181"/>
      <c r="LXF138" s="181"/>
      <c r="LXG138" s="181"/>
      <c r="LXH138" s="181"/>
      <c r="LXI138" s="181"/>
      <c r="LXJ138" s="181"/>
      <c r="LXK138" s="181"/>
      <c r="LXL138" s="181"/>
      <c r="LXM138" s="181"/>
      <c r="LXN138" s="181"/>
      <c r="LXO138" s="181"/>
      <c r="LXP138" s="181"/>
      <c r="LXQ138" s="181"/>
      <c r="LXR138" s="181"/>
      <c r="LXS138" s="181"/>
      <c r="LXT138" s="181"/>
      <c r="LXU138" s="181"/>
      <c r="LXV138" s="181"/>
      <c r="LXW138" s="181"/>
      <c r="LXX138" s="181"/>
      <c r="LXY138" s="181"/>
      <c r="LXZ138" s="181"/>
      <c r="LYA138" s="181"/>
      <c r="LYB138" s="181"/>
      <c r="LYC138" s="181"/>
      <c r="LYD138" s="181"/>
      <c r="LYE138" s="181"/>
      <c r="LYF138" s="181"/>
      <c r="LYG138" s="181"/>
      <c r="LYH138" s="181"/>
      <c r="LYI138" s="181"/>
      <c r="LYJ138" s="181"/>
      <c r="LYK138" s="181"/>
      <c r="LYL138" s="181"/>
      <c r="LYM138" s="181"/>
      <c r="LYN138" s="181"/>
      <c r="LYO138" s="181"/>
      <c r="LYP138" s="181"/>
      <c r="LYQ138" s="181"/>
      <c r="LYR138" s="181"/>
      <c r="LYS138" s="181"/>
      <c r="LYT138" s="181"/>
      <c r="LYU138" s="181"/>
      <c r="LYV138" s="181"/>
      <c r="LYW138" s="181"/>
      <c r="LYX138" s="181"/>
      <c r="LYY138" s="181"/>
      <c r="LYZ138" s="181"/>
      <c r="LZA138" s="181"/>
      <c r="LZB138" s="181"/>
      <c r="LZC138" s="181"/>
      <c r="LZD138" s="181"/>
      <c r="LZE138" s="181"/>
      <c r="LZF138" s="181"/>
      <c r="LZG138" s="181"/>
      <c r="LZH138" s="181"/>
      <c r="LZI138" s="181"/>
      <c r="LZJ138" s="181"/>
      <c r="LZK138" s="181"/>
      <c r="LZL138" s="181"/>
      <c r="LZM138" s="181"/>
      <c r="LZN138" s="181"/>
      <c r="LZO138" s="181"/>
      <c r="LZP138" s="181"/>
      <c r="LZQ138" s="181"/>
      <c r="LZR138" s="181"/>
      <c r="LZS138" s="181"/>
      <c r="LZT138" s="181"/>
      <c r="LZU138" s="181"/>
      <c r="LZV138" s="181"/>
      <c r="LZW138" s="181"/>
      <c r="LZX138" s="181"/>
      <c r="LZY138" s="181"/>
      <c r="LZZ138" s="181"/>
      <c r="MAA138" s="181"/>
      <c r="MAB138" s="181"/>
      <c r="MAC138" s="181"/>
      <c r="MAD138" s="181"/>
      <c r="MAE138" s="181"/>
      <c r="MAF138" s="181"/>
      <c r="MAG138" s="181"/>
      <c r="MAH138" s="181"/>
      <c r="MAI138" s="181"/>
      <c r="MAJ138" s="181"/>
      <c r="MAK138" s="181"/>
      <c r="MAL138" s="181"/>
      <c r="MAM138" s="181"/>
      <c r="MAN138" s="181"/>
      <c r="MAO138" s="181"/>
      <c r="MAP138" s="181"/>
      <c r="MAQ138" s="181"/>
      <c r="MAR138" s="181"/>
      <c r="MAS138" s="181"/>
      <c r="MAT138" s="181"/>
      <c r="MAU138" s="181"/>
      <c r="MAV138" s="181"/>
      <c r="MAW138" s="181"/>
      <c r="MAX138" s="181"/>
      <c r="MAY138" s="181"/>
      <c r="MAZ138" s="181"/>
      <c r="MBA138" s="181"/>
      <c r="MBB138" s="181"/>
      <c r="MBC138" s="181"/>
      <c r="MBD138" s="181"/>
      <c r="MBE138" s="181"/>
      <c r="MBF138" s="181"/>
      <c r="MBG138" s="181"/>
      <c r="MBH138" s="181"/>
      <c r="MBI138" s="181"/>
      <c r="MBJ138" s="181"/>
      <c r="MBK138" s="181"/>
      <c r="MBL138" s="181"/>
      <c r="MBM138" s="181"/>
      <c r="MBN138" s="181"/>
      <c r="MBO138" s="181"/>
      <c r="MBP138" s="181"/>
      <c r="MBQ138" s="181"/>
      <c r="MBR138" s="181"/>
      <c r="MBS138" s="181"/>
      <c r="MBT138" s="181"/>
      <c r="MBU138" s="181"/>
      <c r="MBV138" s="181"/>
      <c r="MBW138" s="181"/>
      <c r="MBX138" s="181"/>
      <c r="MBY138" s="181"/>
      <c r="MBZ138" s="181"/>
      <c r="MCA138" s="181"/>
      <c r="MCB138" s="181"/>
      <c r="MCC138" s="181"/>
      <c r="MCD138" s="181"/>
      <c r="MCE138" s="181"/>
      <c r="MCF138" s="181"/>
      <c r="MCG138" s="181"/>
      <c r="MCH138" s="181"/>
      <c r="MCI138" s="181"/>
      <c r="MCJ138" s="181"/>
      <c r="MCK138" s="181"/>
      <c r="MCL138" s="181"/>
      <c r="MCM138" s="181"/>
      <c r="MCN138" s="181"/>
      <c r="MCO138" s="181"/>
      <c r="MCP138" s="181"/>
      <c r="MCQ138" s="181"/>
      <c r="MCR138" s="181"/>
      <c r="MCS138" s="181"/>
      <c r="MCT138" s="181"/>
      <c r="MCU138" s="181"/>
      <c r="MCV138" s="181"/>
      <c r="MCW138" s="181"/>
      <c r="MCX138" s="181"/>
      <c r="MCY138" s="181"/>
      <c r="MCZ138" s="181"/>
      <c r="MDA138" s="181"/>
      <c r="MDB138" s="181"/>
      <c r="MDC138" s="181"/>
      <c r="MDD138" s="181"/>
      <c r="MDE138" s="181"/>
      <c r="MDF138" s="181"/>
      <c r="MDG138" s="181"/>
      <c r="MDH138" s="181"/>
      <c r="MDI138" s="181"/>
      <c r="MDJ138" s="181"/>
      <c r="MDK138" s="181"/>
      <c r="MDL138" s="181"/>
      <c r="MDM138" s="181"/>
      <c r="MDN138" s="181"/>
      <c r="MDO138" s="181"/>
      <c r="MDP138" s="181"/>
      <c r="MDQ138" s="181"/>
      <c r="MDR138" s="181"/>
      <c r="MDS138" s="181"/>
      <c r="MDT138" s="181"/>
      <c r="MDU138" s="181"/>
      <c r="MDV138" s="181"/>
      <c r="MDW138" s="181"/>
      <c r="MDX138" s="181"/>
      <c r="MDY138" s="181"/>
      <c r="MDZ138" s="181"/>
      <c r="MEA138" s="181"/>
      <c r="MEB138" s="181"/>
      <c r="MEC138" s="181"/>
      <c r="MED138" s="181"/>
      <c r="MEE138" s="181"/>
      <c r="MEF138" s="181"/>
      <c r="MEG138" s="181"/>
      <c r="MEH138" s="181"/>
      <c r="MEI138" s="181"/>
      <c r="MEJ138" s="181"/>
      <c r="MEK138" s="181"/>
      <c r="MEL138" s="181"/>
      <c r="MEM138" s="181"/>
      <c r="MEN138" s="181"/>
      <c r="MEO138" s="181"/>
      <c r="MEP138" s="181"/>
      <c r="MEQ138" s="181"/>
      <c r="MER138" s="181"/>
      <c r="MES138" s="181"/>
      <c r="MET138" s="181"/>
      <c r="MEU138" s="181"/>
      <c r="MEV138" s="181"/>
      <c r="MEW138" s="181"/>
      <c r="MEX138" s="181"/>
      <c r="MEY138" s="181"/>
      <c r="MEZ138" s="181"/>
      <c r="MFA138" s="181"/>
      <c r="MFB138" s="181"/>
      <c r="MFC138" s="181"/>
      <c r="MFD138" s="181"/>
      <c r="MFE138" s="181"/>
      <c r="MFF138" s="181"/>
      <c r="MFG138" s="181"/>
      <c r="MFH138" s="181"/>
      <c r="MFI138" s="181"/>
      <c r="MFJ138" s="181"/>
      <c r="MFK138" s="181"/>
      <c r="MFL138" s="181"/>
      <c r="MFM138" s="181"/>
      <c r="MFN138" s="181"/>
      <c r="MFO138" s="181"/>
      <c r="MFP138" s="181"/>
      <c r="MFQ138" s="181"/>
      <c r="MFR138" s="181"/>
      <c r="MFS138" s="181"/>
      <c r="MFT138" s="181"/>
      <c r="MFU138" s="181"/>
      <c r="MFV138" s="181"/>
      <c r="MFW138" s="181"/>
      <c r="MFX138" s="181"/>
      <c r="MFY138" s="181"/>
      <c r="MFZ138" s="181"/>
      <c r="MGA138" s="181"/>
      <c r="MGB138" s="181"/>
      <c r="MGC138" s="181"/>
      <c r="MGD138" s="181"/>
      <c r="MGE138" s="181"/>
      <c r="MGF138" s="181"/>
      <c r="MGG138" s="181"/>
      <c r="MGH138" s="181"/>
      <c r="MGI138" s="181"/>
      <c r="MGJ138" s="181"/>
      <c r="MGK138" s="181"/>
      <c r="MGL138" s="181"/>
      <c r="MGM138" s="181"/>
      <c r="MGN138" s="181"/>
      <c r="MGO138" s="181"/>
      <c r="MGP138" s="181"/>
      <c r="MGQ138" s="181"/>
      <c r="MGR138" s="181"/>
      <c r="MGS138" s="181"/>
      <c r="MGT138" s="181"/>
      <c r="MGU138" s="181"/>
      <c r="MGV138" s="181"/>
      <c r="MGW138" s="181"/>
      <c r="MGX138" s="181"/>
      <c r="MGY138" s="181"/>
      <c r="MGZ138" s="181"/>
      <c r="MHA138" s="181"/>
      <c r="MHB138" s="181"/>
      <c r="MHC138" s="181"/>
      <c r="MHD138" s="181"/>
      <c r="MHE138" s="181"/>
      <c r="MHF138" s="181"/>
      <c r="MHG138" s="181"/>
      <c r="MHH138" s="181"/>
      <c r="MHI138" s="181"/>
      <c r="MHJ138" s="181"/>
      <c r="MHK138" s="181"/>
      <c r="MHL138" s="181"/>
      <c r="MHM138" s="181"/>
      <c r="MHN138" s="181"/>
      <c r="MHO138" s="181"/>
      <c r="MHP138" s="181"/>
      <c r="MHQ138" s="181"/>
      <c r="MHR138" s="181"/>
      <c r="MHS138" s="181"/>
      <c r="MHT138" s="181"/>
      <c r="MHU138" s="181"/>
      <c r="MHV138" s="181"/>
      <c r="MHW138" s="181"/>
      <c r="MHX138" s="181"/>
      <c r="MHY138" s="181"/>
      <c r="MHZ138" s="181"/>
      <c r="MIA138" s="181"/>
      <c r="MIB138" s="181"/>
      <c r="MIC138" s="181"/>
      <c r="MID138" s="181"/>
      <c r="MIE138" s="181"/>
      <c r="MIF138" s="181"/>
      <c r="MIG138" s="181"/>
      <c r="MIH138" s="181"/>
      <c r="MII138" s="181"/>
      <c r="MIJ138" s="181"/>
      <c r="MIK138" s="181"/>
      <c r="MIL138" s="181"/>
      <c r="MIM138" s="181"/>
      <c r="MIN138" s="181"/>
      <c r="MIO138" s="181"/>
      <c r="MIP138" s="181"/>
      <c r="MIQ138" s="181"/>
      <c r="MIR138" s="181"/>
      <c r="MIS138" s="181"/>
      <c r="MIT138" s="181"/>
      <c r="MIU138" s="181"/>
      <c r="MIV138" s="181"/>
      <c r="MIW138" s="181"/>
      <c r="MIX138" s="181"/>
      <c r="MIY138" s="181"/>
      <c r="MIZ138" s="181"/>
      <c r="MJA138" s="181"/>
      <c r="MJB138" s="181"/>
      <c r="MJC138" s="181"/>
      <c r="MJD138" s="181"/>
      <c r="MJE138" s="181"/>
      <c r="MJF138" s="181"/>
      <c r="MJG138" s="181"/>
      <c r="MJH138" s="181"/>
      <c r="MJI138" s="181"/>
      <c r="MJJ138" s="181"/>
      <c r="MJK138" s="181"/>
      <c r="MJL138" s="181"/>
      <c r="MJM138" s="181"/>
      <c r="MJN138" s="181"/>
      <c r="MJO138" s="181"/>
      <c r="MJP138" s="181"/>
      <c r="MJQ138" s="181"/>
      <c r="MJR138" s="181"/>
      <c r="MJS138" s="181"/>
      <c r="MJT138" s="181"/>
      <c r="MJU138" s="181"/>
      <c r="MJV138" s="181"/>
      <c r="MJW138" s="181"/>
      <c r="MJX138" s="181"/>
      <c r="MJY138" s="181"/>
      <c r="MJZ138" s="181"/>
      <c r="MKA138" s="181"/>
      <c r="MKB138" s="181"/>
      <c r="MKC138" s="181"/>
      <c r="MKD138" s="181"/>
      <c r="MKE138" s="181"/>
      <c r="MKF138" s="181"/>
      <c r="MKG138" s="181"/>
      <c r="MKH138" s="181"/>
      <c r="MKI138" s="181"/>
      <c r="MKJ138" s="181"/>
      <c r="MKK138" s="181"/>
      <c r="MKL138" s="181"/>
      <c r="MKM138" s="181"/>
      <c r="MKN138" s="181"/>
      <c r="MKO138" s="181"/>
      <c r="MKP138" s="181"/>
      <c r="MKQ138" s="181"/>
      <c r="MKR138" s="181"/>
      <c r="MKS138" s="181"/>
      <c r="MKT138" s="181"/>
      <c r="MKU138" s="181"/>
      <c r="MKV138" s="181"/>
      <c r="MKW138" s="181"/>
      <c r="MKX138" s="181"/>
      <c r="MKY138" s="181"/>
      <c r="MKZ138" s="181"/>
      <c r="MLA138" s="181"/>
      <c r="MLB138" s="181"/>
      <c r="MLC138" s="181"/>
      <c r="MLD138" s="181"/>
      <c r="MLE138" s="181"/>
      <c r="MLF138" s="181"/>
      <c r="MLG138" s="181"/>
      <c r="MLH138" s="181"/>
      <c r="MLI138" s="181"/>
      <c r="MLJ138" s="181"/>
      <c r="MLK138" s="181"/>
      <c r="MLL138" s="181"/>
      <c r="MLM138" s="181"/>
      <c r="MLN138" s="181"/>
      <c r="MLO138" s="181"/>
      <c r="MLP138" s="181"/>
      <c r="MLQ138" s="181"/>
      <c r="MLR138" s="181"/>
      <c r="MLS138" s="181"/>
      <c r="MLT138" s="181"/>
      <c r="MLU138" s="181"/>
      <c r="MLV138" s="181"/>
      <c r="MLW138" s="181"/>
      <c r="MLX138" s="181"/>
      <c r="MLY138" s="181"/>
      <c r="MLZ138" s="181"/>
      <c r="MMA138" s="181"/>
      <c r="MMB138" s="181"/>
      <c r="MMC138" s="181"/>
      <c r="MMD138" s="181"/>
      <c r="MME138" s="181"/>
      <c r="MMF138" s="181"/>
      <c r="MMG138" s="181"/>
      <c r="MMH138" s="181"/>
      <c r="MMI138" s="181"/>
      <c r="MMJ138" s="181"/>
      <c r="MMK138" s="181"/>
      <c r="MML138" s="181"/>
      <c r="MMM138" s="181"/>
      <c r="MMN138" s="181"/>
      <c r="MMO138" s="181"/>
      <c r="MMP138" s="181"/>
      <c r="MMQ138" s="181"/>
      <c r="MMR138" s="181"/>
      <c r="MMS138" s="181"/>
      <c r="MMT138" s="181"/>
      <c r="MMU138" s="181"/>
      <c r="MMV138" s="181"/>
      <c r="MMW138" s="181"/>
      <c r="MMX138" s="181"/>
      <c r="MMY138" s="181"/>
      <c r="MMZ138" s="181"/>
      <c r="MNA138" s="181"/>
      <c r="MNB138" s="181"/>
      <c r="MNC138" s="181"/>
      <c r="MND138" s="181"/>
      <c r="MNE138" s="181"/>
      <c r="MNF138" s="181"/>
      <c r="MNG138" s="181"/>
      <c r="MNH138" s="181"/>
      <c r="MNI138" s="181"/>
      <c r="MNJ138" s="181"/>
      <c r="MNK138" s="181"/>
      <c r="MNL138" s="181"/>
      <c r="MNM138" s="181"/>
      <c r="MNN138" s="181"/>
      <c r="MNO138" s="181"/>
      <c r="MNP138" s="181"/>
      <c r="MNQ138" s="181"/>
      <c r="MNR138" s="181"/>
      <c r="MNS138" s="181"/>
      <c r="MNT138" s="181"/>
      <c r="MNU138" s="181"/>
      <c r="MNV138" s="181"/>
      <c r="MNW138" s="181"/>
      <c r="MNX138" s="181"/>
      <c r="MNY138" s="181"/>
      <c r="MNZ138" s="181"/>
      <c r="MOA138" s="181"/>
      <c r="MOB138" s="181"/>
      <c r="MOC138" s="181"/>
      <c r="MOD138" s="181"/>
      <c r="MOE138" s="181"/>
      <c r="MOF138" s="181"/>
      <c r="MOG138" s="181"/>
      <c r="MOH138" s="181"/>
      <c r="MOI138" s="181"/>
      <c r="MOJ138" s="181"/>
      <c r="MOK138" s="181"/>
      <c r="MOL138" s="181"/>
      <c r="MOM138" s="181"/>
      <c r="MON138" s="181"/>
      <c r="MOO138" s="181"/>
      <c r="MOP138" s="181"/>
      <c r="MOQ138" s="181"/>
      <c r="MOR138" s="181"/>
      <c r="MOS138" s="181"/>
      <c r="MOT138" s="181"/>
      <c r="MOU138" s="181"/>
      <c r="MOV138" s="181"/>
      <c r="MOW138" s="181"/>
      <c r="MOX138" s="181"/>
      <c r="MOY138" s="181"/>
      <c r="MOZ138" s="181"/>
      <c r="MPA138" s="181"/>
      <c r="MPB138" s="181"/>
      <c r="MPC138" s="181"/>
      <c r="MPD138" s="181"/>
      <c r="MPE138" s="181"/>
      <c r="MPF138" s="181"/>
      <c r="MPG138" s="181"/>
      <c r="MPH138" s="181"/>
      <c r="MPI138" s="181"/>
      <c r="MPJ138" s="181"/>
      <c r="MPK138" s="181"/>
      <c r="MPL138" s="181"/>
      <c r="MPM138" s="181"/>
      <c r="MPN138" s="181"/>
      <c r="MPO138" s="181"/>
      <c r="MPP138" s="181"/>
      <c r="MPQ138" s="181"/>
      <c r="MPR138" s="181"/>
      <c r="MPS138" s="181"/>
      <c r="MPT138" s="181"/>
      <c r="MPU138" s="181"/>
      <c r="MPV138" s="181"/>
      <c r="MPW138" s="181"/>
      <c r="MPX138" s="181"/>
      <c r="MPY138" s="181"/>
      <c r="MPZ138" s="181"/>
      <c r="MQA138" s="181"/>
      <c r="MQB138" s="181"/>
      <c r="MQC138" s="181"/>
      <c r="MQD138" s="181"/>
      <c r="MQE138" s="181"/>
      <c r="MQF138" s="181"/>
      <c r="MQG138" s="181"/>
      <c r="MQH138" s="181"/>
      <c r="MQI138" s="181"/>
      <c r="MQJ138" s="181"/>
      <c r="MQK138" s="181"/>
      <c r="MQL138" s="181"/>
      <c r="MQM138" s="181"/>
      <c r="MQN138" s="181"/>
      <c r="MQO138" s="181"/>
      <c r="MQP138" s="181"/>
      <c r="MQQ138" s="181"/>
      <c r="MQR138" s="181"/>
      <c r="MQS138" s="181"/>
      <c r="MQT138" s="181"/>
      <c r="MQU138" s="181"/>
      <c r="MQV138" s="181"/>
      <c r="MQW138" s="181"/>
      <c r="MQX138" s="181"/>
      <c r="MQY138" s="181"/>
      <c r="MQZ138" s="181"/>
      <c r="MRA138" s="181"/>
      <c r="MRB138" s="181"/>
      <c r="MRC138" s="181"/>
      <c r="MRD138" s="181"/>
      <c r="MRE138" s="181"/>
      <c r="MRF138" s="181"/>
      <c r="MRG138" s="181"/>
      <c r="MRH138" s="181"/>
      <c r="MRI138" s="181"/>
      <c r="MRJ138" s="181"/>
      <c r="MRK138" s="181"/>
      <c r="MRL138" s="181"/>
      <c r="MRM138" s="181"/>
      <c r="MRN138" s="181"/>
      <c r="MRO138" s="181"/>
      <c r="MRP138" s="181"/>
      <c r="MRQ138" s="181"/>
      <c r="MRR138" s="181"/>
      <c r="MRS138" s="181"/>
      <c r="MRT138" s="181"/>
      <c r="MRU138" s="181"/>
      <c r="MRV138" s="181"/>
      <c r="MRW138" s="181"/>
      <c r="MRX138" s="181"/>
      <c r="MRY138" s="181"/>
      <c r="MRZ138" s="181"/>
      <c r="MSA138" s="181"/>
      <c r="MSB138" s="181"/>
      <c r="MSC138" s="181"/>
      <c r="MSD138" s="181"/>
      <c r="MSE138" s="181"/>
      <c r="MSF138" s="181"/>
      <c r="MSG138" s="181"/>
      <c r="MSH138" s="181"/>
      <c r="MSI138" s="181"/>
      <c r="MSJ138" s="181"/>
      <c r="MSK138" s="181"/>
      <c r="MSL138" s="181"/>
      <c r="MSM138" s="181"/>
      <c r="MSN138" s="181"/>
      <c r="MSO138" s="181"/>
      <c r="MSP138" s="181"/>
      <c r="MSQ138" s="181"/>
      <c r="MSR138" s="181"/>
      <c r="MSS138" s="181"/>
      <c r="MST138" s="181"/>
      <c r="MSU138" s="181"/>
      <c r="MSV138" s="181"/>
      <c r="MSW138" s="181"/>
      <c r="MSX138" s="181"/>
      <c r="MSY138" s="181"/>
      <c r="MSZ138" s="181"/>
      <c r="MTA138" s="181"/>
      <c r="MTB138" s="181"/>
      <c r="MTC138" s="181"/>
      <c r="MTD138" s="181"/>
      <c r="MTE138" s="181"/>
      <c r="MTF138" s="181"/>
      <c r="MTG138" s="181"/>
      <c r="MTH138" s="181"/>
      <c r="MTI138" s="181"/>
      <c r="MTJ138" s="181"/>
      <c r="MTK138" s="181"/>
      <c r="MTL138" s="181"/>
      <c r="MTM138" s="181"/>
      <c r="MTN138" s="181"/>
      <c r="MTO138" s="181"/>
      <c r="MTP138" s="181"/>
      <c r="MTQ138" s="181"/>
      <c r="MTR138" s="181"/>
      <c r="MTS138" s="181"/>
      <c r="MTT138" s="181"/>
      <c r="MTU138" s="181"/>
      <c r="MTV138" s="181"/>
      <c r="MTW138" s="181"/>
      <c r="MTX138" s="181"/>
      <c r="MTY138" s="181"/>
      <c r="MTZ138" s="181"/>
      <c r="MUA138" s="181"/>
      <c r="MUB138" s="181"/>
      <c r="MUC138" s="181"/>
      <c r="MUD138" s="181"/>
      <c r="MUE138" s="181"/>
      <c r="MUF138" s="181"/>
      <c r="MUG138" s="181"/>
      <c r="MUH138" s="181"/>
      <c r="MUI138" s="181"/>
      <c r="MUJ138" s="181"/>
      <c r="MUK138" s="181"/>
      <c r="MUL138" s="181"/>
      <c r="MUM138" s="181"/>
      <c r="MUN138" s="181"/>
      <c r="MUO138" s="181"/>
      <c r="MUP138" s="181"/>
      <c r="MUQ138" s="181"/>
      <c r="MUR138" s="181"/>
      <c r="MUS138" s="181"/>
      <c r="MUT138" s="181"/>
      <c r="MUU138" s="181"/>
      <c r="MUV138" s="181"/>
      <c r="MUW138" s="181"/>
      <c r="MUX138" s="181"/>
      <c r="MUY138" s="181"/>
      <c r="MUZ138" s="181"/>
      <c r="MVA138" s="181"/>
      <c r="MVB138" s="181"/>
      <c r="MVC138" s="181"/>
      <c r="MVD138" s="181"/>
      <c r="MVE138" s="181"/>
      <c r="MVF138" s="181"/>
      <c r="MVG138" s="181"/>
      <c r="MVH138" s="181"/>
      <c r="MVI138" s="181"/>
      <c r="MVJ138" s="181"/>
      <c r="MVK138" s="181"/>
      <c r="MVL138" s="181"/>
      <c r="MVM138" s="181"/>
      <c r="MVN138" s="181"/>
      <c r="MVO138" s="181"/>
      <c r="MVP138" s="181"/>
      <c r="MVQ138" s="181"/>
      <c r="MVR138" s="181"/>
      <c r="MVS138" s="181"/>
      <c r="MVT138" s="181"/>
      <c r="MVU138" s="181"/>
      <c r="MVV138" s="181"/>
      <c r="MVW138" s="181"/>
      <c r="MVX138" s="181"/>
      <c r="MVY138" s="181"/>
      <c r="MVZ138" s="181"/>
      <c r="MWA138" s="181"/>
      <c r="MWB138" s="181"/>
      <c r="MWC138" s="181"/>
      <c r="MWD138" s="181"/>
      <c r="MWE138" s="181"/>
      <c r="MWF138" s="181"/>
      <c r="MWG138" s="181"/>
      <c r="MWH138" s="181"/>
      <c r="MWI138" s="181"/>
      <c r="MWJ138" s="181"/>
      <c r="MWK138" s="181"/>
      <c r="MWL138" s="181"/>
      <c r="MWM138" s="181"/>
      <c r="MWN138" s="181"/>
      <c r="MWO138" s="181"/>
      <c r="MWP138" s="181"/>
      <c r="MWQ138" s="181"/>
      <c r="MWR138" s="181"/>
      <c r="MWS138" s="181"/>
      <c r="MWT138" s="181"/>
      <c r="MWU138" s="181"/>
      <c r="MWV138" s="181"/>
      <c r="MWW138" s="181"/>
      <c r="MWX138" s="181"/>
      <c r="MWY138" s="181"/>
      <c r="MWZ138" s="181"/>
      <c r="MXA138" s="181"/>
      <c r="MXB138" s="181"/>
      <c r="MXC138" s="181"/>
      <c r="MXD138" s="181"/>
      <c r="MXE138" s="181"/>
      <c r="MXF138" s="181"/>
      <c r="MXG138" s="181"/>
      <c r="MXH138" s="181"/>
      <c r="MXI138" s="181"/>
      <c r="MXJ138" s="181"/>
      <c r="MXK138" s="181"/>
      <c r="MXL138" s="181"/>
      <c r="MXM138" s="181"/>
      <c r="MXN138" s="181"/>
      <c r="MXO138" s="181"/>
      <c r="MXP138" s="181"/>
      <c r="MXQ138" s="181"/>
      <c r="MXR138" s="181"/>
      <c r="MXS138" s="181"/>
      <c r="MXT138" s="181"/>
      <c r="MXU138" s="181"/>
      <c r="MXV138" s="181"/>
      <c r="MXW138" s="181"/>
      <c r="MXX138" s="181"/>
      <c r="MXY138" s="181"/>
      <c r="MXZ138" s="181"/>
      <c r="MYA138" s="181"/>
      <c r="MYB138" s="181"/>
      <c r="MYC138" s="181"/>
      <c r="MYD138" s="181"/>
      <c r="MYE138" s="181"/>
      <c r="MYF138" s="181"/>
      <c r="MYG138" s="181"/>
      <c r="MYH138" s="181"/>
      <c r="MYI138" s="181"/>
      <c r="MYJ138" s="181"/>
      <c r="MYK138" s="181"/>
      <c r="MYL138" s="181"/>
      <c r="MYM138" s="181"/>
      <c r="MYN138" s="181"/>
      <c r="MYO138" s="181"/>
      <c r="MYP138" s="181"/>
      <c r="MYQ138" s="181"/>
      <c r="MYR138" s="181"/>
      <c r="MYS138" s="181"/>
      <c r="MYT138" s="181"/>
      <c r="MYU138" s="181"/>
      <c r="MYV138" s="181"/>
      <c r="MYW138" s="181"/>
      <c r="MYX138" s="181"/>
      <c r="MYY138" s="181"/>
      <c r="MYZ138" s="181"/>
      <c r="MZA138" s="181"/>
      <c r="MZB138" s="181"/>
      <c r="MZC138" s="181"/>
      <c r="MZD138" s="181"/>
      <c r="MZE138" s="181"/>
      <c r="MZF138" s="181"/>
      <c r="MZG138" s="181"/>
      <c r="MZH138" s="181"/>
      <c r="MZI138" s="181"/>
      <c r="MZJ138" s="181"/>
      <c r="MZK138" s="181"/>
      <c r="MZL138" s="181"/>
      <c r="MZM138" s="181"/>
      <c r="MZN138" s="181"/>
      <c r="MZO138" s="181"/>
      <c r="MZP138" s="181"/>
      <c r="MZQ138" s="181"/>
      <c r="MZR138" s="181"/>
      <c r="MZS138" s="181"/>
      <c r="MZT138" s="181"/>
      <c r="MZU138" s="181"/>
      <c r="MZV138" s="181"/>
      <c r="MZW138" s="181"/>
      <c r="MZX138" s="181"/>
      <c r="MZY138" s="181"/>
      <c r="MZZ138" s="181"/>
      <c r="NAA138" s="181"/>
      <c r="NAB138" s="181"/>
      <c r="NAC138" s="181"/>
      <c r="NAD138" s="181"/>
      <c r="NAE138" s="181"/>
      <c r="NAF138" s="181"/>
      <c r="NAG138" s="181"/>
      <c r="NAH138" s="181"/>
      <c r="NAI138" s="181"/>
      <c r="NAJ138" s="181"/>
      <c r="NAK138" s="181"/>
      <c r="NAL138" s="181"/>
      <c r="NAM138" s="181"/>
      <c r="NAN138" s="181"/>
      <c r="NAO138" s="181"/>
      <c r="NAP138" s="181"/>
      <c r="NAQ138" s="181"/>
      <c r="NAR138" s="181"/>
      <c r="NAS138" s="181"/>
      <c r="NAT138" s="181"/>
      <c r="NAU138" s="181"/>
      <c r="NAV138" s="181"/>
      <c r="NAW138" s="181"/>
      <c r="NAX138" s="181"/>
      <c r="NAY138" s="181"/>
      <c r="NAZ138" s="181"/>
      <c r="NBA138" s="181"/>
      <c r="NBB138" s="181"/>
      <c r="NBC138" s="181"/>
      <c r="NBD138" s="181"/>
      <c r="NBE138" s="181"/>
      <c r="NBF138" s="181"/>
      <c r="NBG138" s="181"/>
      <c r="NBH138" s="181"/>
      <c r="NBI138" s="181"/>
      <c r="NBJ138" s="181"/>
      <c r="NBK138" s="181"/>
      <c r="NBL138" s="181"/>
      <c r="NBM138" s="181"/>
      <c r="NBN138" s="181"/>
      <c r="NBO138" s="181"/>
      <c r="NBP138" s="181"/>
      <c r="NBQ138" s="181"/>
      <c r="NBR138" s="181"/>
      <c r="NBS138" s="181"/>
      <c r="NBT138" s="181"/>
      <c r="NBU138" s="181"/>
      <c r="NBV138" s="181"/>
      <c r="NBW138" s="181"/>
      <c r="NBX138" s="181"/>
      <c r="NBY138" s="181"/>
      <c r="NBZ138" s="181"/>
      <c r="NCA138" s="181"/>
      <c r="NCB138" s="181"/>
      <c r="NCC138" s="181"/>
      <c r="NCD138" s="181"/>
      <c r="NCE138" s="181"/>
      <c r="NCF138" s="181"/>
      <c r="NCG138" s="181"/>
      <c r="NCH138" s="181"/>
      <c r="NCI138" s="181"/>
      <c r="NCJ138" s="181"/>
      <c r="NCK138" s="181"/>
      <c r="NCL138" s="181"/>
      <c r="NCM138" s="181"/>
      <c r="NCN138" s="181"/>
      <c r="NCO138" s="181"/>
      <c r="NCP138" s="181"/>
      <c r="NCQ138" s="181"/>
      <c r="NCR138" s="181"/>
      <c r="NCS138" s="181"/>
      <c r="NCT138" s="181"/>
      <c r="NCU138" s="181"/>
      <c r="NCV138" s="181"/>
      <c r="NCW138" s="181"/>
      <c r="NCX138" s="181"/>
      <c r="NCY138" s="181"/>
      <c r="NCZ138" s="181"/>
      <c r="NDA138" s="181"/>
      <c r="NDB138" s="181"/>
      <c r="NDC138" s="181"/>
      <c r="NDD138" s="181"/>
      <c r="NDE138" s="181"/>
      <c r="NDF138" s="181"/>
      <c r="NDG138" s="181"/>
      <c r="NDH138" s="181"/>
      <c r="NDI138" s="181"/>
      <c r="NDJ138" s="181"/>
      <c r="NDK138" s="181"/>
      <c r="NDL138" s="181"/>
      <c r="NDM138" s="181"/>
      <c r="NDN138" s="181"/>
      <c r="NDO138" s="181"/>
      <c r="NDP138" s="181"/>
      <c r="NDQ138" s="181"/>
      <c r="NDR138" s="181"/>
      <c r="NDS138" s="181"/>
      <c r="NDT138" s="181"/>
      <c r="NDU138" s="181"/>
      <c r="NDV138" s="181"/>
      <c r="NDW138" s="181"/>
      <c r="NDX138" s="181"/>
      <c r="NDY138" s="181"/>
      <c r="NDZ138" s="181"/>
      <c r="NEA138" s="181"/>
      <c r="NEB138" s="181"/>
      <c r="NEC138" s="181"/>
      <c r="NED138" s="181"/>
      <c r="NEE138" s="181"/>
      <c r="NEF138" s="181"/>
      <c r="NEG138" s="181"/>
      <c r="NEH138" s="181"/>
      <c r="NEI138" s="181"/>
      <c r="NEJ138" s="181"/>
      <c r="NEK138" s="181"/>
      <c r="NEL138" s="181"/>
      <c r="NEM138" s="181"/>
      <c r="NEN138" s="181"/>
      <c r="NEO138" s="181"/>
      <c r="NEP138" s="181"/>
      <c r="NEQ138" s="181"/>
      <c r="NER138" s="181"/>
      <c r="NES138" s="181"/>
      <c r="NET138" s="181"/>
      <c r="NEU138" s="181"/>
      <c r="NEV138" s="181"/>
      <c r="NEW138" s="181"/>
      <c r="NEX138" s="181"/>
      <c r="NEY138" s="181"/>
      <c r="NEZ138" s="181"/>
      <c r="NFA138" s="181"/>
      <c r="NFB138" s="181"/>
      <c r="NFC138" s="181"/>
      <c r="NFD138" s="181"/>
      <c r="NFE138" s="181"/>
      <c r="NFF138" s="181"/>
      <c r="NFG138" s="181"/>
      <c r="NFH138" s="181"/>
      <c r="NFI138" s="181"/>
      <c r="NFJ138" s="181"/>
      <c r="NFK138" s="181"/>
      <c r="NFL138" s="181"/>
      <c r="NFM138" s="181"/>
      <c r="NFN138" s="181"/>
      <c r="NFO138" s="181"/>
      <c r="NFP138" s="181"/>
      <c r="NFQ138" s="181"/>
      <c r="NFR138" s="181"/>
      <c r="NFS138" s="181"/>
      <c r="NFT138" s="181"/>
      <c r="NFU138" s="181"/>
      <c r="NFV138" s="181"/>
      <c r="NFW138" s="181"/>
      <c r="NFX138" s="181"/>
      <c r="NFY138" s="181"/>
      <c r="NFZ138" s="181"/>
      <c r="NGA138" s="181"/>
      <c r="NGB138" s="181"/>
      <c r="NGC138" s="181"/>
      <c r="NGD138" s="181"/>
      <c r="NGE138" s="181"/>
      <c r="NGF138" s="181"/>
      <c r="NGG138" s="181"/>
      <c r="NGH138" s="181"/>
      <c r="NGI138" s="181"/>
      <c r="NGJ138" s="181"/>
      <c r="NGK138" s="181"/>
      <c r="NGL138" s="181"/>
      <c r="NGM138" s="181"/>
      <c r="NGN138" s="181"/>
      <c r="NGO138" s="181"/>
      <c r="NGP138" s="181"/>
      <c r="NGQ138" s="181"/>
      <c r="NGR138" s="181"/>
      <c r="NGS138" s="181"/>
      <c r="NGT138" s="181"/>
      <c r="NGU138" s="181"/>
      <c r="NGV138" s="181"/>
      <c r="NGW138" s="181"/>
      <c r="NGX138" s="181"/>
      <c r="NGY138" s="181"/>
      <c r="NGZ138" s="181"/>
      <c r="NHA138" s="181"/>
      <c r="NHB138" s="181"/>
      <c r="NHC138" s="181"/>
      <c r="NHD138" s="181"/>
      <c r="NHE138" s="181"/>
      <c r="NHF138" s="181"/>
      <c r="NHG138" s="181"/>
      <c r="NHH138" s="181"/>
      <c r="NHI138" s="181"/>
      <c r="NHJ138" s="181"/>
      <c r="NHK138" s="181"/>
      <c r="NHL138" s="181"/>
      <c r="NHM138" s="181"/>
      <c r="NHN138" s="181"/>
      <c r="NHO138" s="181"/>
      <c r="NHP138" s="181"/>
      <c r="NHQ138" s="181"/>
      <c r="NHR138" s="181"/>
      <c r="NHS138" s="181"/>
      <c r="NHT138" s="181"/>
      <c r="NHU138" s="181"/>
      <c r="NHV138" s="181"/>
      <c r="NHW138" s="181"/>
      <c r="NHX138" s="181"/>
      <c r="NHY138" s="181"/>
      <c r="NHZ138" s="181"/>
      <c r="NIA138" s="181"/>
      <c r="NIB138" s="181"/>
      <c r="NIC138" s="181"/>
      <c r="NID138" s="181"/>
      <c r="NIE138" s="181"/>
      <c r="NIF138" s="181"/>
      <c r="NIG138" s="181"/>
      <c r="NIH138" s="181"/>
      <c r="NII138" s="181"/>
      <c r="NIJ138" s="181"/>
      <c r="NIK138" s="181"/>
      <c r="NIL138" s="181"/>
      <c r="NIM138" s="181"/>
      <c r="NIN138" s="181"/>
      <c r="NIO138" s="181"/>
      <c r="NIP138" s="181"/>
      <c r="NIQ138" s="181"/>
      <c r="NIR138" s="181"/>
      <c r="NIS138" s="181"/>
      <c r="NIT138" s="181"/>
      <c r="NIU138" s="181"/>
      <c r="NIV138" s="181"/>
      <c r="NIW138" s="181"/>
      <c r="NIX138" s="181"/>
      <c r="NIY138" s="181"/>
      <c r="NIZ138" s="181"/>
      <c r="NJA138" s="181"/>
      <c r="NJB138" s="181"/>
      <c r="NJC138" s="181"/>
      <c r="NJD138" s="181"/>
      <c r="NJE138" s="181"/>
      <c r="NJF138" s="181"/>
      <c r="NJG138" s="181"/>
      <c r="NJH138" s="181"/>
      <c r="NJI138" s="181"/>
      <c r="NJJ138" s="181"/>
      <c r="NJK138" s="181"/>
      <c r="NJL138" s="181"/>
      <c r="NJM138" s="181"/>
      <c r="NJN138" s="181"/>
      <c r="NJO138" s="181"/>
      <c r="NJP138" s="181"/>
      <c r="NJQ138" s="181"/>
      <c r="NJR138" s="181"/>
      <c r="NJS138" s="181"/>
      <c r="NJT138" s="181"/>
      <c r="NJU138" s="181"/>
      <c r="NJV138" s="181"/>
      <c r="NJW138" s="181"/>
      <c r="NJX138" s="181"/>
      <c r="NJY138" s="181"/>
      <c r="NJZ138" s="181"/>
      <c r="NKA138" s="181"/>
      <c r="NKB138" s="181"/>
      <c r="NKC138" s="181"/>
      <c r="NKD138" s="181"/>
      <c r="NKE138" s="181"/>
      <c r="NKF138" s="181"/>
      <c r="NKG138" s="181"/>
      <c r="NKH138" s="181"/>
      <c r="NKI138" s="181"/>
      <c r="NKJ138" s="181"/>
      <c r="NKK138" s="181"/>
      <c r="NKL138" s="181"/>
      <c r="NKM138" s="181"/>
      <c r="NKN138" s="181"/>
      <c r="NKO138" s="181"/>
      <c r="NKP138" s="181"/>
      <c r="NKQ138" s="181"/>
      <c r="NKR138" s="181"/>
      <c r="NKS138" s="181"/>
      <c r="NKT138" s="181"/>
      <c r="NKU138" s="181"/>
      <c r="NKV138" s="181"/>
      <c r="NKW138" s="181"/>
      <c r="NKX138" s="181"/>
      <c r="NKY138" s="181"/>
      <c r="NKZ138" s="181"/>
      <c r="NLA138" s="181"/>
      <c r="NLB138" s="181"/>
      <c r="NLC138" s="181"/>
      <c r="NLD138" s="181"/>
      <c r="NLE138" s="181"/>
      <c r="NLF138" s="181"/>
      <c r="NLG138" s="181"/>
      <c r="NLH138" s="181"/>
      <c r="NLI138" s="181"/>
      <c r="NLJ138" s="181"/>
      <c r="NLK138" s="181"/>
      <c r="NLL138" s="181"/>
      <c r="NLM138" s="181"/>
      <c r="NLN138" s="181"/>
      <c r="NLO138" s="181"/>
      <c r="NLP138" s="181"/>
      <c r="NLQ138" s="181"/>
      <c r="NLR138" s="181"/>
      <c r="NLS138" s="181"/>
      <c r="NLT138" s="181"/>
      <c r="NLU138" s="181"/>
      <c r="NLV138" s="181"/>
      <c r="NLW138" s="181"/>
      <c r="NLX138" s="181"/>
      <c r="NLY138" s="181"/>
      <c r="NLZ138" s="181"/>
      <c r="NMA138" s="181"/>
      <c r="NMB138" s="181"/>
      <c r="NMC138" s="181"/>
      <c r="NMD138" s="181"/>
      <c r="NME138" s="181"/>
      <c r="NMF138" s="181"/>
      <c r="NMG138" s="181"/>
      <c r="NMH138" s="181"/>
      <c r="NMI138" s="181"/>
      <c r="NMJ138" s="181"/>
      <c r="NMK138" s="181"/>
      <c r="NML138" s="181"/>
      <c r="NMM138" s="181"/>
      <c r="NMN138" s="181"/>
      <c r="NMO138" s="181"/>
      <c r="NMP138" s="181"/>
      <c r="NMQ138" s="181"/>
      <c r="NMR138" s="181"/>
      <c r="NMS138" s="181"/>
      <c r="NMT138" s="181"/>
      <c r="NMU138" s="181"/>
      <c r="NMV138" s="181"/>
      <c r="NMW138" s="181"/>
      <c r="NMX138" s="181"/>
      <c r="NMY138" s="181"/>
      <c r="NMZ138" s="181"/>
      <c r="NNA138" s="181"/>
      <c r="NNB138" s="181"/>
      <c r="NNC138" s="181"/>
      <c r="NND138" s="181"/>
      <c r="NNE138" s="181"/>
      <c r="NNF138" s="181"/>
      <c r="NNG138" s="181"/>
      <c r="NNH138" s="181"/>
      <c r="NNI138" s="181"/>
      <c r="NNJ138" s="181"/>
      <c r="NNK138" s="181"/>
      <c r="NNL138" s="181"/>
      <c r="NNM138" s="181"/>
      <c r="NNN138" s="181"/>
      <c r="NNO138" s="181"/>
      <c r="NNP138" s="181"/>
      <c r="NNQ138" s="181"/>
      <c r="NNR138" s="181"/>
      <c r="NNS138" s="181"/>
      <c r="NNT138" s="181"/>
      <c r="NNU138" s="181"/>
      <c r="NNV138" s="181"/>
      <c r="NNW138" s="181"/>
      <c r="NNX138" s="181"/>
      <c r="NNY138" s="181"/>
      <c r="NNZ138" s="181"/>
      <c r="NOA138" s="181"/>
      <c r="NOB138" s="181"/>
      <c r="NOC138" s="181"/>
      <c r="NOD138" s="181"/>
      <c r="NOE138" s="181"/>
      <c r="NOF138" s="181"/>
      <c r="NOG138" s="181"/>
      <c r="NOH138" s="181"/>
      <c r="NOI138" s="181"/>
      <c r="NOJ138" s="181"/>
      <c r="NOK138" s="181"/>
      <c r="NOL138" s="181"/>
      <c r="NOM138" s="181"/>
      <c r="NON138" s="181"/>
      <c r="NOO138" s="181"/>
      <c r="NOP138" s="181"/>
      <c r="NOQ138" s="181"/>
      <c r="NOR138" s="181"/>
      <c r="NOS138" s="181"/>
      <c r="NOT138" s="181"/>
      <c r="NOU138" s="181"/>
      <c r="NOV138" s="181"/>
      <c r="NOW138" s="181"/>
      <c r="NOX138" s="181"/>
      <c r="NOY138" s="181"/>
      <c r="NOZ138" s="181"/>
      <c r="NPA138" s="181"/>
      <c r="NPB138" s="181"/>
      <c r="NPC138" s="181"/>
      <c r="NPD138" s="181"/>
      <c r="NPE138" s="181"/>
      <c r="NPF138" s="181"/>
      <c r="NPG138" s="181"/>
      <c r="NPH138" s="181"/>
      <c r="NPI138" s="181"/>
      <c r="NPJ138" s="181"/>
      <c r="NPK138" s="181"/>
      <c r="NPL138" s="181"/>
      <c r="NPM138" s="181"/>
      <c r="NPN138" s="181"/>
      <c r="NPO138" s="181"/>
      <c r="NPP138" s="181"/>
      <c r="NPQ138" s="181"/>
      <c r="NPR138" s="181"/>
      <c r="NPS138" s="181"/>
      <c r="NPT138" s="181"/>
      <c r="NPU138" s="181"/>
      <c r="NPV138" s="181"/>
      <c r="NPW138" s="181"/>
      <c r="NPX138" s="181"/>
      <c r="NPY138" s="181"/>
      <c r="NPZ138" s="181"/>
      <c r="NQA138" s="181"/>
      <c r="NQB138" s="181"/>
      <c r="NQC138" s="181"/>
      <c r="NQD138" s="181"/>
      <c r="NQE138" s="181"/>
      <c r="NQF138" s="181"/>
      <c r="NQG138" s="181"/>
      <c r="NQH138" s="181"/>
      <c r="NQI138" s="181"/>
      <c r="NQJ138" s="181"/>
      <c r="NQK138" s="181"/>
      <c r="NQL138" s="181"/>
      <c r="NQM138" s="181"/>
      <c r="NQN138" s="181"/>
      <c r="NQO138" s="181"/>
      <c r="NQP138" s="181"/>
      <c r="NQQ138" s="181"/>
      <c r="NQR138" s="181"/>
      <c r="NQS138" s="181"/>
      <c r="NQT138" s="181"/>
      <c r="NQU138" s="181"/>
      <c r="NQV138" s="181"/>
      <c r="NQW138" s="181"/>
      <c r="NQX138" s="181"/>
      <c r="NQY138" s="181"/>
      <c r="NQZ138" s="181"/>
      <c r="NRA138" s="181"/>
      <c r="NRB138" s="181"/>
      <c r="NRC138" s="181"/>
      <c r="NRD138" s="181"/>
      <c r="NRE138" s="181"/>
      <c r="NRF138" s="181"/>
      <c r="NRG138" s="181"/>
      <c r="NRH138" s="181"/>
      <c r="NRI138" s="181"/>
      <c r="NRJ138" s="181"/>
      <c r="NRK138" s="181"/>
      <c r="NRL138" s="181"/>
      <c r="NRM138" s="181"/>
      <c r="NRN138" s="181"/>
      <c r="NRO138" s="181"/>
      <c r="NRP138" s="181"/>
      <c r="NRQ138" s="181"/>
      <c r="NRR138" s="181"/>
      <c r="NRS138" s="181"/>
      <c r="NRT138" s="181"/>
      <c r="NRU138" s="181"/>
      <c r="NRV138" s="181"/>
      <c r="NRW138" s="181"/>
      <c r="NRX138" s="181"/>
      <c r="NRY138" s="181"/>
      <c r="NRZ138" s="181"/>
      <c r="NSA138" s="181"/>
      <c r="NSB138" s="181"/>
      <c r="NSC138" s="181"/>
      <c r="NSD138" s="181"/>
      <c r="NSE138" s="181"/>
      <c r="NSF138" s="181"/>
      <c r="NSG138" s="181"/>
      <c r="NSH138" s="181"/>
      <c r="NSI138" s="181"/>
      <c r="NSJ138" s="181"/>
      <c r="NSK138" s="181"/>
      <c r="NSL138" s="181"/>
      <c r="NSM138" s="181"/>
      <c r="NSN138" s="181"/>
      <c r="NSO138" s="181"/>
      <c r="NSP138" s="181"/>
      <c r="NSQ138" s="181"/>
      <c r="NSR138" s="181"/>
      <c r="NSS138" s="181"/>
      <c r="NST138" s="181"/>
      <c r="NSU138" s="181"/>
      <c r="NSV138" s="181"/>
      <c r="NSW138" s="181"/>
      <c r="NSX138" s="181"/>
      <c r="NSY138" s="181"/>
      <c r="NSZ138" s="181"/>
      <c r="NTA138" s="181"/>
      <c r="NTB138" s="181"/>
      <c r="NTC138" s="181"/>
      <c r="NTD138" s="181"/>
      <c r="NTE138" s="181"/>
      <c r="NTF138" s="181"/>
      <c r="NTG138" s="181"/>
      <c r="NTH138" s="181"/>
      <c r="NTI138" s="181"/>
      <c r="NTJ138" s="181"/>
      <c r="NTK138" s="181"/>
      <c r="NTL138" s="181"/>
      <c r="NTM138" s="181"/>
      <c r="NTN138" s="181"/>
      <c r="NTO138" s="181"/>
      <c r="NTP138" s="181"/>
      <c r="NTQ138" s="181"/>
      <c r="NTR138" s="181"/>
      <c r="NTS138" s="181"/>
      <c r="NTT138" s="181"/>
      <c r="NTU138" s="181"/>
      <c r="NTV138" s="181"/>
      <c r="NTW138" s="181"/>
      <c r="NTX138" s="181"/>
      <c r="NTY138" s="181"/>
      <c r="NTZ138" s="181"/>
      <c r="NUA138" s="181"/>
      <c r="NUB138" s="181"/>
      <c r="NUC138" s="181"/>
      <c r="NUD138" s="181"/>
      <c r="NUE138" s="181"/>
      <c r="NUF138" s="181"/>
      <c r="NUG138" s="181"/>
      <c r="NUH138" s="181"/>
      <c r="NUI138" s="181"/>
      <c r="NUJ138" s="181"/>
      <c r="NUK138" s="181"/>
      <c r="NUL138" s="181"/>
      <c r="NUM138" s="181"/>
      <c r="NUN138" s="181"/>
      <c r="NUO138" s="181"/>
      <c r="NUP138" s="181"/>
      <c r="NUQ138" s="181"/>
      <c r="NUR138" s="181"/>
      <c r="NUS138" s="181"/>
      <c r="NUT138" s="181"/>
      <c r="NUU138" s="181"/>
      <c r="NUV138" s="181"/>
      <c r="NUW138" s="181"/>
      <c r="NUX138" s="181"/>
      <c r="NUY138" s="181"/>
      <c r="NUZ138" s="181"/>
      <c r="NVA138" s="181"/>
      <c r="NVB138" s="181"/>
      <c r="NVC138" s="181"/>
      <c r="NVD138" s="181"/>
      <c r="NVE138" s="181"/>
      <c r="NVF138" s="181"/>
      <c r="NVG138" s="181"/>
      <c r="NVH138" s="181"/>
      <c r="NVI138" s="181"/>
      <c r="NVJ138" s="181"/>
      <c r="NVK138" s="181"/>
      <c r="NVL138" s="181"/>
      <c r="NVM138" s="181"/>
      <c r="NVN138" s="181"/>
      <c r="NVO138" s="181"/>
      <c r="NVP138" s="181"/>
      <c r="NVQ138" s="181"/>
      <c r="NVR138" s="181"/>
      <c r="NVS138" s="181"/>
      <c r="NVT138" s="181"/>
      <c r="NVU138" s="181"/>
      <c r="NVV138" s="181"/>
      <c r="NVW138" s="181"/>
      <c r="NVX138" s="181"/>
      <c r="NVY138" s="181"/>
      <c r="NVZ138" s="181"/>
      <c r="NWA138" s="181"/>
      <c r="NWB138" s="181"/>
      <c r="NWC138" s="181"/>
      <c r="NWD138" s="181"/>
      <c r="NWE138" s="181"/>
      <c r="NWF138" s="181"/>
      <c r="NWG138" s="181"/>
      <c r="NWH138" s="181"/>
      <c r="NWI138" s="181"/>
      <c r="NWJ138" s="181"/>
      <c r="NWK138" s="181"/>
      <c r="NWL138" s="181"/>
      <c r="NWM138" s="181"/>
      <c r="NWN138" s="181"/>
      <c r="NWO138" s="181"/>
      <c r="NWP138" s="181"/>
      <c r="NWQ138" s="181"/>
      <c r="NWR138" s="181"/>
      <c r="NWS138" s="181"/>
      <c r="NWT138" s="181"/>
      <c r="NWU138" s="181"/>
      <c r="NWV138" s="181"/>
      <c r="NWW138" s="181"/>
      <c r="NWX138" s="181"/>
      <c r="NWY138" s="181"/>
      <c r="NWZ138" s="181"/>
      <c r="NXA138" s="181"/>
      <c r="NXB138" s="181"/>
      <c r="NXC138" s="181"/>
      <c r="NXD138" s="181"/>
      <c r="NXE138" s="181"/>
      <c r="NXF138" s="181"/>
      <c r="NXG138" s="181"/>
      <c r="NXH138" s="181"/>
      <c r="NXI138" s="181"/>
      <c r="NXJ138" s="181"/>
      <c r="NXK138" s="181"/>
      <c r="NXL138" s="181"/>
      <c r="NXM138" s="181"/>
      <c r="NXN138" s="181"/>
      <c r="NXO138" s="181"/>
      <c r="NXP138" s="181"/>
      <c r="NXQ138" s="181"/>
      <c r="NXR138" s="181"/>
      <c r="NXS138" s="181"/>
      <c r="NXT138" s="181"/>
      <c r="NXU138" s="181"/>
      <c r="NXV138" s="181"/>
      <c r="NXW138" s="181"/>
      <c r="NXX138" s="181"/>
      <c r="NXY138" s="181"/>
      <c r="NXZ138" s="181"/>
      <c r="NYA138" s="181"/>
      <c r="NYB138" s="181"/>
      <c r="NYC138" s="181"/>
      <c r="NYD138" s="181"/>
      <c r="NYE138" s="181"/>
      <c r="NYF138" s="181"/>
      <c r="NYG138" s="181"/>
      <c r="NYH138" s="181"/>
      <c r="NYI138" s="181"/>
      <c r="NYJ138" s="181"/>
      <c r="NYK138" s="181"/>
      <c r="NYL138" s="181"/>
      <c r="NYM138" s="181"/>
      <c r="NYN138" s="181"/>
      <c r="NYO138" s="181"/>
      <c r="NYP138" s="181"/>
      <c r="NYQ138" s="181"/>
      <c r="NYR138" s="181"/>
      <c r="NYS138" s="181"/>
      <c r="NYT138" s="181"/>
      <c r="NYU138" s="181"/>
      <c r="NYV138" s="181"/>
      <c r="NYW138" s="181"/>
      <c r="NYX138" s="181"/>
      <c r="NYY138" s="181"/>
      <c r="NYZ138" s="181"/>
      <c r="NZA138" s="181"/>
      <c r="NZB138" s="181"/>
      <c r="NZC138" s="181"/>
      <c r="NZD138" s="181"/>
      <c r="NZE138" s="181"/>
      <c r="NZF138" s="181"/>
      <c r="NZG138" s="181"/>
      <c r="NZH138" s="181"/>
      <c r="NZI138" s="181"/>
      <c r="NZJ138" s="181"/>
      <c r="NZK138" s="181"/>
      <c r="NZL138" s="181"/>
      <c r="NZM138" s="181"/>
      <c r="NZN138" s="181"/>
      <c r="NZO138" s="181"/>
      <c r="NZP138" s="181"/>
      <c r="NZQ138" s="181"/>
      <c r="NZR138" s="181"/>
      <c r="NZS138" s="181"/>
      <c r="NZT138" s="181"/>
      <c r="NZU138" s="181"/>
      <c r="NZV138" s="181"/>
      <c r="NZW138" s="181"/>
      <c r="NZX138" s="181"/>
      <c r="NZY138" s="181"/>
      <c r="NZZ138" s="181"/>
      <c r="OAA138" s="181"/>
      <c r="OAB138" s="181"/>
      <c r="OAC138" s="181"/>
      <c r="OAD138" s="181"/>
      <c r="OAE138" s="181"/>
      <c r="OAF138" s="181"/>
      <c r="OAG138" s="181"/>
      <c r="OAH138" s="181"/>
      <c r="OAI138" s="181"/>
      <c r="OAJ138" s="181"/>
      <c r="OAK138" s="181"/>
      <c r="OAL138" s="181"/>
      <c r="OAM138" s="181"/>
      <c r="OAN138" s="181"/>
      <c r="OAO138" s="181"/>
      <c r="OAP138" s="181"/>
      <c r="OAQ138" s="181"/>
      <c r="OAR138" s="181"/>
      <c r="OAS138" s="181"/>
      <c r="OAT138" s="181"/>
      <c r="OAU138" s="181"/>
      <c r="OAV138" s="181"/>
      <c r="OAW138" s="181"/>
      <c r="OAX138" s="181"/>
      <c r="OAY138" s="181"/>
      <c r="OAZ138" s="181"/>
      <c r="OBA138" s="181"/>
      <c r="OBB138" s="181"/>
      <c r="OBC138" s="181"/>
      <c r="OBD138" s="181"/>
      <c r="OBE138" s="181"/>
      <c r="OBF138" s="181"/>
      <c r="OBG138" s="181"/>
      <c r="OBH138" s="181"/>
      <c r="OBI138" s="181"/>
      <c r="OBJ138" s="181"/>
      <c r="OBK138" s="181"/>
      <c r="OBL138" s="181"/>
      <c r="OBM138" s="181"/>
      <c r="OBN138" s="181"/>
      <c r="OBO138" s="181"/>
      <c r="OBP138" s="181"/>
      <c r="OBQ138" s="181"/>
      <c r="OBR138" s="181"/>
      <c r="OBS138" s="181"/>
      <c r="OBT138" s="181"/>
      <c r="OBU138" s="181"/>
      <c r="OBV138" s="181"/>
      <c r="OBW138" s="181"/>
      <c r="OBX138" s="181"/>
      <c r="OBY138" s="181"/>
      <c r="OBZ138" s="181"/>
      <c r="OCA138" s="181"/>
      <c r="OCB138" s="181"/>
      <c r="OCC138" s="181"/>
      <c r="OCD138" s="181"/>
      <c r="OCE138" s="181"/>
      <c r="OCF138" s="181"/>
      <c r="OCG138" s="181"/>
      <c r="OCH138" s="181"/>
      <c r="OCI138" s="181"/>
      <c r="OCJ138" s="181"/>
      <c r="OCK138" s="181"/>
      <c r="OCL138" s="181"/>
      <c r="OCM138" s="181"/>
      <c r="OCN138" s="181"/>
      <c r="OCO138" s="181"/>
      <c r="OCP138" s="181"/>
      <c r="OCQ138" s="181"/>
      <c r="OCR138" s="181"/>
      <c r="OCS138" s="181"/>
      <c r="OCT138" s="181"/>
      <c r="OCU138" s="181"/>
      <c r="OCV138" s="181"/>
      <c r="OCW138" s="181"/>
      <c r="OCX138" s="181"/>
      <c r="OCY138" s="181"/>
      <c r="OCZ138" s="181"/>
      <c r="ODA138" s="181"/>
      <c r="ODB138" s="181"/>
      <c r="ODC138" s="181"/>
      <c r="ODD138" s="181"/>
      <c r="ODE138" s="181"/>
      <c r="ODF138" s="181"/>
      <c r="ODG138" s="181"/>
      <c r="ODH138" s="181"/>
      <c r="ODI138" s="181"/>
      <c r="ODJ138" s="181"/>
      <c r="ODK138" s="181"/>
      <c r="ODL138" s="181"/>
      <c r="ODM138" s="181"/>
      <c r="ODN138" s="181"/>
      <c r="ODO138" s="181"/>
      <c r="ODP138" s="181"/>
      <c r="ODQ138" s="181"/>
      <c r="ODR138" s="181"/>
      <c r="ODS138" s="181"/>
      <c r="ODT138" s="181"/>
      <c r="ODU138" s="181"/>
      <c r="ODV138" s="181"/>
      <c r="ODW138" s="181"/>
      <c r="ODX138" s="181"/>
      <c r="ODY138" s="181"/>
      <c r="ODZ138" s="181"/>
      <c r="OEA138" s="181"/>
      <c r="OEB138" s="181"/>
      <c r="OEC138" s="181"/>
      <c r="OED138" s="181"/>
      <c r="OEE138" s="181"/>
      <c r="OEF138" s="181"/>
      <c r="OEG138" s="181"/>
      <c r="OEH138" s="181"/>
      <c r="OEI138" s="181"/>
      <c r="OEJ138" s="181"/>
      <c r="OEK138" s="181"/>
      <c r="OEL138" s="181"/>
      <c r="OEM138" s="181"/>
      <c r="OEN138" s="181"/>
      <c r="OEO138" s="181"/>
      <c r="OEP138" s="181"/>
      <c r="OEQ138" s="181"/>
      <c r="OER138" s="181"/>
      <c r="OES138" s="181"/>
      <c r="OET138" s="181"/>
      <c r="OEU138" s="181"/>
      <c r="OEV138" s="181"/>
      <c r="OEW138" s="181"/>
      <c r="OEX138" s="181"/>
      <c r="OEY138" s="181"/>
      <c r="OEZ138" s="181"/>
      <c r="OFA138" s="181"/>
      <c r="OFB138" s="181"/>
      <c r="OFC138" s="181"/>
      <c r="OFD138" s="181"/>
      <c r="OFE138" s="181"/>
      <c r="OFF138" s="181"/>
      <c r="OFG138" s="181"/>
      <c r="OFH138" s="181"/>
      <c r="OFI138" s="181"/>
      <c r="OFJ138" s="181"/>
      <c r="OFK138" s="181"/>
      <c r="OFL138" s="181"/>
      <c r="OFM138" s="181"/>
      <c r="OFN138" s="181"/>
      <c r="OFO138" s="181"/>
      <c r="OFP138" s="181"/>
      <c r="OFQ138" s="181"/>
      <c r="OFR138" s="181"/>
      <c r="OFS138" s="181"/>
      <c r="OFT138" s="181"/>
      <c r="OFU138" s="181"/>
      <c r="OFV138" s="181"/>
      <c r="OFW138" s="181"/>
      <c r="OFX138" s="181"/>
      <c r="OFY138" s="181"/>
      <c r="OFZ138" s="181"/>
      <c r="OGA138" s="181"/>
      <c r="OGB138" s="181"/>
      <c r="OGC138" s="181"/>
      <c r="OGD138" s="181"/>
      <c r="OGE138" s="181"/>
      <c r="OGF138" s="181"/>
      <c r="OGG138" s="181"/>
      <c r="OGH138" s="181"/>
      <c r="OGI138" s="181"/>
      <c r="OGJ138" s="181"/>
      <c r="OGK138" s="181"/>
      <c r="OGL138" s="181"/>
      <c r="OGM138" s="181"/>
      <c r="OGN138" s="181"/>
      <c r="OGO138" s="181"/>
      <c r="OGP138" s="181"/>
      <c r="OGQ138" s="181"/>
      <c r="OGR138" s="181"/>
      <c r="OGS138" s="181"/>
      <c r="OGT138" s="181"/>
      <c r="OGU138" s="181"/>
      <c r="OGV138" s="181"/>
      <c r="OGW138" s="181"/>
      <c r="OGX138" s="181"/>
      <c r="OGY138" s="181"/>
      <c r="OGZ138" s="181"/>
      <c r="OHA138" s="181"/>
      <c r="OHB138" s="181"/>
      <c r="OHC138" s="181"/>
      <c r="OHD138" s="181"/>
      <c r="OHE138" s="181"/>
      <c r="OHF138" s="181"/>
      <c r="OHG138" s="181"/>
      <c r="OHH138" s="181"/>
      <c r="OHI138" s="181"/>
      <c r="OHJ138" s="181"/>
      <c r="OHK138" s="181"/>
      <c r="OHL138" s="181"/>
      <c r="OHM138" s="181"/>
      <c r="OHN138" s="181"/>
      <c r="OHO138" s="181"/>
      <c r="OHP138" s="181"/>
      <c r="OHQ138" s="181"/>
      <c r="OHR138" s="181"/>
      <c r="OHS138" s="181"/>
      <c r="OHT138" s="181"/>
      <c r="OHU138" s="181"/>
      <c r="OHV138" s="181"/>
      <c r="OHW138" s="181"/>
      <c r="OHX138" s="181"/>
      <c r="OHY138" s="181"/>
      <c r="OHZ138" s="181"/>
      <c r="OIA138" s="181"/>
      <c r="OIB138" s="181"/>
      <c r="OIC138" s="181"/>
      <c r="OID138" s="181"/>
      <c r="OIE138" s="181"/>
      <c r="OIF138" s="181"/>
      <c r="OIG138" s="181"/>
      <c r="OIH138" s="181"/>
      <c r="OII138" s="181"/>
      <c r="OIJ138" s="181"/>
      <c r="OIK138" s="181"/>
      <c r="OIL138" s="181"/>
      <c r="OIM138" s="181"/>
      <c r="OIN138" s="181"/>
      <c r="OIO138" s="181"/>
      <c r="OIP138" s="181"/>
      <c r="OIQ138" s="181"/>
      <c r="OIR138" s="181"/>
      <c r="OIS138" s="181"/>
      <c r="OIT138" s="181"/>
      <c r="OIU138" s="181"/>
      <c r="OIV138" s="181"/>
      <c r="OIW138" s="181"/>
      <c r="OIX138" s="181"/>
      <c r="OIY138" s="181"/>
      <c r="OIZ138" s="181"/>
      <c r="OJA138" s="181"/>
      <c r="OJB138" s="181"/>
      <c r="OJC138" s="181"/>
      <c r="OJD138" s="181"/>
      <c r="OJE138" s="181"/>
      <c r="OJF138" s="181"/>
      <c r="OJG138" s="181"/>
      <c r="OJH138" s="181"/>
      <c r="OJI138" s="181"/>
      <c r="OJJ138" s="181"/>
      <c r="OJK138" s="181"/>
      <c r="OJL138" s="181"/>
      <c r="OJM138" s="181"/>
      <c r="OJN138" s="181"/>
      <c r="OJO138" s="181"/>
      <c r="OJP138" s="181"/>
      <c r="OJQ138" s="181"/>
      <c r="OJR138" s="181"/>
      <c r="OJS138" s="181"/>
      <c r="OJT138" s="181"/>
      <c r="OJU138" s="181"/>
      <c r="OJV138" s="181"/>
      <c r="OJW138" s="181"/>
      <c r="OJX138" s="181"/>
      <c r="OJY138" s="181"/>
      <c r="OJZ138" s="181"/>
      <c r="OKA138" s="181"/>
      <c r="OKB138" s="181"/>
      <c r="OKC138" s="181"/>
      <c r="OKD138" s="181"/>
      <c r="OKE138" s="181"/>
      <c r="OKF138" s="181"/>
      <c r="OKG138" s="181"/>
      <c r="OKH138" s="181"/>
      <c r="OKI138" s="181"/>
      <c r="OKJ138" s="181"/>
      <c r="OKK138" s="181"/>
      <c r="OKL138" s="181"/>
      <c r="OKM138" s="181"/>
      <c r="OKN138" s="181"/>
      <c r="OKO138" s="181"/>
      <c r="OKP138" s="181"/>
      <c r="OKQ138" s="181"/>
      <c r="OKR138" s="181"/>
      <c r="OKS138" s="181"/>
      <c r="OKT138" s="181"/>
      <c r="OKU138" s="181"/>
      <c r="OKV138" s="181"/>
      <c r="OKW138" s="181"/>
      <c r="OKX138" s="181"/>
      <c r="OKY138" s="181"/>
      <c r="OKZ138" s="181"/>
      <c r="OLA138" s="181"/>
      <c r="OLB138" s="181"/>
      <c r="OLC138" s="181"/>
      <c r="OLD138" s="181"/>
      <c r="OLE138" s="181"/>
      <c r="OLF138" s="181"/>
      <c r="OLG138" s="181"/>
      <c r="OLH138" s="181"/>
      <c r="OLI138" s="181"/>
      <c r="OLJ138" s="181"/>
      <c r="OLK138" s="181"/>
      <c r="OLL138" s="181"/>
      <c r="OLM138" s="181"/>
      <c r="OLN138" s="181"/>
      <c r="OLO138" s="181"/>
      <c r="OLP138" s="181"/>
      <c r="OLQ138" s="181"/>
      <c r="OLR138" s="181"/>
      <c r="OLS138" s="181"/>
      <c r="OLT138" s="181"/>
      <c r="OLU138" s="181"/>
      <c r="OLV138" s="181"/>
      <c r="OLW138" s="181"/>
      <c r="OLX138" s="181"/>
      <c r="OLY138" s="181"/>
      <c r="OLZ138" s="181"/>
      <c r="OMA138" s="181"/>
      <c r="OMB138" s="181"/>
      <c r="OMC138" s="181"/>
      <c r="OMD138" s="181"/>
      <c r="OME138" s="181"/>
      <c r="OMF138" s="181"/>
      <c r="OMG138" s="181"/>
      <c r="OMH138" s="181"/>
      <c r="OMI138" s="181"/>
      <c r="OMJ138" s="181"/>
      <c r="OMK138" s="181"/>
      <c r="OML138" s="181"/>
      <c r="OMM138" s="181"/>
      <c r="OMN138" s="181"/>
      <c r="OMO138" s="181"/>
      <c r="OMP138" s="181"/>
      <c r="OMQ138" s="181"/>
      <c r="OMR138" s="181"/>
      <c r="OMS138" s="181"/>
      <c r="OMT138" s="181"/>
      <c r="OMU138" s="181"/>
      <c r="OMV138" s="181"/>
      <c r="OMW138" s="181"/>
      <c r="OMX138" s="181"/>
      <c r="OMY138" s="181"/>
      <c r="OMZ138" s="181"/>
      <c r="ONA138" s="181"/>
      <c r="ONB138" s="181"/>
      <c r="ONC138" s="181"/>
      <c r="OND138" s="181"/>
      <c r="ONE138" s="181"/>
      <c r="ONF138" s="181"/>
      <c r="ONG138" s="181"/>
      <c r="ONH138" s="181"/>
      <c r="ONI138" s="181"/>
      <c r="ONJ138" s="181"/>
      <c r="ONK138" s="181"/>
      <c r="ONL138" s="181"/>
      <c r="ONM138" s="181"/>
      <c r="ONN138" s="181"/>
      <c r="ONO138" s="181"/>
      <c r="ONP138" s="181"/>
      <c r="ONQ138" s="181"/>
      <c r="ONR138" s="181"/>
      <c r="ONS138" s="181"/>
      <c r="ONT138" s="181"/>
      <c r="ONU138" s="181"/>
      <c r="ONV138" s="181"/>
      <c r="ONW138" s="181"/>
      <c r="ONX138" s="181"/>
      <c r="ONY138" s="181"/>
      <c r="ONZ138" s="181"/>
      <c r="OOA138" s="181"/>
      <c r="OOB138" s="181"/>
      <c r="OOC138" s="181"/>
      <c r="OOD138" s="181"/>
      <c r="OOE138" s="181"/>
      <c r="OOF138" s="181"/>
      <c r="OOG138" s="181"/>
      <c r="OOH138" s="181"/>
      <c r="OOI138" s="181"/>
      <c r="OOJ138" s="181"/>
      <c r="OOK138" s="181"/>
      <c r="OOL138" s="181"/>
      <c r="OOM138" s="181"/>
      <c r="OON138" s="181"/>
      <c r="OOO138" s="181"/>
      <c r="OOP138" s="181"/>
      <c r="OOQ138" s="181"/>
      <c r="OOR138" s="181"/>
      <c r="OOS138" s="181"/>
      <c r="OOT138" s="181"/>
      <c r="OOU138" s="181"/>
      <c r="OOV138" s="181"/>
      <c r="OOW138" s="181"/>
      <c r="OOX138" s="181"/>
      <c r="OOY138" s="181"/>
      <c r="OOZ138" s="181"/>
      <c r="OPA138" s="181"/>
      <c r="OPB138" s="181"/>
      <c r="OPC138" s="181"/>
      <c r="OPD138" s="181"/>
      <c r="OPE138" s="181"/>
      <c r="OPF138" s="181"/>
      <c r="OPG138" s="181"/>
      <c r="OPH138" s="181"/>
      <c r="OPI138" s="181"/>
      <c r="OPJ138" s="181"/>
      <c r="OPK138" s="181"/>
      <c r="OPL138" s="181"/>
      <c r="OPM138" s="181"/>
      <c r="OPN138" s="181"/>
      <c r="OPO138" s="181"/>
      <c r="OPP138" s="181"/>
      <c r="OPQ138" s="181"/>
      <c r="OPR138" s="181"/>
      <c r="OPS138" s="181"/>
      <c r="OPT138" s="181"/>
      <c r="OPU138" s="181"/>
      <c r="OPV138" s="181"/>
      <c r="OPW138" s="181"/>
      <c r="OPX138" s="181"/>
      <c r="OPY138" s="181"/>
      <c r="OPZ138" s="181"/>
      <c r="OQA138" s="181"/>
      <c r="OQB138" s="181"/>
      <c r="OQC138" s="181"/>
      <c r="OQD138" s="181"/>
      <c r="OQE138" s="181"/>
      <c r="OQF138" s="181"/>
      <c r="OQG138" s="181"/>
      <c r="OQH138" s="181"/>
      <c r="OQI138" s="181"/>
      <c r="OQJ138" s="181"/>
      <c r="OQK138" s="181"/>
      <c r="OQL138" s="181"/>
      <c r="OQM138" s="181"/>
      <c r="OQN138" s="181"/>
      <c r="OQO138" s="181"/>
      <c r="OQP138" s="181"/>
      <c r="OQQ138" s="181"/>
      <c r="OQR138" s="181"/>
      <c r="OQS138" s="181"/>
      <c r="OQT138" s="181"/>
      <c r="OQU138" s="181"/>
      <c r="OQV138" s="181"/>
      <c r="OQW138" s="181"/>
      <c r="OQX138" s="181"/>
      <c r="OQY138" s="181"/>
      <c r="OQZ138" s="181"/>
      <c r="ORA138" s="181"/>
      <c r="ORB138" s="181"/>
      <c r="ORC138" s="181"/>
      <c r="ORD138" s="181"/>
      <c r="ORE138" s="181"/>
      <c r="ORF138" s="181"/>
      <c r="ORG138" s="181"/>
      <c r="ORH138" s="181"/>
      <c r="ORI138" s="181"/>
      <c r="ORJ138" s="181"/>
      <c r="ORK138" s="181"/>
      <c r="ORL138" s="181"/>
      <c r="ORM138" s="181"/>
      <c r="ORN138" s="181"/>
      <c r="ORO138" s="181"/>
      <c r="ORP138" s="181"/>
      <c r="ORQ138" s="181"/>
      <c r="ORR138" s="181"/>
      <c r="ORS138" s="181"/>
      <c r="ORT138" s="181"/>
      <c r="ORU138" s="181"/>
      <c r="ORV138" s="181"/>
      <c r="ORW138" s="181"/>
      <c r="ORX138" s="181"/>
      <c r="ORY138" s="181"/>
      <c r="ORZ138" s="181"/>
      <c r="OSA138" s="181"/>
      <c r="OSB138" s="181"/>
      <c r="OSC138" s="181"/>
      <c r="OSD138" s="181"/>
      <c r="OSE138" s="181"/>
      <c r="OSF138" s="181"/>
      <c r="OSG138" s="181"/>
      <c r="OSH138" s="181"/>
      <c r="OSI138" s="181"/>
      <c r="OSJ138" s="181"/>
      <c r="OSK138" s="181"/>
      <c r="OSL138" s="181"/>
      <c r="OSM138" s="181"/>
      <c r="OSN138" s="181"/>
      <c r="OSO138" s="181"/>
      <c r="OSP138" s="181"/>
      <c r="OSQ138" s="181"/>
      <c r="OSR138" s="181"/>
      <c r="OSS138" s="181"/>
      <c r="OST138" s="181"/>
      <c r="OSU138" s="181"/>
      <c r="OSV138" s="181"/>
      <c r="OSW138" s="181"/>
      <c r="OSX138" s="181"/>
      <c r="OSY138" s="181"/>
      <c r="OSZ138" s="181"/>
      <c r="OTA138" s="181"/>
      <c r="OTB138" s="181"/>
      <c r="OTC138" s="181"/>
      <c r="OTD138" s="181"/>
      <c r="OTE138" s="181"/>
      <c r="OTF138" s="181"/>
      <c r="OTG138" s="181"/>
      <c r="OTH138" s="181"/>
      <c r="OTI138" s="181"/>
      <c r="OTJ138" s="181"/>
      <c r="OTK138" s="181"/>
      <c r="OTL138" s="181"/>
      <c r="OTM138" s="181"/>
      <c r="OTN138" s="181"/>
      <c r="OTO138" s="181"/>
      <c r="OTP138" s="181"/>
      <c r="OTQ138" s="181"/>
      <c r="OTR138" s="181"/>
      <c r="OTS138" s="181"/>
      <c r="OTT138" s="181"/>
      <c r="OTU138" s="181"/>
      <c r="OTV138" s="181"/>
      <c r="OTW138" s="181"/>
      <c r="OTX138" s="181"/>
      <c r="OTY138" s="181"/>
      <c r="OTZ138" s="181"/>
      <c r="OUA138" s="181"/>
      <c r="OUB138" s="181"/>
      <c r="OUC138" s="181"/>
      <c r="OUD138" s="181"/>
      <c r="OUE138" s="181"/>
      <c r="OUF138" s="181"/>
      <c r="OUG138" s="181"/>
      <c r="OUH138" s="181"/>
      <c r="OUI138" s="181"/>
      <c r="OUJ138" s="181"/>
      <c r="OUK138" s="181"/>
      <c r="OUL138" s="181"/>
      <c r="OUM138" s="181"/>
      <c r="OUN138" s="181"/>
      <c r="OUO138" s="181"/>
      <c r="OUP138" s="181"/>
      <c r="OUQ138" s="181"/>
      <c r="OUR138" s="181"/>
      <c r="OUS138" s="181"/>
      <c r="OUT138" s="181"/>
      <c r="OUU138" s="181"/>
      <c r="OUV138" s="181"/>
      <c r="OUW138" s="181"/>
      <c r="OUX138" s="181"/>
      <c r="OUY138" s="181"/>
      <c r="OUZ138" s="181"/>
      <c r="OVA138" s="181"/>
      <c r="OVB138" s="181"/>
      <c r="OVC138" s="181"/>
      <c r="OVD138" s="181"/>
      <c r="OVE138" s="181"/>
      <c r="OVF138" s="181"/>
      <c r="OVG138" s="181"/>
      <c r="OVH138" s="181"/>
      <c r="OVI138" s="181"/>
      <c r="OVJ138" s="181"/>
      <c r="OVK138" s="181"/>
      <c r="OVL138" s="181"/>
      <c r="OVM138" s="181"/>
      <c r="OVN138" s="181"/>
      <c r="OVO138" s="181"/>
      <c r="OVP138" s="181"/>
      <c r="OVQ138" s="181"/>
      <c r="OVR138" s="181"/>
      <c r="OVS138" s="181"/>
      <c r="OVT138" s="181"/>
      <c r="OVU138" s="181"/>
      <c r="OVV138" s="181"/>
      <c r="OVW138" s="181"/>
      <c r="OVX138" s="181"/>
      <c r="OVY138" s="181"/>
      <c r="OVZ138" s="181"/>
      <c r="OWA138" s="181"/>
      <c r="OWB138" s="181"/>
      <c r="OWC138" s="181"/>
      <c r="OWD138" s="181"/>
      <c r="OWE138" s="181"/>
      <c r="OWF138" s="181"/>
      <c r="OWG138" s="181"/>
      <c r="OWH138" s="181"/>
      <c r="OWI138" s="181"/>
      <c r="OWJ138" s="181"/>
      <c r="OWK138" s="181"/>
      <c r="OWL138" s="181"/>
      <c r="OWM138" s="181"/>
      <c r="OWN138" s="181"/>
      <c r="OWO138" s="181"/>
      <c r="OWP138" s="181"/>
      <c r="OWQ138" s="181"/>
      <c r="OWR138" s="181"/>
      <c r="OWS138" s="181"/>
      <c r="OWT138" s="181"/>
      <c r="OWU138" s="181"/>
      <c r="OWV138" s="181"/>
      <c r="OWW138" s="181"/>
      <c r="OWX138" s="181"/>
      <c r="OWY138" s="181"/>
      <c r="OWZ138" s="181"/>
      <c r="OXA138" s="181"/>
      <c r="OXB138" s="181"/>
      <c r="OXC138" s="181"/>
      <c r="OXD138" s="181"/>
      <c r="OXE138" s="181"/>
      <c r="OXF138" s="181"/>
      <c r="OXG138" s="181"/>
      <c r="OXH138" s="181"/>
      <c r="OXI138" s="181"/>
      <c r="OXJ138" s="181"/>
      <c r="OXK138" s="181"/>
      <c r="OXL138" s="181"/>
      <c r="OXM138" s="181"/>
      <c r="OXN138" s="181"/>
      <c r="OXO138" s="181"/>
      <c r="OXP138" s="181"/>
      <c r="OXQ138" s="181"/>
      <c r="OXR138" s="181"/>
      <c r="OXS138" s="181"/>
      <c r="OXT138" s="181"/>
      <c r="OXU138" s="181"/>
      <c r="OXV138" s="181"/>
      <c r="OXW138" s="181"/>
      <c r="OXX138" s="181"/>
      <c r="OXY138" s="181"/>
      <c r="OXZ138" s="181"/>
      <c r="OYA138" s="181"/>
      <c r="OYB138" s="181"/>
      <c r="OYC138" s="181"/>
      <c r="OYD138" s="181"/>
      <c r="OYE138" s="181"/>
      <c r="OYF138" s="181"/>
      <c r="OYG138" s="181"/>
      <c r="OYH138" s="181"/>
      <c r="OYI138" s="181"/>
      <c r="OYJ138" s="181"/>
      <c r="OYK138" s="181"/>
      <c r="OYL138" s="181"/>
      <c r="OYM138" s="181"/>
      <c r="OYN138" s="181"/>
      <c r="OYO138" s="181"/>
      <c r="OYP138" s="181"/>
      <c r="OYQ138" s="181"/>
      <c r="OYR138" s="181"/>
      <c r="OYS138" s="181"/>
      <c r="OYT138" s="181"/>
      <c r="OYU138" s="181"/>
      <c r="OYV138" s="181"/>
      <c r="OYW138" s="181"/>
      <c r="OYX138" s="181"/>
      <c r="OYY138" s="181"/>
      <c r="OYZ138" s="181"/>
      <c r="OZA138" s="181"/>
      <c r="OZB138" s="181"/>
      <c r="OZC138" s="181"/>
      <c r="OZD138" s="181"/>
      <c r="OZE138" s="181"/>
      <c r="OZF138" s="181"/>
      <c r="OZG138" s="181"/>
      <c r="OZH138" s="181"/>
      <c r="OZI138" s="181"/>
      <c r="OZJ138" s="181"/>
      <c r="OZK138" s="181"/>
      <c r="OZL138" s="181"/>
      <c r="OZM138" s="181"/>
      <c r="OZN138" s="181"/>
      <c r="OZO138" s="181"/>
      <c r="OZP138" s="181"/>
      <c r="OZQ138" s="181"/>
      <c r="OZR138" s="181"/>
      <c r="OZS138" s="181"/>
      <c r="OZT138" s="181"/>
      <c r="OZU138" s="181"/>
      <c r="OZV138" s="181"/>
      <c r="OZW138" s="181"/>
      <c r="OZX138" s="181"/>
      <c r="OZY138" s="181"/>
      <c r="OZZ138" s="181"/>
      <c r="PAA138" s="181"/>
      <c r="PAB138" s="181"/>
      <c r="PAC138" s="181"/>
      <c r="PAD138" s="181"/>
      <c r="PAE138" s="181"/>
      <c r="PAF138" s="181"/>
      <c r="PAG138" s="181"/>
      <c r="PAH138" s="181"/>
      <c r="PAI138" s="181"/>
      <c r="PAJ138" s="181"/>
      <c r="PAK138" s="181"/>
      <c r="PAL138" s="181"/>
      <c r="PAM138" s="181"/>
      <c r="PAN138" s="181"/>
      <c r="PAO138" s="181"/>
      <c r="PAP138" s="181"/>
      <c r="PAQ138" s="181"/>
      <c r="PAR138" s="181"/>
      <c r="PAS138" s="181"/>
      <c r="PAT138" s="181"/>
      <c r="PAU138" s="181"/>
      <c r="PAV138" s="181"/>
      <c r="PAW138" s="181"/>
      <c r="PAX138" s="181"/>
      <c r="PAY138" s="181"/>
      <c r="PAZ138" s="181"/>
      <c r="PBA138" s="181"/>
      <c r="PBB138" s="181"/>
      <c r="PBC138" s="181"/>
      <c r="PBD138" s="181"/>
      <c r="PBE138" s="181"/>
      <c r="PBF138" s="181"/>
      <c r="PBG138" s="181"/>
      <c r="PBH138" s="181"/>
      <c r="PBI138" s="181"/>
      <c r="PBJ138" s="181"/>
      <c r="PBK138" s="181"/>
      <c r="PBL138" s="181"/>
      <c r="PBM138" s="181"/>
      <c r="PBN138" s="181"/>
      <c r="PBO138" s="181"/>
      <c r="PBP138" s="181"/>
      <c r="PBQ138" s="181"/>
      <c r="PBR138" s="181"/>
      <c r="PBS138" s="181"/>
      <c r="PBT138" s="181"/>
      <c r="PBU138" s="181"/>
      <c r="PBV138" s="181"/>
      <c r="PBW138" s="181"/>
      <c r="PBX138" s="181"/>
      <c r="PBY138" s="181"/>
      <c r="PBZ138" s="181"/>
      <c r="PCA138" s="181"/>
      <c r="PCB138" s="181"/>
      <c r="PCC138" s="181"/>
      <c r="PCD138" s="181"/>
      <c r="PCE138" s="181"/>
      <c r="PCF138" s="181"/>
      <c r="PCG138" s="181"/>
      <c r="PCH138" s="181"/>
      <c r="PCI138" s="181"/>
      <c r="PCJ138" s="181"/>
      <c r="PCK138" s="181"/>
      <c r="PCL138" s="181"/>
      <c r="PCM138" s="181"/>
      <c r="PCN138" s="181"/>
      <c r="PCO138" s="181"/>
      <c r="PCP138" s="181"/>
      <c r="PCQ138" s="181"/>
      <c r="PCR138" s="181"/>
      <c r="PCS138" s="181"/>
      <c r="PCT138" s="181"/>
      <c r="PCU138" s="181"/>
      <c r="PCV138" s="181"/>
      <c r="PCW138" s="181"/>
      <c r="PCX138" s="181"/>
      <c r="PCY138" s="181"/>
      <c r="PCZ138" s="181"/>
      <c r="PDA138" s="181"/>
      <c r="PDB138" s="181"/>
      <c r="PDC138" s="181"/>
      <c r="PDD138" s="181"/>
      <c r="PDE138" s="181"/>
      <c r="PDF138" s="181"/>
      <c r="PDG138" s="181"/>
      <c r="PDH138" s="181"/>
      <c r="PDI138" s="181"/>
      <c r="PDJ138" s="181"/>
      <c r="PDK138" s="181"/>
      <c r="PDL138" s="181"/>
      <c r="PDM138" s="181"/>
      <c r="PDN138" s="181"/>
      <c r="PDO138" s="181"/>
      <c r="PDP138" s="181"/>
      <c r="PDQ138" s="181"/>
      <c r="PDR138" s="181"/>
      <c r="PDS138" s="181"/>
      <c r="PDT138" s="181"/>
      <c r="PDU138" s="181"/>
      <c r="PDV138" s="181"/>
      <c r="PDW138" s="181"/>
      <c r="PDX138" s="181"/>
      <c r="PDY138" s="181"/>
      <c r="PDZ138" s="181"/>
      <c r="PEA138" s="181"/>
      <c r="PEB138" s="181"/>
      <c r="PEC138" s="181"/>
      <c r="PED138" s="181"/>
      <c r="PEE138" s="181"/>
      <c r="PEF138" s="181"/>
      <c r="PEG138" s="181"/>
      <c r="PEH138" s="181"/>
      <c r="PEI138" s="181"/>
      <c r="PEJ138" s="181"/>
      <c r="PEK138" s="181"/>
      <c r="PEL138" s="181"/>
      <c r="PEM138" s="181"/>
      <c r="PEN138" s="181"/>
      <c r="PEO138" s="181"/>
      <c r="PEP138" s="181"/>
      <c r="PEQ138" s="181"/>
      <c r="PER138" s="181"/>
      <c r="PES138" s="181"/>
      <c r="PET138" s="181"/>
      <c r="PEU138" s="181"/>
      <c r="PEV138" s="181"/>
      <c r="PEW138" s="181"/>
      <c r="PEX138" s="181"/>
      <c r="PEY138" s="181"/>
      <c r="PEZ138" s="181"/>
      <c r="PFA138" s="181"/>
      <c r="PFB138" s="181"/>
      <c r="PFC138" s="181"/>
      <c r="PFD138" s="181"/>
      <c r="PFE138" s="181"/>
      <c r="PFF138" s="181"/>
      <c r="PFG138" s="181"/>
      <c r="PFH138" s="181"/>
      <c r="PFI138" s="181"/>
      <c r="PFJ138" s="181"/>
      <c r="PFK138" s="181"/>
      <c r="PFL138" s="181"/>
      <c r="PFM138" s="181"/>
      <c r="PFN138" s="181"/>
      <c r="PFO138" s="181"/>
      <c r="PFP138" s="181"/>
      <c r="PFQ138" s="181"/>
      <c r="PFR138" s="181"/>
      <c r="PFS138" s="181"/>
      <c r="PFT138" s="181"/>
      <c r="PFU138" s="181"/>
      <c r="PFV138" s="181"/>
      <c r="PFW138" s="181"/>
      <c r="PFX138" s="181"/>
      <c r="PFY138" s="181"/>
      <c r="PFZ138" s="181"/>
      <c r="PGA138" s="181"/>
      <c r="PGB138" s="181"/>
      <c r="PGC138" s="181"/>
      <c r="PGD138" s="181"/>
      <c r="PGE138" s="181"/>
      <c r="PGF138" s="181"/>
      <c r="PGG138" s="181"/>
      <c r="PGH138" s="181"/>
      <c r="PGI138" s="181"/>
      <c r="PGJ138" s="181"/>
      <c r="PGK138" s="181"/>
      <c r="PGL138" s="181"/>
      <c r="PGM138" s="181"/>
      <c r="PGN138" s="181"/>
      <c r="PGO138" s="181"/>
      <c r="PGP138" s="181"/>
      <c r="PGQ138" s="181"/>
      <c r="PGR138" s="181"/>
      <c r="PGS138" s="181"/>
      <c r="PGT138" s="181"/>
      <c r="PGU138" s="181"/>
      <c r="PGV138" s="181"/>
      <c r="PGW138" s="181"/>
      <c r="PGX138" s="181"/>
      <c r="PGY138" s="181"/>
      <c r="PGZ138" s="181"/>
      <c r="PHA138" s="181"/>
      <c r="PHB138" s="181"/>
      <c r="PHC138" s="181"/>
      <c r="PHD138" s="181"/>
      <c r="PHE138" s="181"/>
      <c r="PHF138" s="181"/>
      <c r="PHG138" s="181"/>
      <c r="PHH138" s="181"/>
      <c r="PHI138" s="181"/>
      <c r="PHJ138" s="181"/>
      <c r="PHK138" s="181"/>
      <c r="PHL138" s="181"/>
      <c r="PHM138" s="181"/>
      <c r="PHN138" s="181"/>
      <c r="PHO138" s="181"/>
      <c r="PHP138" s="181"/>
      <c r="PHQ138" s="181"/>
      <c r="PHR138" s="181"/>
      <c r="PHS138" s="181"/>
      <c r="PHT138" s="181"/>
      <c r="PHU138" s="181"/>
      <c r="PHV138" s="181"/>
      <c r="PHW138" s="181"/>
      <c r="PHX138" s="181"/>
      <c r="PHY138" s="181"/>
      <c r="PHZ138" s="181"/>
      <c r="PIA138" s="181"/>
      <c r="PIB138" s="181"/>
      <c r="PIC138" s="181"/>
      <c r="PID138" s="181"/>
      <c r="PIE138" s="181"/>
      <c r="PIF138" s="181"/>
      <c r="PIG138" s="181"/>
      <c r="PIH138" s="181"/>
      <c r="PII138" s="181"/>
      <c r="PIJ138" s="181"/>
      <c r="PIK138" s="181"/>
      <c r="PIL138" s="181"/>
      <c r="PIM138" s="181"/>
      <c r="PIN138" s="181"/>
      <c r="PIO138" s="181"/>
      <c r="PIP138" s="181"/>
      <c r="PIQ138" s="181"/>
      <c r="PIR138" s="181"/>
      <c r="PIS138" s="181"/>
      <c r="PIT138" s="181"/>
      <c r="PIU138" s="181"/>
      <c r="PIV138" s="181"/>
      <c r="PIW138" s="181"/>
      <c r="PIX138" s="181"/>
      <c r="PIY138" s="181"/>
      <c r="PIZ138" s="181"/>
      <c r="PJA138" s="181"/>
      <c r="PJB138" s="181"/>
      <c r="PJC138" s="181"/>
      <c r="PJD138" s="181"/>
      <c r="PJE138" s="181"/>
      <c r="PJF138" s="181"/>
      <c r="PJG138" s="181"/>
      <c r="PJH138" s="181"/>
      <c r="PJI138" s="181"/>
      <c r="PJJ138" s="181"/>
      <c r="PJK138" s="181"/>
      <c r="PJL138" s="181"/>
      <c r="PJM138" s="181"/>
      <c r="PJN138" s="181"/>
      <c r="PJO138" s="181"/>
      <c r="PJP138" s="181"/>
      <c r="PJQ138" s="181"/>
      <c r="PJR138" s="181"/>
      <c r="PJS138" s="181"/>
      <c r="PJT138" s="181"/>
      <c r="PJU138" s="181"/>
      <c r="PJV138" s="181"/>
      <c r="PJW138" s="181"/>
      <c r="PJX138" s="181"/>
      <c r="PJY138" s="181"/>
      <c r="PJZ138" s="181"/>
      <c r="PKA138" s="181"/>
      <c r="PKB138" s="181"/>
      <c r="PKC138" s="181"/>
      <c r="PKD138" s="181"/>
      <c r="PKE138" s="181"/>
      <c r="PKF138" s="181"/>
      <c r="PKG138" s="181"/>
      <c r="PKH138" s="181"/>
      <c r="PKI138" s="181"/>
      <c r="PKJ138" s="181"/>
      <c r="PKK138" s="181"/>
      <c r="PKL138" s="181"/>
      <c r="PKM138" s="181"/>
      <c r="PKN138" s="181"/>
      <c r="PKO138" s="181"/>
      <c r="PKP138" s="181"/>
      <c r="PKQ138" s="181"/>
      <c r="PKR138" s="181"/>
      <c r="PKS138" s="181"/>
      <c r="PKT138" s="181"/>
      <c r="PKU138" s="181"/>
      <c r="PKV138" s="181"/>
      <c r="PKW138" s="181"/>
      <c r="PKX138" s="181"/>
      <c r="PKY138" s="181"/>
      <c r="PKZ138" s="181"/>
      <c r="PLA138" s="181"/>
      <c r="PLB138" s="181"/>
      <c r="PLC138" s="181"/>
      <c r="PLD138" s="181"/>
      <c r="PLE138" s="181"/>
      <c r="PLF138" s="181"/>
      <c r="PLG138" s="181"/>
      <c r="PLH138" s="181"/>
      <c r="PLI138" s="181"/>
      <c r="PLJ138" s="181"/>
      <c r="PLK138" s="181"/>
      <c r="PLL138" s="181"/>
      <c r="PLM138" s="181"/>
      <c r="PLN138" s="181"/>
      <c r="PLO138" s="181"/>
      <c r="PLP138" s="181"/>
      <c r="PLQ138" s="181"/>
      <c r="PLR138" s="181"/>
      <c r="PLS138" s="181"/>
      <c r="PLT138" s="181"/>
      <c r="PLU138" s="181"/>
      <c r="PLV138" s="181"/>
      <c r="PLW138" s="181"/>
      <c r="PLX138" s="181"/>
      <c r="PLY138" s="181"/>
      <c r="PLZ138" s="181"/>
      <c r="PMA138" s="181"/>
      <c r="PMB138" s="181"/>
      <c r="PMC138" s="181"/>
      <c r="PMD138" s="181"/>
      <c r="PME138" s="181"/>
      <c r="PMF138" s="181"/>
      <c r="PMG138" s="181"/>
      <c r="PMH138" s="181"/>
      <c r="PMI138" s="181"/>
      <c r="PMJ138" s="181"/>
      <c r="PMK138" s="181"/>
      <c r="PML138" s="181"/>
      <c r="PMM138" s="181"/>
      <c r="PMN138" s="181"/>
      <c r="PMO138" s="181"/>
      <c r="PMP138" s="181"/>
      <c r="PMQ138" s="181"/>
      <c r="PMR138" s="181"/>
      <c r="PMS138" s="181"/>
      <c r="PMT138" s="181"/>
      <c r="PMU138" s="181"/>
      <c r="PMV138" s="181"/>
      <c r="PMW138" s="181"/>
      <c r="PMX138" s="181"/>
      <c r="PMY138" s="181"/>
      <c r="PMZ138" s="181"/>
      <c r="PNA138" s="181"/>
      <c r="PNB138" s="181"/>
      <c r="PNC138" s="181"/>
      <c r="PND138" s="181"/>
      <c r="PNE138" s="181"/>
      <c r="PNF138" s="181"/>
      <c r="PNG138" s="181"/>
      <c r="PNH138" s="181"/>
      <c r="PNI138" s="181"/>
      <c r="PNJ138" s="181"/>
      <c r="PNK138" s="181"/>
      <c r="PNL138" s="181"/>
      <c r="PNM138" s="181"/>
      <c r="PNN138" s="181"/>
      <c r="PNO138" s="181"/>
      <c r="PNP138" s="181"/>
      <c r="PNQ138" s="181"/>
      <c r="PNR138" s="181"/>
      <c r="PNS138" s="181"/>
      <c r="PNT138" s="181"/>
      <c r="PNU138" s="181"/>
      <c r="PNV138" s="181"/>
      <c r="PNW138" s="181"/>
      <c r="PNX138" s="181"/>
      <c r="PNY138" s="181"/>
      <c r="PNZ138" s="181"/>
      <c r="POA138" s="181"/>
      <c r="POB138" s="181"/>
      <c r="POC138" s="181"/>
      <c r="POD138" s="181"/>
      <c r="POE138" s="181"/>
      <c r="POF138" s="181"/>
      <c r="POG138" s="181"/>
      <c r="POH138" s="181"/>
      <c r="POI138" s="181"/>
      <c r="POJ138" s="181"/>
      <c r="POK138" s="181"/>
      <c r="POL138" s="181"/>
      <c r="POM138" s="181"/>
      <c r="PON138" s="181"/>
      <c r="POO138" s="181"/>
      <c r="POP138" s="181"/>
      <c r="POQ138" s="181"/>
      <c r="POR138" s="181"/>
      <c r="POS138" s="181"/>
      <c r="POT138" s="181"/>
      <c r="POU138" s="181"/>
      <c r="POV138" s="181"/>
      <c r="POW138" s="181"/>
      <c r="POX138" s="181"/>
      <c r="POY138" s="181"/>
      <c r="POZ138" s="181"/>
      <c r="PPA138" s="181"/>
      <c r="PPB138" s="181"/>
      <c r="PPC138" s="181"/>
      <c r="PPD138" s="181"/>
      <c r="PPE138" s="181"/>
      <c r="PPF138" s="181"/>
      <c r="PPG138" s="181"/>
      <c r="PPH138" s="181"/>
      <c r="PPI138" s="181"/>
      <c r="PPJ138" s="181"/>
      <c r="PPK138" s="181"/>
      <c r="PPL138" s="181"/>
      <c r="PPM138" s="181"/>
      <c r="PPN138" s="181"/>
      <c r="PPO138" s="181"/>
      <c r="PPP138" s="181"/>
      <c r="PPQ138" s="181"/>
      <c r="PPR138" s="181"/>
      <c r="PPS138" s="181"/>
      <c r="PPT138" s="181"/>
      <c r="PPU138" s="181"/>
      <c r="PPV138" s="181"/>
      <c r="PPW138" s="181"/>
      <c r="PPX138" s="181"/>
      <c r="PPY138" s="181"/>
      <c r="PPZ138" s="181"/>
      <c r="PQA138" s="181"/>
      <c r="PQB138" s="181"/>
      <c r="PQC138" s="181"/>
      <c r="PQD138" s="181"/>
      <c r="PQE138" s="181"/>
      <c r="PQF138" s="181"/>
      <c r="PQG138" s="181"/>
      <c r="PQH138" s="181"/>
      <c r="PQI138" s="181"/>
      <c r="PQJ138" s="181"/>
      <c r="PQK138" s="181"/>
      <c r="PQL138" s="181"/>
      <c r="PQM138" s="181"/>
      <c r="PQN138" s="181"/>
      <c r="PQO138" s="181"/>
      <c r="PQP138" s="181"/>
      <c r="PQQ138" s="181"/>
      <c r="PQR138" s="181"/>
      <c r="PQS138" s="181"/>
      <c r="PQT138" s="181"/>
      <c r="PQU138" s="181"/>
      <c r="PQV138" s="181"/>
      <c r="PQW138" s="181"/>
      <c r="PQX138" s="181"/>
      <c r="PQY138" s="181"/>
      <c r="PQZ138" s="181"/>
      <c r="PRA138" s="181"/>
      <c r="PRB138" s="181"/>
      <c r="PRC138" s="181"/>
      <c r="PRD138" s="181"/>
      <c r="PRE138" s="181"/>
      <c r="PRF138" s="181"/>
      <c r="PRG138" s="181"/>
      <c r="PRH138" s="181"/>
      <c r="PRI138" s="181"/>
      <c r="PRJ138" s="181"/>
      <c r="PRK138" s="181"/>
      <c r="PRL138" s="181"/>
      <c r="PRM138" s="181"/>
      <c r="PRN138" s="181"/>
      <c r="PRO138" s="181"/>
      <c r="PRP138" s="181"/>
      <c r="PRQ138" s="181"/>
      <c r="PRR138" s="181"/>
      <c r="PRS138" s="181"/>
      <c r="PRT138" s="181"/>
      <c r="PRU138" s="181"/>
      <c r="PRV138" s="181"/>
      <c r="PRW138" s="181"/>
      <c r="PRX138" s="181"/>
      <c r="PRY138" s="181"/>
      <c r="PRZ138" s="181"/>
      <c r="PSA138" s="181"/>
      <c r="PSB138" s="181"/>
      <c r="PSC138" s="181"/>
      <c r="PSD138" s="181"/>
      <c r="PSE138" s="181"/>
      <c r="PSF138" s="181"/>
      <c r="PSG138" s="181"/>
      <c r="PSH138" s="181"/>
      <c r="PSI138" s="181"/>
      <c r="PSJ138" s="181"/>
      <c r="PSK138" s="181"/>
      <c r="PSL138" s="181"/>
      <c r="PSM138" s="181"/>
      <c r="PSN138" s="181"/>
      <c r="PSO138" s="181"/>
      <c r="PSP138" s="181"/>
      <c r="PSQ138" s="181"/>
      <c r="PSR138" s="181"/>
      <c r="PSS138" s="181"/>
      <c r="PST138" s="181"/>
      <c r="PSU138" s="181"/>
      <c r="PSV138" s="181"/>
      <c r="PSW138" s="181"/>
      <c r="PSX138" s="181"/>
      <c r="PSY138" s="181"/>
      <c r="PSZ138" s="181"/>
      <c r="PTA138" s="181"/>
      <c r="PTB138" s="181"/>
      <c r="PTC138" s="181"/>
      <c r="PTD138" s="181"/>
      <c r="PTE138" s="181"/>
      <c r="PTF138" s="181"/>
      <c r="PTG138" s="181"/>
      <c r="PTH138" s="181"/>
      <c r="PTI138" s="181"/>
      <c r="PTJ138" s="181"/>
      <c r="PTK138" s="181"/>
      <c r="PTL138" s="181"/>
      <c r="PTM138" s="181"/>
      <c r="PTN138" s="181"/>
      <c r="PTO138" s="181"/>
      <c r="PTP138" s="181"/>
      <c r="PTQ138" s="181"/>
      <c r="PTR138" s="181"/>
      <c r="PTS138" s="181"/>
      <c r="PTT138" s="181"/>
      <c r="PTU138" s="181"/>
      <c r="PTV138" s="181"/>
      <c r="PTW138" s="181"/>
      <c r="PTX138" s="181"/>
      <c r="PTY138" s="181"/>
      <c r="PTZ138" s="181"/>
      <c r="PUA138" s="181"/>
      <c r="PUB138" s="181"/>
      <c r="PUC138" s="181"/>
      <c r="PUD138" s="181"/>
      <c r="PUE138" s="181"/>
      <c r="PUF138" s="181"/>
      <c r="PUG138" s="181"/>
      <c r="PUH138" s="181"/>
      <c r="PUI138" s="181"/>
      <c r="PUJ138" s="181"/>
      <c r="PUK138" s="181"/>
      <c r="PUL138" s="181"/>
      <c r="PUM138" s="181"/>
      <c r="PUN138" s="181"/>
      <c r="PUO138" s="181"/>
      <c r="PUP138" s="181"/>
      <c r="PUQ138" s="181"/>
      <c r="PUR138" s="181"/>
      <c r="PUS138" s="181"/>
      <c r="PUT138" s="181"/>
      <c r="PUU138" s="181"/>
      <c r="PUV138" s="181"/>
      <c r="PUW138" s="181"/>
      <c r="PUX138" s="181"/>
      <c r="PUY138" s="181"/>
      <c r="PUZ138" s="181"/>
      <c r="PVA138" s="181"/>
      <c r="PVB138" s="181"/>
      <c r="PVC138" s="181"/>
      <c r="PVD138" s="181"/>
      <c r="PVE138" s="181"/>
      <c r="PVF138" s="181"/>
      <c r="PVG138" s="181"/>
      <c r="PVH138" s="181"/>
      <c r="PVI138" s="181"/>
      <c r="PVJ138" s="181"/>
      <c r="PVK138" s="181"/>
      <c r="PVL138" s="181"/>
      <c r="PVM138" s="181"/>
      <c r="PVN138" s="181"/>
      <c r="PVO138" s="181"/>
      <c r="PVP138" s="181"/>
      <c r="PVQ138" s="181"/>
      <c r="PVR138" s="181"/>
      <c r="PVS138" s="181"/>
      <c r="PVT138" s="181"/>
      <c r="PVU138" s="181"/>
      <c r="PVV138" s="181"/>
      <c r="PVW138" s="181"/>
      <c r="PVX138" s="181"/>
      <c r="PVY138" s="181"/>
      <c r="PVZ138" s="181"/>
      <c r="PWA138" s="181"/>
      <c r="PWB138" s="181"/>
      <c r="PWC138" s="181"/>
      <c r="PWD138" s="181"/>
      <c r="PWE138" s="181"/>
      <c r="PWF138" s="181"/>
      <c r="PWG138" s="181"/>
      <c r="PWH138" s="181"/>
      <c r="PWI138" s="181"/>
      <c r="PWJ138" s="181"/>
      <c r="PWK138" s="181"/>
      <c r="PWL138" s="181"/>
      <c r="PWM138" s="181"/>
      <c r="PWN138" s="181"/>
      <c r="PWO138" s="181"/>
      <c r="PWP138" s="181"/>
      <c r="PWQ138" s="181"/>
      <c r="PWR138" s="181"/>
      <c r="PWS138" s="181"/>
      <c r="PWT138" s="181"/>
      <c r="PWU138" s="181"/>
      <c r="PWV138" s="181"/>
      <c r="PWW138" s="181"/>
      <c r="PWX138" s="181"/>
      <c r="PWY138" s="181"/>
      <c r="PWZ138" s="181"/>
      <c r="PXA138" s="181"/>
      <c r="PXB138" s="181"/>
      <c r="PXC138" s="181"/>
      <c r="PXD138" s="181"/>
      <c r="PXE138" s="181"/>
      <c r="PXF138" s="181"/>
      <c r="PXG138" s="181"/>
      <c r="PXH138" s="181"/>
      <c r="PXI138" s="181"/>
      <c r="PXJ138" s="181"/>
      <c r="PXK138" s="181"/>
      <c r="PXL138" s="181"/>
      <c r="PXM138" s="181"/>
      <c r="PXN138" s="181"/>
      <c r="PXO138" s="181"/>
      <c r="PXP138" s="181"/>
      <c r="PXQ138" s="181"/>
      <c r="PXR138" s="181"/>
      <c r="PXS138" s="181"/>
      <c r="PXT138" s="181"/>
      <c r="PXU138" s="181"/>
      <c r="PXV138" s="181"/>
      <c r="PXW138" s="181"/>
      <c r="PXX138" s="181"/>
      <c r="PXY138" s="181"/>
      <c r="PXZ138" s="181"/>
      <c r="PYA138" s="181"/>
      <c r="PYB138" s="181"/>
      <c r="PYC138" s="181"/>
      <c r="PYD138" s="181"/>
      <c r="PYE138" s="181"/>
      <c r="PYF138" s="181"/>
      <c r="PYG138" s="181"/>
      <c r="PYH138" s="181"/>
      <c r="PYI138" s="181"/>
      <c r="PYJ138" s="181"/>
      <c r="PYK138" s="181"/>
      <c r="PYL138" s="181"/>
      <c r="PYM138" s="181"/>
      <c r="PYN138" s="181"/>
      <c r="PYO138" s="181"/>
      <c r="PYP138" s="181"/>
      <c r="PYQ138" s="181"/>
      <c r="PYR138" s="181"/>
      <c r="PYS138" s="181"/>
      <c r="PYT138" s="181"/>
      <c r="PYU138" s="181"/>
      <c r="PYV138" s="181"/>
      <c r="PYW138" s="181"/>
      <c r="PYX138" s="181"/>
      <c r="PYY138" s="181"/>
      <c r="PYZ138" s="181"/>
      <c r="PZA138" s="181"/>
      <c r="PZB138" s="181"/>
      <c r="PZC138" s="181"/>
      <c r="PZD138" s="181"/>
      <c r="PZE138" s="181"/>
      <c r="PZF138" s="181"/>
      <c r="PZG138" s="181"/>
      <c r="PZH138" s="181"/>
      <c r="PZI138" s="181"/>
      <c r="PZJ138" s="181"/>
      <c r="PZK138" s="181"/>
      <c r="PZL138" s="181"/>
      <c r="PZM138" s="181"/>
      <c r="PZN138" s="181"/>
      <c r="PZO138" s="181"/>
      <c r="PZP138" s="181"/>
      <c r="PZQ138" s="181"/>
      <c r="PZR138" s="181"/>
      <c r="PZS138" s="181"/>
      <c r="PZT138" s="181"/>
      <c r="PZU138" s="181"/>
      <c r="PZV138" s="181"/>
      <c r="PZW138" s="181"/>
      <c r="PZX138" s="181"/>
      <c r="PZY138" s="181"/>
      <c r="PZZ138" s="181"/>
      <c r="QAA138" s="181"/>
      <c r="QAB138" s="181"/>
      <c r="QAC138" s="181"/>
      <c r="QAD138" s="181"/>
      <c r="QAE138" s="181"/>
      <c r="QAF138" s="181"/>
      <c r="QAG138" s="181"/>
      <c r="QAH138" s="181"/>
      <c r="QAI138" s="181"/>
      <c r="QAJ138" s="181"/>
      <c r="QAK138" s="181"/>
      <c r="QAL138" s="181"/>
      <c r="QAM138" s="181"/>
      <c r="QAN138" s="181"/>
      <c r="QAO138" s="181"/>
      <c r="QAP138" s="181"/>
      <c r="QAQ138" s="181"/>
      <c r="QAR138" s="181"/>
      <c r="QAS138" s="181"/>
      <c r="QAT138" s="181"/>
      <c r="QAU138" s="181"/>
      <c r="QAV138" s="181"/>
      <c r="QAW138" s="181"/>
      <c r="QAX138" s="181"/>
      <c r="QAY138" s="181"/>
      <c r="QAZ138" s="181"/>
      <c r="QBA138" s="181"/>
      <c r="QBB138" s="181"/>
      <c r="QBC138" s="181"/>
      <c r="QBD138" s="181"/>
      <c r="QBE138" s="181"/>
      <c r="QBF138" s="181"/>
      <c r="QBG138" s="181"/>
      <c r="QBH138" s="181"/>
      <c r="QBI138" s="181"/>
      <c r="QBJ138" s="181"/>
      <c r="QBK138" s="181"/>
      <c r="QBL138" s="181"/>
      <c r="QBM138" s="181"/>
      <c r="QBN138" s="181"/>
      <c r="QBO138" s="181"/>
      <c r="QBP138" s="181"/>
      <c r="QBQ138" s="181"/>
      <c r="QBR138" s="181"/>
      <c r="QBS138" s="181"/>
      <c r="QBT138" s="181"/>
      <c r="QBU138" s="181"/>
      <c r="QBV138" s="181"/>
      <c r="QBW138" s="181"/>
      <c r="QBX138" s="181"/>
      <c r="QBY138" s="181"/>
      <c r="QBZ138" s="181"/>
      <c r="QCA138" s="181"/>
      <c r="QCB138" s="181"/>
      <c r="QCC138" s="181"/>
      <c r="QCD138" s="181"/>
      <c r="QCE138" s="181"/>
      <c r="QCF138" s="181"/>
      <c r="QCG138" s="181"/>
      <c r="QCH138" s="181"/>
      <c r="QCI138" s="181"/>
      <c r="QCJ138" s="181"/>
      <c r="QCK138" s="181"/>
      <c r="QCL138" s="181"/>
      <c r="QCM138" s="181"/>
      <c r="QCN138" s="181"/>
      <c r="QCO138" s="181"/>
      <c r="QCP138" s="181"/>
      <c r="QCQ138" s="181"/>
      <c r="QCR138" s="181"/>
      <c r="QCS138" s="181"/>
      <c r="QCT138" s="181"/>
      <c r="QCU138" s="181"/>
      <c r="QCV138" s="181"/>
      <c r="QCW138" s="181"/>
      <c r="QCX138" s="181"/>
      <c r="QCY138" s="181"/>
      <c r="QCZ138" s="181"/>
      <c r="QDA138" s="181"/>
      <c r="QDB138" s="181"/>
      <c r="QDC138" s="181"/>
      <c r="QDD138" s="181"/>
      <c r="QDE138" s="181"/>
      <c r="QDF138" s="181"/>
      <c r="QDG138" s="181"/>
      <c r="QDH138" s="181"/>
      <c r="QDI138" s="181"/>
      <c r="QDJ138" s="181"/>
      <c r="QDK138" s="181"/>
      <c r="QDL138" s="181"/>
      <c r="QDM138" s="181"/>
      <c r="QDN138" s="181"/>
      <c r="QDO138" s="181"/>
      <c r="QDP138" s="181"/>
      <c r="QDQ138" s="181"/>
      <c r="QDR138" s="181"/>
      <c r="QDS138" s="181"/>
      <c r="QDT138" s="181"/>
      <c r="QDU138" s="181"/>
      <c r="QDV138" s="181"/>
      <c r="QDW138" s="181"/>
      <c r="QDX138" s="181"/>
      <c r="QDY138" s="181"/>
      <c r="QDZ138" s="181"/>
      <c r="QEA138" s="181"/>
      <c r="QEB138" s="181"/>
      <c r="QEC138" s="181"/>
      <c r="QED138" s="181"/>
      <c r="QEE138" s="181"/>
      <c r="QEF138" s="181"/>
      <c r="QEG138" s="181"/>
      <c r="QEH138" s="181"/>
      <c r="QEI138" s="181"/>
      <c r="QEJ138" s="181"/>
      <c r="QEK138" s="181"/>
      <c r="QEL138" s="181"/>
      <c r="QEM138" s="181"/>
      <c r="QEN138" s="181"/>
      <c r="QEO138" s="181"/>
      <c r="QEP138" s="181"/>
      <c r="QEQ138" s="181"/>
      <c r="QER138" s="181"/>
      <c r="QES138" s="181"/>
      <c r="QET138" s="181"/>
      <c r="QEU138" s="181"/>
      <c r="QEV138" s="181"/>
      <c r="QEW138" s="181"/>
      <c r="QEX138" s="181"/>
      <c r="QEY138" s="181"/>
      <c r="QEZ138" s="181"/>
      <c r="QFA138" s="181"/>
      <c r="QFB138" s="181"/>
      <c r="QFC138" s="181"/>
      <c r="QFD138" s="181"/>
      <c r="QFE138" s="181"/>
      <c r="QFF138" s="181"/>
      <c r="QFG138" s="181"/>
      <c r="QFH138" s="181"/>
      <c r="QFI138" s="181"/>
      <c r="QFJ138" s="181"/>
      <c r="QFK138" s="181"/>
      <c r="QFL138" s="181"/>
      <c r="QFM138" s="181"/>
      <c r="QFN138" s="181"/>
      <c r="QFO138" s="181"/>
      <c r="QFP138" s="181"/>
      <c r="QFQ138" s="181"/>
      <c r="QFR138" s="181"/>
      <c r="QFS138" s="181"/>
      <c r="QFT138" s="181"/>
      <c r="QFU138" s="181"/>
      <c r="QFV138" s="181"/>
      <c r="QFW138" s="181"/>
      <c r="QFX138" s="181"/>
      <c r="QFY138" s="181"/>
      <c r="QFZ138" s="181"/>
      <c r="QGA138" s="181"/>
      <c r="QGB138" s="181"/>
      <c r="QGC138" s="181"/>
      <c r="QGD138" s="181"/>
      <c r="QGE138" s="181"/>
      <c r="QGF138" s="181"/>
      <c r="QGG138" s="181"/>
      <c r="QGH138" s="181"/>
      <c r="QGI138" s="181"/>
      <c r="QGJ138" s="181"/>
      <c r="QGK138" s="181"/>
      <c r="QGL138" s="181"/>
      <c r="QGM138" s="181"/>
      <c r="QGN138" s="181"/>
      <c r="QGO138" s="181"/>
      <c r="QGP138" s="181"/>
      <c r="QGQ138" s="181"/>
      <c r="QGR138" s="181"/>
      <c r="QGS138" s="181"/>
      <c r="QGT138" s="181"/>
      <c r="QGU138" s="181"/>
      <c r="QGV138" s="181"/>
      <c r="QGW138" s="181"/>
      <c r="QGX138" s="181"/>
      <c r="QGY138" s="181"/>
      <c r="QGZ138" s="181"/>
      <c r="QHA138" s="181"/>
      <c r="QHB138" s="181"/>
      <c r="QHC138" s="181"/>
      <c r="QHD138" s="181"/>
      <c r="QHE138" s="181"/>
      <c r="QHF138" s="181"/>
      <c r="QHG138" s="181"/>
      <c r="QHH138" s="181"/>
      <c r="QHI138" s="181"/>
      <c r="QHJ138" s="181"/>
      <c r="QHK138" s="181"/>
      <c r="QHL138" s="181"/>
      <c r="QHM138" s="181"/>
      <c r="QHN138" s="181"/>
      <c r="QHO138" s="181"/>
      <c r="QHP138" s="181"/>
      <c r="QHQ138" s="181"/>
      <c r="QHR138" s="181"/>
      <c r="QHS138" s="181"/>
      <c r="QHT138" s="181"/>
      <c r="QHU138" s="181"/>
      <c r="QHV138" s="181"/>
      <c r="QHW138" s="181"/>
      <c r="QHX138" s="181"/>
      <c r="QHY138" s="181"/>
      <c r="QHZ138" s="181"/>
      <c r="QIA138" s="181"/>
      <c r="QIB138" s="181"/>
      <c r="QIC138" s="181"/>
      <c r="QID138" s="181"/>
      <c r="QIE138" s="181"/>
      <c r="QIF138" s="181"/>
      <c r="QIG138" s="181"/>
      <c r="QIH138" s="181"/>
      <c r="QII138" s="181"/>
      <c r="QIJ138" s="181"/>
      <c r="QIK138" s="181"/>
      <c r="QIL138" s="181"/>
      <c r="QIM138" s="181"/>
      <c r="QIN138" s="181"/>
      <c r="QIO138" s="181"/>
      <c r="QIP138" s="181"/>
      <c r="QIQ138" s="181"/>
      <c r="QIR138" s="181"/>
      <c r="QIS138" s="181"/>
      <c r="QIT138" s="181"/>
      <c r="QIU138" s="181"/>
      <c r="QIV138" s="181"/>
      <c r="QIW138" s="181"/>
      <c r="QIX138" s="181"/>
      <c r="QIY138" s="181"/>
      <c r="QIZ138" s="181"/>
      <c r="QJA138" s="181"/>
      <c r="QJB138" s="181"/>
      <c r="QJC138" s="181"/>
      <c r="QJD138" s="181"/>
      <c r="QJE138" s="181"/>
      <c r="QJF138" s="181"/>
      <c r="QJG138" s="181"/>
      <c r="QJH138" s="181"/>
      <c r="QJI138" s="181"/>
      <c r="QJJ138" s="181"/>
      <c r="QJK138" s="181"/>
      <c r="QJL138" s="181"/>
      <c r="QJM138" s="181"/>
      <c r="QJN138" s="181"/>
      <c r="QJO138" s="181"/>
      <c r="QJP138" s="181"/>
      <c r="QJQ138" s="181"/>
      <c r="QJR138" s="181"/>
      <c r="QJS138" s="181"/>
      <c r="QJT138" s="181"/>
      <c r="QJU138" s="181"/>
      <c r="QJV138" s="181"/>
      <c r="QJW138" s="181"/>
      <c r="QJX138" s="181"/>
      <c r="QJY138" s="181"/>
      <c r="QJZ138" s="181"/>
      <c r="QKA138" s="181"/>
      <c r="QKB138" s="181"/>
      <c r="QKC138" s="181"/>
      <c r="QKD138" s="181"/>
      <c r="QKE138" s="181"/>
      <c r="QKF138" s="181"/>
      <c r="QKG138" s="181"/>
      <c r="QKH138" s="181"/>
      <c r="QKI138" s="181"/>
      <c r="QKJ138" s="181"/>
      <c r="QKK138" s="181"/>
      <c r="QKL138" s="181"/>
      <c r="QKM138" s="181"/>
      <c r="QKN138" s="181"/>
      <c r="QKO138" s="181"/>
      <c r="QKP138" s="181"/>
      <c r="QKQ138" s="181"/>
      <c r="QKR138" s="181"/>
      <c r="QKS138" s="181"/>
      <c r="QKT138" s="181"/>
      <c r="QKU138" s="181"/>
      <c r="QKV138" s="181"/>
      <c r="QKW138" s="181"/>
      <c r="QKX138" s="181"/>
      <c r="QKY138" s="181"/>
      <c r="QKZ138" s="181"/>
      <c r="QLA138" s="181"/>
      <c r="QLB138" s="181"/>
      <c r="QLC138" s="181"/>
      <c r="QLD138" s="181"/>
      <c r="QLE138" s="181"/>
      <c r="QLF138" s="181"/>
      <c r="QLG138" s="181"/>
      <c r="QLH138" s="181"/>
      <c r="QLI138" s="181"/>
      <c r="QLJ138" s="181"/>
      <c r="QLK138" s="181"/>
      <c r="QLL138" s="181"/>
      <c r="QLM138" s="181"/>
      <c r="QLN138" s="181"/>
      <c r="QLO138" s="181"/>
      <c r="QLP138" s="181"/>
      <c r="QLQ138" s="181"/>
      <c r="QLR138" s="181"/>
      <c r="QLS138" s="181"/>
      <c r="QLT138" s="181"/>
      <c r="QLU138" s="181"/>
      <c r="QLV138" s="181"/>
      <c r="QLW138" s="181"/>
      <c r="QLX138" s="181"/>
      <c r="QLY138" s="181"/>
      <c r="QLZ138" s="181"/>
      <c r="QMA138" s="181"/>
      <c r="QMB138" s="181"/>
      <c r="QMC138" s="181"/>
      <c r="QMD138" s="181"/>
      <c r="QME138" s="181"/>
      <c r="QMF138" s="181"/>
      <c r="QMG138" s="181"/>
      <c r="QMH138" s="181"/>
      <c r="QMI138" s="181"/>
      <c r="QMJ138" s="181"/>
      <c r="QMK138" s="181"/>
      <c r="QML138" s="181"/>
      <c r="QMM138" s="181"/>
      <c r="QMN138" s="181"/>
      <c r="QMO138" s="181"/>
      <c r="QMP138" s="181"/>
      <c r="QMQ138" s="181"/>
      <c r="QMR138" s="181"/>
      <c r="QMS138" s="181"/>
      <c r="QMT138" s="181"/>
      <c r="QMU138" s="181"/>
      <c r="QMV138" s="181"/>
      <c r="QMW138" s="181"/>
      <c r="QMX138" s="181"/>
      <c r="QMY138" s="181"/>
      <c r="QMZ138" s="181"/>
      <c r="QNA138" s="181"/>
      <c r="QNB138" s="181"/>
      <c r="QNC138" s="181"/>
      <c r="QND138" s="181"/>
      <c r="QNE138" s="181"/>
      <c r="QNF138" s="181"/>
      <c r="QNG138" s="181"/>
      <c r="QNH138" s="181"/>
      <c r="QNI138" s="181"/>
      <c r="QNJ138" s="181"/>
      <c r="QNK138" s="181"/>
      <c r="QNL138" s="181"/>
      <c r="QNM138" s="181"/>
      <c r="QNN138" s="181"/>
      <c r="QNO138" s="181"/>
      <c r="QNP138" s="181"/>
      <c r="QNQ138" s="181"/>
      <c r="QNR138" s="181"/>
      <c r="QNS138" s="181"/>
      <c r="QNT138" s="181"/>
      <c r="QNU138" s="181"/>
      <c r="QNV138" s="181"/>
      <c r="QNW138" s="181"/>
      <c r="QNX138" s="181"/>
      <c r="QNY138" s="181"/>
      <c r="QNZ138" s="181"/>
      <c r="QOA138" s="181"/>
      <c r="QOB138" s="181"/>
      <c r="QOC138" s="181"/>
      <c r="QOD138" s="181"/>
      <c r="QOE138" s="181"/>
      <c r="QOF138" s="181"/>
      <c r="QOG138" s="181"/>
      <c r="QOH138" s="181"/>
      <c r="QOI138" s="181"/>
      <c r="QOJ138" s="181"/>
      <c r="QOK138" s="181"/>
      <c r="QOL138" s="181"/>
      <c r="QOM138" s="181"/>
      <c r="QON138" s="181"/>
      <c r="QOO138" s="181"/>
      <c r="QOP138" s="181"/>
      <c r="QOQ138" s="181"/>
      <c r="QOR138" s="181"/>
      <c r="QOS138" s="181"/>
      <c r="QOT138" s="181"/>
      <c r="QOU138" s="181"/>
      <c r="QOV138" s="181"/>
      <c r="QOW138" s="181"/>
      <c r="QOX138" s="181"/>
      <c r="QOY138" s="181"/>
      <c r="QOZ138" s="181"/>
      <c r="QPA138" s="181"/>
      <c r="QPB138" s="181"/>
      <c r="QPC138" s="181"/>
      <c r="QPD138" s="181"/>
      <c r="QPE138" s="181"/>
      <c r="QPF138" s="181"/>
      <c r="QPG138" s="181"/>
      <c r="QPH138" s="181"/>
      <c r="QPI138" s="181"/>
      <c r="QPJ138" s="181"/>
      <c r="QPK138" s="181"/>
      <c r="QPL138" s="181"/>
      <c r="QPM138" s="181"/>
      <c r="QPN138" s="181"/>
      <c r="QPO138" s="181"/>
      <c r="QPP138" s="181"/>
      <c r="QPQ138" s="181"/>
      <c r="QPR138" s="181"/>
      <c r="QPS138" s="181"/>
      <c r="QPT138" s="181"/>
      <c r="QPU138" s="181"/>
      <c r="QPV138" s="181"/>
      <c r="QPW138" s="181"/>
      <c r="QPX138" s="181"/>
      <c r="QPY138" s="181"/>
      <c r="QPZ138" s="181"/>
      <c r="QQA138" s="181"/>
      <c r="QQB138" s="181"/>
      <c r="QQC138" s="181"/>
      <c r="QQD138" s="181"/>
      <c r="QQE138" s="181"/>
      <c r="QQF138" s="181"/>
      <c r="QQG138" s="181"/>
      <c r="QQH138" s="181"/>
      <c r="QQI138" s="181"/>
      <c r="QQJ138" s="181"/>
      <c r="QQK138" s="181"/>
      <c r="QQL138" s="181"/>
      <c r="QQM138" s="181"/>
      <c r="QQN138" s="181"/>
      <c r="QQO138" s="181"/>
      <c r="QQP138" s="181"/>
      <c r="QQQ138" s="181"/>
      <c r="QQR138" s="181"/>
      <c r="QQS138" s="181"/>
      <c r="QQT138" s="181"/>
      <c r="QQU138" s="181"/>
      <c r="QQV138" s="181"/>
      <c r="QQW138" s="181"/>
      <c r="QQX138" s="181"/>
      <c r="QQY138" s="181"/>
      <c r="QQZ138" s="181"/>
      <c r="QRA138" s="181"/>
      <c r="QRB138" s="181"/>
      <c r="QRC138" s="181"/>
      <c r="QRD138" s="181"/>
      <c r="QRE138" s="181"/>
      <c r="QRF138" s="181"/>
      <c r="QRG138" s="181"/>
      <c r="QRH138" s="181"/>
      <c r="QRI138" s="181"/>
      <c r="QRJ138" s="181"/>
      <c r="QRK138" s="181"/>
      <c r="QRL138" s="181"/>
      <c r="QRM138" s="181"/>
      <c r="QRN138" s="181"/>
      <c r="QRO138" s="181"/>
      <c r="QRP138" s="181"/>
      <c r="QRQ138" s="181"/>
      <c r="QRR138" s="181"/>
      <c r="QRS138" s="181"/>
      <c r="QRT138" s="181"/>
      <c r="QRU138" s="181"/>
      <c r="QRV138" s="181"/>
      <c r="QRW138" s="181"/>
      <c r="QRX138" s="181"/>
      <c r="QRY138" s="181"/>
      <c r="QRZ138" s="181"/>
      <c r="QSA138" s="181"/>
      <c r="QSB138" s="181"/>
      <c r="QSC138" s="181"/>
      <c r="QSD138" s="181"/>
      <c r="QSE138" s="181"/>
      <c r="QSF138" s="181"/>
      <c r="QSG138" s="181"/>
      <c r="QSH138" s="181"/>
      <c r="QSI138" s="181"/>
      <c r="QSJ138" s="181"/>
      <c r="QSK138" s="181"/>
      <c r="QSL138" s="181"/>
      <c r="QSM138" s="181"/>
      <c r="QSN138" s="181"/>
      <c r="QSO138" s="181"/>
      <c r="QSP138" s="181"/>
      <c r="QSQ138" s="181"/>
      <c r="QSR138" s="181"/>
      <c r="QSS138" s="181"/>
      <c r="QST138" s="181"/>
      <c r="QSU138" s="181"/>
      <c r="QSV138" s="181"/>
      <c r="QSW138" s="181"/>
      <c r="QSX138" s="181"/>
      <c r="QSY138" s="181"/>
      <c r="QSZ138" s="181"/>
      <c r="QTA138" s="181"/>
      <c r="QTB138" s="181"/>
      <c r="QTC138" s="181"/>
      <c r="QTD138" s="181"/>
      <c r="QTE138" s="181"/>
      <c r="QTF138" s="181"/>
      <c r="QTG138" s="181"/>
      <c r="QTH138" s="181"/>
      <c r="QTI138" s="181"/>
      <c r="QTJ138" s="181"/>
      <c r="QTK138" s="181"/>
      <c r="QTL138" s="181"/>
      <c r="QTM138" s="181"/>
      <c r="QTN138" s="181"/>
      <c r="QTO138" s="181"/>
      <c r="QTP138" s="181"/>
      <c r="QTQ138" s="181"/>
      <c r="QTR138" s="181"/>
      <c r="QTS138" s="181"/>
      <c r="QTT138" s="181"/>
      <c r="QTU138" s="181"/>
      <c r="QTV138" s="181"/>
      <c r="QTW138" s="181"/>
      <c r="QTX138" s="181"/>
      <c r="QTY138" s="181"/>
      <c r="QTZ138" s="181"/>
      <c r="QUA138" s="181"/>
      <c r="QUB138" s="181"/>
      <c r="QUC138" s="181"/>
      <c r="QUD138" s="181"/>
      <c r="QUE138" s="181"/>
      <c r="QUF138" s="181"/>
      <c r="QUG138" s="181"/>
      <c r="QUH138" s="181"/>
      <c r="QUI138" s="181"/>
      <c r="QUJ138" s="181"/>
      <c r="QUK138" s="181"/>
      <c r="QUL138" s="181"/>
      <c r="QUM138" s="181"/>
      <c r="QUN138" s="181"/>
      <c r="QUO138" s="181"/>
      <c r="QUP138" s="181"/>
      <c r="QUQ138" s="181"/>
      <c r="QUR138" s="181"/>
      <c r="QUS138" s="181"/>
      <c r="QUT138" s="181"/>
      <c r="QUU138" s="181"/>
      <c r="QUV138" s="181"/>
      <c r="QUW138" s="181"/>
      <c r="QUX138" s="181"/>
      <c r="QUY138" s="181"/>
      <c r="QUZ138" s="181"/>
      <c r="QVA138" s="181"/>
      <c r="QVB138" s="181"/>
      <c r="QVC138" s="181"/>
      <c r="QVD138" s="181"/>
      <c r="QVE138" s="181"/>
      <c r="QVF138" s="181"/>
      <c r="QVG138" s="181"/>
      <c r="QVH138" s="181"/>
      <c r="QVI138" s="181"/>
      <c r="QVJ138" s="181"/>
      <c r="QVK138" s="181"/>
      <c r="QVL138" s="181"/>
      <c r="QVM138" s="181"/>
      <c r="QVN138" s="181"/>
      <c r="QVO138" s="181"/>
      <c r="QVP138" s="181"/>
      <c r="QVQ138" s="181"/>
      <c r="QVR138" s="181"/>
      <c r="QVS138" s="181"/>
      <c r="QVT138" s="181"/>
      <c r="QVU138" s="181"/>
      <c r="QVV138" s="181"/>
      <c r="QVW138" s="181"/>
      <c r="QVX138" s="181"/>
      <c r="QVY138" s="181"/>
      <c r="QVZ138" s="181"/>
      <c r="QWA138" s="181"/>
      <c r="QWB138" s="181"/>
      <c r="QWC138" s="181"/>
      <c r="QWD138" s="181"/>
      <c r="QWE138" s="181"/>
      <c r="QWF138" s="181"/>
      <c r="QWG138" s="181"/>
      <c r="QWH138" s="181"/>
      <c r="QWI138" s="181"/>
      <c r="QWJ138" s="181"/>
      <c r="QWK138" s="181"/>
      <c r="QWL138" s="181"/>
      <c r="QWM138" s="181"/>
      <c r="QWN138" s="181"/>
      <c r="QWO138" s="181"/>
      <c r="QWP138" s="181"/>
      <c r="QWQ138" s="181"/>
      <c r="QWR138" s="181"/>
      <c r="QWS138" s="181"/>
      <c r="QWT138" s="181"/>
      <c r="QWU138" s="181"/>
      <c r="QWV138" s="181"/>
      <c r="QWW138" s="181"/>
      <c r="QWX138" s="181"/>
      <c r="QWY138" s="181"/>
      <c r="QWZ138" s="181"/>
      <c r="QXA138" s="181"/>
      <c r="QXB138" s="181"/>
      <c r="QXC138" s="181"/>
      <c r="QXD138" s="181"/>
      <c r="QXE138" s="181"/>
      <c r="QXF138" s="181"/>
      <c r="QXG138" s="181"/>
      <c r="QXH138" s="181"/>
      <c r="QXI138" s="181"/>
      <c r="QXJ138" s="181"/>
      <c r="QXK138" s="181"/>
      <c r="QXL138" s="181"/>
      <c r="QXM138" s="181"/>
      <c r="QXN138" s="181"/>
      <c r="QXO138" s="181"/>
      <c r="QXP138" s="181"/>
      <c r="QXQ138" s="181"/>
      <c r="QXR138" s="181"/>
      <c r="QXS138" s="181"/>
      <c r="QXT138" s="181"/>
      <c r="QXU138" s="181"/>
      <c r="QXV138" s="181"/>
      <c r="QXW138" s="181"/>
      <c r="QXX138" s="181"/>
      <c r="QXY138" s="181"/>
      <c r="QXZ138" s="181"/>
      <c r="QYA138" s="181"/>
      <c r="QYB138" s="181"/>
      <c r="QYC138" s="181"/>
      <c r="QYD138" s="181"/>
      <c r="QYE138" s="181"/>
      <c r="QYF138" s="181"/>
      <c r="QYG138" s="181"/>
      <c r="QYH138" s="181"/>
      <c r="QYI138" s="181"/>
      <c r="QYJ138" s="181"/>
      <c r="QYK138" s="181"/>
      <c r="QYL138" s="181"/>
      <c r="QYM138" s="181"/>
      <c r="QYN138" s="181"/>
      <c r="QYO138" s="181"/>
      <c r="QYP138" s="181"/>
      <c r="QYQ138" s="181"/>
      <c r="QYR138" s="181"/>
      <c r="QYS138" s="181"/>
      <c r="QYT138" s="181"/>
      <c r="QYU138" s="181"/>
      <c r="QYV138" s="181"/>
      <c r="QYW138" s="181"/>
      <c r="QYX138" s="181"/>
      <c r="QYY138" s="181"/>
      <c r="QYZ138" s="181"/>
      <c r="QZA138" s="181"/>
      <c r="QZB138" s="181"/>
      <c r="QZC138" s="181"/>
      <c r="QZD138" s="181"/>
      <c r="QZE138" s="181"/>
      <c r="QZF138" s="181"/>
      <c r="QZG138" s="181"/>
      <c r="QZH138" s="181"/>
      <c r="QZI138" s="181"/>
      <c r="QZJ138" s="181"/>
      <c r="QZK138" s="181"/>
      <c r="QZL138" s="181"/>
      <c r="QZM138" s="181"/>
      <c r="QZN138" s="181"/>
      <c r="QZO138" s="181"/>
      <c r="QZP138" s="181"/>
      <c r="QZQ138" s="181"/>
      <c r="QZR138" s="181"/>
      <c r="QZS138" s="181"/>
      <c r="QZT138" s="181"/>
      <c r="QZU138" s="181"/>
      <c r="QZV138" s="181"/>
      <c r="QZW138" s="181"/>
      <c r="QZX138" s="181"/>
      <c r="QZY138" s="181"/>
      <c r="QZZ138" s="181"/>
      <c r="RAA138" s="181"/>
      <c r="RAB138" s="181"/>
      <c r="RAC138" s="181"/>
      <c r="RAD138" s="181"/>
      <c r="RAE138" s="181"/>
      <c r="RAF138" s="181"/>
      <c r="RAG138" s="181"/>
      <c r="RAH138" s="181"/>
      <c r="RAI138" s="181"/>
      <c r="RAJ138" s="181"/>
      <c r="RAK138" s="181"/>
      <c r="RAL138" s="181"/>
      <c r="RAM138" s="181"/>
      <c r="RAN138" s="181"/>
      <c r="RAO138" s="181"/>
      <c r="RAP138" s="181"/>
      <c r="RAQ138" s="181"/>
      <c r="RAR138" s="181"/>
      <c r="RAS138" s="181"/>
      <c r="RAT138" s="181"/>
      <c r="RAU138" s="181"/>
      <c r="RAV138" s="181"/>
      <c r="RAW138" s="181"/>
      <c r="RAX138" s="181"/>
      <c r="RAY138" s="181"/>
      <c r="RAZ138" s="181"/>
      <c r="RBA138" s="181"/>
      <c r="RBB138" s="181"/>
      <c r="RBC138" s="181"/>
      <c r="RBD138" s="181"/>
      <c r="RBE138" s="181"/>
      <c r="RBF138" s="181"/>
      <c r="RBG138" s="181"/>
      <c r="RBH138" s="181"/>
      <c r="RBI138" s="181"/>
      <c r="RBJ138" s="181"/>
      <c r="RBK138" s="181"/>
      <c r="RBL138" s="181"/>
      <c r="RBM138" s="181"/>
      <c r="RBN138" s="181"/>
      <c r="RBO138" s="181"/>
      <c r="RBP138" s="181"/>
      <c r="RBQ138" s="181"/>
      <c r="RBR138" s="181"/>
      <c r="RBS138" s="181"/>
      <c r="RBT138" s="181"/>
      <c r="RBU138" s="181"/>
      <c r="RBV138" s="181"/>
      <c r="RBW138" s="181"/>
      <c r="RBX138" s="181"/>
      <c r="RBY138" s="181"/>
      <c r="RBZ138" s="181"/>
      <c r="RCA138" s="181"/>
      <c r="RCB138" s="181"/>
      <c r="RCC138" s="181"/>
      <c r="RCD138" s="181"/>
      <c r="RCE138" s="181"/>
      <c r="RCF138" s="181"/>
      <c r="RCG138" s="181"/>
      <c r="RCH138" s="181"/>
      <c r="RCI138" s="181"/>
      <c r="RCJ138" s="181"/>
      <c r="RCK138" s="181"/>
      <c r="RCL138" s="181"/>
      <c r="RCM138" s="181"/>
      <c r="RCN138" s="181"/>
      <c r="RCO138" s="181"/>
      <c r="RCP138" s="181"/>
      <c r="RCQ138" s="181"/>
      <c r="RCR138" s="181"/>
      <c r="RCS138" s="181"/>
      <c r="RCT138" s="181"/>
      <c r="RCU138" s="181"/>
      <c r="RCV138" s="181"/>
      <c r="RCW138" s="181"/>
      <c r="RCX138" s="181"/>
      <c r="RCY138" s="181"/>
      <c r="RCZ138" s="181"/>
      <c r="RDA138" s="181"/>
      <c r="RDB138" s="181"/>
      <c r="RDC138" s="181"/>
      <c r="RDD138" s="181"/>
      <c r="RDE138" s="181"/>
      <c r="RDF138" s="181"/>
      <c r="RDG138" s="181"/>
      <c r="RDH138" s="181"/>
      <c r="RDI138" s="181"/>
      <c r="RDJ138" s="181"/>
      <c r="RDK138" s="181"/>
      <c r="RDL138" s="181"/>
      <c r="RDM138" s="181"/>
      <c r="RDN138" s="181"/>
      <c r="RDO138" s="181"/>
      <c r="RDP138" s="181"/>
      <c r="RDQ138" s="181"/>
      <c r="RDR138" s="181"/>
      <c r="RDS138" s="181"/>
      <c r="RDT138" s="181"/>
      <c r="RDU138" s="181"/>
      <c r="RDV138" s="181"/>
      <c r="RDW138" s="181"/>
      <c r="RDX138" s="181"/>
      <c r="RDY138" s="181"/>
      <c r="RDZ138" s="181"/>
      <c r="REA138" s="181"/>
      <c r="REB138" s="181"/>
      <c r="REC138" s="181"/>
      <c r="RED138" s="181"/>
      <c r="REE138" s="181"/>
      <c r="REF138" s="181"/>
      <c r="REG138" s="181"/>
      <c r="REH138" s="181"/>
      <c r="REI138" s="181"/>
      <c r="REJ138" s="181"/>
      <c r="REK138" s="181"/>
      <c r="REL138" s="181"/>
      <c r="REM138" s="181"/>
      <c r="REN138" s="181"/>
      <c r="REO138" s="181"/>
      <c r="REP138" s="181"/>
      <c r="REQ138" s="181"/>
      <c r="RER138" s="181"/>
      <c r="RES138" s="181"/>
      <c r="RET138" s="181"/>
      <c r="REU138" s="181"/>
      <c r="REV138" s="181"/>
      <c r="REW138" s="181"/>
      <c r="REX138" s="181"/>
      <c r="REY138" s="181"/>
      <c r="REZ138" s="181"/>
      <c r="RFA138" s="181"/>
      <c r="RFB138" s="181"/>
      <c r="RFC138" s="181"/>
      <c r="RFD138" s="181"/>
      <c r="RFE138" s="181"/>
      <c r="RFF138" s="181"/>
      <c r="RFG138" s="181"/>
      <c r="RFH138" s="181"/>
      <c r="RFI138" s="181"/>
      <c r="RFJ138" s="181"/>
      <c r="RFK138" s="181"/>
      <c r="RFL138" s="181"/>
      <c r="RFM138" s="181"/>
      <c r="RFN138" s="181"/>
      <c r="RFO138" s="181"/>
      <c r="RFP138" s="181"/>
      <c r="RFQ138" s="181"/>
      <c r="RFR138" s="181"/>
      <c r="RFS138" s="181"/>
      <c r="RFT138" s="181"/>
      <c r="RFU138" s="181"/>
      <c r="RFV138" s="181"/>
      <c r="RFW138" s="181"/>
      <c r="RFX138" s="181"/>
      <c r="RFY138" s="181"/>
      <c r="RFZ138" s="181"/>
      <c r="RGA138" s="181"/>
      <c r="RGB138" s="181"/>
      <c r="RGC138" s="181"/>
      <c r="RGD138" s="181"/>
      <c r="RGE138" s="181"/>
      <c r="RGF138" s="181"/>
      <c r="RGG138" s="181"/>
      <c r="RGH138" s="181"/>
      <c r="RGI138" s="181"/>
      <c r="RGJ138" s="181"/>
      <c r="RGK138" s="181"/>
      <c r="RGL138" s="181"/>
      <c r="RGM138" s="181"/>
      <c r="RGN138" s="181"/>
      <c r="RGO138" s="181"/>
      <c r="RGP138" s="181"/>
      <c r="RGQ138" s="181"/>
      <c r="RGR138" s="181"/>
      <c r="RGS138" s="181"/>
      <c r="RGT138" s="181"/>
      <c r="RGU138" s="181"/>
      <c r="RGV138" s="181"/>
      <c r="RGW138" s="181"/>
      <c r="RGX138" s="181"/>
      <c r="RGY138" s="181"/>
      <c r="RGZ138" s="181"/>
      <c r="RHA138" s="181"/>
      <c r="RHB138" s="181"/>
      <c r="RHC138" s="181"/>
      <c r="RHD138" s="181"/>
      <c r="RHE138" s="181"/>
      <c r="RHF138" s="181"/>
      <c r="RHG138" s="181"/>
      <c r="RHH138" s="181"/>
      <c r="RHI138" s="181"/>
      <c r="RHJ138" s="181"/>
      <c r="RHK138" s="181"/>
      <c r="RHL138" s="181"/>
      <c r="RHM138" s="181"/>
      <c r="RHN138" s="181"/>
      <c r="RHO138" s="181"/>
      <c r="RHP138" s="181"/>
      <c r="RHQ138" s="181"/>
      <c r="RHR138" s="181"/>
      <c r="RHS138" s="181"/>
      <c r="RHT138" s="181"/>
      <c r="RHU138" s="181"/>
      <c r="RHV138" s="181"/>
      <c r="RHW138" s="181"/>
      <c r="RHX138" s="181"/>
      <c r="RHY138" s="181"/>
      <c r="RHZ138" s="181"/>
      <c r="RIA138" s="181"/>
      <c r="RIB138" s="181"/>
      <c r="RIC138" s="181"/>
      <c r="RID138" s="181"/>
      <c r="RIE138" s="181"/>
      <c r="RIF138" s="181"/>
      <c r="RIG138" s="181"/>
      <c r="RIH138" s="181"/>
      <c r="RII138" s="181"/>
      <c r="RIJ138" s="181"/>
      <c r="RIK138" s="181"/>
      <c r="RIL138" s="181"/>
      <c r="RIM138" s="181"/>
      <c r="RIN138" s="181"/>
      <c r="RIO138" s="181"/>
      <c r="RIP138" s="181"/>
      <c r="RIQ138" s="181"/>
      <c r="RIR138" s="181"/>
      <c r="RIS138" s="181"/>
      <c r="RIT138" s="181"/>
      <c r="RIU138" s="181"/>
      <c r="RIV138" s="181"/>
      <c r="RIW138" s="181"/>
      <c r="RIX138" s="181"/>
      <c r="RIY138" s="181"/>
      <c r="RIZ138" s="181"/>
      <c r="RJA138" s="181"/>
      <c r="RJB138" s="181"/>
      <c r="RJC138" s="181"/>
      <c r="RJD138" s="181"/>
      <c r="RJE138" s="181"/>
      <c r="RJF138" s="181"/>
      <c r="RJG138" s="181"/>
      <c r="RJH138" s="181"/>
      <c r="RJI138" s="181"/>
      <c r="RJJ138" s="181"/>
      <c r="RJK138" s="181"/>
      <c r="RJL138" s="181"/>
      <c r="RJM138" s="181"/>
      <c r="RJN138" s="181"/>
      <c r="RJO138" s="181"/>
      <c r="RJP138" s="181"/>
      <c r="RJQ138" s="181"/>
      <c r="RJR138" s="181"/>
      <c r="RJS138" s="181"/>
      <c r="RJT138" s="181"/>
      <c r="RJU138" s="181"/>
      <c r="RJV138" s="181"/>
      <c r="RJW138" s="181"/>
      <c r="RJX138" s="181"/>
      <c r="RJY138" s="181"/>
      <c r="RJZ138" s="181"/>
      <c r="RKA138" s="181"/>
      <c r="RKB138" s="181"/>
      <c r="RKC138" s="181"/>
      <c r="RKD138" s="181"/>
      <c r="RKE138" s="181"/>
      <c r="RKF138" s="181"/>
      <c r="RKG138" s="181"/>
      <c r="RKH138" s="181"/>
      <c r="RKI138" s="181"/>
      <c r="RKJ138" s="181"/>
      <c r="RKK138" s="181"/>
      <c r="RKL138" s="181"/>
      <c r="RKM138" s="181"/>
      <c r="RKN138" s="181"/>
      <c r="RKO138" s="181"/>
      <c r="RKP138" s="181"/>
      <c r="RKQ138" s="181"/>
      <c r="RKR138" s="181"/>
      <c r="RKS138" s="181"/>
      <c r="RKT138" s="181"/>
      <c r="RKU138" s="181"/>
      <c r="RKV138" s="181"/>
      <c r="RKW138" s="181"/>
      <c r="RKX138" s="181"/>
      <c r="RKY138" s="181"/>
      <c r="RKZ138" s="181"/>
      <c r="RLA138" s="181"/>
      <c r="RLB138" s="181"/>
      <c r="RLC138" s="181"/>
      <c r="RLD138" s="181"/>
      <c r="RLE138" s="181"/>
      <c r="RLF138" s="181"/>
      <c r="RLG138" s="181"/>
      <c r="RLH138" s="181"/>
      <c r="RLI138" s="181"/>
      <c r="RLJ138" s="181"/>
      <c r="RLK138" s="181"/>
      <c r="RLL138" s="181"/>
      <c r="RLM138" s="181"/>
      <c r="RLN138" s="181"/>
      <c r="RLO138" s="181"/>
      <c r="RLP138" s="181"/>
      <c r="RLQ138" s="181"/>
      <c r="RLR138" s="181"/>
      <c r="RLS138" s="181"/>
      <c r="RLT138" s="181"/>
      <c r="RLU138" s="181"/>
      <c r="RLV138" s="181"/>
      <c r="RLW138" s="181"/>
      <c r="RLX138" s="181"/>
      <c r="RLY138" s="181"/>
      <c r="RLZ138" s="181"/>
      <c r="RMA138" s="181"/>
      <c r="RMB138" s="181"/>
      <c r="RMC138" s="181"/>
      <c r="RMD138" s="181"/>
      <c r="RME138" s="181"/>
      <c r="RMF138" s="181"/>
      <c r="RMG138" s="181"/>
      <c r="RMH138" s="181"/>
      <c r="RMI138" s="181"/>
      <c r="RMJ138" s="181"/>
      <c r="RMK138" s="181"/>
      <c r="RML138" s="181"/>
      <c r="RMM138" s="181"/>
      <c r="RMN138" s="181"/>
      <c r="RMO138" s="181"/>
      <c r="RMP138" s="181"/>
      <c r="RMQ138" s="181"/>
      <c r="RMR138" s="181"/>
      <c r="RMS138" s="181"/>
      <c r="RMT138" s="181"/>
      <c r="RMU138" s="181"/>
      <c r="RMV138" s="181"/>
      <c r="RMW138" s="181"/>
      <c r="RMX138" s="181"/>
      <c r="RMY138" s="181"/>
      <c r="RMZ138" s="181"/>
      <c r="RNA138" s="181"/>
      <c r="RNB138" s="181"/>
      <c r="RNC138" s="181"/>
      <c r="RND138" s="181"/>
      <c r="RNE138" s="181"/>
      <c r="RNF138" s="181"/>
      <c r="RNG138" s="181"/>
      <c r="RNH138" s="181"/>
      <c r="RNI138" s="181"/>
      <c r="RNJ138" s="181"/>
      <c r="RNK138" s="181"/>
      <c r="RNL138" s="181"/>
      <c r="RNM138" s="181"/>
      <c r="RNN138" s="181"/>
      <c r="RNO138" s="181"/>
      <c r="RNP138" s="181"/>
      <c r="RNQ138" s="181"/>
      <c r="RNR138" s="181"/>
      <c r="RNS138" s="181"/>
      <c r="RNT138" s="181"/>
      <c r="RNU138" s="181"/>
      <c r="RNV138" s="181"/>
      <c r="RNW138" s="181"/>
      <c r="RNX138" s="181"/>
      <c r="RNY138" s="181"/>
      <c r="RNZ138" s="181"/>
      <c r="ROA138" s="181"/>
      <c r="ROB138" s="181"/>
      <c r="ROC138" s="181"/>
      <c r="ROD138" s="181"/>
      <c r="ROE138" s="181"/>
      <c r="ROF138" s="181"/>
      <c r="ROG138" s="181"/>
      <c r="ROH138" s="181"/>
      <c r="ROI138" s="181"/>
      <c r="ROJ138" s="181"/>
      <c r="ROK138" s="181"/>
      <c r="ROL138" s="181"/>
      <c r="ROM138" s="181"/>
      <c r="RON138" s="181"/>
      <c r="ROO138" s="181"/>
      <c r="ROP138" s="181"/>
      <c r="ROQ138" s="181"/>
      <c r="ROR138" s="181"/>
      <c r="ROS138" s="181"/>
      <c r="ROT138" s="181"/>
      <c r="ROU138" s="181"/>
      <c r="ROV138" s="181"/>
      <c r="ROW138" s="181"/>
      <c r="ROX138" s="181"/>
      <c r="ROY138" s="181"/>
      <c r="ROZ138" s="181"/>
      <c r="RPA138" s="181"/>
      <c r="RPB138" s="181"/>
      <c r="RPC138" s="181"/>
      <c r="RPD138" s="181"/>
      <c r="RPE138" s="181"/>
      <c r="RPF138" s="181"/>
      <c r="RPG138" s="181"/>
      <c r="RPH138" s="181"/>
      <c r="RPI138" s="181"/>
      <c r="RPJ138" s="181"/>
      <c r="RPK138" s="181"/>
      <c r="RPL138" s="181"/>
      <c r="RPM138" s="181"/>
      <c r="RPN138" s="181"/>
      <c r="RPO138" s="181"/>
      <c r="RPP138" s="181"/>
      <c r="RPQ138" s="181"/>
      <c r="RPR138" s="181"/>
      <c r="RPS138" s="181"/>
      <c r="RPT138" s="181"/>
      <c r="RPU138" s="181"/>
      <c r="RPV138" s="181"/>
      <c r="RPW138" s="181"/>
      <c r="RPX138" s="181"/>
      <c r="RPY138" s="181"/>
      <c r="RPZ138" s="181"/>
      <c r="RQA138" s="181"/>
      <c r="RQB138" s="181"/>
      <c r="RQC138" s="181"/>
      <c r="RQD138" s="181"/>
      <c r="RQE138" s="181"/>
      <c r="RQF138" s="181"/>
      <c r="RQG138" s="181"/>
      <c r="RQH138" s="181"/>
      <c r="RQI138" s="181"/>
      <c r="RQJ138" s="181"/>
      <c r="RQK138" s="181"/>
      <c r="RQL138" s="181"/>
      <c r="RQM138" s="181"/>
      <c r="RQN138" s="181"/>
      <c r="RQO138" s="181"/>
      <c r="RQP138" s="181"/>
      <c r="RQQ138" s="181"/>
      <c r="RQR138" s="181"/>
      <c r="RQS138" s="181"/>
      <c r="RQT138" s="181"/>
      <c r="RQU138" s="181"/>
      <c r="RQV138" s="181"/>
      <c r="RQW138" s="181"/>
      <c r="RQX138" s="181"/>
      <c r="RQY138" s="181"/>
      <c r="RQZ138" s="181"/>
      <c r="RRA138" s="181"/>
      <c r="RRB138" s="181"/>
      <c r="RRC138" s="181"/>
      <c r="RRD138" s="181"/>
      <c r="RRE138" s="181"/>
      <c r="RRF138" s="181"/>
      <c r="RRG138" s="181"/>
      <c r="RRH138" s="181"/>
      <c r="RRI138" s="181"/>
      <c r="RRJ138" s="181"/>
      <c r="RRK138" s="181"/>
      <c r="RRL138" s="181"/>
      <c r="RRM138" s="181"/>
      <c r="RRN138" s="181"/>
      <c r="RRO138" s="181"/>
      <c r="RRP138" s="181"/>
      <c r="RRQ138" s="181"/>
      <c r="RRR138" s="181"/>
      <c r="RRS138" s="181"/>
      <c r="RRT138" s="181"/>
      <c r="RRU138" s="181"/>
      <c r="RRV138" s="181"/>
      <c r="RRW138" s="181"/>
      <c r="RRX138" s="181"/>
      <c r="RRY138" s="181"/>
      <c r="RRZ138" s="181"/>
      <c r="RSA138" s="181"/>
      <c r="RSB138" s="181"/>
      <c r="RSC138" s="181"/>
      <c r="RSD138" s="181"/>
      <c r="RSE138" s="181"/>
      <c r="RSF138" s="181"/>
      <c r="RSG138" s="181"/>
      <c r="RSH138" s="181"/>
      <c r="RSI138" s="181"/>
      <c r="RSJ138" s="181"/>
      <c r="RSK138" s="181"/>
      <c r="RSL138" s="181"/>
      <c r="RSM138" s="181"/>
      <c r="RSN138" s="181"/>
      <c r="RSO138" s="181"/>
      <c r="RSP138" s="181"/>
      <c r="RSQ138" s="181"/>
      <c r="RSR138" s="181"/>
      <c r="RSS138" s="181"/>
      <c r="RST138" s="181"/>
      <c r="RSU138" s="181"/>
      <c r="RSV138" s="181"/>
      <c r="RSW138" s="181"/>
      <c r="RSX138" s="181"/>
      <c r="RSY138" s="181"/>
      <c r="RSZ138" s="181"/>
      <c r="RTA138" s="181"/>
      <c r="RTB138" s="181"/>
      <c r="RTC138" s="181"/>
      <c r="RTD138" s="181"/>
      <c r="RTE138" s="181"/>
      <c r="RTF138" s="181"/>
      <c r="RTG138" s="181"/>
      <c r="RTH138" s="181"/>
      <c r="RTI138" s="181"/>
      <c r="RTJ138" s="181"/>
      <c r="RTK138" s="181"/>
      <c r="RTL138" s="181"/>
      <c r="RTM138" s="181"/>
      <c r="RTN138" s="181"/>
      <c r="RTO138" s="181"/>
      <c r="RTP138" s="181"/>
      <c r="RTQ138" s="181"/>
      <c r="RTR138" s="181"/>
      <c r="RTS138" s="181"/>
      <c r="RTT138" s="181"/>
      <c r="RTU138" s="181"/>
      <c r="RTV138" s="181"/>
      <c r="RTW138" s="181"/>
      <c r="RTX138" s="181"/>
      <c r="RTY138" s="181"/>
      <c r="RTZ138" s="181"/>
      <c r="RUA138" s="181"/>
      <c r="RUB138" s="181"/>
      <c r="RUC138" s="181"/>
      <c r="RUD138" s="181"/>
      <c r="RUE138" s="181"/>
      <c r="RUF138" s="181"/>
      <c r="RUG138" s="181"/>
      <c r="RUH138" s="181"/>
      <c r="RUI138" s="181"/>
      <c r="RUJ138" s="181"/>
      <c r="RUK138" s="181"/>
      <c r="RUL138" s="181"/>
      <c r="RUM138" s="181"/>
      <c r="RUN138" s="181"/>
      <c r="RUO138" s="181"/>
      <c r="RUP138" s="181"/>
      <c r="RUQ138" s="181"/>
      <c r="RUR138" s="181"/>
      <c r="RUS138" s="181"/>
      <c r="RUT138" s="181"/>
      <c r="RUU138" s="181"/>
      <c r="RUV138" s="181"/>
      <c r="RUW138" s="181"/>
      <c r="RUX138" s="181"/>
      <c r="RUY138" s="181"/>
      <c r="RUZ138" s="181"/>
      <c r="RVA138" s="181"/>
      <c r="RVB138" s="181"/>
      <c r="RVC138" s="181"/>
      <c r="RVD138" s="181"/>
      <c r="RVE138" s="181"/>
      <c r="RVF138" s="181"/>
      <c r="RVG138" s="181"/>
      <c r="RVH138" s="181"/>
      <c r="RVI138" s="181"/>
      <c r="RVJ138" s="181"/>
      <c r="RVK138" s="181"/>
      <c r="RVL138" s="181"/>
      <c r="RVM138" s="181"/>
      <c r="RVN138" s="181"/>
      <c r="RVO138" s="181"/>
      <c r="RVP138" s="181"/>
      <c r="RVQ138" s="181"/>
      <c r="RVR138" s="181"/>
      <c r="RVS138" s="181"/>
      <c r="RVT138" s="181"/>
      <c r="RVU138" s="181"/>
      <c r="RVV138" s="181"/>
      <c r="RVW138" s="181"/>
      <c r="RVX138" s="181"/>
      <c r="RVY138" s="181"/>
      <c r="RVZ138" s="181"/>
      <c r="RWA138" s="181"/>
      <c r="RWB138" s="181"/>
      <c r="RWC138" s="181"/>
      <c r="RWD138" s="181"/>
      <c r="RWE138" s="181"/>
      <c r="RWF138" s="181"/>
      <c r="RWG138" s="181"/>
      <c r="RWH138" s="181"/>
      <c r="RWI138" s="181"/>
      <c r="RWJ138" s="181"/>
      <c r="RWK138" s="181"/>
      <c r="RWL138" s="181"/>
      <c r="RWM138" s="181"/>
      <c r="RWN138" s="181"/>
      <c r="RWO138" s="181"/>
      <c r="RWP138" s="181"/>
      <c r="RWQ138" s="181"/>
      <c r="RWR138" s="181"/>
      <c r="RWS138" s="181"/>
      <c r="RWT138" s="181"/>
      <c r="RWU138" s="181"/>
      <c r="RWV138" s="181"/>
      <c r="RWW138" s="181"/>
      <c r="RWX138" s="181"/>
      <c r="RWY138" s="181"/>
      <c r="RWZ138" s="181"/>
      <c r="RXA138" s="181"/>
      <c r="RXB138" s="181"/>
      <c r="RXC138" s="181"/>
      <c r="RXD138" s="181"/>
      <c r="RXE138" s="181"/>
      <c r="RXF138" s="181"/>
      <c r="RXG138" s="181"/>
      <c r="RXH138" s="181"/>
      <c r="RXI138" s="181"/>
      <c r="RXJ138" s="181"/>
      <c r="RXK138" s="181"/>
      <c r="RXL138" s="181"/>
      <c r="RXM138" s="181"/>
      <c r="RXN138" s="181"/>
      <c r="RXO138" s="181"/>
      <c r="RXP138" s="181"/>
      <c r="RXQ138" s="181"/>
      <c r="RXR138" s="181"/>
      <c r="RXS138" s="181"/>
      <c r="RXT138" s="181"/>
      <c r="RXU138" s="181"/>
      <c r="RXV138" s="181"/>
      <c r="RXW138" s="181"/>
      <c r="RXX138" s="181"/>
      <c r="RXY138" s="181"/>
      <c r="RXZ138" s="181"/>
      <c r="RYA138" s="181"/>
      <c r="RYB138" s="181"/>
      <c r="RYC138" s="181"/>
      <c r="RYD138" s="181"/>
      <c r="RYE138" s="181"/>
      <c r="RYF138" s="181"/>
      <c r="RYG138" s="181"/>
      <c r="RYH138" s="181"/>
      <c r="RYI138" s="181"/>
      <c r="RYJ138" s="181"/>
      <c r="RYK138" s="181"/>
      <c r="RYL138" s="181"/>
      <c r="RYM138" s="181"/>
      <c r="RYN138" s="181"/>
      <c r="RYO138" s="181"/>
      <c r="RYP138" s="181"/>
      <c r="RYQ138" s="181"/>
      <c r="RYR138" s="181"/>
      <c r="RYS138" s="181"/>
      <c r="RYT138" s="181"/>
      <c r="RYU138" s="181"/>
      <c r="RYV138" s="181"/>
      <c r="RYW138" s="181"/>
      <c r="RYX138" s="181"/>
      <c r="RYY138" s="181"/>
      <c r="RYZ138" s="181"/>
      <c r="RZA138" s="181"/>
      <c r="RZB138" s="181"/>
      <c r="RZC138" s="181"/>
      <c r="RZD138" s="181"/>
      <c r="RZE138" s="181"/>
      <c r="RZF138" s="181"/>
      <c r="RZG138" s="181"/>
      <c r="RZH138" s="181"/>
      <c r="RZI138" s="181"/>
      <c r="RZJ138" s="181"/>
      <c r="RZK138" s="181"/>
      <c r="RZL138" s="181"/>
      <c r="RZM138" s="181"/>
      <c r="RZN138" s="181"/>
      <c r="RZO138" s="181"/>
      <c r="RZP138" s="181"/>
      <c r="RZQ138" s="181"/>
      <c r="RZR138" s="181"/>
      <c r="RZS138" s="181"/>
      <c r="RZT138" s="181"/>
      <c r="RZU138" s="181"/>
      <c r="RZV138" s="181"/>
      <c r="RZW138" s="181"/>
      <c r="RZX138" s="181"/>
      <c r="RZY138" s="181"/>
      <c r="RZZ138" s="181"/>
      <c r="SAA138" s="181"/>
      <c r="SAB138" s="181"/>
      <c r="SAC138" s="181"/>
      <c r="SAD138" s="181"/>
      <c r="SAE138" s="181"/>
      <c r="SAF138" s="181"/>
      <c r="SAG138" s="181"/>
      <c r="SAH138" s="181"/>
      <c r="SAI138" s="181"/>
      <c r="SAJ138" s="181"/>
      <c r="SAK138" s="181"/>
      <c r="SAL138" s="181"/>
      <c r="SAM138" s="181"/>
      <c r="SAN138" s="181"/>
      <c r="SAO138" s="181"/>
      <c r="SAP138" s="181"/>
      <c r="SAQ138" s="181"/>
      <c r="SAR138" s="181"/>
      <c r="SAS138" s="181"/>
      <c r="SAT138" s="181"/>
      <c r="SAU138" s="181"/>
      <c r="SAV138" s="181"/>
      <c r="SAW138" s="181"/>
      <c r="SAX138" s="181"/>
      <c r="SAY138" s="181"/>
      <c r="SAZ138" s="181"/>
      <c r="SBA138" s="181"/>
      <c r="SBB138" s="181"/>
      <c r="SBC138" s="181"/>
      <c r="SBD138" s="181"/>
      <c r="SBE138" s="181"/>
      <c r="SBF138" s="181"/>
      <c r="SBG138" s="181"/>
      <c r="SBH138" s="181"/>
      <c r="SBI138" s="181"/>
      <c r="SBJ138" s="181"/>
      <c r="SBK138" s="181"/>
      <c r="SBL138" s="181"/>
      <c r="SBM138" s="181"/>
      <c r="SBN138" s="181"/>
      <c r="SBO138" s="181"/>
      <c r="SBP138" s="181"/>
      <c r="SBQ138" s="181"/>
      <c r="SBR138" s="181"/>
      <c r="SBS138" s="181"/>
      <c r="SBT138" s="181"/>
      <c r="SBU138" s="181"/>
      <c r="SBV138" s="181"/>
      <c r="SBW138" s="181"/>
      <c r="SBX138" s="181"/>
      <c r="SBY138" s="181"/>
      <c r="SBZ138" s="181"/>
      <c r="SCA138" s="181"/>
      <c r="SCB138" s="181"/>
      <c r="SCC138" s="181"/>
      <c r="SCD138" s="181"/>
      <c r="SCE138" s="181"/>
      <c r="SCF138" s="181"/>
      <c r="SCG138" s="181"/>
      <c r="SCH138" s="181"/>
      <c r="SCI138" s="181"/>
      <c r="SCJ138" s="181"/>
      <c r="SCK138" s="181"/>
      <c r="SCL138" s="181"/>
      <c r="SCM138" s="181"/>
      <c r="SCN138" s="181"/>
      <c r="SCO138" s="181"/>
      <c r="SCP138" s="181"/>
      <c r="SCQ138" s="181"/>
      <c r="SCR138" s="181"/>
      <c r="SCS138" s="181"/>
      <c r="SCT138" s="181"/>
      <c r="SCU138" s="181"/>
      <c r="SCV138" s="181"/>
      <c r="SCW138" s="181"/>
      <c r="SCX138" s="181"/>
      <c r="SCY138" s="181"/>
      <c r="SCZ138" s="181"/>
      <c r="SDA138" s="181"/>
      <c r="SDB138" s="181"/>
      <c r="SDC138" s="181"/>
      <c r="SDD138" s="181"/>
      <c r="SDE138" s="181"/>
      <c r="SDF138" s="181"/>
      <c r="SDG138" s="181"/>
      <c r="SDH138" s="181"/>
      <c r="SDI138" s="181"/>
      <c r="SDJ138" s="181"/>
      <c r="SDK138" s="181"/>
      <c r="SDL138" s="181"/>
      <c r="SDM138" s="181"/>
      <c r="SDN138" s="181"/>
      <c r="SDO138" s="181"/>
      <c r="SDP138" s="181"/>
      <c r="SDQ138" s="181"/>
      <c r="SDR138" s="181"/>
      <c r="SDS138" s="181"/>
      <c r="SDT138" s="181"/>
      <c r="SDU138" s="181"/>
      <c r="SDV138" s="181"/>
      <c r="SDW138" s="181"/>
      <c r="SDX138" s="181"/>
      <c r="SDY138" s="181"/>
      <c r="SDZ138" s="181"/>
      <c r="SEA138" s="181"/>
      <c r="SEB138" s="181"/>
      <c r="SEC138" s="181"/>
      <c r="SED138" s="181"/>
      <c r="SEE138" s="181"/>
      <c r="SEF138" s="181"/>
      <c r="SEG138" s="181"/>
      <c r="SEH138" s="181"/>
      <c r="SEI138" s="181"/>
      <c r="SEJ138" s="181"/>
      <c r="SEK138" s="181"/>
      <c r="SEL138" s="181"/>
      <c r="SEM138" s="181"/>
      <c r="SEN138" s="181"/>
      <c r="SEO138" s="181"/>
      <c r="SEP138" s="181"/>
      <c r="SEQ138" s="181"/>
      <c r="SER138" s="181"/>
      <c r="SES138" s="181"/>
      <c r="SET138" s="181"/>
      <c r="SEU138" s="181"/>
      <c r="SEV138" s="181"/>
      <c r="SEW138" s="181"/>
      <c r="SEX138" s="181"/>
      <c r="SEY138" s="181"/>
      <c r="SEZ138" s="181"/>
      <c r="SFA138" s="181"/>
      <c r="SFB138" s="181"/>
      <c r="SFC138" s="181"/>
      <c r="SFD138" s="181"/>
      <c r="SFE138" s="181"/>
      <c r="SFF138" s="181"/>
      <c r="SFG138" s="181"/>
      <c r="SFH138" s="181"/>
      <c r="SFI138" s="181"/>
      <c r="SFJ138" s="181"/>
      <c r="SFK138" s="181"/>
      <c r="SFL138" s="181"/>
      <c r="SFM138" s="181"/>
      <c r="SFN138" s="181"/>
      <c r="SFO138" s="181"/>
      <c r="SFP138" s="181"/>
      <c r="SFQ138" s="181"/>
      <c r="SFR138" s="181"/>
      <c r="SFS138" s="181"/>
      <c r="SFT138" s="181"/>
      <c r="SFU138" s="181"/>
      <c r="SFV138" s="181"/>
      <c r="SFW138" s="181"/>
      <c r="SFX138" s="181"/>
      <c r="SFY138" s="181"/>
      <c r="SFZ138" s="181"/>
      <c r="SGA138" s="181"/>
      <c r="SGB138" s="181"/>
      <c r="SGC138" s="181"/>
      <c r="SGD138" s="181"/>
      <c r="SGE138" s="181"/>
      <c r="SGF138" s="181"/>
      <c r="SGG138" s="181"/>
      <c r="SGH138" s="181"/>
      <c r="SGI138" s="181"/>
      <c r="SGJ138" s="181"/>
      <c r="SGK138" s="181"/>
      <c r="SGL138" s="181"/>
      <c r="SGM138" s="181"/>
      <c r="SGN138" s="181"/>
      <c r="SGO138" s="181"/>
      <c r="SGP138" s="181"/>
      <c r="SGQ138" s="181"/>
      <c r="SGR138" s="181"/>
      <c r="SGS138" s="181"/>
      <c r="SGT138" s="181"/>
      <c r="SGU138" s="181"/>
      <c r="SGV138" s="181"/>
      <c r="SGW138" s="181"/>
      <c r="SGX138" s="181"/>
      <c r="SGY138" s="181"/>
      <c r="SGZ138" s="181"/>
      <c r="SHA138" s="181"/>
      <c r="SHB138" s="181"/>
      <c r="SHC138" s="181"/>
      <c r="SHD138" s="181"/>
      <c r="SHE138" s="181"/>
      <c r="SHF138" s="181"/>
      <c r="SHG138" s="181"/>
      <c r="SHH138" s="181"/>
      <c r="SHI138" s="181"/>
      <c r="SHJ138" s="181"/>
      <c r="SHK138" s="181"/>
      <c r="SHL138" s="181"/>
      <c r="SHM138" s="181"/>
      <c r="SHN138" s="181"/>
      <c r="SHO138" s="181"/>
      <c r="SHP138" s="181"/>
      <c r="SHQ138" s="181"/>
      <c r="SHR138" s="181"/>
      <c r="SHS138" s="181"/>
      <c r="SHT138" s="181"/>
      <c r="SHU138" s="181"/>
      <c r="SHV138" s="181"/>
      <c r="SHW138" s="181"/>
      <c r="SHX138" s="181"/>
      <c r="SHY138" s="181"/>
      <c r="SHZ138" s="181"/>
      <c r="SIA138" s="181"/>
      <c r="SIB138" s="181"/>
      <c r="SIC138" s="181"/>
      <c r="SID138" s="181"/>
      <c r="SIE138" s="181"/>
      <c r="SIF138" s="181"/>
      <c r="SIG138" s="181"/>
      <c r="SIH138" s="181"/>
      <c r="SII138" s="181"/>
      <c r="SIJ138" s="181"/>
      <c r="SIK138" s="181"/>
      <c r="SIL138" s="181"/>
      <c r="SIM138" s="181"/>
      <c r="SIN138" s="181"/>
      <c r="SIO138" s="181"/>
      <c r="SIP138" s="181"/>
      <c r="SIQ138" s="181"/>
      <c r="SIR138" s="181"/>
      <c r="SIS138" s="181"/>
      <c r="SIT138" s="181"/>
      <c r="SIU138" s="181"/>
      <c r="SIV138" s="181"/>
      <c r="SIW138" s="181"/>
      <c r="SIX138" s="181"/>
      <c r="SIY138" s="181"/>
      <c r="SIZ138" s="181"/>
      <c r="SJA138" s="181"/>
      <c r="SJB138" s="181"/>
      <c r="SJC138" s="181"/>
      <c r="SJD138" s="181"/>
      <c r="SJE138" s="181"/>
      <c r="SJF138" s="181"/>
      <c r="SJG138" s="181"/>
      <c r="SJH138" s="181"/>
      <c r="SJI138" s="181"/>
      <c r="SJJ138" s="181"/>
      <c r="SJK138" s="181"/>
      <c r="SJL138" s="181"/>
      <c r="SJM138" s="181"/>
      <c r="SJN138" s="181"/>
      <c r="SJO138" s="181"/>
      <c r="SJP138" s="181"/>
      <c r="SJQ138" s="181"/>
      <c r="SJR138" s="181"/>
      <c r="SJS138" s="181"/>
      <c r="SJT138" s="181"/>
      <c r="SJU138" s="181"/>
      <c r="SJV138" s="181"/>
      <c r="SJW138" s="181"/>
      <c r="SJX138" s="181"/>
      <c r="SJY138" s="181"/>
      <c r="SJZ138" s="181"/>
      <c r="SKA138" s="181"/>
      <c r="SKB138" s="181"/>
      <c r="SKC138" s="181"/>
      <c r="SKD138" s="181"/>
      <c r="SKE138" s="181"/>
      <c r="SKF138" s="181"/>
      <c r="SKG138" s="181"/>
      <c r="SKH138" s="181"/>
      <c r="SKI138" s="181"/>
      <c r="SKJ138" s="181"/>
      <c r="SKK138" s="181"/>
      <c r="SKL138" s="181"/>
      <c r="SKM138" s="181"/>
      <c r="SKN138" s="181"/>
      <c r="SKO138" s="181"/>
      <c r="SKP138" s="181"/>
      <c r="SKQ138" s="181"/>
      <c r="SKR138" s="181"/>
      <c r="SKS138" s="181"/>
      <c r="SKT138" s="181"/>
      <c r="SKU138" s="181"/>
      <c r="SKV138" s="181"/>
      <c r="SKW138" s="181"/>
      <c r="SKX138" s="181"/>
      <c r="SKY138" s="181"/>
      <c r="SKZ138" s="181"/>
      <c r="SLA138" s="181"/>
      <c r="SLB138" s="181"/>
      <c r="SLC138" s="181"/>
      <c r="SLD138" s="181"/>
      <c r="SLE138" s="181"/>
      <c r="SLF138" s="181"/>
      <c r="SLG138" s="181"/>
      <c r="SLH138" s="181"/>
      <c r="SLI138" s="181"/>
      <c r="SLJ138" s="181"/>
      <c r="SLK138" s="181"/>
      <c r="SLL138" s="181"/>
      <c r="SLM138" s="181"/>
      <c r="SLN138" s="181"/>
      <c r="SLO138" s="181"/>
      <c r="SLP138" s="181"/>
      <c r="SLQ138" s="181"/>
      <c r="SLR138" s="181"/>
      <c r="SLS138" s="181"/>
      <c r="SLT138" s="181"/>
      <c r="SLU138" s="181"/>
      <c r="SLV138" s="181"/>
      <c r="SLW138" s="181"/>
      <c r="SLX138" s="181"/>
      <c r="SLY138" s="181"/>
      <c r="SLZ138" s="181"/>
      <c r="SMA138" s="181"/>
      <c r="SMB138" s="181"/>
      <c r="SMC138" s="181"/>
      <c r="SMD138" s="181"/>
      <c r="SME138" s="181"/>
      <c r="SMF138" s="181"/>
      <c r="SMG138" s="181"/>
      <c r="SMH138" s="181"/>
      <c r="SMI138" s="181"/>
      <c r="SMJ138" s="181"/>
      <c r="SMK138" s="181"/>
      <c r="SML138" s="181"/>
      <c r="SMM138" s="181"/>
      <c r="SMN138" s="181"/>
      <c r="SMO138" s="181"/>
      <c r="SMP138" s="181"/>
      <c r="SMQ138" s="181"/>
      <c r="SMR138" s="181"/>
      <c r="SMS138" s="181"/>
      <c r="SMT138" s="181"/>
      <c r="SMU138" s="181"/>
      <c r="SMV138" s="181"/>
      <c r="SMW138" s="181"/>
      <c r="SMX138" s="181"/>
      <c r="SMY138" s="181"/>
      <c r="SMZ138" s="181"/>
      <c r="SNA138" s="181"/>
      <c r="SNB138" s="181"/>
      <c r="SNC138" s="181"/>
      <c r="SND138" s="181"/>
      <c r="SNE138" s="181"/>
      <c r="SNF138" s="181"/>
      <c r="SNG138" s="181"/>
      <c r="SNH138" s="181"/>
      <c r="SNI138" s="181"/>
      <c r="SNJ138" s="181"/>
      <c r="SNK138" s="181"/>
      <c r="SNL138" s="181"/>
      <c r="SNM138" s="181"/>
      <c r="SNN138" s="181"/>
      <c r="SNO138" s="181"/>
      <c r="SNP138" s="181"/>
      <c r="SNQ138" s="181"/>
      <c r="SNR138" s="181"/>
      <c r="SNS138" s="181"/>
      <c r="SNT138" s="181"/>
      <c r="SNU138" s="181"/>
      <c r="SNV138" s="181"/>
      <c r="SNW138" s="181"/>
      <c r="SNX138" s="181"/>
      <c r="SNY138" s="181"/>
      <c r="SNZ138" s="181"/>
      <c r="SOA138" s="181"/>
      <c r="SOB138" s="181"/>
      <c r="SOC138" s="181"/>
      <c r="SOD138" s="181"/>
      <c r="SOE138" s="181"/>
      <c r="SOF138" s="181"/>
      <c r="SOG138" s="181"/>
      <c r="SOH138" s="181"/>
      <c r="SOI138" s="181"/>
      <c r="SOJ138" s="181"/>
      <c r="SOK138" s="181"/>
      <c r="SOL138" s="181"/>
      <c r="SOM138" s="181"/>
      <c r="SON138" s="181"/>
      <c r="SOO138" s="181"/>
      <c r="SOP138" s="181"/>
      <c r="SOQ138" s="181"/>
      <c r="SOR138" s="181"/>
      <c r="SOS138" s="181"/>
      <c r="SOT138" s="181"/>
      <c r="SOU138" s="181"/>
      <c r="SOV138" s="181"/>
      <c r="SOW138" s="181"/>
      <c r="SOX138" s="181"/>
      <c r="SOY138" s="181"/>
      <c r="SOZ138" s="181"/>
      <c r="SPA138" s="181"/>
      <c r="SPB138" s="181"/>
      <c r="SPC138" s="181"/>
      <c r="SPD138" s="181"/>
      <c r="SPE138" s="181"/>
      <c r="SPF138" s="181"/>
      <c r="SPG138" s="181"/>
      <c r="SPH138" s="181"/>
      <c r="SPI138" s="181"/>
      <c r="SPJ138" s="181"/>
      <c r="SPK138" s="181"/>
      <c r="SPL138" s="181"/>
      <c r="SPM138" s="181"/>
      <c r="SPN138" s="181"/>
      <c r="SPO138" s="181"/>
      <c r="SPP138" s="181"/>
      <c r="SPQ138" s="181"/>
      <c r="SPR138" s="181"/>
      <c r="SPS138" s="181"/>
      <c r="SPT138" s="181"/>
      <c r="SPU138" s="181"/>
      <c r="SPV138" s="181"/>
      <c r="SPW138" s="181"/>
      <c r="SPX138" s="181"/>
      <c r="SPY138" s="181"/>
      <c r="SPZ138" s="181"/>
      <c r="SQA138" s="181"/>
      <c r="SQB138" s="181"/>
      <c r="SQC138" s="181"/>
      <c r="SQD138" s="181"/>
      <c r="SQE138" s="181"/>
      <c r="SQF138" s="181"/>
      <c r="SQG138" s="181"/>
      <c r="SQH138" s="181"/>
      <c r="SQI138" s="181"/>
      <c r="SQJ138" s="181"/>
      <c r="SQK138" s="181"/>
      <c r="SQL138" s="181"/>
      <c r="SQM138" s="181"/>
      <c r="SQN138" s="181"/>
      <c r="SQO138" s="181"/>
      <c r="SQP138" s="181"/>
      <c r="SQQ138" s="181"/>
      <c r="SQR138" s="181"/>
      <c r="SQS138" s="181"/>
      <c r="SQT138" s="181"/>
      <c r="SQU138" s="181"/>
      <c r="SQV138" s="181"/>
      <c r="SQW138" s="181"/>
      <c r="SQX138" s="181"/>
      <c r="SQY138" s="181"/>
      <c r="SQZ138" s="181"/>
      <c r="SRA138" s="181"/>
      <c r="SRB138" s="181"/>
      <c r="SRC138" s="181"/>
      <c r="SRD138" s="181"/>
      <c r="SRE138" s="181"/>
      <c r="SRF138" s="181"/>
      <c r="SRG138" s="181"/>
      <c r="SRH138" s="181"/>
      <c r="SRI138" s="181"/>
      <c r="SRJ138" s="181"/>
      <c r="SRK138" s="181"/>
      <c r="SRL138" s="181"/>
      <c r="SRM138" s="181"/>
      <c r="SRN138" s="181"/>
      <c r="SRO138" s="181"/>
      <c r="SRP138" s="181"/>
      <c r="SRQ138" s="181"/>
      <c r="SRR138" s="181"/>
      <c r="SRS138" s="181"/>
      <c r="SRT138" s="181"/>
      <c r="SRU138" s="181"/>
      <c r="SRV138" s="181"/>
      <c r="SRW138" s="181"/>
      <c r="SRX138" s="181"/>
      <c r="SRY138" s="181"/>
      <c r="SRZ138" s="181"/>
      <c r="SSA138" s="181"/>
      <c r="SSB138" s="181"/>
      <c r="SSC138" s="181"/>
      <c r="SSD138" s="181"/>
      <c r="SSE138" s="181"/>
      <c r="SSF138" s="181"/>
      <c r="SSG138" s="181"/>
      <c r="SSH138" s="181"/>
      <c r="SSI138" s="181"/>
      <c r="SSJ138" s="181"/>
      <c r="SSK138" s="181"/>
      <c r="SSL138" s="181"/>
      <c r="SSM138" s="181"/>
      <c r="SSN138" s="181"/>
      <c r="SSO138" s="181"/>
      <c r="SSP138" s="181"/>
      <c r="SSQ138" s="181"/>
      <c r="SSR138" s="181"/>
      <c r="SSS138" s="181"/>
      <c r="SST138" s="181"/>
      <c r="SSU138" s="181"/>
      <c r="SSV138" s="181"/>
      <c r="SSW138" s="181"/>
      <c r="SSX138" s="181"/>
      <c r="SSY138" s="181"/>
      <c r="SSZ138" s="181"/>
      <c r="STA138" s="181"/>
      <c r="STB138" s="181"/>
      <c r="STC138" s="181"/>
      <c r="STD138" s="181"/>
      <c r="STE138" s="181"/>
      <c r="STF138" s="181"/>
      <c r="STG138" s="181"/>
      <c r="STH138" s="181"/>
      <c r="STI138" s="181"/>
      <c r="STJ138" s="181"/>
      <c r="STK138" s="181"/>
      <c r="STL138" s="181"/>
      <c r="STM138" s="181"/>
      <c r="STN138" s="181"/>
      <c r="STO138" s="181"/>
      <c r="STP138" s="181"/>
      <c r="STQ138" s="181"/>
      <c r="STR138" s="181"/>
      <c r="STS138" s="181"/>
      <c r="STT138" s="181"/>
      <c r="STU138" s="181"/>
      <c r="STV138" s="181"/>
      <c r="STW138" s="181"/>
      <c r="STX138" s="181"/>
      <c r="STY138" s="181"/>
      <c r="STZ138" s="181"/>
      <c r="SUA138" s="181"/>
      <c r="SUB138" s="181"/>
      <c r="SUC138" s="181"/>
      <c r="SUD138" s="181"/>
      <c r="SUE138" s="181"/>
      <c r="SUF138" s="181"/>
      <c r="SUG138" s="181"/>
      <c r="SUH138" s="181"/>
      <c r="SUI138" s="181"/>
      <c r="SUJ138" s="181"/>
      <c r="SUK138" s="181"/>
      <c r="SUL138" s="181"/>
      <c r="SUM138" s="181"/>
      <c r="SUN138" s="181"/>
      <c r="SUO138" s="181"/>
      <c r="SUP138" s="181"/>
      <c r="SUQ138" s="181"/>
      <c r="SUR138" s="181"/>
      <c r="SUS138" s="181"/>
      <c r="SUT138" s="181"/>
      <c r="SUU138" s="181"/>
      <c r="SUV138" s="181"/>
      <c r="SUW138" s="181"/>
      <c r="SUX138" s="181"/>
      <c r="SUY138" s="181"/>
      <c r="SUZ138" s="181"/>
      <c r="SVA138" s="181"/>
      <c r="SVB138" s="181"/>
      <c r="SVC138" s="181"/>
      <c r="SVD138" s="181"/>
      <c r="SVE138" s="181"/>
      <c r="SVF138" s="181"/>
      <c r="SVG138" s="181"/>
      <c r="SVH138" s="181"/>
      <c r="SVI138" s="181"/>
      <c r="SVJ138" s="181"/>
      <c r="SVK138" s="181"/>
      <c r="SVL138" s="181"/>
      <c r="SVM138" s="181"/>
      <c r="SVN138" s="181"/>
      <c r="SVO138" s="181"/>
      <c r="SVP138" s="181"/>
      <c r="SVQ138" s="181"/>
      <c r="SVR138" s="181"/>
      <c r="SVS138" s="181"/>
      <c r="SVT138" s="181"/>
      <c r="SVU138" s="181"/>
      <c r="SVV138" s="181"/>
      <c r="SVW138" s="181"/>
      <c r="SVX138" s="181"/>
      <c r="SVY138" s="181"/>
      <c r="SVZ138" s="181"/>
      <c r="SWA138" s="181"/>
      <c r="SWB138" s="181"/>
      <c r="SWC138" s="181"/>
      <c r="SWD138" s="181"/>
      <c r="SWE138" s="181"/>
      <c r="SWF138" s="181"/>
      <c r="SWG138" s="181"/>
      <c r="SWH138" s="181"/>
      <c r="SWI138" s="181"/>
      <c r="SWJ138" s="181"/>
      <c r="SWK138" s="181"/>
      <c r="SWL138" s="181"/>
      <c r="SWM138" s="181"/>
      <c r="SWN138" s="181"/>
      <c r="SWO138" s="181"/>
      <c r="SWP138" s="181"/>
      <c r="SWQ138" s="181"/>
      <c r="SWR138" s="181"/>
      <c r="SWS138" s="181"/>
      <c r="SWT138" s="181"/>
      <c r="SWU138" s="181"/>
      <c r="SWV138" s="181"/>
      <c r="SWW138" s="181"/>
      <c r="SWX138" s="181"/>
      <c r="SWY138" s="181"/>
      <c r="SWZ138" s="181"/>
      <c r="SXA138" s="181"/>
      <c r="SXB138" s="181"/>
      <c r="SXC138" s="181"/>
      <c r="SXD138" s="181"/>
      <c r="SXE138" s="181"/>
      <c r="SXF138" s="181"/>
      <c r="SXG138" s="181"/>
      <c r="SXH138" s="181"/>
      <c r="SXI138" s="181"/>
      <c r="SXJ138" s="181"/>
      <c r="SXK138" s="181"/>
      <c r="SXL138" s="181"/>
      <c r="SXM138" s="181"/>
      <c r="SXN138" s="181"/>
      <c r="SXO138" s="181"/>
      <c r="SXP138" s="181"/>
      <c r="SXQ138" s="181"/>
      <c r="SXR138" s="181"/>
      <c r="SXS138" s="181"/>
      <c r="SXT138" s="181"/>
      <c r="SXU138" s="181"/>
      <c r="SXV138" s="181"/>
      <c r="SXW138" s="181"/>
      <c r="SXX138" s="181"/>
      <c r="SXY138" s="181"/>
      <c r="SXZ138" s="181"/>
      <c r="SYA138" s="181"/>
      <c r="SYB138" s="181"/>
      <c r="SYC138" s="181"/>
      <c r="SYD138" s="181"/>
      <c r="SYE138" s="181"/>
      <c r="SYF138" s="181"/>
      <c r="SYG138" s="181"/>
      <c r="SYH138" s="181"/>
      <c r="SYI138" s="181"/>
      <c r="SYJ138" s="181"/>
      <c r="SYK138" s="181"/>
      <c r="SYL138" s="181"/>
      <c r="SYM138" s="181"/>
      <c r="SYN138" s="181"/>
      <c r="SYO138" s="181"/>
      <c r="SYP138" s="181"/>
      <c r="SYQ138" s="181"/>
      <c r="SYR138" s="181"/>
      <c r="SYS138" s="181"/>
      <c r="SYT138" s="181"/>
      <c r="SYU138" s="181"/>
      <c r="SYV138" s="181"/>
      <c r="SYW138" s="181"/>
      <c r="SYX138" s="181"/>
      <c r="SYY138" s="181"/>
      <c r="SYZ138" s="181"/>
      <c r="SZA138" s="181"/>
      <c r="SZB138" s="181"/>
      <c r="SZC138" s="181"/>
      <c r="SZD138" s="181"/>
      <c r="SZE138" s="181"/>
      <c r="SZF138" s="181"/>
      <c r="SZG138" s="181"/>
      <c r="SZH138" s="181"/>
      <c r="SZI138" s="181"/>
      <c r="SZJ138" s="181"/>
      <c r="SZK138" s="181"/>
      <c r="SZL138" s="181"/>
      <c r="SZM138" s="181"/>
      <c r="SZN138" s="181"/>
      <c r="SZO138" s="181"/>
      <c r="SZP138" s="181"/>
      <c r="SZQ138" s="181"/>
      <c r="SZR138" s="181"/>
      <c r="SZS138" s="181"/>
      <c r="SZT138" s="181"/>
      <c r="SZU138" s="181"/>
      <c r="SZV138" s="181"/>
      <c r="SZW138" s="181"/>
      <c r="SZX138" s="181"/>
      <c r="SZY138" s="181"/>
      <c r="SZZ138" s="181"/>
      <c r="TAA138" s="181"/>
      <c r="TAB138" s="181"/>
      <c r="TAC138" s="181"/>
      <c r="TAD138" s="181"/>
      <c r="TAE138" s="181"/>
      <c r="TAF138" s="181"/>
      <c r="TAG138" s="181"/>
      <c r="TAH138" s="181"/>
      <c r="TAI138" s="181"/>
      <c r="TAJ138" s="181"/>
      <c r="TAK138" s="181"/>
      <c r="TAL138" s="181"/>
      <c r="TAM138" s="181"/>
      <c r="TAN138" s="181"/>
      <c r="TAO138" s="181"/>
      <c r="TAP138" s="181"/>
      <c r="TAQ138" s="181"/>
      <c r="TAR138" s="181"/>
      <c r="TAS138" s="181"/>
      <c r="TAT138" s="181"/>
      <c r="TAU138" s="181"/>
      <c r="TAV138" s="181"/>
      <c r="TAW138" s="181"/>
      <c r="TAX138" s="181"/>
      <c r="TAY138" s="181"/>
      <c r="TAZ138" s="181"/>
      <c r="TBA138" s="181"/>
      <c r="TBB138" s="181"/>
      <c r="TBC138" s="181"/>
      <c r="TBD138" s="181"/>
      <c r="TBE138" s="181"/>
      <c r="TBF138" s="181"/>
      <c r="TBG138" s="181"/>
      <c r="TBH138" s="181"/>
      <c r="TBI138" s="181"/>
      <c r="TBJ138" s="181"/>
      <c r="TBK138" s="181"/>
      <c r="TBL138" s="181"/>
      <c r="TBM138" s="181"/>
      <c r="TBN138" s="181"/>
      <c r="TBO138" s="181"/>
      <c r="TBP138" s="181"/>
      <c r="TBQ138" s="181"/>
      <c r="TBR138" s="181"/>
      <c r="TBS138" s="181"/>
      <c r="TBT138" s="181"/>
      <c r="TBU138" s="181"/>
      <c r="TBV138" s="181"/>
      <c r="TBW138" s="181"/>
      <c r="TBX138" s="181"/>
      <c r="TBY138" s="181"/>
      <c r="TBZ138" s="181"/>
      <c r="TCA138" s="181"/>
      <c r="TCB138" s="181"/>
      <c r="TCC138" s="181"/>
      <c r="TCD138" s="181"/>
      <c r="TCE138" s="181"/>
      <c r="TCF138" s="181"/>
      <c r="TCG138" s="181"/>
      <c r="TCH138" s="181"/>
      <c r="TCI138" s="181"/>
      <c r="TCJ138" s="181"/>
      <c r="TCK138" s="181"/>
      <c r="TCL138" s="181"/>
      <c r="TCM138" s="181"/>
      <c r="TCN138" s="181"/>
      <c r="TCO138" s="181"/>
      <c r="TCP138" s="181"/>
      <c r="TCQ138" s="181"/>
      <c r="TCR138" s="181"/>
      <c r="TCS138" s="181"/>
      <c r="TCT138" s="181"/>
      <c r="TCU138" s="181"/>
      <c r="TCV138" s="181"/>
      <c r="TCW138" s="181"/>
      <c r="TCX138" s="181"/>
      <c r="TCY138" s="181"/>
      <c r="TCZ138" s="181"/>
      <c r="TDA138" s="181"/>
      <c r="TDB138" s="181"/>
      <c r="TDC138" s="181"/>
      <c r="TDD138" s="181"/>
      <c r="TDE138" s="181"/>
      <c r="TDF138" s="181"/>
      <c r="TDG138" s="181"/>
      <c r="TDH138" s="181"/>
      <c r="TDI138" s="181"/>
      <c r="TDJ138" s="181"/>
      <c r="TDK138" s="181"/>
      <c r="TDL138" s="181"/>
      <c r="TDM138" s="181"/>
      <c r="TDN138" s="181"/>
      <c r="TDO138" s="181"/>
      <c r="TDP138" s="181"/>
      <c r="TDQ138" s="181"/>
      <c r="TDR138" s="181"/>
      <c r="TDS138" s="181"/>
      <c r="TDT138" s="181"/>
      <c r="TDU138" s="181"/>
      <c r="TDV138" s="181"/>
      <c r="TDW138" s="181"/>
      <c r="TDX138" s="181"/>
      <c r="TDY138" s="181"/>
      <c r="TDZ138" s="181"/>
      <c r="TEA138" s="181"/>
      <c r="TEB138" s="181"/>
      <c r="TEC138" s="181"/>
      <c r="TED138" s="181"/>
      <c r="TEE138" s="181"/>
      <c r="TEF138" s="181"/>
      <c r="TEG138" s="181"/>
      <c r="TEH138" s="181"/>
      <c r="TEI138" s="181"/>
      <c r="TEJ138" s="181"/>
      <c r="TEK138" s="181"/>
      <c r="TEL138" s="181"/>
      <c r="TEM138" s="181"/>
      <c r="TEN138" s="181"/>
      <c r="TEO138" s="181"/>
      <c r="TEP138" s="181"/>
      <c r="TEQ138" s="181"/>
      <c r="TER138" s="181"/>
      <c r="TES138" s="181"/>
      <c r="TET138" s="181"/>
      <c r="TEU138" s="181"/>
      <c r="TEV138" s="181"/>
      <c r="TEW138" s="181"/>
      <c r="TEX138" s="181"/>
      <c r="TEY138" s="181"/>
      <c r="TEZ138" s="181"/>
      <c r="TFA138" s="181"/>
      <c r="TFB138" s="181"/>
      <c r="TFC138" s="181"/>
      <c r="TFD138" s="181"/>
      <c r="TFE138" s="181"/>
      <c r="TFF138" s="181"/>
      <c r="TFG138" s="181"/>
      <c r="TFH138" s="181"/>
      <c r="TFI138" s="181"/>
      <c r="TFJ138" s="181"/>
      <c r="TFK138" s="181"/>
      <c r="TFL138" s="181"/>
      <c r="TFM138" s="181"/>
      <c r="TFN138" s="181"/>
      <c r="TFO138" s="181"/>
      <c r="TFP138" s="181"/>
      <c r="TFQ138" s="181"/>
      <c r="TFR138" s="181"/>
      <c r="TFS138" s="181"/>
      <c r="TFT138" s="181"/>
      <c r="TFU138" s="181"/>
      <c r="TFV138" s="181"/>
      <c r="TFW138" s="181"/>
      <c r="TFX138" s="181"/>
      <c r="TFY138" s="181"/>
      <c r="TFZ138" s="181"/>
      <c r="TGA138" s="181"/>
      <c r="TGB138" s="181"/>
      <c r="TGC138" s="181"/>
      <c r="TGD138" s="181"/>
      <c r="TGE138" s="181"/>
      <c r="TGF138" s="181"/>
      <c r="TGG138" s="181"/>
      <c r="TGH138" s="181"/>
      <c r="TGI138" s="181"/>
      <c r="TGJ138" s="181"/>
      <c r="TGK138" s="181"/>
      <c r="TGL138" s="181"/>
      <c r="TGM138" s="181"/>
      <c r="TGN138" s="181"/>
      <c r="TGO138" s="181"/>
      <c r="TGP138" s="181"/>
      <c r="TGQ138" s="181"/>
      <c r="TGR138" s="181"/>
      <c r="TGS138" s="181"/>
      <c r="TGT138" s="181"/>
      <c r="TGU138" s="181"/>
      <c r="TGV138" s="181"/>
      <c r="TGW138" s="181"/>
      <c r="TGX138" s="181"/>
      <c r="TGY138" s="181"/>
      <c r="TGZ138" s="181"/>
      <c r="THA138" s="181"/>
      <c r="THB138" s="181"/>
      <c r="THC138" s="181"/>
      <c r="THD138" s="181"/>
      <c r="THE138" s="181"/>
      <c r="THF138" s="181"/>
      <c r="THG138" s="181"/>
      <c r="THH138" s="181"/>
      <c r="THI138" s="181"/>
      <c r="THJ138" s="181"/>
      <c r="THK138" s="181"/>
      <c r="THL138" s="181"/>
      <c r="THM138" s="181"/>
      <c r="THN138" s="181"/>
      <c r="THO138" s="181"/>
      <c r="THP138" s="181"/>
      <c r="THQ138" s="181"/>
      <c r="THR138" s="181"/>
      <c r="THS138" s="181"/>
      <c r="THT138" s="181"/>
      <c r="THU138" s="181"/>
      <c r="THV138" s="181"/>
      <c r="THW138" s="181"/>
      <c r="THX138" s="181"/>
      <c r="THY138" s="181"/>
      <c r="THZ138" s="181"/>
      <c r="TIA138" s="181"/>
      <c r="TIB138" s="181"/>
      <c r="TIC138" s="181"/>
      <c r="TID138" s="181"/>
      <c r="TIE138" s="181"/>
      <c r="TIF138" s="181"/>
      <c r="TIG138" s="181"/>
      <c r="TIH138" s="181"/>
      <c r="TII138" s="181"/>
      <c r="TIJ138" s="181"/>
      <c r="TIK138" s="181"/>
      <c r="TIL138" s="181"/>
      <c r="TIM138" s="181"/>
      <c r="TIN138" s="181"/>
      <c r="TIO138" s="181"/>
      <c r="TIP138" s="181"/>
      <c r="TIQ138" s="181"/>
      <c r="TIR138" s="181"/>
      <c r="TIS138" s="181"/>
      <c r="TIT138" s="181"/>
      <c r="TIU138" s="181"/>
      <c r="TIV138" s="181"/>
      <c r="TIW138" s="181"/>
      <c r="TIX138" s="181"/>
      <c r="TIY138" s="181"/>
      <c r="TIZ138" s="181"/>
      <c r="TJA138" s="181"/>
      <c r="TJB138" s="181"/>
      <c r="TJC138" s="181"/>
      <c r="TJD138" s="181"/>
      <c r="TJE138" s="181"/>
      <c r="TJF138" s="181"/>
      <c r="TJG138" s="181"/>
      <c r="TJH138" s="181"/>
      <c r="TJI138" s="181"/>
      <c r="TJJ138" s="181"/>
      <c r="TJK138" s="181"/>
      <c r="TJL138" s="181"/>
      <c r="TJM138" s="181"/>
      <c r="TJN138" s="181"/>
      <c r="TJO138" s="181"/>
      <c r="TJP138" s="181"/>
      <c r="TJQ138" s="181"/>
      <c r="TJR138" s="181"/>
      <c r="TJS138" s="181"/>
      <c r="TJT138" s="181"/>
      <c r="TJU138" s="181"/>
      <c r="TJV138" s="181"/>
      <c r="TJW138" s="181"/>
      <c r="TJX138" s="181"/>
      <c r="TJY138" s="181"/>
      <c r="TJZ138" s="181"/>
      <c r="TKA138" s="181"/>
      <c r="TKB138" s="181"/>
      <c r="TKC138" s="181"/>
      <c r="TKD138" s="181"/>
      <c r="TKE138" s="181"/>
      <c r="TKF138" s="181"/>
      <c r="TKG138" s="181"/>
      <c r="TKH138" s="181"/>
      <c r="TKI138" s="181"/>
      <c r="TKJ138" s="181"/>
      <c r="TKK138" s="181"/>
      <c r="TKL138" s="181"/>
      <c r="TKM138" s="181"/>
      <c r="TKN138" s="181"/>
      <c r="TKO138" s="181"/>
      <c r="TKP138" s="181"/>
      <c r="TKQ138" s="181"/>
      <c r="TKR138" s="181"/>
      <c r="TKS138" s="181"/>
      <c r="TKT138" s="181"/>
      <c r="TKU138" s="181"/>
      <c r="TKV138" s="181"/>
      <c r="TKW138" s="181"/>
      <c r="TKX138" s="181"/>
      <c r="TKY138" s="181"/>
      <c r="TKZ138" s="181"/>
      <c r="TLA138" s="181"/>
      <c r="TLB138" s="181"/>
      <c r="TLC138" s="181"/>
      <c r="TLD138" s="181"/>
      <c r="TLE138" s="181"/>
      <c r="TLF138" s="181"/>
      <c r="TLG138" s="181"/>
      <c r="TLH138" s="181"/>
      <c r="TLI138" s="181"/>
      <c r="TLJ138" s="181"/>
      <c r="TLK138" s="181"/>
      <c r="TLL138" s="181"/>
      <c r="TLM138" s="181"/>
      <c r="TLN138" s="181"/>
      <c r="TLO138" s="181"/>
      <c r="TLP138" s="181"/>
      <c r="TLQ138" s="181"/>
      <c r="TLR138" s="181"/>
      <c r="TLS138" s="181"/>
      <c r="TLT138" s="181"/>
      <c r="TLU138" s="181"/>
      <c r="TLV138" s="181"/>
      <c r="TLW138" s="181"/>
      <c r="TLX138" s="181"/>
      <c r="TLY138" s="181"/>
      <c r="TLZ138" s="181"/>
      <c r="TMA138" s="181"/>
      <c r="TMB138" s="181"/>
      <c r="TMC138" s="181"/>
      <c r="TMD138" s="181"/>
      <c r="TME138" s="181"/>
      <c r="TMF138" s="181"/>
      <c r="TMG138" s="181"/>
      <c r="TMH138" s="181"/>
      <c r="TMI138" s="181"/>
      <c r="TMJ138" s="181"/>
      <c r="TMK138" s="181"/>
      <c r="TML138" s="181"/>
      <c r="TMM138" s="181"/>
      <c r="TMN138" s="181"/>
      <c r="TMO138" s="181"/>
      <c r="TMP138" s="181"/>
      <c r="TMQ138" s="181"/>
      <c r="TMR138" s="181"/>
      <c r="TMS138" s="181"/>
      <c r="TMT138" s="181"/>
      <c r="TMU138" s="181"/>
      <c r="TMV138" s="181"/>
      <c r="TMW138" s="181"/>
      <c r="TMX138" s="181"/>
      <c r="TMY138" s="181"/>
      <c r="TMZ138" s="181"/>
      <c r="TNA138" s="181"/>
      <c r="TNB138" s="181"/>
      <c r="TNC138" s="181"/>
      <c r="TND138" s="181"/>
      <c r="TNE138" s="181"/>
      <c r="TNF138" s="181"/>
      <c r="TNG138" s="181"/>
      <c r="TNH138" s="181"/>
      <c r="TNI138" s="181"/>
      <c r="TNJ138" s="181"/>
      <c r="TNK138" s="181"/>
      <c r="TNL138" s="181"/>
      <c r="TNM138" s="181"/>
      <c r="TNN138" s="181"/>
      <c r="TNO138" s="181"/>
      <c r="TNP138" s="181"/>
      <c r="TNQ138" s="181"/>
      <c r="TNR138" s="181"/>
      <c r="TNS138" s="181"/>
      <c r="TNT138" s="181"/>
      <c r="TNU138" s="181"/>
      <c r="TNV138" s="181"/>
      <c r="TNW138" s="181"/>
      <c r="TNX138" s="181"/>
      <c r="TNY138" s="181"/>
      <c r="TNZ138" s="181"/>
      <c r="TOA138" s="181"/>
      <c r="TOB138" s="181"/>
      <c r="TOC138" s="181"/>
      <c r="TOD138" s="181"/>
      <c r="TOE138" s="181"/>
      <c r="TOF138" s="181"/>
      <c r="TOG138" s="181"/>
      <c r="TOH138" s="181"/>
      <c r="TOI138" s="181"/>
      <c r="TOJ138" s="181"/>
      <c r="TOK138" s="181"/>
      <c r="TOL138" s="181"/>
      <c r="TOM138" s="181"/>
      <c r="TON138" s="181"/>
      <c r="TOO138" s="181"/>
      <c r="TOP138" s="181"/>
      <c r="TOQ138" s="181"/>
      <c r="TOR138" s="181"/>
      <c r="TOS138" s="181"/>
      <c r="TOT138" s="181"/>
      <c r="TOU138" s="181"/>
      <c r="TOV138" s="181"/>
      <c r="TOW138" s="181"/>
      <c r="TOX138" s="181"/>
      <c r="TOY138" s="181"/>
      <c r="TOZ138" s="181"/>
      <c r="TPA138" s="181"/>
      <c r="TPB138" s="181"/>
      <c r="TPC138" s="181"/>
      <c r="TPD138" s="181"/>
      <c r="TPE138" s="181"/>
      <c r="TPF138" s="181"/>
      <c r="TPG138" s="181"/>
      <c r="TPH138" s="181"/>
      <c r="TPI138" s="181"/>
      <c r="TPJ138" s="181"/>
      <c r="TPK138" s="181"/>
      <c r="TPL138" s="181"/>
      <c r="TPM138" s="181"/>
      <c r="TPN138" s="181"/>
      <c r="TPO138" s="181"/>
      <c r="TPP138" s="181"/>
      <c r="TPQ138" s="181"/>
      <c r="TPR138" s="181"/>
      <c r="TPS138" s="181"/>
      <c r="TPT138" s="181"/>
      <c r="TPU138" s="181"/>
      <c r="TPV138" s="181"/>
      <c r="TPW138" s="181"/>
      <c r="TPX138" s="181"/>
      <c r="TPY138" s="181"/>
      <c r="TPZ138" s="181"/>
      <c r="TQA138" s="181"/>
      <c r="TQB138" s="181"/>
      <c r="TQC138" s="181"/>
      <c r="TQD138" s="181"/>
      <c r="TQE138" s="181"/>
      <c r="TQF138" s="181"/>
      <c r="TQG138" s="181"/>
      <c r="TQH138" s="181"/>
      <c r="TQI138" s="181"/>
      <c r="TQJ138" s="181"/>
      <c r="TQK138" s="181"/>
      <c r="TQL138" s="181"/>
      <c r="TQM138" s="181"/>
      <c r="TQN138" s="181"/>
      <c r="TQO138" s="181"/>
      <c r="TQP138" s="181"/>
      <c r="TQQ138" s="181"/>
      <c r="TQR138" s="181"/>
      <c r="TQS138" s="181"/>
      <c r="TQT138" s="181"/>
      <c r="TQU138" s="181"/>
      <c r="TQV138" s="181"/>
      <c r="TQW138" s="181"/>
      <c r="TQX138" s="181"/>
      <c r="TQY138" s="181"/>
      <c r="TQZ138" s="181"/>
      <c r="TRA138" s="181"/>
      <c r="TRB138" s="181"/>
      <c r="TRC138" s="181"/>
      <c r="TRD138" s="181"/>
      <c r="TRE138" s="181"/>
      <c r="TRF138" s="181"/>
      <c r="TRG138" s="181"/>
      <c r="TRH138" s="181"/>
      <c r="TRI138" s="181"/>
      <c r="TRJ138" s="181"/>
      <c r="TRK138" s="181"/>
      <c r="TRL138" s="181"/>
      <c r="TRM138" s="181"/>
      <c r="TRN138" s="181"/>
      <c r="TRO138" s="181"/>
      <c r="TRP138" s="181"/>
      <c r="TRQ138" s="181"/>
      <c r="TRR138" s="181"/>
      <c r="TRS138" s="181"/>
      <c r="TRT138" s="181"/>
      <c r="TRU138" s="181"/>
      <c r="TRV138" s="181"/>
      <c r="TRW138" s="181"/>
      <c r="TRX138" s="181"/>
      <c r="TRY138" s="181"/>
      <c r="TRZ138" s="181"/>
      <c r="TSA138" s="181"/>
      <c r="TSB138" s="181"/>
      <c r="TSC138" s="181"/>
      <c r="TSD138" s="181"/>
      <c r="TSE138" s="181"/>
      <c r="TSF138" s="181"/>
      <c r="TSG138" s="181"/>
      <c r="TSH138" s="181"/>
      <c r="TSI138" s="181"/>
      <c r="TSJ138" s="181"/>
      <c r="TSK138" s="181"/>
      <c r="TSL138" s="181"/>
      <c r="TSM138" s="181"/>
      <c r="TSN138" s="181"/>
      <c r="TSO138" s="181"/>
      <c r="TSP138" s="181"/>
      <c r="TSQ138" s="181"/>
      <c r="TSR138" s="181"/>
      <c r="TSS138" s="181"/>
      <c r="TST138" s="181"/>
      <c r="TSU138" s="181"/>
      <c r="TSV138" s="181"/>
      <c r="TSW138" s="181"/>
      <c r="TSX138" s="181"/>
      <c r="TSY138" s="181"/>
      <c r="TSZ138" s="181"/>
      <c r="TTA138" s="181"/>
      <c r="TTB138" s="181"/>
      <c r="TTC138" s="181"/>
      <c r="TTD138" s="181"/>
      <c r="TTE138" s="181"/>
      <c r="TTF138" s="181"/>
      <c r="TTG138" s="181"/>
      <c r="TTH138" s="181"/>
      <c r="TTI138" s="181"/>
      <c r="TTJ138" s="181"/>
      <c r="TTK138" s="181"/>
      <c r="TTL138" s="181"/>
      <c r="TTM138" s="181"/>
      <c r="TTN138" s="181"/>
      <c r="TTO138" s="181"/>
      <c r="TTP138" s="181"/>
      <c r="TTQ138" s="181"/>
      <c r="TTR138" s="181"/>
      <c r="TTS138" s="181"/>
      <c r="TTT138" s="181"/>
      <c r="TTU138" s="181"/>
      <c r="TTV138" s="181"/>
      <c r="TTW138" s="181"/>
      <c r="TTX138" s="181"/>
      <c r="TTY138" s="181"/>
      <c r="TTZ138" s="181"/>
      <c r="TUA138" s="181"/>
      <c r="TUB138" s="181"/>
      <c r="TUC138" s="181"/>
      <c r="TUD138" s="181"/>
      <c r="TUE138" s="181"/>
      <c r="TUF138" s="181"/>
      <c r="TUG138" s="181"/>
      <c r="TUH138" s="181"/>
      <c r="TUI138" s="181"/>
      <c r="TUJ138" s="181"/>
      <c r="TUK138" s="181"/>
      <c r="TUL138" s="181"/>
      <c r="TUM138" s="181"/>
      <c r="TUN138" s="181"/>
      <c r="TUO138" s="181"/>
      <c r="TUP138" s="181"/>
      <c r="TUQ138" s="181"/>
      <c r="TUR138" s="181"/>
      <c r="TUS138" s="181"/>
      <c r="TUT138" s="181"/>
      <c r="TUU138" s="181"/>
      <c r="TUV138" s="181"/>
      <c r="TUW138" s="181"/>
      <c r="TUX138" s="181"/>
      <c r="TUY138" s="181"/>
      <c r="TUZ138" s="181"/>
      <c r="TVA138" s="181"/>
      <c r="TVB138" s="181"/>
      <c r="TVC138" s="181"/>
      <c r="TVD138" s="181"/>
      <c r="TVE138" s="181"/>
      <c r="TVF138" s="181"/>
      <c r="TVG138" s="181"/>
      <c r="TVH138" s="181"/>
      <c r="TVI138" s="181"/>
      <c r="TVJ138" s="181"/>
      <c r="TVK138" s="181"/>
      <c r="TVL138" s="181"/>
      <c r="TVM138" s="181"/>
      <c r="TVN138" s="181"/>
      <c r="TVO138" s="181"/>
      <c r="TVP138" s="181"/>
      <c r="TVQ138" s="181"/>
      <c r="TVR138" s="181"/>
      <c r="TVS138" s="181"/>
      <c r="TVT138" s="181"/>
      <c r="TVU138" s="181"/>
      <c r="TVV138" s="181"/>
      <c r="TVW138" s="181"/>
      <c r="TVX138" s="181"/>
      <c r="TVY138" s="181"/>
      <c r="TVZ138" s="181"/>
      <c r="TWA138" s="181"/>
      <c r="TWB138" s="181"/>
      <c r="TWC138" s="181"/>
      <c r="TWD138" s="181"/>
      <c r="TWE138" s="181"/>
      <c r="TWF138" s="181"/>
      <c r="TWG138" s="181"/>
      <c r="TWH138" s="181"/>
      <c r="TWI138" s="181"/>
      <c r="TWJ138" s="181"/>
      <c r="TWK138" s="181"/>
      <c r="TWL138" s="181"/>
      <c r="TWM138" s="181"/>
      <c r="TWN138" s="181"/>
      <c r="TWO138" s="181"/>
      <c r="TWP138" s="181"/>
      <c r="TWQ138" s="181"/>
      <c r="TWR138" s="181"/>
      <c r="TWS138" s="181"/>
      <c r="TWT138" s="181"/>
      <c r="TWU138" s="181"/>
      <c r="TWV138" s="181"/>
      <c r="TWW138" s="181"/>
      <c r="TWX138" s="181"/>
      <c r="TWY138" s="181"/>
      <c r="TWZ138" s="181"/>
      <c r="TXA138" s="181"/>
      <c r="TXB138" s="181"/>
      <c r="TXC138" s="181"/>
      <c r="TXD138" s="181"/>
      <c r="TXE138" s="181"/>
      <c r="TXF138" s="181"/>
      <c r="TXG138" s="181"/>
      <c r="TXH138" s="181"/>
      <c r="TXI138" s="181"/>
      <c r="TXJ138" s="181"/>
      <c r="TXK138" s="181"/>
      <c r="TXL138" s="181"/>
      <c r="TXM138" s="181"/>
      <c r="TXN138" s="181"/>
      <c r="TXO138" s="181"/>
      <c r="TXP138" s="181"/>
      <c r="TXQ138" s="181"/>
      <c r="TXR138" s="181"/>
      <c r="TXS138" s="181"/>
      <c r="TXT138" s="181"/>
      <c r="TXU138" s="181"/>
      <c r="TXV138" s="181"/>
      <c r="TXW138" s="181"/>
      <c r="TXX138" s="181"/>
      <c r="TXY138" s="181"/>
      <c r="TXZ138" s="181"/>
      <c r="TYA138" s="181"/>
      <c r="TYB138" s="181"/>
      <c r="TYC138" s="181"/>
      <c r="TYD138" s="181"/>
      <c r="TYE138" s="181"/>
      <c r="TYF138" s="181"/>
      <c r="TYG138" s="181"/>
      <c r="TYH138" s="181"/>
      <c r="TYI138" s="181"/>
      <c r="TYJ138" s="181"/>
      <c r="TYK138" s="181"/>
      <c r="TYL138" s="181"/>
      <c r="TYM138" s="181"/>
      <c r="TYN138" s="181"/>
      <c r="TYO138" s="181"/>
      <c r="TYP138" s="181"/>
      <c r="TYQ138" s="181"/>
      <c r="TYR138" s="181"/>
      <c r="TYS138" s="181"/>
      <c r="TYT138" s="181"/>
      <c r="TYU138" s="181"/>
      <c r="TYV138" s="181"/>
      <c r="TYW138" s="181"/>
      <c r="TYX138" s="181"/>
      <c r="TYY138" s="181"/>
      <c r="TYZ138" s="181"/>
      <c r="TZA138" s="181"/>
      <c r="TZB138" s="181"/>
      <c r="TZC138" s="181"/>
      <c r="TZD138" s="181"/>
      <c r="TZE138" s="181"/>
      <c r="TZF138" s="181"/>
      <c r="TZG138" s="181"/>
      <c r="TZH138" s="181"/>
      <c r="TZI138" s="181"/>
      <c r="TZJ138" s="181"/>
      <c r="TZK138" s="181"/>
      <c r="TZL138" s="181"/>
      <c r="TZM138" s="181"/>
      <c r="TZN138" s="181"/>
      <c r="TZO138" s="181"/>
      <c r="TZP138" s="181"/>
      <c r="TZQ138" s="181"/>
      <c r="TZR138" s="181"/>
      <c r="TZS138" s="181"/>
      <c r="TZT138" s="181"/>
      <c r="TZU138" s="181"/>
      <c r="TZV138" s="181"/>
      <c r="TZW138" s="181"/>
      <c r="TZX138" s="181"/>
      <c r="TZY138" s="181"/>
      <c r="TZZ138" s="181"/>
      <c r="UAA138" s="181"/>
      <c r="UAB138" s="181"/>
      <c r="UAC138" s="181"/>
      <c r="UAD138" s="181"/>
      <c r="UAE138" s="181"/>
      <c r="UAF138" s="181"/>
      <c r="UAG138" s="181"/>
      <c r="UAH138" s="181"/>
      <c r="UAI138" s="181"/>
      <c r="UAJ138" s="181"/>
      <c r="UAK138" s="181"/>
      <c r="UAL138" s="181"/>
      <c r="UAM138" s="181"/>
      <c r="UAN138" s="181"/>
      <c r="UAO138" s="181"/>
      <c r="UAP138" s="181"/>
      <c r="UAQ138" s="181"/>
      <c r="UAR138" s="181"/>
      <c r="UAS138" s="181"/>
      <c r="UAT138" s="181"/>
      <c r="UAU138" s="181"/>
      <c r="UAV138" s="181"/>
      <c r="UAW138" s="181"/>
      <c r="UAX138" s="181"/>
      <c r="UAY138" s="181"/>
      <c r="UAZ138" s="181"/>
      <c r="UBA138" s="181"/>
      <c r="UBB138" s="181"/>
      <c r="UBC138" s="181"/>
      <c r="UBD138" s="181"/>
      <c r="UBE138" s="181"/>
      <c r="UBF138" s="181"/>
      <c r="UBG138" s="181"/>
      <c r="UBH138" s="181"/>
      <c r="UBI138" s="181"/>
      <c r="UBJ138" s="181"/>
      <c r="UBK138" s="181"/>
      <c r="UBL138" s="181"/>
      <c r="UBM138" s="181"/>
      <c r="UBN138" s="181"/>
      <c r="UBO138" s="181"/>
      <c r="UBP138" s="181"/>
      <c r="UBQ138" s="181"/>
      <c r="UBR138" s="181"/>
      <c r="UBS138" s="181"/>
      <c r="UBT138" s="181"/>
      <c r="UBU138" s="181"/>
      <c r="UBV138" s="181"/>
      <c r="UBW138" s="181"/>
      <c r="UBX138" s="181"/>
      <c r="UBY138" s="181"/>
      <c r="UBZ138" s="181"/>
      <c r="UCA138" s="181"/>
      <c r="UCB138" s="181"/>
      <c r="UCC138" s="181"/>
      <c r="UCD138" s="181"/>
      <c r="UCE138" s="181"/>
      <c r="UCF138" s="181"/>
      <c r="UCG138" s="181"/>
      <c r="UCH138" s="181"/>
      <c r="UCI138" s="181"/>
      <c r="UCJ138" s="181"/>
      <c r="UCK138" s="181"/>
      <c r="UCL138" s="181"/>
      <c r="UCM138" s="181"/>
      <c r="UCN138" s="181"/>
      <c r="UCO138" s="181"/>
      <c r="UCP138" s="181"/>
      <c r="UCQ138" s="181"/>
      <c r="UCR138" s="181"/>
      <c r="UCS138" s="181"/>
      <c r="UCT138" s="181"/>
      <c r="UCU138" s="181"/>
      <c r="UCV138" s="181"/>
      <c r="UCW138" s="181"/>
      <c r="UCX138" s="181"/>
      <c r="UCY138" s="181"/>
      <c r="UCZ138" s="181"/>
      <c r="UDA138" s="181"/>
      <c r="UDB138" s="181"/>
      <c r="UDC138" s="181"/>
      <c r="UDD138" s="181"/>
      <c r="UDE138" s="181"/>
      <c r="UDF138" s="181"/>
      <c r="UDG138" s="181"/>
      <c r="UDH138" s="181"/>
      <c r="UDI138" s="181"/>
      <c r="UDJ138" s="181"/>
      <c r="UDK138" s="181"/>
      <c r="UDL138" s="181"/>
      <c r="UDM138" s="181"/>
      <c r="UDN138" s="181"/>
      <c r="UDO138" s="181"/>
      <c r="UDP138" s="181"/>
      <c r="UDQ138" s="181"/>
      <c r="UDR138" s="181"/>
      <c r="UDS138" s="181"/>
      <c r="UDT138" s="181"/>
      <c r="UDU138" s="181"/>
      <c r="UDV138" s="181"/>
      <c r="UDW138" s="181"/>
      <c r="UDX138" s="181"/>
      <c r="UDY138" s="181"/>
      <c r="UDZ138" s="181"/>
      <c r="UEA138" s="181"/>
      <c r="UEB138" s="181"/>
      <c r="UEC138" s="181"/>
      <c r="UED138" s="181"/>
      <c r="UEE138" s="181"/>
      <c r="UEF138" s="181"/>
      <c r="UEG138" s="181"/>
      <c r="UEH138" s="181"/>
      <c r="UEI138" s="181"/>
      <c r="UEJ138" s="181"/>
      <c r="UEK138" s="181"/>
      <c r="UEL138" s="181"/>
      <c r="UEM138" s="181"/>
      <c r="UEN138" s="181"/>
      <c r="UEO138" s="181"/>
      <c r="UEP138" s="181"/>
      <c r="UEQ138" s="181"/>
      <c r="UER138" s="181"/>
      <c r="UES138" s="181"/>
      <c r="UET138" s="181"/>
      <c r="UEU138" s="181"/>
      <c r="UEV138" s="181"/>
      <c r="UEW138" s="181"/>
      <c r="UEX138" s="181"/>
      <c r="UEY138" s="181"/>
      <c r="UEZ138" s="181"/>
      <c r="UFA138" s="181"/>
      <c r="UFB138" s="181"/>
      <c r="UFC138" s="181"/>
      <c r="UFD138" s="181"/>
      <c r="UFE138" s="181"/>
      <c r="UFF138" s="181"/>
      <c r="UFG138" s="181"/>
      <c r="UFH138" s="181"/>
      <c r="UFI138" s="181"/>
      <c r="UFJ138" s="181"/>
      <c r="UFK138" s="181"/>
      <c r="UFL138" s="181"/>
      <c r="UFM138" s="181"/>
      <c r="UFN138" s="181"/>
      <c r="UFO138" s="181"/>
      <c r="UFP138" s="181"/>
      <c r="UFQ138" s="181"/>
      <c r="UFR138" s="181"/>
      <c r="UFS138" s="181"/>
      <c r="UFT138" s="181"/>
      <c r="UFU138" s="181"/>
      <c r="UFV138" s="181"/>
      <c r="UFW138" s="181"/>
      <c r="UFX138" s="181"/>
      <c r="UFY138" s="181"/>
      <c r="UFZ138" s="181"/>
      <c r="UGA138" s="181"/>
      <c r="UGB138" s="181"/>
      <c r="UGC138" s="181"/>
      <c r="UGD138" s="181"/>
      <c r="UGE138" s="181"/>
      <c r="UGF138" s="181"/>
      <c r="UGG138" s="181"/>
      <c r="UGH138" s="181"/>
      <c r="UGI138" s="181"/>
      <c r="UGJ138" s="181"/>
      <c r="UGK138" s="181"/>
      <c r="UGL138" s="181"/>
      <c r="UGM138" s="181"/>
      <c r="UGN138" s="181"/>
      <c r="UGO138" s="181"/>
      <c r="UGP138" s="181"/>
      <c r="UGQ138" s="181"/>
      <c r="UGR138" s="181"/>
      <c r="UGS138" s="181"/>
      <c r="UGT138" s="181"/>
      <c r="UGU138" s="181"/>
      <c r="UGV138" s="181"/>
      <c r="UGW138" s="181"/>
      <c r="UGX138" s="181"/>
      <c r="UGY138" s="181"/>
      <c r="UGZ138" s="181"/>
      <c r="UHA138" s="181"/>
      <c r="UHB138" s="181"/>
      <c r="UHC138" s="181"/>
      <c r="UHD138" s="181"/>
      <c r="UHE138" s="181"/>
      <c r="UHF138" s="181"/>
      <c r="UHG138" s="181"/>
      <c r="UHH138" s="181"/>
      <c r="UHI138" s="181"/>
      <c r="UHJ138" s="181"/>
      <c r="UHK138" s="181"/>
      <c r="UHL138" s="181"/>
      <c r="UHM138" s="181"/>
      <c r="UHN138" s="181"/>
      <c r="UHO138" s="181"/>
      <c r="UHP138" s="181"/>
      <c r="UHQ138" s="181"/>
      <c r="UHR138" s="181"/>
      <c r="UHS138" s="181"/>
      <c r="UHT138" s="181"/>
      <c r="UHU138" s="181"/>
      <c r="UHV138" s="181"/>
      <c r="UHW138" s="181"/>
      <c r="UHX138" s="181"/>
      <c r="UHY138" s="181"/>
      <c r="UHZ138" s="181"/>
      <c r="UIA138" s="181"/>
      <c r="UIB138" s="181"/>
      <c r="UIC138" s="181"/>
      <c r="UID138" s="181"/>
      <c r="UIE138" s="181"/>
      <c r="UIF138" s="181"/>
      <c r="UIG138" s="181"/>
      <c r="UIH138" s="181"/>
      <c r="UII138" s="181"/>
      <c r="UIJ138" s="181"/>
      <c r="UIK138" s="181"/>
      <c r="UIL138" s="181"/>
      <c r="UIM138" s="181"/>
      <c r="UIN138" s="181"/>
      <c r="UIO138" s="181"/>
      <c r="UIP138" s="181"/>
      <c r="UIQ138" s="181"/>
      <c r="UIR138" s="181"/>
      <c r="UIS138" s="181"/>
      <c r="UIT138" s="181"/>
      <c r="UIU138" s="181"/>
      <c r="UIV138" s="181"/>
      <c r="UIW138" s="181"/>
      <c r="UIX138" s="181"/>
      <c r="UIY138" s="181"/>
      <c r="UIZ138" s="181"/>
      <c r="UJA138" s="181"/>
      <c r="UJB138" s="181"/>
      <c r="UJC138" s="181"/>
      <c r="UJD138" s="181"/>
      <c r="UJE138" s="181"/>
      <c r="UJF138" s="181"/>
      <c r="UJG138" s="181"/>
      <c r="UJH138" s="181"/>
      <c r="UJI138" s="181"/>
      <c r="UJJ138" s="181"/>
      <c r="UJK138" s="181"/>
      <c r="UJL138" s="181"/>
      <c r="UJM138" s="181"/>
      <c r="UJN138" s="181"/>
      <c r="UJO138" s="181"/>
      <c r="UJP138" s="181"/>
      <c r="UJQ138" s="181"/>
      <c r="UJR138" s="181"/>
      <c r="UJS138" s="181"/>
      <c r="UJT138" s="181"/>
      <c r="UJU138" s="181"/>
      <c r="UJV138" s="181"/>
      <c r="UJW138" s="181"/>
      <c r="UJX138" s="181"/>
      <c r="UJY138" s="181"/>
      <c r="UJZ138" s="181"/>
      <c r="UKA138" s="181"/>
      <c r="UKB138" s="181"/>
      <c r="UKC138" s="181"/>
      <c r="UKD138" s="181"/>
      <c r="UKE138" s="181"/>
      <c r="UKF138" s="181"/>
      <c r="UKG138" s="181"/>
      <c r="UKH138" s="181"/>
      <c r="UKI138" s="181"/>
      <c r="UKJ138" s="181"/>
      <c r="UKK138" s="181"/>
      <c r="UKL138" s="181"/>
      <c r="UKM138" s="181"/>
      <c r="UKN138" s="181"/>
      <c r="UKO138" s="181"/>
      <c r="UKP138" s="181"/>
      <c r="UKQ138" s="181"/>
      <c r="UKR138" s="181"/>
      <c r="UKS138" s="181"/>
      <c r="UKT138" s="181"/>
      <c r="UKU138" s="181"/>
      <c r="UKV138" s="181"/>
      <c r="UKW138" s="181"/>
      <c r="UKX138" s="181"/>
      <c r="UKY138" s="181"/>
      <c r="UKZ138" s="181"/>
      <c r="ULA138" s="181"/>
      <c r="ULB138" s="181"/>
      <c r="ULC138" s="181"/>
      <c r="ULD138" s="181"/>
      <c r="ULE138" s="181"/>
      <c r="ULF138" s="181"/>
      <c r="ULG138" s="181"/>
      <c r="ULH138" s="181"/>
      <c r="ULI138" s="181"/>
      <c r="ULJ138" s="181"/>
      <c r="ULK138" s="181"/>
      <c r="ULL138" s="181"/>
      <c r="ULM138" s="181"/>
      <c r="ULN138" s="181"/>
      <c r="ULO138" s="181"/>
      <c r="ULP138" s="181"/>
      <c r="ULQ138" s="181"/>
      <c r="ULR138" s="181"/>
      <c r="ULS138" s="181"/>
      <c r="ULT138" s="181"/>
      <c r="ULU138" s="181"/>
      <c r="ULV138" s="181"/>
      <c r="ULW138" s="181"/>
      <c r="ULX138" s="181"/>
      <c r="ULY138" s="181"/>
      <c r="ULZ138" s="181"/>
      <c r="UMA138" s="181"/>
      <c r="UMB138" s="181"/>
      <c r="UMC138" s="181"/>
      <c r="UMD138" s="181"/>
      <c r="UME138" s="181"/>
      <c r="UMF138" s="181"/>
      <c r="UMG138" s="181"/>
      <c r="UMH138" s="181"/>
      <c r="UMI138" s="181"/>
      <c r="UMJ138" s="181"/>
      <c r="UMK138" s="181"/>
      <c r="UML138" s="181"/>
      <c r="UMM138" s="181"/>
      <c r="UMN138" s="181"/>
      <c r="UMO138" s="181"/>
      <c r="UMP138" s="181"/>
      <c r="UMQ138" s="181"/>
      <c r="UMR138" s="181"/>
      <c r="UMS138" s="181"/>
      <c r="UMT138" s="181"/>
      <c r="UMU138" s="181"/>
      <c r="UMV138" s="181"/>
      <c r="UMW138" s="181"/>
      <c r="UMX138" s="181"/>
      <c r="UMY138" s="181"/>
      <c r="UMZ138" s="181"/>
      <c r="UNA138" s="181"/>
      <c r="UNB138" s="181"/>
      <c r="UNC138" s="181"/>
      <c r="UND138" s="181"/>
      <c r="UNE138" s="181"/>
      <c r="UNF138" s="181"/>
      <c r="UNG138" s="181"/>
      <c r="UNH138" s="181"/>
      <c r="UNI138" s="181"/>
      <c r="UNJ138" s="181"/>
      <c r="UNK138" s="181"/>
      <c r="UNL138" s="181"/>
      <c r="UNM138" s="181"/>
      <c r="UNN138" s="181"/>
      <c r="UNO138" s="181"/>
      <c r="UNP138" s="181"/>
      <c r="UNQ138" s="181"/>
      <c r="UNR138" s="181"/>
      <c r="UNS138" s="181"/>
      <c r="UNT138" s="181"/>
      <c r="UNU138" s="181"/>
      <c r="UNV138" s="181"/>
      <c r="UNW138" s="181"/>
      <c r="UNX138" s="181"/>
      <c r="UNY138" s="181"/>
      <c r="UNZ138" s="181"/>
      <c r="UOA138" s="181"/>
      <c r="UOB138" s="181"/>
      <c r="UOC138" s="181"/>
      <c r="UOD138" s="181"/>
      <c r="UOE138" s="181"/>
      <c r="UOF138" s="181"/>
      <c r="UOG138" s="181"/>
      <c r="UOH138" s="181"/>
      <c r="UOI138" s="181"/>
      <c r="UOJ138" s="181"/>
      <c r="UOK138" s="181"/>
      <c r="UOL138" s="181"/>
      <c r="UOM138" s="181"/>
      <c r="UON138" s="181"/>
      <c r="UOO138" s="181"/>
      <c r="UOP138" s="181"/>
      <c r="UOQ138" s="181"/>
      <c r="UOR138" s="181"/>
      <c r="UOS138" s="181"/>
      <c r="UOT138" s="181"/>
      <c r="UOU138" s="181"/>
      <c r="UOV138" s="181"/>
      <c r="UOW138" s="181"/>
      <c r="UOX138" s="181"/>
      <c r="UOY138" s="181"/>
      <c r="UOZ138" s="181"/>
      <c r="UPA138" s="181"/>
      <c r="UPB138" s="181"/>
      <c r="UPC138" s="181"/>
      <c r="UPD138" s="181"/>
      <c r="UPE138" s="181"/>
      <c r="UPF138" s="181"/>
      <c r="UPG138" s="181"/>
      <c r="UPH138" s="181"/>
      <c r="UPI138" s="181"/>
      <c r="UPJ138" s="181"/>
      <c r="UPK138" s="181"/>
      <c r="UPL138" s="181"/>
      <c r="UPM138" s="181"/>
      <c r="UPN138" s="181"/>
      <c r="UPO138" s="181"/>
      <c r="UPP138" s="181"/>
      <c r="UPQ138" s="181"/>
      <c r="UPR138" s="181"/>
      <c r="UPS138" s="181"/>
      <c r="UPT138" s="181"/>
      <c r="UPU138" s="181"/>
      <c r="UPV138" s="181"/>
      <c r="UPW138" s="181"/>
      <c r="UPX138" s="181"/>
      <c r="UPY138" s="181"/>
      <c r="UPZ138" s="181"/>
      <c r="UQA138" s="181"/>
      <c r="UQB138" s="181"/>
      <c r="UQC138" s="181"/>
      <c r="UQD138" s="181"/>
      <c r="UQE138" s="181"/>
      <c r="UQF138" s="181"/>
      <c r="UQG138" s="181"/>
      <c r="UQH138" s="181"/>
      <c r="UQI138" s="181"/>
      <c r="UQJ138" s="181"/>
      <c r="UQK138" s="181"/>
      <c r="UQL138" s="181"/>
      <c r="UQM138" s="181"/>
      <c r="UQN138" s="181"/>
      <c r="UQO138" s="181"/>
      <c r="UQP138" s="181"/>
      <c r="UQQ138" s="181"/>
      <c r="UQR138" s="181"/>
      <c r="UQS138" s="181"/>
      <c r="UQT138" s="181"/>
      <c r="UQU138" s="181"/>
      <c r="UQV138" s="181"/>
      <c r="UQW138" s="181"/>
      <c r="UQX138" s="181"/>
      <c r="UQY138" s="181"/>
      <c r="UQZ138" s="181"/>
      <c r="URA138" s="181"/>
      <c r="URB138" s="181"/>
      <c r="URC138" s="181"/>
      <c r="URD138" s="181"/>
      <c r="URE138" s="181"/>
      <c r="URF138" s="181"/>
      <c r="URG138" s="181"/>
      <c r="URH138" s="181"/>
      <c r="URI138" s="181"/>
      <c r="URJ138" s="181"/>
      <c r="URK138" s="181"/>
      <c r="URL138" s="181"/>
      <c r="URM138" s="181"/>
      <c r="URN138" s="181"/>
      <c r="URO138" s="181"/>
      <c r="URP138" s="181"/>
      <c r="URQ138" s="181"/>
      <c r="URR138" s="181"/>
      <c r="URS138" s="181"/>
      <c r="URT138" s="181"/>
      <c r="URU138" s="181"/>
      <c r="URV138" s="181"/>
      <c r="URW138" s="181"/>
      <c r="URX138" s="181"/>
      <c r="URY138" s="181"/>
      <c r="URZ138" s="181"/>
      <c r="USA138" s="181"/>
      <c r="USB138" s="181"/>
      <c r="USC138" s="181"/>
      <c r="USD138" s="181"/>
      <c r="USE138" s="181"/>
      <c r="USF138" s="181"/>
      <c r="USG138" s="181"/>
      <c r="USH138" s="181"/>
      <c r="USI138" s="181"/>
      <c r="USJ138" s="181"/>
      <c r="USK138" s="181"/>
      <c r="USL138" s="181"/>
      <c r="USM138" s="181"/>
      <c r="USN138" s="181"/>
      <c r="USO138" s="181"/>
      <c r="USP138" s="181"/>
      <c r="USQ138" s="181"/>
      <c r="USR138" s="181"/>
      <c r="USS138" s="181"/>
      <c r="UST138" s="181"/>
      <c r="USU138" s="181"/>
      <c r="USV138" s="181"/>
      <c r="USW138" s="181"/>
      <c r="USX138" s="181"/>
      <c r="USY138" s="181"/>
      <c r="USZ138" s="181"/>
      <c r="UTA138" s="181"/>
      <c r="UTB138" s="181"/>
      <c r="UTC138" s="181"/>
      <c r="UTD138" s="181"/>
      <c r="UTE138" s="181"/>
      <c r="UTF138" s="181"/>
      <c r="UTG138" s="181"/>
      <c r="UTH138" s="181"/>
      <c r="UTI138" s="181"/>
      <c r="UTJ138" s="181"/>
      <c r="UTK138" s="181"/>
      <c r="UTL138" s="181"/>
      <c r="UTM138" s="181"/>
      <c r="UTN138" s="181"/>
      <c r="UTO138" s="181"/>
      <c r="UTP138" s="181"/>
      <c r="UTQ138" s="181"/>
      <c r="UTR138" s="181"/>
      <c r="UTS138" s="181"/>
      <c r="UTT138" s="181"/>
      <c r="UTU138" s="181"/>
      <c r="UTV138" s="181"/>
      <c r="UTW138" s="181"/>
      <c r="UTX138" s="181"/>
      <c r="UTY138" s="181"/>
      <c r="UTZ138" s="181"/>
      <c r="UUA138" s="181"/>
      <c r="UUB138" s="181"/>
      <c r="UUC138" s="181"/>
      <c r="UUD138" s="181"/>
      <c r="UUE138" s="181"/>
      <c r="UUF138" s="181"/>
      <c r="UUG138" s="181"/>
      <c r="UUH138" s="181"/>
      <c r="UUI138" s="181"/>
      <c r="UUJ138" s="181"/>
      <c r="UUK138" s="181"/>
      <c r="UUL138" s="181"/>
      <c r="UUM138" s="181"/>
      <c r="UUN138" s="181"/>
      <c r="UUO138" s="181"/>
      <c r="UUP138" s="181"/>
      <c r="UUQ138" s="181"/>
      <c r="UUR138" s="181"/>
      <c r="UUS138" s="181"/>
      <c r="UUT138" s="181"/>
      <c r="UUU138" s="181"/>
      <c r="UUV138" s="181"/>
      <c r="UUW138" s="181"/>
      <c r="UUX138" s="181"/>
      <c r="UUY138" s="181"/>
      <c r="UUZ138" s="181"/>
      <c r="UVA138" s="181"/>
      <c r="UVB138" s="181"/>
      <c r="UVC138" s="181"/>
      <c r="UVD138" s="181"/>
      <c r="UVE138" s="181"/>
      <c r="UVF138" s="181"/>
      <c r="UVG138" s="181"/>
      <c r="UVH138" s="181"/>
      <c r="UVI138" s="181"/>
      <c r="UVJ138" s="181"/>
      <c r="UVK138" s="181"/>
      <c r="UVL138" s="181"/>
      <c r="UVM138" s="181"/>
      <c r="UVN138" s="181"/>
      <c r="UVO138" s="181"/>
      <c r="UVP138" s="181"/>
      <c r="UVQ138" s="181"/>
      <c r="UVR138" s="181"/>
      <c r="UVS138" s="181"/>
      <c r="UVT138" s="181"/>
      <c r="UVU138" s="181"/>
      <c r="UVV138" s="181"/>
      <c r="UVW138" s="181"/>
      <c r="UVX138" s="181"/>
      <c r="UVY138" s="181"/>
      <c r="UVZ138" s="181"/>
      <c r="UWA138" s="181"/>
      <c r="UWB138" s="181"/>
      <c r="UWC138" s="181"/>
      <c r="UWD138" s="181"/>
      <c r="UWE138" s="181"/>
      <c r="UWF138" s="181"/>
      <c r="UWG138" s="181"/>
      <c r="UWH138" s="181"/>
      <c r="UWI138" s="181"/>
      <c r="UWJ138" s="181"/>
      <c r="UWK138" s="181"/>
      <c r="UWL138" s="181"/>
      <c r="UWM138" s="181"/>
      <c r="UWN138" s="181"/>
      <c r="UWO138" s="181"/>
      <c r="UWP138" s="181"/>
      <c r="UWQ138" s="181"/>
      <c r="UWR138" s="181"/>
      <c r="UWS138" s="181"/>
      <c r="UWT138" s="181"/>
      <c r="UWU138" s="181"/>
      <c r="UWV138" s="181"/>
      <c r="UWW138" s="181"/>
      <c r="UWX138" s="181"/>
      <c r="UWY138" s="181"/>
      <c r="UWZ138" s="181"/>
      <c r="UXA138" s="181"/>
      <c r="UXB138" s="181"/>
      <c r="UXC138" s="181"/>
      <c r="UXD138" s="181"/>
      <c r="UXE138" s="181"/>
      <c r="UXF138" s="181"/>
      <c r="UXG138" s="181"/>
      <c r="UXH138" s="181"/>
      <c r="UXI138" s="181"/>
      <c r="UXJ138" s="181"/>
      <c r="UXK138" s="181"/>
      <c r="UXL138" s="181"/>
      <c r="UXM138" s="181"/>
      <c r="UXN138" s="181"/>
      <c r="UXO138" s="181"/>
      <c r="UXP138" s="181"/>
      <c r="UXQ138" s="181"/>
      <c r="UXR138" s="181"/>
      <c r="UXS138" s="181"/>
      <c r="UXT138" s="181"/>
      <c r="UXU138" s="181"/>
      <c r="UXV138" s="181"/>
      <c r="UXW138" s="181"/>
      <c r="UXX138" s="181"/>
      <c r="UXY138" s="181"/>
      <c r="UXZ138" s="181"/>
      <c r="UYA138" s="181"/>
      <c r="UYB138" s="181"/>
      <c r="UYC138" s="181"/>
      <c r="UYD138" s="181"/>
      <c r="UYE138" s="181"/>
      <c r="UYF138" s="181"/>
      <c r="UYG138" s="181"/>
      <c r="UYH138" s="181"/>
      <c r="UYI138" s="181"/>
      <c r="UYJ138" s="181"/>
      <c r="UYK138" s="181"/>
      <c r="UYL138" s="181"/>
      <c r="UYM138" s="181"/>
      <c r="UYN138" s="181"/>
      <c r="UYO138" s="181"/>
      <c r="UYP138" s="181"/>
      <c r="UYQ138" s="181"/>
      <c r="UYR138" s="181"/>
      <c r="UYS138" s="181"/>
      <c r="UYT138" s="181"/>
      <c r="UYU138" s="181"/>
      <c r="UYV138" s="181"/>
      <c r="UYW138" s="181"/>
      <c r="UYX138" s="181"/>
      <c r="UYY138" s="181"/>
      <c r="UYZ138" s="181"/>
      <c r="UZA138" s="181"/>
      <c r="UZB138" s="181"/>
      <c r="UZC138" s="181"/>
      <c r="UZD138" s="181"/>
      <c r="UZE138" s="181"/>
      <c r="UZF138" s="181"/>
      <c r="UZG138" s="181"/>
      <c r="UZH138" s="181"/>
      <c r="UZI138" s="181"/>
      <c r="UZJ138" s="181"/>
      <c r="UZK138" s="181"/>
      <c r="UZL138" s="181"/>
      <c r="UZM138" s="181"/>
      <c r="UZN138" s="181"/>
      <c r="UZO138" s="181"/>
      <c r="UZP138" s="181"/>
      <c r="UZQ138" s="181"/>
      <c r="UZR138" s="181"/>
      <c r="UZS138" s="181"/>
      <c r="UZT138" s="181"/>
      <c r="UZU138" s="181"/>
      <c r="UZV138" s="181"/>
      <c r="UZW138" s="181"/>
      <c r="UZX138" s="181"/>
      <c r="UZY138" s="181"/>
      <c r="UZZ138" s="181"/>
      <c r="VAA138" s="181"/>
      <c r="VAB138" s="181"/>
      <c r="VAC138" s="181"/>
      <c r="VAD138" s="181"/>
      <c r="VAE138" s="181"/>
      <c r="VAF138" s="181"/>
      <c r="VAG138" s="181"/>
      <c r="VAH138" s="181"/>
      <c r="VAI138" s="181"/>
      <c r="VAJ138" s="181"/>
      <c r="VAK138" s="181"/>
      <c r="VAL138" s="181"/>
      <c r="VAM138" s="181"/>
      <c r="VAN138" s="181"/>
      <c r="VAO138" s="181"/>
      <c r="VAP138" s="181"/>
      <c r="VAQ138" s="181"/>
      <c r="VAR138" s="181"/>
      <c r="VAS138" s="181"/>
      <c r="VAT138" s="181"/>
      <c r="VAU138" s="181"/>
      <c r="VAV138" s="181"/>
      <c r="VAW138" s="181"/>
      <c r="VAX138" s="181"/>
      <c r="VAY138" s="181"/>
      <c r="VAZ138" s="181"/>
      <c r="VBA138" s="181"/>
      <c r="VBB138" s="181"/>
      <c r="VBC138" s="181"/>
      <c r="VBD138" s="181"/>
      <c r="VBE138" s="181"/>
      <c r="VBF138" s="181"/>
      <c r="VBG138" s="181"/>
      <c r="VBH138" s="181"/>
      <c r="VBI138" s="181"/>
      <c r="VBJ138" s="181"/>
      <c r="VBK138" s="181"/>
      <c r="VBL138" s="181"/>
      <c r="VBM138" s="181"/>
      <c r="VBN138" s="181"/>
      <c r="VBO138" s="181"/>
      <c r="VBP138" s="181"/>
      <c r="VBQ138" s="181"/>
      <c r="VBR138" s="181"/>
      <c r="VBS138" s="181"/>
      <c r="VBT138" s="181"/>
      <c r="VBU138" s="181"/>
      <c r="VBV138" s="181"/>
      <c r="VBW138" s="181"/>
      <c r="VBX138" s="181"/>
      <c r="VBY138" s="181"/>
      <c r="VBZ138" s="181"/>
      <c r="VCA138" s="181"/>
      <c r="VCB138" s="181"/>
      <c r="VCC138" s="181"/>
      <c r="VCD138" s="181"/>
      <c r="VCE138" s="181"/>
      <c r="VCF138" s="181"/>
      <c r="VCG138" s="181"/>
      <c r="VCH138" s="181"/>
      <c r="VCI138" s="181"/>
      <c r="VCJ138" s="181"/>
      <c r="VCK138" s="181"/>
      <c r="VCL138" s="181"/>
      <c r="VCM138" s="181"/>
      <c r="VCN138" s="181"/>
      <c r="VCO138" s="181"/>
      <c r="VCP138" s="181"/>
      <c r="VCQ138" s="181"/>
      <c r="VCR138" s="181"/>
      <c r="VCS138" s="181"/>
      <c r="VCT138" s="181"/>
      <c r="VCU138" s="181"/>
      <c r="VCV138" s="181"/>
      <c r="VCW138" s="181"/>
      <c r="VCX138" s="181"/>
      <c r="VCY138" s="181"/>
      <c r="VCZ138" s="181"/>
      <c r="VDA138" s="181"/>
      <c r="VDB138" s="181"/>
      <c r="VDC138" s="181"/>
      <c r="VDD138" s="181"/>
      <c r="VDE138" s="181"/>
      <c r="VDF138" s="181"/>
      <c r="VDG138" s="181"/>
      <c r="VDH138" s="181"/>
      <c r="VDI138" s="181"/>
      <c r="VDJ138" s="181"/>
      <c r="VDK138" s="181"/>
      <c r="VDL138" s="181"/>
      <c r="VDM138" s="181"/>
      <c r="VDN138" s="181"/>
      <c r="VDO138" s="181"/>
      <c r="VDP138" s="181"/>
      <c r="VDQ138" s="181"/>
      <c r="VDR138" s="181"/>
      <c r="VDS138" s="181"/>
      <c r="VDT138" s="181"/>
      <c r="VDU138" s="181"/>
      <c r="VDV138" s="181"/>
      <c r="VDW138" s="181"/>
      <c r="VDX138" s="181"/>
      <c r="VDY138" s="181"/>
      <c r="VDZ138" s="181"/>
      <c r="VEA138" s="181"/>
      <c r="VEB138" s="181"/>
      <c r="VEC138" s="181"/>
      <c r="VED138" s="181"/>
      <c r="VEE138" s="181"/>
      <c r="VEF138" s="181"/>
      <c r="VEG138" s="181"/>
      <c r="VEH138" s="181"/>
      <c r="VEI138" s="181"/>
      <c r="VEJ138" s="181"/>
      <c r="VEK138" s="181"/>
      <c r="VEL138" s="181"/>
      <c r="VEM138" s="181"/>
      <c r="VEN138" s="181"/>
      <c r="VEO138" s="181"/>
      <c r="VEP138" s="181"/>
      <c r="VEQ138" s="181"/>
      <c r="VER138" s="181"/>
      <c r="VES138" s="181"/>
      <c r="VET138" s="181"/>
      <c r="VEU138" s="181"/>
      <c r="VEV138" s="181"/>
      <c r="VEW138" s="181"/>
      <c r="VEX138" s="181"/>
      <c r="VEY138" s="181"/>
      <c r="VEZ138" s="181"/>
      <c r="VFA138" s="181"/>
      <c r="VFB138" s="181"/>
      <c r="VFC138" s="181"/>
      <c r="VFD138" s="181"/>
      <c r="VFE138" s="181"/>
      <c r="VFF138" s="181"/>
      <c r="VFG138" s="181"/>
      <c r="VFH138" s="181"/>
      <c r="VFI138" s="181"/>
      <c r="VFJ138" s="181"/>
      <c r="VFK138" s="181"/>
      <c r="VFL138" s="181"/>
      <c r="VFM138" s="181"/>
      <c r="VFN138" s="181"/>
      <c r="VFO138" s="181"/>
      <c r="VFP138" s="181"/>
      <c r="VFQ138" s="181"/>
      <c r="VFR138" s="181"/>
      <c r="VFS138" s="181"/>
      <c r="VFT138" s="181"/>
      <c r="VFU138" s="181"/>
      <c r="VFV138" s="181"/>
      <c r="VFW138" s="181"/>
      <c r="VFX138" s="181"/>
      <c r="VFY138" s="181"/>
      <c r="VFZ138" s="181"/>
      <c r="VGA138" s="181"/>
      <c r="VGB138" s="181"/>
      <c r="VGC138" s="181"/>
      <c r="VGD138" s="181"/>
      <c r="VGE138" s="181"/>
      <c r="VGF138" s="181"/>
      <c r="VGG138" s="181"/>
      <c r="VGH138" s="181"/>
      <c r="VGI138" s="181"/>
      <c r="VGJ138" s="181"/>
      <c r="VGK138" s="181"/>
      <c r="VGL138" s="181"/>
      <c r="VGM138" s="181"/>
      <c r="VGN138" s="181"/>
      <c r="VGO138" s="181"/>
      <c r="VGP138" s="181"/>
      <c r="VGQ138" s="181"/>
      <c r="VGR138" s="181"/>
      <c r="VGS138" s="181"/>
      <c r="VGT138" s="181"/>
      <c r="VGU138" s="181"/>
      <c r="VGV138" s="181"/>
      <c r="VGW138" s="181"/>
      <c r="VGX138" s="181"/>
      <c r="VGY138" s="181"/>
      <c r="VGZ138" s="181"/>
      <c r="VHA138" s="181"/>
      <c r="VHB138" s="181"/>
      <c r="VHC138" s="181"/>
      <c r="VHD138" s="181"/>
      <c r="VHE138" s="181"/>
      <c r="VHF138" s="181"/>
      <c r="VHG138" s="181"/>
      <c r="VHH138" s="181"/>
      <c r="VHI138" s="181"/>
      <c r="VHJ138" s="181"/>
      <c r="VHK138" s="181"/>
      <c r="VHL138" s="181"/>
      <c r="VHM138" s="181"/>
      <c r="VHN138" s="181"/>
      <c r="VHO138" s="181"/>
      <c r="VHP138" s="181"/>
      <c r="VHQ138" s="181"/>
      <c r="VHR138" s="181"/>
      <c r="VHS138" s="181"/>
      <c r="VHT138" s="181"/>
      <c r="VHU138" s="181"/>
      <c r="VHV138" s="181"/>
      <c r="VHW138" s="181"/>
      <c r="VHX138" s="181"/>
      <c r="VHY138" s="181"/>
      <c r="VHZ138" s="181"/>
      <c r="VIA138" s="181"/>
      <c r="VIB138" s="181"/>
      <c r="VIC138" s="181"/>
      <c r="VID138" s="181"/>
      <c r="VIE138" s="181"/>
      <c r="VIF138" s="181"/>
      <c r="VIG138" s="181"/>
      <c r="VIH138" s="181"/>
      <c r="VII138" s="181"/>
      <c r="VIJ138" s="181"/>
      <c r="VIK138" s="181"/>
      <c r="VIL138" s="181"/>
      <c r="VIM138" s="181"/>
      <c r="VIN138" s="181"/>
      <c r="VIO138" s="181"/>
      <c r="VIP138" s="181"/>
      <c r="VIQ138" s="181"/>
      <c r="VIR138" s="181"/>
      <c r="VIS138" s="181"/>
      <c r="VIT138" s="181"/>
      <c r="VIU138" s="181"/>
      <c r="VIV138" s="181"/>
      <c r="VIW138" s="181"/>
      <c r="VIX138" s="181"/>
      <c r="VIY138" s="181"/>
      <c r="VIZ138" s="181"/>
      <c r="VJA138" s="181"/>
      <c r="VJB138" s="181"/>
      <c r="VJC138" s="181"/>
      <c r="VJD138" s="181"/>
      <c r="VJE138" s="181"/>
      <c r="VJF138" s="181"/>
      <c r="VJG138" s="181"/>
      <c r="VJH138" s="181"/>
      <c r="VJI138" s="181"/>
      <c r="VJJ138" s="181"/>
      <c r="VJK138" s="181"/>
      <c r="VJL138" s="181"/>
      <c r="VJM138" s="181"/>
      <c r="VJN138" s="181"/>
      <c r="VJO138" s="181"/>
      <c r="VJP138" s="181"/>
      <c r="VJQ138" s="181"/>
      <c r="VJR138" s="181"/>
      <c r="VJS138" s="181"/>
      <c r="VJT138" s="181"/>
      <c r="VJU138" s="181"/>
      <c r="VJV138" s="181"/>
      <c r="VJW138" s="181"/>
      <c r="VJX138" s="181"/>
      <c r="VJY138" s="181"/>
      <c r="VJZ138" s="181"/>
      <c r="VKA138" s="181"/>
      <c r="VKB138" s="181"/>
      <c r="VKC138" s="181"/>
      <c r="VKD138" s="181"/>
      <c r="VKE138" s="181"/>
      <c r="VKF138" s="181"/>
      <c r="VKG138" s="181"/>
      <c r="VKH138" s="181"/>
      <c r="VKI138" s="181"/>
      <c r="VKJ138" s="181"/>
      <c r="VKK138" s="181"/>
      <c r="VKL138" s="181"/>
      <c r="VKM138" s="181"/>
      <c r="VKN138" s="181"/>
      <c r="VKO138" s="181"/>
      <c r="VKP138" s="181"/>
      <c r="VKQ138" s="181"/>
      <c r="VKR138" s="181"/>
      <c r="VKS138" s="181"/>
      <c r="VKT138" s="181"/>
      <c r="VKU138" s="181"/>
      <c r="VKV138" s="181"/>
      <c r="VKW138" s="181"/>
      <c r="VKX138" s="181"/>
      <c r="VKY138" s="181"/>
      <c r="VKZ138" s="181"/>
      <c r="VLA138" s="181"/>
      <c r="VLB138" s="181"/>
      <c r="VLC138" s="181"/>
      <c r="VLD138" s="181"/>
      <c r="VLE138" s="181"/>
      <c r="VLF138" s="181"/>
      <c r="VLG138" s="181"/>
      <c r="VLH138" s="181"/>
      <c r="VLI138" s="181"/>
      <c r="VLJ138" s="181"/>
      <c r="VLK138" s="181"/>
      <c r="VLL138" s="181"/>
      <c r="VLM138" s="181"/>
      <c r="VLN138" s="181"/>
      <c r="VLO138" s="181"/>
      <c r="VLP138" s="181"/>
      <c r="VLQ138" s="181"/>
      <c r="VLR138" s="181"/>
      <c r="VLS138" s="181"/>
      <c r="VLT138" s="181"/>
      <c r="VLU138" s="181"/>
      <c r="VLV138" s="181"/>
      <c r="VLW138" s="181"/>
      <c r="VLX138" s="181"/>
      <c r="VLY138" s="181"/>
      <c r="VLZ138" s="181"/>
      <c r="VMA138" s="181"/>
      <c r="VMB138" s="181"/>
      <c r="VMC138" s="181"/>
      <c r="VMD138" s="181"/>
      <c r="VME138" s="181"/>
      <c r="VMF138" s="181"/>
      <c r="VMG138" s="181"/>
      <c r="VMH138" s="181"/>
      <c r="VMI138" s="181"/>
      <c r="VMJ138" s="181"/>
      <c r="VMK138" s="181"/>
      <c r="VML138" s="181"/>
      <c r="VMM138" s="181"/>
      <c r="VMN138" s="181"/>
      <c r="VMO138" s="181"/>
      <c r="VMP138" s="181"/>
      <c r="VMQ138" s="181"/>
      <c r="VMR138" s="181"/>
      <c r="VMS138" s="181"/>
      <c r="VMT138" s="181"/>
      <c r="VMU138" s="181"/>
      <c r="VMV138" s="181"/>
      <c r="VMW138" s="181"/>
      <c r="VMX138" s="181"/>
      <c r="VMY138" s="181"/>
      <c r="VMZ138" s="181"/>
      <c r="VNA138" s="181"/>
      <c r="VNB138" s="181"/>
      <c r="VNC138" s="181"/>
      <c r="VND138" s="181"/>
      <c r="VNE138" s="181"/>
      <c r="VNF138" s="181"/>
      <c r="VNG138" s="181"/>
      <c r="VNH138" s="181"/>
      <c r="VNI138" s="181"/>
      <c r="VNJ138" s="181"/>
      <c r="VNK138" s="181"/>
      <c r="VNL138" s="181"/>
      <c r="VNM138" s="181"/>
      <c r="VNN138" s="181"/>
      <c r="VNO138" s="181"/>
      <c r="VNP138" s="181"/>
      <c r="VNQ138" s="181"/>
      <c r="VNR138" s="181"/>
      <c r="VNS138" s="181"/>
      <c r="VNT138" s="181"/>
      <c r="VNU138" s="181"/>
      <c r="VNV138" s="181"/>
      <c r="VNW138" s="181"/>
      <c r="VNX138" s="181"/>
      <c r="VNY138" s="181"/>
      <c r="VNZ138" s="181"/>
      <c r="VOA138" s="181"/>
      <c r="VOB138" s="181"/>
      <c r="VOC138" s="181"/>
      <c r="VOD138" s="181"/>
      <c r="VOE138" s="181"/>
      <c r="VOF138" s="181"/>
      <c r="VOG138" s="181"/>
      <c r="VOH138" s="181"/>
      <c r="VOI138" s="181"/>
      <c r="VOJ138" s="181"/>
      <c r="VOK138" s="181"/>
      <c r="VOL138" s="181"/>
      <c r="VOM138" s="181"/>
      <c r="VON138" s="181"/>
      <c r="VOO138" s="181"/>
      <c r="VOP138" s="181"/>
      <c r="VOQ138" s="181"/>
      <c r="VOR138" s="181"/>
      <c r="VOS138" s="181"/>
      <c r="VOT138" s="181"/>
      <c r="VOU138" s="181"/>
      <c r="VOV138" s="181"/>
      <c r="VOW138" s="181"/>
      <c r="VOX138" s="181"/>
      <c r="VOY138" s="181"/>
      <c r="VOZ138" s="181"/>
      <c r="VPA138" s="181"/>
      <c r="VPB138" s="181"/>
      <c r="VPC138" s="181"/>
      <c r="VPD138" s="181"/>
      <c r="VPE138" s="181"/>
      <c r="VPF138" s="181"/>
      <c r="VPG138" s="181"/>
      <c r="VPH138" s="181"/>
      <c r="VPI138" s="181"/>
      <c r="VPJ138" s="181"/>
      <c r="VPK138" s="181"/>
      <c r="VPL138" s="181"/>
      <c r="VPM138" s="181"/>
      <c r="VPN138" s="181"/>
      <c r="VPO138" s="181"/>
      <c r="VPP138" s="181"/>
      <c r="VPQ138" s="181"/>
      <c r="VPR138" s="181"/>
      <c r="VPS138" s="181"/>
      <c r="VPT138" s="181"/>
      <c r="VPU138" s="181"/>
      <c r="VPV138" s="181"/>
      <c r="VPW138" s="181"/>
      <c r="VPX138" s="181"/>
      <c r="VPY138" s="181"/>
      <c r="VPZ138" s="181"/>
      <c r="VQA138" s="181"/>
      <c r="VQB138" s="181"/>
      <c r="VQC138" s="181"/>
      <c r="VQD138" s="181"/>
      <c r="VQE138" s="181"/>
      <c r="VQF138" s="181"/>
      <c r="VQG138" s="181"/>
      <c r="VQH138" s="181"/>
      <c r="VQI138" s="181"/>
      <c r="VQJ138" s="181"/>
      <c r="VQK138" s="181"/>
      <c r="VQL138" s="181"/>
      <c r="VQM138" s="181"/>
      <c r="VQN138" s="181"/>
      <c r="VQO138" s="181"/>
      <c r="VQP138" s="181"/>
      <c r="VQQ138" s="181"/>
      <c r="VQR138" s="181"/>
      <c r="VQS138" s="181"/>
      <c r="VQT138" s="181"/>
      <c r="VQU138" s="181"/>
      <c r="VQV138" s="181"/>
      <c r="VQW138" s="181"/>
      <c r="VQX138" s="181"/>
      <c r="VQY138" s="181"/>
      <c r="VQZ138" s="181"/>
      <c r="VRA138" s="181"/>
      <c r="VRB138" s="181"/>
      <c r="VRC138" s="181"/>
      <c r="VRD138" s="181"/>
      <c r="VRE138" s="181"/>
      <c r="VRF138" s="181"/>
      <c r="VRG138" s="181"/>
      <c r="VRH138" s="181"/>
      <c r="VRI138" s="181"/>
      <c r="VRJ138" s="181"/>
      <c r="VRK138" s="181"/>
      <c r="VRL138" s="181"/>
      <c r="VRM138" s="181"/>
      <c r="VRN138" s="181"/>
      <c r="VRO138" s="181"/>
      <c r="VRP138" s="181"/>
      <c r="VRQ138" s="181"/>
      <c r="VRR138" s="181"/>
      <c r="VRS138" s="181"/>
      <c r="VRT138" s="181"/>
      <c r="VRU138" s="181"/>
      <c r="VRV138" s="181"/>
      <c r="VRW138" s="181"/>
      <c r="VRX138" s="181"/>
      <c r="VRY138" s="181"/>
      <c r="VRZ138" s="181"/>
      <c r="VSA138" s="181"/>
      <c r="VSB138" s="181"/>
      <c r="VSC138" s="181"/>
      <c r="VSD138" s="181"/>
      <c r="VSE138" s="181"/>
      <c r="VSF138" s="181"/>
      <c r="VSG138" s="181"/>
      <c r="VSH138" s="181"/>
      <c r="VSI138" s="181"/>
      <c r="VSJ138" s="181"/>
      <c r="VSK138" s="181"/>
      <c r="VSL138" s="181"/>
      <c r="VSM138" s="181"/>
      <c r="VSN138" s="181"/>
      <c r="VSO138" s="181"/>
      <c r="VSP138" s="181"/>
      <c r="VSQ138" s="181"/>
      <c r="VSR138" s="181"/>
      <c r="VSS138" s="181"/>
      <c r="VST138" s="181"/>
      <c r="VSU138" s="181"/>
      <c r="VSV138" s="181"/>
      <c r="VSW138" s="181"/>
      <c r="VSX138" s="181"/>
      <c r="VSY138" s="181"/>
      <c r="VSZ138" s="181"/>
      <c r="VTA138" s="181"/>
      <c r="VTB138" s="181"/>
      <c r="VTC138" s="181"/>
      <c r="VTD138" s="181"/>
      <c r="VTE138" s="181"/>
      <c r="VTF138" s="181"/>
      <c r="VTG138" s="181"/>
      <c r="VTH138" s="181"/>
      <c r="VTI138" s="181"/>
      <c r="VTJ138" s="181"/>
      <c r="VTK138" s="181"/>
      <c r="VTL138" s="181"/>
      <c r="VTM138" s="181"/>
      <c r="VTN138" s="181"/>
      <c r="VTO138" s="181"/>
      <c r="VTP138" s="181"/>
      <c r="VTQ138" s="181"/>
      <c r="VTR138" s="181"/>
      <c r="VTS138" s="181"/>
      <c r="VTT138" s="181"/>
      <c r="VTU138" s="181"/>
      <c r="VTV138" s="181"/>
      <c r="VTW138" s="181"/>
      <c r="VTX138" s="181"/>
      <c r="VTY138" s="181"/>
      <c r="VTZ138" s="181"/>
      <c r="VUA138" s="181"/>
      <c r="VUB138" s="181"/>
      <c r="VUC138" s="181"/>
      <c r="VUD138" s="181"/>
      <c r="VUE138" s="181"/>
      <c r="VUF138" s="181"/>
      <c r="VUG138" s="181"/>
      <c r="VUH138" s="181"/>
      <c r="VUI138" s="181"/>
      <c r="VUJ138" s="181"/>
      <c r="VUK138" s="181"/>
      <c r="VUL138" s="181"/>
      <c r="VUM138" s="181"/>
      <c r="VUN138" s="181"/>
      <c r="VUO138" s="181"/>
      <c r="VUP138" s="181"/>
      <c r="VUQ138" s="181"/>
      <c r="VUR138" s="181"/>
      <c r="VUS138" s="181"/>
      <c r="VUT138" s="181"/>
      <c r="VUU138" s="181"/>
      <c r="VUV138" s="181"/>
      <c r="VUW138" s="181"/>
      <c r="VUX138" s="181"/>
      <c r="VUY138" s="181"/>
      <c r="VUZ138" s="181"/>
      <c r="VVA138" s="181"/>
      <c r="VVB138" s="181"/>
      <c r="VVC138" s="181"/>
      <c r="VVD138" s="181"/>
      <c r="VVE138" s="181"/>
      <c r="VVF138" s="181"/>
      <c r="VVG138" s="181"/>
      <c r="VVH138" s="181"/>
      <c r="VVI138" s="181"/>
      <c r="VVJ138" s="181"/>
      <c r="VVK138" s="181"/>
      <c r="VVL138" s="181"/>
      <c r="VVM138" s="181"/>
      <c r="VVN138" s="181"/>
      <c r="VVO138" s="181"/>
      <c r="VVP138" s="181"/>
      <c r="VVQ138" s="181"/>
      <c r="VVR138" s="181"/>
      <c r="VVS138" s="181"/>
      <c r="VVT138" s="181"/>
      <c r="VVU138" s="181"/>
      <c r="VVV138" s="181"/>
      <c r="VVW138" s="181"/>
      <c r="VVX138" s="181"/>
      <c r="VVY138" s="181"/>
      <c r="VVZ138" s="181"/>
      <c r="VWA138" s="181"/>
      <c r="VWB138" s="181"/>
      <c r="VWC138" s="181"/>
      <c r="VWD138" s="181"/>
      <c r="VWE138" s="181"/>
      <c r="VWF138" s="181"/>
      <c r="VWG138" s="181"/>
      <c r="VWH138" s="181"/>
      <c r="VWI138" s="181"/>
      <c r="VWJ138" s="181"/>
      <c r="VWK138" s="181"/>
      <c r="VWL138" s="181"/>
      <c r="VWM138" s="181"/>
      <c r="VWN138" s="181"/>
      <c r="VWO138" s="181"/>
      <c r="VWP138" s="181"/>
      <c r="VWQ138" s="181"/>
      <c r="VWR138" s="181"/>
      <c r="VWS138" s="181"/>
      <c r="VWT138" s="181"/>
      <c r="VWU138" s="181"/>
      <c r="VWV138" s="181"/>
      <c r="VWW138" s="181"/>
      <c r="VWX138" s="181"/>
      <c r="VWY138" s="181"/>
      <c r="VWZ138" s="181"/>
      <c r="VXA138" s="181"/>
      <c r="VXB138" s="181"/>
      <c r="VXC138" s="181"/>
      <c r="VXD138" s="181"/>
      <c r="VXE138" s="181"/>
      <c r="VXF138" s="181"/>
      <c r="VXG138" s="181"/>
      <c r="VXH138" s="181"/>
      <c r="VXI138" s="181"/>
      <c r="VXJ138" s="181"/>
      <c r="VXK138" s="181"/>
      <c r="VXL138" s="181"/>
      <c r="VXM138" s="181"/>
      <c r="VXN138" s="181"/>
      <c r="VXO138" s="181"/>
      <c r="VXP138" s="181"/>
      <c r="VXQ138" s="181"/>
      <c r="VXR138" s="181"/>
      <c r="VXS138" s="181"/>
      <c r="VXT138" s="181"/>
      <c r="VXU138" s="181"/>
      <c r="VXV138" s="181"/>
      <c r="VXW138" s="181"/>
      <c r="VXX138" s="181"/>
      <c r="VXY138" s="181"/>
      <c r="VXZ138" s="181"/>
      <c r="VYA138" s="181"/>
      <c r="VYB138" s="181"/>
      <c r="VYC138" s="181"/>
      <c r="VYD138" s="181"/>
      <c r="VYE138" s="181"/>
      <c r="VYF138" s="181"/>
      <c r="VYG138" s="181"/>
      <c r="VYH138" s="181"/>
      <c r="VYI138" s="181"/>
      <c r="VYJ138" s="181"/>
      <c r="VYK138" s="181"/>
      <c r="VYL138" s="181"/>
      <c r="VYM138" s="181"/>
      <c r="VYN138" s="181"/>
      <c r="VYO138" s="181"/>
      <c r="VYP138" s="181"/>
      <c r="VYQ138" s="181"/>
      <c r="VYR138" s="181"/>
      <c r="VYS138" s="181"/>
      <c r="VYT138" s="181"/>
      <c r="VYU138" s="181"/>
      <c r="VYV138" s="181"/>
      <c r="VYW138" s="181"/>
      <c r="VYX138" s="181"/>
      <c r="VYY138" s="181"/>
      <c r="VYZ138" s="181"/>
      <c r="VZA138" s="181"/>
      <c r="VZB138" s="181"/>
      <c r="VZC138" s="181"/>
      <c r="VZD138" s="181"/>
      <c r="VZE138" s="181"/>
      <c r="VZF138" s="181"/>
      <c r="VZG138" s="181"/>
      <c r="VZH138" s="181"/>
      <c r="VZI138" s="181"/>
      <c r="VZJ138" s="181"/>
      <c r="VZK138" s="181"/>
      <c r="VZL138" s="181"/>
      <c r="VZM138" s="181"/>
      <c r="VZN138" s="181"/>
      <c r="VZO138" s="181"/>
      <c r="VZP138" s="181"/>
      <c r="VZQ138" s="181"/>
      <c r="VZR138" s="181"/>
      <c r="VZS138" s="181"/>
      <c r="VZT138" s="181"/>
      <c r="VZU138" s="181"/>
      <c r="VZV138" s="181"/>
      <c r="VZW138" s="181"/>
      <c r="VZX138" s="181"/>
      <c r="VZY138" s="181"/>
      <c r="VZZ138" s="181"/>
      <c r="WAA138" s="181"/>
      <c r="WAB138" s="181"/>
      <c r="WAC138" s="181"/>
      <c r="WAD138" s="181"/>
      <c r="WAE138" s="181"/>
      <c r="WAF138" s="181"/>
      <c r="WAG138" s="181"/>
      <c r="WAH138" s="181"/>
      <c r="WAI138" s="181"/>
      <c r="WAJ138" s="181"/>
      <c r="WAK138" s="181"/>
      <c r="WAL138" s="181"/>
      <c r="WAM138" s="181"/>
      <c r="WAN138" s="181"/>
      <c r="WAO138" s="181"/>
      <c r="WAP138" s="181"/>
      <c r="WAQ138" s="181"/>
      <c r="WAR138" s="181"/>
      <c r="WAS138" s="181"/>
      <c r="WAT138" s="181"/>
      <c r="WAU138" s="181"/>
      <c r="WAV138" s="181"/>
      <c r="WAW138" s="181"/>
      <c r="WAX138" s="181"/>
      <c r="WAY138" s="181"/>
      <c r="WAZ138" s="181"/>
      <c r="WBA138" s="181"/>
      <c r="WBB138" s="181"/>
      <c r="WBC138" s="181"/>
      <c r="WBD138" s="181"/>
      <c r="WBE138" s="181"/>
      <c r="WBF138" s="181"/>
      <c r="WBG138" s="181"/>
      <c r="WBH138" s="181"/>
      <c r="WBI138" s="181"/>
      <c r="WBJ138" s="181"/>
      <c r="WBK138" s="181"/>
      <c r="WBL138" s="181"/>
      <c r="WBM138" s="181"/>
      <c r="WBN138" s="181"/>
      <c r="WBO138" s="181"/>
      <c r="WBP138" s="181"/>
      <c r="WBQ138" s="181"/>
      <c r="WBR138" s="181"/>
      <c r="WBS138" s="181"/>
      <c r="WBT138" s="181"/>
      <c r="WBU138" s="181"/>
      <c r="WBV138" s="181"/>
      <c r="WBW138" s="181"/>
      <c r="WBX138" s="181"/>
      <c r="WBY138" s="181"/>
      <c r="WBZ138" s="181"/>
      <c r="WCA138" s="181"/>
      <c r="WCB138" s="181"/>
      <c r="WCC138" s="181"/>
      <c r="WCD138" s="181"/>
      <c r="WCE138" s="181"/>
      <c r="WCF138" s="181"/>
      <c r="WCG138" s="181"/>
      <c r="WCH138" s="181"/>
      <c r="WCI138" s="181"/>
      <c r="WCJ138" s="181"/>
      <c r="WCK138" s="181"/>
      <c r="WCL138" s="181"/>
      <c r="WCM138" s="181"/>
      <c r="WCN138" s="181"/>
      <c r="WCO138" s="181"/>
      <c r="WCP138" s="181"/>
      <c r="WCQ138" s="181"/>
      <c r="WCR138" s="181"/>
      <c r="WCS138" s="181"/>
      <c r="WCT138" s="181"/>
      <c r="WCU138" s="181"/>
      <c r="WCV138" s="181"/>
      <c r="WCW138" s="181"/>
      <c r="WCX138" s="181"/>
      <c r="WCY138" s="181"/>
      <c r="WCZ138" s="181"/>
      <c r="WDA138" s="181"/>
      <c r="WDB138" s="181"/>
      <c r="WDC138" s="181"/>
      <c r="WDD138" s="181"/>
      <c r="WDE138" s="181"/>
      <c r="WDF138" s="181"/>
      <c r="WDG138" s="181"/>
      <c r="WDH138" s="181"/>
      <c r="WDI138" s="181"/>
      <c r="WDJ138" s="181"/>
      <c r="WDK138" s="181"/>
      <c r="WDL138" s="181"/>
      <c r="WDM138" s="181"/>
      <c r="WDN138" s="181"/>
      <c r="WDO138" s="181"/>
      <c r="WDP138" s="181"/>
      <c r="WDQ138" s="181"/>
      <c r="WDR138" s="181"/>
      <c r="WDS138" s="181"/>
      <c r="WDT138" s="181"/>
      <c r="WDU138" s="181"/>
      <c r="WDV138" s="181"/>
      <c r="WDW138" s="181"/>
      <c r="WDX138" s="181"/>
      <c r="WDY138" s="181"/>
      <c r="WDZ138" s="181"/>
      <c r="WEA138" s="181"/>
      <c r="WEB138" s="181"/>
      <c r="WEC138" s="181"/>
      <c r="WED138" s="181"/>
      <c r="WEE138" s="181"/>
      <c r="WEF138" s="181"/>
      <c r="WEG138" s="181"/>
      <c r="WEH138" s="181"/>
      <c r="WEI138" s="181"/>
      <c r="WEJ138" s="181"/>
      <c r="WEK138" s="181"/>
      <c r="WEL138" s="181"/>
      <c r="WEM138" s="181"/>
      <c r="WEN138" s="181"/>
      <c r="WEO138" s="181"/>
      <c r="WEP138" s="181"/>
      <c r="WEQ138" s="181"/>
      <c r="WER138" s="181"/>
      <c r="WES138" s="181"/>
      <c r="WET138" s="181"/>
      <c r="WEU138" s="181"/>
      <c r="WEV138" s="181"/>
      <c r="WEW138" s="181"/>
      <c r="WEX138" s="181"/>
      <c r="WEY138" s="181"/>
      <c r="WEZ138" s="181"/>
      <c r="WFA138" s="181"/>
      <c r="WFB138" s="181"/>
      <c r="WFC138" s="181"/>
      <c r="WFD138" s="181"/>
      <c r="WFE138" s="181"/>
      <c r="WFF138" s="181"/>
      <c r="WFG138" s="181"/>
      <c r="WFH138" s="181"/>
      <c r="WFI138" s="181"/>
      <c r="WFJ138" s="181"/>
      <c r="WFK138" s="181"/>
      <c r="WFL138" s="181"/>
      <c r="WFM138" s="181"/>
      <c r="WFN138" s="181"/>
      <c r="WFO138" s="181"/>
      <c r="WFP138" s="181"/>
      <c r="WFQ138" s="181"/>
      <c r="WFR138" s="181"/>
      <c r="WFS138" s="181"/>
      <c r="WFT138" s="181"/>
      <c r="WFU138" s="181"/>
      <c r="WFV138" s="181"/>
      <c r="WFW138" s="181"/>
      <c r="WFX138" s="181"/>
      <c r="WFY138" s="181"/>
      <c r="WFZ138" s="181"/>
      <c r="WGA138" s="181"/>
      <c r="WGB138" s="181"/>
      <c r="WGC138" s="181"/>
      <c r="WGD138" s="181"/>
      <c r="WGE138" s="181"/>
      <c r="WGF138" s="181"/>
      <c r="WGG138" s="181"/>
      <c r="WGH138" s="181"/>
      <c r="WGI138" s="181"/>
      <c r="WGJ138" s="181"/>
      <c r="WGK138" s="181"/>
      <c r="WGL138" s="181"/>
      <c r="WGM138" s="181"/>
      <c r="WGN138" s="181"/>
      <c r="WGO138" s="181"/>
      <c r="WGP138" s="181"/>
      <c r="WGQ138" s="181"/>
      <c r="WGR138" s="181"/>
      <c r="WGS138" s="181"/>
      <c r="WGT138" s="181"/>
      <c r="WGU138" s="181"/>
      <c r="WGV138" s="181"/>
      <c r="WGW138" s="181"/>
      <c r="WGX138" s="181"/>
      <c r="WGY138" s="181"/>
      <c r="WGZ138" s="181"/>
      <c r="WHA138" s="181"/>
      <c r="WHB138" s="181"/>
      <c r="WHC138" s="181"/>
      <c r="WHD138" s="181"/>
      <c r="WHE138" s="181"/>
      <c r="WHF138" s="181"/>
      <c r="WHG138" s="181"/>
      <c r="WHH138" s="181"/>
      <c r="WHI138" s="181"/>
      <c r="WHJ138" s="181"/>
      <c r="WHK138" s="181"/>
      <c r="WHL138" s="181"/>
      <c r="WHM138" s="181"/>
      <c r="WHN138" s="181"/>
      <c r="WHO138" s="181"/>
      <c r="WHP138" s="181"/>
      <c r="WHQ138" s="181"/>
      <c r="WHR138" s="181"/>
      <c r="WHS138" s="181"/>
      <c r="WHT138" s="181"/>
      <c r="WHU138" s="181"/>
      <c r="WHV138" s="181"/>
      <c r="WHW138" s="181"/>
      <c r="WHX138" s="181"/>
      <c r="WHY138" s="181"/>
      <c r="WHZ138" s="181"/>
      <c r="WIA138" s="181"/>
      <c r="WIB138" s="181"/>
      <c r="WIC138" s="181"/>
      <c r="WID138" s="181"/>
      <c r="WIE138" s="181"/>
      <c r="WIF138" s="181"/>
      <c r="WIG138" s="181"/>
      <c r="WIH138" s="181"/>
      <c r="WII138" s="181"/>
      <c r="WIJ138" s="181"/>
      <c r="WIK138" s="181"/>
      <c r="WIL138" s="181"/>
      <c r="WIM138" s="181"/>
      <c r="WIN138" s="181"/>
      <c r="WIO138" s="181"/>
      <c r="WIP138" s="181"/>
      <c r="WIQ138" s="181"/>
      <c r="WIR138" s="181"/>
      <c r="WIS138" s="181"/>
      <c r="WIT138" s="181"/>
      <c r="WIU138" s="181"/>
      <c r="WIV138" s="181"/>
      <c r="WIW138" s="181"/>
      <c r="WIX138" s="181"/>
      <c r="WIY138" s="181"/>
      <c r="WIZ138" s="181"/>
      <c r="WJA138" s="181"/>
      <c r="WJB138" s="181"/>
      <c r="WJC138" s="181"/>
      <c r="WJD138" s="181"/>
      <c r="WJE138" s="181"/>
      <c r="WJF138" s="181"/>
      <c r="WJG138" s="181"/>
      <c r="WJH138" s="181"/>
      <c r="WJI138" s="181"/>
      <c r="WJJ138" s="181"/>
      <c r="WJK138" s="181"/>
      <c r="WJL138" s="181"/>
      <c r="WJM138" s="181"/>
      <c r="WJN138" s="181"/>
      <c r="WJO138" s="181"/>
      <c r="WJP138" s="181"/>
      <c r="WJQ138" s="181"/>
      <c r="WJR138" s="181"/>
      <c r="WJS138" s="181"/>
      <c r="WJT138" s="181"/>
      <c r="WJU138" s="181"/>
      <c r="WJV138" s="181"/>
      <c r="WJW138" s="181"/>
      <c r="WJX138" s="181"/>
      <c r="WJY138" s="181"/>
      <c r="WJZ138" s="181"/>
      <c r="WKA138" s="181"/>
      <c r="WKB138" s="181"/>
      <c r="WKC138" s="181"/>
      <c r="WKD138" s="181"/>
      <c r="WKE138" s="181"/>
      <c r="WKF138" s="181"/>
      <c r="WKG138" s="181"/>
      <c r="WKH138" s="181"/>
      <c r="WKI138" s="181"/>
      <c r="WKJ138" s="181"/>
      <c r="WKK138" s="181"/>
      <c r="WKL138" s="181"/>
      <c r="WKM138" s="181"/>
      <c r="WKN138" s="181"/>
      <c r="WKO138" s="181"/>
      <c r="WKP138" s="181"/>
      <c r="WKQ138" s="181"/>
      <c r="WKR138" s="181"/>
      <c r="WKS138" s="181"/>
      <c r="WKT138" s="181"/>
      <c r="WKU138" s="181"/>
      <c r="WKV138" s="181"/>
      <c r="WKW138" s="181"/>
      <c r="WKX138" s="181"/>
      <c r="WKY138" s="181"/>
      <c r="WKZ138" s="181"/>
      <c r="WLA138" s="181"/>
      <c r="WLB138" s="181"/>
      <c r="WLC138" s="181"/>
      <c r="WLD138" s="181"/>
      <c r="WLE138" s="181"/>
      <c r="WLF138" s="181"/>
      <c r="WLG138" s="181"/>
      <c r="WLH138" s="181"/>
      <c r="WLI138" s="181"/>
      <c r="WLJ138" s="181"/>
      <c r="WLK138" s="181"/>
      <c r="WLL138" s="181"/>
      <c r="WLM138" s="181"/>
      <c r="WLN138" s="181"/>
      <c r="WLO138" s="181"/>
      <c r="WLP138" s="181"/>
      <c r="WLQ138" s="181"/>
      <c r="WLR138" s="181"/>
      <c r="WLS138" s="181"/>
      <c r="WLT138" s="181"/>
      <c r="WLU138" s="181"/>
      <c r="WLV138" s="181"/>
      <c r="WLW138" s="181"/>
      <c r="WLX138" s="181"/>
      <c r="WLY138" s="181"/>
      <c r="WLZ138" s="181"/>
      <c r="WMA138" s="181"/>
      <c r="WMB138" s="181"/>
      <c r="WMC138" s="181"/>
      <c r="WMD138" s="181"/>
      <c r="WME138" s="181"/>
      <c r="WMF138" s="181"/>
      <c r="WMG138" s="181"/>
      <c r="WMH138" s="181"/>
      <c r="WMI138" s="181"/>
      <c r="WMJ138" s="181"/>
      <c r="WMK138" s="181"/>
      <c r="WML138" s="181"/>
      <c r="WMM138" s="181"/>
      <c r="WMN138" s="181"/>
      <c r="WMO138" s="181"/>
      <c r="WMP138" s="181"/>
      <c r="WMQ138" s="181"/>
      <c r="WMR138" s="181"/>
      <c r="WMS138" s="181"/>
      <c r="WMT138" s="181"/>
      <c r="WMU138" s="181"/>
      <c r="WMV138" s="181"/>
      <c r="WMW138" s="181"/>
      <c r="WMX138" s="181"/>
      <c r="WMY138" s="181"/>
      <c r="WMZ138" s="181"/>
      <c r="WNA138" s="181"/>
      <c r="WNB138" s="181"/>
      <c r="WNC138" s="181"/>
      <c r="WND138" s="181"/>
      <c r="WNE138" s="181"/>
      <c r="WNF138" s="181"/>
      <c r="WNG138" s="181"/>
      <c r="WNH138" s="181"/>
      <c r="WNI138" s="181"/>
      <c r="WNJ138" s="181"/>
      <c r="WNK138" s="181"/>
      <c r="WNL138" s="181"/>
      <c r="WNM138" s="181"/>
      <c r="WNN138" s="181"/>
      <c r="WNO138" s="181"/>
      <c r="WNP138" s="181"/>
      <c r="WNQ138" s="181"/>
      <c r="WNR138" s="181"/>
      <c r="WNS138" s="181"/>
      <c r="WNT138" s="181"/>
      <c r="WNU138" s="181"/>
      <c r="WNV138" s="181"/>
      <c r="WNW138" s="181"/>
      <c r="WNX138" s="181"/>
      <c r="WNY138" s="181"/>
      <c r="WNZ138" s="181"/>
      <c r="WOA138" s="181"/>
      <c r="WOB138" s="181"/>
      <c r="WOC138" s="181"/>
      <c r="WOD138" s="181"/>
      <c r="WOE138" s="181"/>
      <c r="WOF138" s="181"/>
      <c r="WOG138" s="181"/>
      <c r="WOH138" s="181"/>
      <c r="WOI138" s="181"/>
      <c r="WOJ138" s="181"/>
      <c r="WOK138" s="181"/>
      <c r="WOL138" s="181"/>
      <c r="WOM138" s="181"/>
      <c r="WON138" s="181"/>
      <c r="WOO138" s="181"/>
      <c r="WOP138" s="181"/>
      <c r="WOQ138" s="181"/>
      <c r="WOR138" s="181"/>
      <c r="WOS138" s="181"/>
      <c r="WOT138" s="181"/>
      <c r="WOU138" s="181"/>
      <c r="WOV138" s="181"/>
      <c r="WOW138" s="181"/>
      <c r="WOX138" s="181"/>
      <c r="WOY138" s="181"/>
      <c r="WOZ138" s="181"/>
      <c r="WPA138" s="181"/>
      <c r="WPB138" s="181"/>
      <c r="WPC138" s="181"/>
      <c r="WPD138" s="181"/>
      <c r="WPE138" s="181"/>
      <c r="WPF138" s="181"/>
      <c r="WPG138" s="181"/>
      <c r="WPH138" s="181"/>
      <c r="WPI138" s="181"/>
      <c r="WPJ138" s="181"/>
      <c r="WPK138" s="181"/>
      <c r="WPL138" s="181"/>
      <c r="WPM138" s="181"/>
      <c r="WPN138" s="181"/>
      <c r="WPO138" s="181"/>
      <c r="WPP138" s="181"/>
      <c r="WPQ138" s="181"/>
      <c r="WPR138" s="181"/>
      <c r="WPS138" s="181"/>
      <c r="WPT138" s="181"/>
      <c r="WPU138" s="181"/>
      <c r="WPV138" s="181"/>
      <c r="WPW138" s="181"/>
      <c r="WPX138" s="181"/>
      <c r="WPY138" s="181"/>
      <c r="WPZ138" s="181"/>
      <c r="WQA138" s="181"/>
      <c r="WQB138" s="181"/>
      <c r="WQC138" s="181"/>
      <c r="WQD138" s="181"/>
      <c r="WQE138" s="181"/>
      <c r="WQF138" s="181"/>
      <c r="WQG138" s="181"/>
      <c r="WQH138" s="181"/>
      <c r="WQI138" s="181"/>
      <c r="WQJ138" s="181"/>
      <c r="WQK138" s="181"/>
      <c r="WQL138" s="181"/>
      <c r="WQM138" s="181"/>
      <c r="WQN138" s="181"/>
      <c r="WQO138" s="181"/>
      <c r="WQP138" s="181"/>
      <c r="WQQ138" s="181"/>
      <c r="WQR138" s="181"/>
      <c r="WQS138" s="181"/>
      <c r="WQT138" s="181"/>
      <c r="WQU138" s="181"/>
      <c r="WQV138" s="181"/>
      <c r="WQW138" s="181"/>
      <c r="WQX138" s="181"/>
      <c r="WQY138" s="181"/>
      <c r="WQZ138" s="181"/>
      <c r="WRA138" s="181"/>
      <c r="WRB138" s="181"/>
      <c r="WRC138" s="181"/>
      <c r="WRD138" s="181"/>
      <c r="WRE138" s="181"/>
      <c r="WRF138" s="181"/>
      <c r="WRG138" s="181"/>
      <c r="WRH138" s="181"/>
      <c r="WRI138" s="181"/>
      <c r="WRJ138" s="181"/>
      <c r="WRK138" s="181"/>
      <c r="WRL138" s="181"/>
      <c r="WRM138" s="181"/>
      <c r="WRN138" s="181"/>
      <c r="WRO138" s="181"/>
      <c r="WRP138" s="181"/>
      <c r="WRQ138" s="181"/>
      <c r="WRR138" s="181"/>
      <c r="WRS138" s="181"/>
      <c r="WRT138" s="181"/>
      <c r="WRU138" s="181"/>
      <c r="WRV138" s="181"/>
      <c r="WRW138" s="181"/>
      <c r="WRX138" s="181"/>
      <c r="WRY138" s="181"/>
      <c r="WRZ138" s="181"/>
      <c r="WSA138" s="181"/>
      <c r="WSB138" s="181"/>
      <c r="WSC138" s="181"/>
      <c r="WSD138" s="181"/>
      <c r="WSE138" s="181"/>
      <c r="WSF138" s="181"/>
      <c r="WSG138" s="181"/>
      <c r="WSH138" s="181"/>
      <c r="WSI138" s="181"/>
      <c r="WSJ138" s="181"/>
      <c r="WSK138" s="181"/>
      <c r="WSL138" s="181"/>
      <c r="WSM138" s="181"/>
      <c r="WSN138" s="181"/>
      <c r="WSO138" s="181"/>
      <c r="WSP138" s="181"/>
      <c r="WSQ138" s="181"/>
      <c r="WSR138" s="181"/>
      <c r="WSS138" s="181"/>
      <c r="WST138" s="181"/>
      <c r="WSU138" s="181"/>
      <c r="WSV138" s="181"/>
      <c r="WSW138" s="181"/>
      <c r="WSX138" s="181"/>
      <c r="WSY138" s="181"/>
      <c r="WSZ138" s="181"/>
      <c r="WTA138" s="181"/>
      <c r="WTB138" s="181"/>
      <c r="WTC138" s="181"/>
      <c r="WTD138" s="181"/>
      <c r="WTE138" s="181"/>
      <c r="WTF138" s="181"/>
      <c r="WTG138" s="181"/>
      <c r="WTH138" s="181"/>
      <c r="WTI138" s="181"/>
      <c r="WTJ138" s="181"/>
      <c r="WTK138" s="181"/>
      <c r="WTL138" s="181"/>
      <c r="WTM138" s="181"/>
      <c r="WTN138" s="181"/>
      <c r="WTO138" s="181"/>
      <c r="WTP138" s="181"/>
      <c r="WTQ138" s="181"/>
      <c r="WTR138" s="181"/>
      <c r="WTS138" s="181"/>
      <c r="WTT138" s="181"/>
      <c r="WTU138" s="181"/>
      <c r="WTV138" s="181"/>
      <c r="WTW138" s="181"/>
      <c r="WTX138" s="181"/>
      <c r="WTY138" s="181"/>
      <c r="WTZ138" s="181"/>
      <c r="WUA138" s="181"/>
      <c r="WUB138" s="181"/>
      <c r="WUC138" s="181"/>
      <c r="WUD138" s="181"/>
      <c r="WUE138" s="181"/>
      <c r="WUF138" s="181"/>
      <c r="WUG138" s="181"/>
      <c r="WUH138" s="181"/>
      <c r="WUI138" s="181"/>
      <c r="WUJ138" s="181"/>
      <c r="WUK138" s="181"/>
      <c r="WUL138" s="181"/>
      <c r="WUM138" s="181"/>
      <c r="WUN138" s="181"/>
      <c r="WUO138" s="181"/>
      <c r="WUP138" s="181"/>
      <c r="WUQ138" s="181"/>
      <c r="WUR138" s="181"/>
      <c r="WUS138" s="181"/>
      <c r="WUT138" s="181"/>
      <c r="WUU138" s="181"/>
      <c r="WUV138" s="181"/>
      <c r="WUW138" s="181"/>
      <c r="WUX138" s="181"/>
      <c r="WUY138" s="181"/>
      <c r="WUZ138" s="181"/>
      <c r="WVA138" s="181"/>
      <c r="WVB138" s="181"/>
      <c r="WVC138" s="181"/>
      <c r="WVD138" s="181"/>
      <c r="WVE138" s="181"/>
      <c r="WVF138" s="181"/>
      <c r="WVG138" s="181"/>
      <c r="WVH138" s="181"/>
      <c r="WVI138" s="181"/>
      <c r="WVJ138" s="181"/>
      <c r="WVK138" s="181"/>
      <c r="WVL138" s="181"/>
      <c r="WVM138" s="181"/>
      <c r="WVN138" s="181"/>
      <c r="WVO138" s="181"/>
      <c r="WVP138" s="181"/>
      <c r="WVQ138" s="181"/>
      <c r="WVR138" s="181"/>
      <c r="WVS138" s="181"/>
      <c r="WVT138" s="181"/>
      <c r="WVU138" s="181"/>
      <c r="WVV138" s="181"/>
      <c r="WVW138" s="181"/>
      <c r="WVX138" s="181"/>
      <c r="WVY138" s="181"/>
      <c r="WVZ138" s="181"/>
      <c r="WWA138" s="181"/>
      <c r="WWB138" s="181"/>
      <c r="WWC138" s="181"/>
      <c r="WWD138" s="181"/>
      <c r="WWE138" s="181"/>
      <c r="WWF138" s="181"/>
      <c r="WWG138" s="181"/>
      <c r="WWH138" s="181"/>
      <c r="WWI138" s="181"/>
      <c r="WWJ138" s="181"/>
      <c r="WWK138" s="181"/>
      <c r="WWL138" s="181"/>
      <c r="WWM138" s="181"/>
      <c r="WWN138" s="181"/>
      <c r="WWO138" s="181"/>
      <c r="WWP138" s="181"/>
      <c r="WWQ138" s="181"/>
      <c r="WWR138" s="181"/>
      <c r="WWS138" s="181"/>
      <c r="WWT138" s="181"/>
      <c r="WWU138" s="181"/>
      <c r="WWV138" s="181"/>
      <c r="WWW138" s="181"/>
      <c r="WWX138" s="181"/>
      <c r="WWY138" s="181"/>
      <c r="WWZ138" s="181"/>
      <c r="WXA138" s="181"/>
      <c r="WXB138" s="181"/>
      <c r="WXC138" s="181"/>
      <c r="WXD138" s="181"/>
      <c r="WXE138" s="181"/>
      <c r="WXF138" s="181"/>
      <c r="WXG138" s="181"/>
      <c r="WXH138" s="181"/>
      <c r="WXI138" s="181"/>
      <c r="WXJ138" s="181"/>
      <c r="WXK138" s="181"/>
      <c r="WXL138" s="181"/>
      <c r="WXM138" s="181"/>
      <c r="WXN138" s="181"/>
      <c r="WXO138" s="181"/>
      <c r="WXP138" s="181"/>
      <c r="WXQ138" s="181"/>
      <c r="WXR138" s="181"/>
      <c r="WXS138" s="181"/>
      <c r="WXT138" s="181"/>
      <c r="WXU138" s="181"/>
      <c r="WXV138" s="181"/>
      <c r="WXW138" s="181"/>
      <c r="WXX138" s="181"/>
      <c r="WXY138" s="181"/>
      <c r="WXZ138" s="181"/>
      <c r="WYA138" s="181"/>
      <c r="WYB138" s="181"/>
      <c r="WYC138" s="181"/>
      <c r="WYD138" s="181"/>
      <c r="WYE138" s="181"/>
      <c r="WYF138" s="181"/>
      <c r="WYG138" s="181"/>
      <c r="WYH138" s="181"/>
      <c r="WYI138" s="181"/>
      <c r="WYJ138" s="181"/>
      <c r="WYK138" s="181"/>
      <c r="WYL138" s="181"/>
      <c r="WYM138" s="181"/>
      <c r="WYN138" s="181"/>
      <c r="WYO138" s="181"/>
      <c r="WYP138" s="181"/>
      <c r="WYQ138" s="181"/>
      <c r="WYR138" s="181"/>
      <c r="WYS138" s="181"/>
      <c r="WYT138" s="181"/>
      <c r="WYU138" s="181"/>
      <c r="WYV138" s="181"/>
      <c r="WYW138" s="181"/>
      <c r="WYX138" s="181"/>
      <c r="WYY138" s="181"/>
      <c r="WYZ138" s="181"/>
      <c r="WZA138" s="181"/>
      <c r="WZB138" s="181"/>
      <c r="WZC138" s="181"/>
      <c r="WZD138" s="181"/>
      <c r="WZE138" s="181"/>
      <c r="WZF138" s="181"/>
      <c r="WZG138" s="181"/>
      <c r="WZH138" s="181"/>
      <c r="WZI138" s="181"/>
      <c r="WZJ138" s="181"/>
      <c r="WZK138" s="181"/>
      <c r="WZL138" s="181"/>
      <c r="WZM138" s="181"/>
      <c r="WZN138" s="181"/>
      <c r="WZO138" s="181"/>
      <c r="WZP138" s="181"/>
      <c r="WZQ138" s="181"/>
      <c r="WZR138" s="181"/>
      <c r="WZS138" s="181"/>
      <c r="WZT138" s="181"/>
      <c r="WZU138" s="181"/>
      <c r="WZV138" s="181"/>
      <c r="WZW138" s="181"/>
      <c r="WZX138" s="181"/>
      <c r="WZY138" s="181"/>
      <c r="WZZ138" s="181"/>
      <c r="XAA138" s="181"/>
      <c r="XAB138" s="181"/>
      <c r="XAC138" s="181"/>
      <c r="XAD138" s="181"/>
      <c r="XAE138" s="181"/>
      <c r="XAF138" s="181"/>
      <c r="XAG138" s="181"/>
      <c r="XAH138" s="181"/>
      <c r="XAI138" s="181"/>
      <c r="XAJ138" s="181"/>
      <c r="XAK138" s="181"/>
      <c r="XAL138" s="181"/>
      <c r="XAM138" s="181"/>
      <c r="XAN138" s="181"/>
      <c r="XAO138" s="181"/>
      <c r="XAP138" s="181"/>
      <c r="XAQ138" s="181"/>
      <c r="XAR138" s="181"/>
      <c r="XAS138" s="181"/>
      <c r="XAT138" s="181"/>
      <c r="XAU138" s="181"/>
      <c r="XAV138" s="181"/>
      <c r="XAW138" s="181"/>
      <c r="XAX138" s="181"/>
      <c r="XAY138" s="181"/>
      <c r="XAZ138" s="181"/>
      <c r="XBA138" s="181"/>
      <c r="XBB138" s="181"/>
      <c r="XBC138" s="181"/>
      <c r="XBD138" s="181"/>
      <c r="XBE138" s="181"/>
      <c r="XBF138" s="181"/>
      <c r="XBG138" s="181"/>
      <c r="XBH138" s="181"/>
      <c r="XBI138" s="181"/>
      <c r="XBJ138" s="181"/>
      <c r="XBK138" s="181"/>
      <c r="XBL138" s="181"/>
      <c r="XBM138" s="181"/>
      <c r="XBN138" s="181"/>
      <c r="XBO138" s="181"/>
      <c r="XBP138" s="181"/>
      <c r="XBQ138" s="181"/>
      <c r="XBR138" s="181"/>
      <c r="XBS138" s="181"/>
      <c r="XBT138" s="181"/>
      <c r="XBU138" s="181"/>
      <c r="XBV138" s="181"/>
      <c r="XBW138" s="181"/>
      <c r="XBX138" s="181"/>
      <c r="XBY138" s="181"/>
      <c r="XBZ138" s="181"/>
      <c r="XCA138" s="181"/>
      <c r="XCB138" s="181"/>
      <c r="XCC138" s="181"/>
      <c r="XCD138" s="181"/>
      <c r="XCE138" s="181"/>
      <c r="XCF138" s="181"/>
      <c r="XCG138" s="181"/>
      <c r="XCH138" s="181"/>
      <c r="XCI138" s="181"/>
      <c r="XCJ138" s="181"/>
      <c r="XCK138" s="181"/>
      <c r="XCL138" s="181"/>
      <c r="XCM138" s="181"/>
      <c r="XCN138" s="181"/>
      <c r="XCO138" s="181"/>
      <c r="XCP138" s="181"/>
      <c r="XCQ138" s="181"/>
      <c r="XCR138" s="181"/>
      <c r="XCS138" s="181"/>
      <c r="XCT138" s="181"/>
      <c r="XCU138" s="181"/>
      <c r="XCV138" s="181"/>
      <c r="XCW138" s="181"/>
      <c r="XCX138" s="181"/>
      <c r="XCY138" s="181"/>
      <c r="XCZ138" s="181"/>
      <c r="XDA138" s="181"/>
      <c r="XDB138" s="181"/>
      <c r="XDC138" s="181"/>
      <c r="XDD138" s="181"/>
      <c r="XDE138" s="181"/>
      <c r="XDF138" s="181"/>
      <c r="XDG138" s="181"/>
      <c r="XDH138" s="181"/>
      <c r="XDI138" s="181"/>
      <c r="XDJ138" s="181"/>
      <c r="XDK138" s="181"/>
      <c r="XDL138" s="181"/>
      <c r="XDM138" s="181"/>
      <c r="XDN138" s="181"/>
      <c r="XDO138" s="181"/>
      <c r="XDP138" s="181"/>
      <c r="XDQ138" s="181"/>
      <c r="XDR138" s="181"/>
      <c r="XDS138" s="181"/>
      <c r="XDT138" s="181"/>
      <c r="XDU138" s="181"/>
      <c r="XDV138" s="181"/>
      <c r="XDW138" s="181"/>
      <c r="XDX138" s="181"/>
      <c r="XDY138" s="181"/>
      <c r="XDZ138" s="181"/>
      <c r="XEA138" s="181"/>
      <c r="XEB138" s="181"/>
      <c r="XEC138" s="181"/>
      <c r="XED138" s="181"/>
      <c r="XEE138" s="181"/>
      <c r="XEF138" s="181"/>
      <c r="XEG138" s="181"/>
      <c r="XEH138" s="181"/>
      <c r="XEI138" s="181"/>
      <c r="XEJ138" s="181"/>
      <c r="XEK138" s="181"/>
      <c r="XEL138" s="181"/>
      <c r="XEM138" s="181"/>
      <c r="XEN138" s="181"/>
      <c r="XEO138" s="181"/>
      <c r="XEP138" s="181"/>
      <c r="XEQ138" s="181"/>
      <c r="XER138" s="181"/>
      <c r="XES138" s="181"/>
      <c r="XET138" s="181"/>
      <c r="XEU138" s="181"/>
      <c r="XEV138" s="181"/>
      <c r="XEW138" s="181"/>
      <c r="XEX138" s="181"/>
      <c r="XEY138" s="181"/>
      <c r="XEZ138" s="181"/>
      <c r="XFA138" s="181"/>
      <c r="XFB138" s="181"/>
      <c r="XFC138" s="181"/>
      <c r="XFD138" s="181"/>
    </row>
    <row r="139" s="67" customFormat="1" ht="12" spans="1:30">
      <c r="A139" s="99">
        <v>22</v>
      </c>
      <c r="B139" s="91" t="s">
        <v>514</v>
      </c>
      <c r="C139" s="97" t="s">
        <v>117</v>
      </c>
      <c r="D139" s="115" t="s">
        <v>525</v>
      </c>
      <c r="E139" s="94">
        <v>6600257827</v>
      </c>
      <c r="F139" s="94"/>
      <c r="G139" s="93" t="s">
        <v>35</v>
      </c>
      <c r="H139" s="117">
        <v>45</v>
      </c>
      <c r="I139" s="123">
        <f t="shared" ref="I139:I154" si="269">60*60*11.5/H139</f>
        <v>920</v>
      </c>
      <c r="J139" s="120">
        <f t="shared" ref="J139:J154" si="270">+I139*2</f>
        <v>1840</v>
      </c>
      <c r="K139" s="93">
        <v>6000</v>
      </c>
      <c r="L139" s="124">
        <f t="shared" ref="L139:L154" si="271">K139/26</f>
        <v>230.769230769231</v>
      </c>
      <c r="M139" s="124">
        <f t="shared" ref="M139:M154" si="272">L139*3</f>
        <v>692.307692307692</v>
      </c>
      <c r="N139" s="125">
        <f t="shared" ref="N139:N154" si="273">M139/J139</f>
        <v>0.376254180602007</v>
      </c>
      <c r="O139" s="124">
        <f t="shared" ref="O139:O154" si="274">N139*L139</f>
        <v>86.8278878312323</v>
      </c>
      <c r="P139" s="124">
        <f t="shared" ref="P139:P154" si="275">O139+M139</f>
        <v>779.135580138925</v>
      </c>
      <c r="Q139" s="124">
        <f t="shared" si="267"/>
        <v>1500</v>
      </c>
      <c r="R139" s="124">
        <f t="shared" ref="R139:R154" si="276">IF(P139&gt;J139,P139,Q139)</f>
        <v>1500</v>
      </c>
      <c r="S139" s="125">
        <f t="shared" ref="S139:S154" si="277">K139/J139</f>
        <v>3.26086956521739</v>
      </c>
      <c r="T139" s="125">
        <f t="shared" ref="T139:T154" si="278">IF(K139=0,0,K139/R139)</f>
        <v>4</v>
      </c>
      <c r="U139" s="136">
        <f t="shared" ref="U139:U154" si="279">CEILING(T139,1)</f>
        <v>4</v>
      </c>
      <c r="V139" s="137">
        <v>120</v>
      </c>
      <c r="W139" s="125">
        <f t="shared" ref="W139:W154" si="280">U139*V139</f>
        <v>480</v>
      </c>
      <c r="X139" s="138">
        <f t="shared" ref="X139:X154" si="281">+(W139/60)/24</f>
        <v>0.333333333333333</v>
      </c>
      <c r="Y139" s="144">
        <f t="shared" ref="Y139:Y154" si="282">+X139+S139</f>
        <v>3.59420289855072</v>
      </c>
      <c r="Z139" s="66">
        <v>1</v>
      </c>
      <c r="AA139" s="145">
        <f t="shared" ref="AA139:AA154" si="283">Z139*S139</f>
        <v>3.26086956521739</v>
      </c>
      <c r="AB139" s="146">
        <f t="shared" ref="AB139:AB154" si="284">Y139*Z139</f>
        <v>3.59420289855072</v>
      </c>
      <c r="AC139" s="146">
        <f t="shared" ref="AC139:AC154" si="285">AB139*2</f>
        <v>7.18840579710145</v>
      </c>
      <c r="AD139" s="67">
        <f t="shared" ref="AD139:AD154" si="286">ROUND(AC139,0)</f>
        <v>7</v>
      </c>
    </row>
    <row r="140" s="67" customFormat="1" ht="22.5" spans="1:30">
      <c r="A140" s="99"/>
      <c r="B140" s="91"/>
      <c r="C140" s="97" t="s">
        <v>70</v>
      </c>
      <c r="D140" s="113" t="s">
        <v>193</v>
      </c>
      <c r="E140" s="94"/>
      <c r="F140" s="94" t="s">
        <v>72</v>
      </c>
      <c r="G140" s="93" t="s">
        <v>35</v>
      </c>
      <c r="H140" s="117">
        <v>45</v>
      </c>
      <c r="I140" s="123">
        <f t="shared" si="269"/>
        <v>920</v>
      </c>
      <c r="J140" s="120">
        <f t="shared" si="270"/>
        <v>1840</v>
      </c>
      <c r="K140" s="93">
        <v>4000</v>
      </c>
      <c r="L140" s="124">
        <f t="shared" si="271"/>
        <v>153.846153846154</v>
      </c>
      <c r="M140" s="124">
        <f t="shared" si="272"/>
        <v>461.538461538462</v>
      </c>
      <c r="N140" s="125">
        <f t="shared" si="273"/>
        <v>0.250836120401338</v>
      </c>
      <c r="O140" s="124">
        <f t="shared" si="274"/>
        <v>38.5901723694366</v>
      </c>
      <c r="P140" s="124">
        <f t="shared" si="275"/>
        <v>500.128633907898</v>
      </c>
      <c r="Q140" s="124">
        <f t="shared" si="267"/>
        <v>1000</v>
      </c>
      <c r="R140" s="124">
        <f t="shared" si="276"/>
        <v>1000</v>
      </c>
      <c r="S140" s="125">
        <f t="shared" si="277"/>
        <v>2.17391304347826</v>
      </c>
      <c r="T140" s="125">
        <f t="shared" si="278"/>
        <v>4</v>
      </c>
      <c r="U140" s="136">
        <f t="shared" si="279"/>
        <v>4</v>
      </c>
      <c r="V140" s="137">
        <v>120</v>
      </c>
      <c r="W140" s="125">
        <f t="shared" si="280"/>
        <v>480</v>
      </c>
      <c r="X140" s="138">
        <f t="shared" si="281"/>
        <v>0.333333333333333</v>
      </c>
      <c r="Y140" s="144">
        <f t="shared" si="282"/>
        <v>2.50724637681159</v>
      </c>
      <c r="Z140" s="66">
        <v>2</v>
      </c>
      <c r="AA140" s="145">
        <f t="shared" si="283"/>
        <v>4.34782608695652</v>
      </c>
      <c r="AB140" s="146">
        <f t="shared" si="284"/>
        <v>5.01449275362319</v>
      </c>
      <c r="AC140" s="146">
        <f t="shared" si="285"/>
        <v>10.0289855072464</v>
      </c>
      <c r="AD140" s="67">
        <f t="shared" si="286"/>
        <v>10</v>
      </c>
    </row>
    <row r="141" s="67" customFormat="1" ht="12" spans="1:30">
      <c r="A141" s="99"/>
      <c r="B141" s="91"/>
      <c r="C141" s="97" t="s">
        <v>527</v>
      </c>
      <c r="D141" s="114" t="s">
        <v>199</v>
      </c>
      <c r="E141" s="116" t="s">
        <v>200</v>
      </c>
      <c r="F141" s="98" t="s">
        <v>201</v>
      </c>
      <c r="G141" s="93" t="s">
        <v>35</v>
      </c>
      <c r="H141" s="117">
        <v>42</v>
      </c>
      <c r="I141" s="123">
        <f t="shared" si="269"/>
        <v>985.714285714286</v>
      </c>
      <c r="J141" s="120">
        <f t="shared" si="270"/>
        <v>1971.42857142857</v>
      </c>
      <c r="K141" s="93">
        <v>5000</v>
      </c>
      <c r="L141" s="124">
        <f t="shared" si="271"/>
        <v>192.307692307692</v>
      </c>
      <c r="M141" s="124">
        <f t="shared" si="272"/>
        <v>576.923076923077</v>
      </c>
      <c r="N141" s="125">
        <f t="shared" si="273"/>
        <v>0.292642140468227</v>
      </c>
      <c r="O141" s="124">
        <f t="shared" si="274"/>
        <v>56.2773347054284</v>
      </c>
      <c r="P141" s="124">
        <f t="shared" si="275"/>
        <v>633.200411628505</v>
      </c>
      <c r="Q141" s="124">
        <f t="shared" si="267"/>
        <v>1250</v>
      </c>
      <c r="R141" s="124">
        <f t="shared" si="276"/>
        <v>1250</v>
      </c>
      <c r="S141" s="125">
        <f t="shared" si="277"/>
        <v>2.53623188405797</v>
      </c>
      <c r="T141" s="125">
        <f t="shared" si="278"/>
        <v>4</v>
      </c>
      <c r="U141" s="136">
        <f t="shared" si="279"/>
        <v>4</v>
      </c>
      <c r="V141" s="137">
        <v>120</v>
      </c>
      <c r="W141" s="125">
        <f t="shared" si="280"/>
        <v>480</v>
      </c>
      <c r="X141" s="138">
        <f t="shared" si="281"/>
        <v>0.333333333333333</v>
      </c>
      <c r="Y141" s="144">
        <f t="shared" si="282"/>
        <v>2.8695652173913</v>
      </c>
      <c r="Z141" s="66">
        <v>1</v>
      </c>
      <c r="AA141" s="145">
        <f t="shared" si="283"/>
        <v>2.53623188405797</v>
      </c>
      <c r="AB141" s="146">
        <f t="shared" si="284"/>
        <v>2.8695652173913</v>
      </c>
      <c r="AC141" s="146">
        <f t="shared" si="285"/>
        <v>5.73913043478261</v>
      </c>
      <c r="AD141" s="67">
        <f t="shared" si="286"/>
        <v>6</v>
      </c>
    </row>
    <row r="142" s="67" customFormat="1" ht="12" spans="1:30">
      <c r="A142" s="99"/>
      <c r="B142" s="91"/>
      <c r="C142" s="97" t="s">
        <v>527</v>
      </c>
      <c r="D142" s="114" t="s">
        <v>199</v>
      </c>
      <c r="E142" s="116" t="s">
        <v>202</v>
      </c>
      <c r="F142" s="98" t="s">
        <v>201</v>
      </c>
      <c r="G142" s="93" t="s">
        <v>35</v>
      </c>
      <c r="H142" s="117">
        <v>40</v>
      </c>
      <c r="I142" s="123">
        <f t="shared" si="269"/>
        <v>1035</v>
      </c>
      <c r="J142" s="120">
        <f t="shared" si="270"/>
        <v>2070</v>
      </c>
      <c r="K142" s="93">
        <v>5000</v>
      </c>
      <c r="L142" s="124">
        <f t="shared" si="271"/>
        <v>192.307692307692</v>
      </c>
      <c r="M142" s="124">
        <f t="shared" si="272"/>
        <v>576.923076923077</v>
      </c>
      <c r="N142" s="125">
        <f t="shared" si="273"/>
        <v>0.278706800445931</v>
      </c>
      <c r="O142" s="124">
        <f t="shared" si="274"/>
        <v>53.5974616242175</v>
      </c>
      <c r="P142" s="124">
        <f t="shared" si="275"/>
        <v>630.520538547294</v>
      </c>
      <c r="Q142" s="124">
        <f t="shared" si="267"/>
        <v>1250</v>
      </c>
      <c r="R142" s="124">
        <f t="shared" si="276"/>
        <v>1250</v>
      </c>
      <c r="S142" s="125">
        <f t="shared" si="277"/>
        <v>2.41545893719807</v>
      </c>
      <c r="T142" s="125">
        <f t="shared" si="278"/>
        <v>4</v>
      </c>
      <c r="U142" s="136">
        <f t="shared" si="279"/>
        <v>4</v>
      </c>
      <c r="V142" s="137">
        <v>120</v>
      </c>
      <c r="W142" s="125">
        <f t="shared" si="280"/>
        <v>480</v>
      </c>
      <c r="X142" s="138">
        <f t="shared" si="281"/>
        <v>0.333333333333333</v>
      </c>
      <c r="Y142" s="144">
        <f t="shared" si="282"/>
        <v>2.7487922705314</v>
      </c>
      <c r="Z142" s="66">
        <v>2</v>
      </c>
      <c r="AA142" s="145">
        <f t="shared" si="283"/>
        <v>4.83091787439614</v>
      </c>
      <c r="AB142" s="146">
        <f t="shared" si="284"/>
        <v>5.4975845410628</v>
      </c>
      <c r="AC142" s="146">
        <f t="shared" si="285"/>
        <v>10.9951690821256</v>
      </c>
      <c r="AD142" s="67">
        <f t="shared" si="286"/>
        <v>11</v>
      </c>
    </row>
    <row r="143" s="67" customFormat="1" ht="33.75" spans="1:30">
      <c r="A143" s="99"/>
      <c r="B143" s="91"/>
      <c r="C143" s="97" t="s">
        <v>32</v>
      </c>
      <c r="D143" s="114" t="s">
        <v>203</v>
      </c>
      <c r="E143" s="116"/>
      <c r="F143" s="98" t="s">
        <v>34</v>
      </c>
      <c r="G143" s="93" t="s">
        <v>35</v>
      </c>
      <c r="H143" s="117">
        <v>45</v>
      </c>
      <c r="I143" s="123">
        <f t="shared" si="269"/>
        <v>920</v>
      </c>
      <c r="J143" s="120">
        <f t="shared" si="270"/>
        <v>1840</v>
      </c>
      <c r="K143" s="93">
        <v>1500</v>
      </c>
      <c r="L143" s="124">
        <f t="shared" si="271"/>
        <v>57.6923076923077</v>
      </c>
      <c r="M143" s="124">
        <f t="shared" si="272"/>
        <v>173.076923076923</v>
      </c>
      <c r="N143" s="125">
        <f t="shared" si="273"/>
        <v>0.0940635451505017</v>
      </c>
      <c r="O143" s="124">
        <f t="shared" si="274"/>
        <v>5.42674298945202</v>
      </c>
      <c r="P143" s="124">
        <f t="shared" si="275"/>
        <v>178.503666066375</v>
      </c>
      <c r="Q143" s="124">
        <f t="shared" si="267"/>
        <v>375</v>
      </c>
      <c r="R143" s="124">
        <f t="shared" si="276"/>
        <v>375</v>
      </c>
      <c r="S143" s="125">
        <f t="shared" si="277"/>
        <v>0.815217391304348</v>
      </c>
      <c r="T143" s="125">
        <f t="shared" si="278"/>
        <v>4</v>
      </c>
      <c r="U143" s="136">
        <f t="shared" si="279"/>
        <v>4</v>
      </c>
      <c r="V143" s="137">
        <v>120</v>
      </c>
      <c r="W143" s="125">
        <f t="shared" si="280"/>
        <v>480</v>
      </c>
      <c r="X143" s="138">
        <f t="shared" si="281"/>
        <v>0.333333333333333</v>
      </c>
      <c r="Y143" s="144">
        <f t="shared" si="282"/>
        <v>1.14855072463768</v>
      </c>
      <c r="Z143" s="66">
        <v>1</v>
      </c>
      <c r="AA143" s="145">
        <f t="shared" si="283"/>
        <v>0.815217391304348</v>
      </c>
      <c r="AB143" s="146">
        <f t="shared" si="284"/>
        <v>1.14855072463768</v>
      </c>
      <c r="AC143" s="146">
        <f t="shared" si="285"/>
        <v>2.29710144927536</v>
      </c>
      <c r="AD143" s="67">
        <f t="shared" si="286"/>
        <v>2</v>
      </c>
    </row>
    <row r="144" s="67" customFormat="1" ht="33.75" spans="1:30">
      <c r="A144" s="99"/>
      <c r="B144" s="91"/>
      <c r="C144" s="97" t="s">
        <v>32</v>
      </c>
      <c r="D144" s="114" t="s">
        <v>204</v>
      </c>
      <c r="E144" s="115"/>
      <c r="F144" s="98" t="s">
        <v>34</v>
      </c>
      <c r="G144" s="93" t="s">
        <v>35</v>
      </c>
      <c r="H144" s="117">
        <v>45</v>
      </c>
      <c r="I144" s="123">
        <f t="shared" si="269"/>
        <v>920</v>
      </c>
      <c r="J144" s="120">
        <f t="shared" si="270"/>
        <v>1840</v>
      </c>
      <c r="K144" s="93">
        <v>1500</v>
      </c>
      <c r="L144" s="124">
        <f t="shared" si="271"/>
        <v>57.6923076923077</v>
      </c>
      <c r="M144" s="124">
        <f t="shared" si="272"/>
        <v>173.076923076923</v>
      </c>
      <c r="N144" s="125">
        <f t="shared" si="273"/>
        <v>0.0940635451505017</v>
      </c>
      <c r="O144" s="124">
        <f t="shared" si="274"/>
        <v>5.42674298945202</v>
      </c>
      <c r="P144" s="124">
        <f t="shared" si="275"/>
        <v>178.503666066375</v>
      </c>
      <c r="Q144" s="124">
        <f t="shared" si="267"/>
        <v>375</v>
      </c>
      <c r="R144" s="124">
        <f t="shared" si="276"/>
        <v>375</v>
      </c>
      <c r="S144" s="125">
        <f t="shared" si="277"/>
        <v>0.815217391304348</v>
      </c>
      <c r="T144" s="125">
        <f t="shared" si="278"/>
        <v>4</v>
      </c>
      <c r="U144" s="136">
        <f t="shared" si="279"/>
        <v>4</v>
      </c>
      <c r="V144" s="137">
        <v>120</v>
      </c>
      <c r="W144" s="125">
        <f t="shared" si="280"/>
        <v>480</v>
      </c>
      <c r="X144" s="138">
        <f t="shared" si="281"/>
        <v>0.333333333333333</v>
      </c>
      <c r="Y144" s="144">
        <f t="shared" si="282"/>
        <v>1.14855072463768</v>
      </c>
      <c r="Z144" s="66">
        <v>1</v>
      </c>
      <c r="AA144" s="145">
        <f t="shared" si="283"/>
        <v>0.815217391304348</v>
      </c>
      <c r="AB144" s="146">
        <f t="shared" si="284"/>
        <v>1.14855072463768</v>
      </c>
      <c r="AC144" s="146">
        <f t="shared" si="285"/>
        <v>2.29710144927536</v>
      </c>
      <c r="AD144" s="67">
        <f t="shared" si="286"/>
        <v>2</v>
      </c>
    </row>
    <row r="145" s="67" customFormat="1" ht="12" spans="1:30">
      <c r="A145" s="99"/>
      <c r="B145" s="91"/>
      <c r="C145" s="97" t="s">
        <v>117</v>
      </c>
      <c r="D145" s="114" t="s">
        <v>162</v>
      </c>
      <c r="E145" s="116">
        <v>6600141457</v>
      </c>
      <c r="F145" s="116"/>
      <c r="G145" s="93" t="s">
        <v>35</v>
      </c>
      <c r="H145" s="117">
        <v>40</v>
      </c>
      <c r="I145" s="123">
        <f t="shared" si="269"/>
        <v>1035</v>
      </c>
      <c r="J145" s="120">
        <f t="shared" si="270"/>
        <v>2070</v>
      </c>
      <c r="K145" s="93">
        <v>6000</v>
      </c>
      <c r="L145" s="124">
        <f t="shared" si="271"/>
        <v>230.769230769231</v>
      </c>
      <c r="M145" s="124">
        <f t="shared" si="272"/>
        <v>692.307692307692</v>
      </c>
      <c r="N145" s="125">
        <f t="shared" si="273"/>
        <v>0.334448160535117</v>
      </c>
      <c r="O145" s="124">
        <f t="shared" si="274"/>
        <v>77.1803447388732</v>
      </c>
      <c r="P145" s="124">
        <f t="shared" si="275"/>
        <v>769.488037046566</v>
      </c>
      <c r="Q145" s="124">
        <f t="shared" si="267"/>
        <v>1500</v>
      </c>
      <c r="R145" s="124">
        <f t="shared" si="276"/>
        <v>1500</v>
      </c>
      <c r="S145" s="125">
        <f t="shared" si="277"/>
        <v>2.89855072463768</v>
      </c>
      <c r="T145" s="125">
        <f t="shared" si="278"/>
        <v>4</v>
      </c>
      <c r="U145" s="136">
        <f t="shared" si="279"/>
        <v>4</v>
      </c>
      <c r="V145" s="137">
        <v>120</v>
      </c>
      <c r="W145" s="125">
        <f t="shared" si="280"/>
        <v>480</v>
      </c>
      <c r="X145" s="138">
        <f t="shared" si="281"/>
        <v>0.333333333333333</v>
      </c>
      <c r="Y145" s="144">
        <f t="shared" si="282"/>
        <v>3.23188405797101</v>
      </c>
      <c r="Z145" s="66">
        <v>1</v>
      </c>
      <c r="AA145" s="145">
        <f t="shared" si="283"/>
        <v>2.89855072463768</v>
      </c>
      <c r="AB145" s="146">
        <f t="shared" si="284"/>
        <v>3.23188405797101</v>
      </c>
      <c r="AC145" s="146">
        <f t="shared" si="285"/>
        <v>6.46376811594203</v>
      </c>
      <c r="AD145" s="67">
        <f t="shared" si="286"/>
        <v>6</v>
      </c>
    </row>
    <row r="146" s="67" customFormat="1" ht="12" spans="1:30">
      <c r="A146" s="99"/>
      <c r="B146" s="91"/>
      <c r="C146" s="97" t="s">
        <v>117</v>
      </c>
      <c r="D146" s="167" t="s">
        <v>541</v>
      </c>
      <c r="E146" s="170"/>
      <c r="F146" s="170"/>
      <c r="G146" s="93" t="s">
        <v>35</v>
      </c>
      <c r="H146" s="169">
        <v>40</v>
      </c>
      <c r="I146" s="123">
        <f t="shared" si="269"/>
        <v>1035</v>
      </c>
      <c r="J146" s="120">
        <f t="shared" si="270"/>
        <v>2070</v>
      </c>
      <c r="K146" s="93"/>
      <c r="L146" s="124">
        <f t="shared" si="271"/>
        <v>0</v>
      </c>
      <c r="M146" s="124">
        <f t="shared" si="272"/>
        <v>0</v>
      </c>
      <c r="N146" s="125">
        <f t="shared" si="273"/>
        <v>0</v>
      </c>
      <c r="O146" s="124">
        <f t="shared" si="274"/>
        <v>0</v>
      </c>
      <c r="P146" s="124">
        <f t="shared" si="275"/>
        <v>0</v>
      </c>
      <c r="Q146" s="124">
        <f t="shared" si="267"/>
        <v>0</v>
      </c>
      <c r="R146" s="124">
        <f t="shared" si="276"/>
        <v>0</v>
      </c>
      <c r="S146" s="125">
        <f t="shared" si="277"/>
        <v>0</v>
      </c>
      <c r="T146" s="125">
        <f t="shared" si="278"/>
        <v>0</v>
      </c>
      <c r="U146" s="136">
        <f t="shared" si="279"/>
        <v>0</v>
      </c>
      <c r="V146" s="137">
        <v>120</v>
      </c>
      <c r="W146" s="125">
        <f t="shared" si="280"/>
        <v>0</v>
      </c>
      <c r="X146" s="138">
        <f t="shared" si="281"/>
        <v>0</v>
      </c>
      <c r="Y146" s="144">
        <f t="shared" si="282"/>
        <v>0</v>
      </c>
      <c r="Z146" s="66">
        <v>1</v>
      </c>
      <c r="AA146" s="145">
        <f t="shared" si="283"/>
        <v>0</v>
      </c>
      <c r="AB146" s="146">
        <f t="shared" si="284"/>
        <v>0</v>
      </c>
      <c r="AC146" s="146">
        <f t="shared" si="285"/>
        <v>0</v>
      </c>
      <c r="AD146" s="67">
        <f t="shared" si="286"/>
        <v>0</v>
      </c>
    </row>
    <row r="147" s="67" customFormat="1" ht="12" spans="1:30">
      <c r="A147" s="99"/>
      <c r="B147" s="91"/>
      <c r="C147" s="97" t="s">
        <v>117</v>
      </c>
      <c r="D147" s="167" t="s">
        <v>542</v>
      </c>
      <c r="E147" s="170"/>
      <c r="F147" s="170"/>
      <c r="G147" s="93" t="s">
        <v>35</v>
      </c>
      <c r="H147" s="169">
        <v>40</v>
      </c>
      <c r="I147" s="123">
        <f t="shared" si="269"/>
        <v>1035</v>
      </c>
      <c r="J147" s="120">
        <f t="shared" si="270"/>
        <v>2070</v>
      </c>
      <c r="K147" s="93"/>
      <c r="L147" s="124">
        <f t="shared" si="271"/>
        <v>0</v>
      </c>
      <c r="M147" s="124">
        <f t="shared" si="272"/>
        <v>0</v>
      </c>
      <c r="N147" s="125">
        <f t="shared" si="273"/>
        <v>0</v>
      </c>
      <c r="O147" s="124">
        <f t="shared" si="274"/>
        <v>0</v>
      </c>
      <c r="P147" s="124">
        <f t="shared" si="275"/>
        <v>0</v>
      </c>
      <c r="Q147" s="124">
        <f t="shared" si="267"/>
        <v>0</v>
      </c>
      <c r="R147" s="124">
        <f t="shared" si="276"/>
        <v>0</v>
      </c>
      <c r="S147" s="125">
        <f t="shared" si="277"/>
        <v>0</v>
      </c>
      <c r="T147" s="125">
        <f t="shared" si="278"/>
        <v>0</v>
      </c>
      <c r="U147" s="136">
        <f t="shared" si="279"/>
        <v>0</v>
      </c>
      <c r="V147" s="137">
        <v>120</v>
      </c>
      <c r="W147" s="125">
        <f t="shared" si="280"/>
        <v>0</v>
      </c>
      <c r="X147" s="138">
        <f t="shared" si="281"/>
        <v>0</v>
      </c>
      <c r="Y147" s="144">
        <f t="shared" si="282"/>
        <v>0</v>
      </c>
      <c r="Z147" s="66">
        <v>1</v>
      </c>
      <c r="AA147" s="145">
        <f t="shared" si="283"/>
        <v>0</v>
      </c>
      <c r="AB147" s="146">
        <f t="shared" si="284"/>
        <v>0</v>
      </c>
      <c r="AC147" s="146">
        <f t="shared" si="285"/>
        <v>0</v>
      </c>
      <c r="AD147" s="67">
        <f t="shared" si="286"/>
        <v>0</v>
      </c>
    </row>
    <row r="148" s="67" customFormat="1" ht="12" spans="1:30">
      <c r="A148" s="99"/>
      <c r="B148" s="91"/>
      <c r="C148" s="97" t="s">
        <v>117</v>
      </c>
      <c r="D148" s="115" t="s">
        <v>524</v>
      </c>
      <c r="E148" s="116">
        <v>6600257825</v>
      </c>
      <c r="F148" s="116"/>
      <c r="G148" s="93" t="s">
        <v>35</v>
      </c>
      <c r="H148" s="117">
        <v>45</v>
      </c>
      <c r="I148" s="123">
        <f t="shared" si="269"/>
        <v>920</v>
      </c>
      <c r="J148" s="120">
        <f t="shared" si="270"/>
        <v>1840</v>
      </c>
      <c r="K148" s="93">
        <v>6000</v>
      </c>
      <c r="L148" s="124">
        <f t="shared" si="271"/>
        <v>230.769230769231</v>
      </c>
      <c r="M148" s="124">
        <f t="shared" si="272"/>
        <v>692.307692307692</v>
      </c>
      <c r="N148" s="125">
        <f t="shared" si="273"/>
        <v>0.376254180602007</v>
      </c>
      <c r="O148" s="124">
        <f t="shared" si="274"/>
        <v>86.8278878312323</v>
      </c>
      <c r="P148" s="124">
        <f t="shared" si="275"/>
        <v>779.135580138925</v>
      </c>
      <c r="Q148" s="124">
        <f t="shared" si="267"/>
        <v>1500</v>
      </c>
      <c r="R148" s="124">
        <f t="shared" si="276"/>
        <v>1500</v>
      </c>
      <c r="S148" s="125">
        <f t="shared" si="277"/>
        <v>3.26086956521739</v>
      </c>
      <c r="T148" s="125">
        <f t="shared" si="278"/>
        <v>4</v>
      </c>
      <c r="U148" s="136">
        <f t="shared" si="279"/>
        <v>4</v>
      </c>
      <c r="V148" s="137">
        <v>120</v>
      </c>
      <c r="W148" s="125">
        <f t="shared" si="280"/>
        <v>480</v>
      </c>
      <c r="X148" s="138">
        <f t="shared" si="281"/>
        <v>0.333333333333333</v>
      </c>
      <c r="Y148" s="144">
        <f t="shared" si="282"/>
        <v>3.59420289855072</v>
      </c>
      <c r="Z148" s="66">
        <v>1</v>
      </c>
      <c r="AA148" s="145">
        <f t="shared" si="283"/>
        <v>3.26086956521739</v>
      </c>
      <c r="AB148" s="146">
        <f t="shared" si="284"/>
        <v>3.59420289855072</v>
      </c>
      <c r="AC148" s="146">
        <f t="shared" si="285"/>
        <v>7.18840579710145</v>
      </c>
      <c r="AD148" s="67">
        <f t="shared" si="286"/>
        <v>7</v>
      </c>
    </row>
    <row r="149" s="67" customFormat="1" ht="33.75" spans="1:30">
      <c r="A149" s="99"/>
      <c r="B149" s="91"/>
      <c r="C149" s="97" t="s">
        <v>32</v>
      </c>
      <c r="D149" s="114" t="s">
        <v>203</v>
      </c>
      <c r="E149" s="116"/>
      <c r="F149" s="98" t="s">
        <v>34</v>
      </c>
      <c r="G149" s="93" t="s">
        <v>35</v>
      </c>
      <c r="H149" s="117">
        <v>45</v>
      </c>
      <c r="I149" s="123">
        <f t="shared" si="269"/>
        <v>920</v>
      </c>
      <c r="J149" s="120">
        <f t="shared" si="270"/>
        <v>1840</v>
      </c>
      <c r="K149" s="93">
        <v>2000</v>
      </c>
      <c r="L149" s="124">
        <f t="shared" si="271"/>
        <v>76.9230769230769</v>
      </c>
      <c r="M149" s="124">
        <f t="shared" si="272"/>
        <v>230.769230769231</v>
      </c>
      <c r="N149" s="125">
        <f t="shared" si="273"/>
        <v>0.125418060200669</v>
      </c>
      <c r="O149" s="124">
        <f t="shared" si="274"/>
        <v>9.64754309235914</v>
      </c>
      <c r="P149" s="124">
        <f t="shared" si="275"/>
        <v>240.41677386159</v>
      </c>
      <c r="Q149" s="124">
        <f t="shared" si="267"/>
        <v>500</v>
      </c>
      <c r="R149" s="124">
        <f t="shared" si="276"/>
        <v>500</v>
      </c>
      <c r="S149" s="125">
        <f t="shared" si="277"/>
        <v>1.08695652173913</v>
      </c>
      <c r="T149" s="125">
        <f t="shared" si="278"/>
        <v>4</v>
      </c>
      <c r="U149" s="136">
        <f t="shared" si="279"/>
        <v>4</v>
      </c>
      <c r="V149" s="137">
        <v>120</v>
      </c>
      <c r="W149" s="125">
        <f t="shared" si="280"/>
        <v>480</v>
      </c>
      <c r="X149" s="138">
        <f t="shared" si="281"/>
        <v>0.333333333333333</v>
      </c>
      <c r="Y149" s="144">
        <f t="shared" si="282"/>
        <v>1.42028985507246</v>
      </c>
      <c r="Z149" s="66">
        <v>1</v>
      </c>
      <c r="AA149" s="145">
        <f t="shared" si="283"/>
        <v>1.08695652173913</v>
      </c>
      <c r="AB149" s="146">
        <f t="shared" si="284"/>
        <v>1.42028985507246</v>
      </c>
      <c r="AC149" s="146">
        <f t="shared" si="285"/>
        <v>2.84057971014493</v>
      </c>
      <c r="AD149" s="67">
        <f t="shared" si="286"/>
        <v>3</v>
      </c>
    </row>
    <row r="150" s="67" customFormat="1" ht="33.75" spans="1:30">
      <c r="A150" s="99"/>
      <c r="B150" s="91"/>
      <c r="C150" s="97" t="s">
        <v>32</v>
      </c>
      <c r="D150" s="114" t="s">
        <v>204</v>
      </c>
      <c r="E150" s="115"/>
      <c r="F150" s="98" t="s">
        <v>34</v>
      </c>
      <c r="G150" s="93" t="s">
        <v>35</v>
      </c>
      <c r="H150" s="117">
        <v>45</v>
      </c>
      <c r="I150" s="123">
        <f t="shared" si="269"/>
        <v>920</v>
      </c>
      <c r="J150" s="120">
        <f t="shared" si="270"/>
        <v>1840</v>
      </c>
      <c r="K150" s="93">
        <v>2000</v>
      </c>
      <c r="L150" s="124">
        <f t="shared" si="271"/>
        <v>76.9230769230769</v>
      </c>
      <c r="M150" s="124">
        <f t="shared" si="272"/>
        <v>230.769230769231</v>
      </c>
      <c r="N150" s="125">
        <f t="shared" si="273"/>
        <v>0.125418060200669</v>
      </c>
      <c r="O150" s="124">
        <f t="shared" si="274"/>
        <v>9.64754309235914</v>
      </c>
      <c r="P150" s="124">
        <f t="shared" si="275"/>
        <v>240.41677386159</v>
      </c>
      <c r="Q150" s="124">
        <f t="shared" si="267"/>
        <v>500</v>
      </c>
      <c r="R150" s="124">
        <f t="shared" si="276"/>
        <v>500</v>
      </c>
      <c r="S150" s="125">
        <f t="shared" si="277"/>
        <v>1.08695652173913</v>
      </c>
      <c r="T150" s="125">
        <f t="shared" si="278"/>
        <v>4</v>
      </c>
      <c r="U150" s="136">
        <f t="shared" si="279"/>
        <v>4</v>
      </c>
      <c r="V150" s="137">
        <v>120</v>
      </c>
      <c r="W150" s="125">
        <f t="shared" si="280"/>
        <v>480</v>
      </c>
      <c r="X150" s="138">
        <f t="shared" si="281"/>
        <v>0.333333333333333</v>
      </c>
      <c r="Y150" s="144">
        <f t="shared" si="282"/>
        <v>1.42028985507246</v>
      </c>
      <c r="Z150" s="66">
        <v>1</v>
      </c>
      <c r="AA150" s="145">
        <f t="shared" si="283"/>
        <v>1.08695652173913</v>
      </c>
      <c r="AB150" s="146">
        <f t="shared" si="284"/>
        <v>1.42028985507246</v>
      </c>
      <c r="AC150" s="146">
        <f t="shared" si="285"/>
        <v>2.84057971014493</v>
      </c>
      <c r="AD150" s="67">
        <f t="shared" si="286"/>
        <v>3</v>
      </c>
    </row>
    <row r="151" s="67" customFormat="1" ht="33.75" spans="1:30">
      <c r="A151" s="99"/>
      <c r="B151" s="91"/>
      <c r="C151" s="97" t="s">
        <v>32</v>
      </c>
      <c r="D151" s="167" t="s">
        <v>326</v>
      </c>
      <c r="E151" s="168" t="s">
        <v>327</v>
      </c>
      <c r="F151" s="98" t="s">
        <v>34</v>
      </c>
      <c r="G151" s="93"/>
      <c r="H151" s="169">
        <v>15</v>
      </c>
      <c r="I151" s="123">
        <f t="shared" si="269"/>
        <v>2760</v>
      </c>
      <c r="J151" s="120">
        <f t="shared" si="270"/>
        <v>5520</v>
      </c>
      <c r="K151" s="93">
        <v>1200</v>
      </c>
      <c r="L151" s="124">
        <f t="shared" si="271"/>
        <v>46.1538461538462</v>
      </c>
      <c r="M151" s="124">
        <f t="shared" si="272"/>
        <v>138.461538461538</v>
      </c>
      <c r="N151" s="125">
        <f t="shared" si="273"/>
        <v>0.0250836120401338</v>
      </c>
      <c r="O151" s="124">
        <f t="shared" si="274"/>
        <v>1.1577051710831</v>
      </c>
      <c r="P151" s="124">
        <f t="shared" si="275"/>
        <v>139.619243632622</v>
      </c>
      <c r="Q151" s="124">
        <f t="shared" si="267"/>
        <v>300</v>
      </c>
      <c r="R151" s="124">
        <f t="shared" si="276"/>
        <v>300</v>
      </c>
      <c r="S151" s="125">
        <f t="shared" si="277"/>
        <v>0.217391304347826</v>
      </c>
      <c r="T151" s="125">
        <f t="shared" si="278"/>
        <v>4</v>
      </c>
      <c r="U151" s="136">
        <f t="shared" si="279"/>
        <v>4</v>
      </c>
      <c r="V151" s="137">
        <v>120</v>
      </c>
      <c r="W151" s="125">
        <f t="shared" si="280"/>
        <v>480</v>
      </c>
      <c r="X151" s="138">
        <f t="shared" si="281"/>
        <v>0.333333333333333</v>
      </c>
      <c r="Y151" s="144">
        <f t="shared" si="282"/>
        <v>0.550724637681159</v>
      </c>
      <c r="Z151" s="66">
        <v>1</v>
      </c>
      <c r="AA151" s="145">
        <f t="shared" si="283"/>
        <v>0.217391304347826</v>
      </c>
      <c r="AB151" s="146">
        <f t="shared" si="284"/>
        <v>0.550724637681159</v>
      </c>
      <c r="AC151" s="146">
        <f t="shared" si="285"/>
        <v>1.10144927536232</v>
      </c>
      <c r="AD151" s="67">
        <f t="shared" si="286"/>
        <v>1</v>
      </c>
    </row>
    <row r="152" s="67" customFormat="1" ht="33.75" spans="1:30">
      <c r="A152" s="99"/>
      <c r="B152" s="91"/>
      <c r="C152" s="97" t="s">
        <v>32</v>
      </c>
      <c r="D152" s="167" t="s">
        <v>328</v>
      </c>
      <c r="E152" s="168" t="s">
        <v>329</v>
      </c>
      <c r="F152" s="98" t="s">
        <v>34</v>
      </c>
      <c r="G152" s="93"/>
      <c r="H152" s="169">
        <v>7.5</v>
      </c>
      <c r="I152" s="123">
        <f t="shared" si="269"/>
        <v>5520</v>
      </c>
      <c r="J152" s="120">
        <f t="shared" si="270"/>
        <v>11040</v>
      </c>
      <c r="K152" s="93">
        <v>1200</v>
      </c>
      <c r="L152" s="124">
        <f t="shared" si="271"/>
        <v>46.1538461538462</v>
      </c>
      <c r="M152" s="124">
        <f t="shared" si="272"/>
        <v>138.461538461538</v>
      </c>
      <c r="N152" s="125">
        <f t="shared" si="273"/>
        <v>0.0125418060200669</v>
      </c>
      <c r="O152" s="124">
        <f t="shared" si="274"/>
        <v>0.578852585541549</v>
      </c>
      <c r="P152" s="124">
        <f t="shared" si="275"/>
        <v>139.04039104708</v>
      </c>
      <c r="Q152" s="124">
        <f t="shared" si="267"/>
        <v>300</v>
      </c>
      <c r="R152" s="124">
        <f t="shared" si="276"/>
        <v>300</v>
      </c>
      <c r="S152" s="125">
        <f t="shared" si="277"/>
        <v>0.108695652173913</v>
      </c>
      <c r="T152" s="125">
        <f t="shared" si="278"/>
        <v>4</v>
      </c>
      <c r="U152" s="136">
        <f t="shared" si="279"/>
        <v>4</v>
      </c>
      <c r="V152" s="137">
        <v>120</v>
      </c>
      <c r="W152" s="125">
        <f t="shared" si="280"/>
        <v>480</v>
      </c>
      <c r="X152" s="138">
        <f t="shared" si="281"/>
        <v>0.333333333333333</v>
      </c>
      <c r="Y152" s="144">
        <f t="shared" si="282"/>
        <v>0.442028985507246</v>
      </c>
      <c r="Z152" s="66">
        <v>1</v>
      </c>
      <c r="AA152" s="145">
        <f t="shared" si="283"/>
        <v>0.108695652173913</v>
      </c>
      <c r="AB152" s="146">
        <f t="shared" si="284"/>
        <v>0.442028985507246</v>
      </c>
      <c r="AC152" s="146">
        <f t="shared" si="285"/>
        <v>0.884057971014493</v>
      </c>
      <c r="AD152" s="67">
        <f t="shared" si="286"/>
        <v>1</v>
      </c>
    </row>
    <row r="153" s="67" customFormat="1" ht="33.75" spans="1:30">
      <c r="A153" s="99"/>
      <c r="B153" s="91"/>
      <c r="C153" s="97" t="s">
        <v>32</v>
      </c>
      <c r="D153" s="167" t="s">
        <v>341</v>
      </c>
      <c r="E153" s="168" t="s">
        <v>342</v>
      </c>
      <c r="F153" s="98" t="s">
        <v>34</v>
      </c>
      <c r="G153" s="93"/>
      <c r="H153" s="169">
        <v>7.5</v>
      </c>
      <c r="I153" s="123">
        <f t="shared" si="269"/>
        <v>5520</v>
      </c>
      <c r="J153" s="120">
        <f t="shared" si="270"/>
        <v>11040</v>
      </c>
      <c r="K153" s="93">
        <v>1200</v>
      </c>
      <c r="L153" s="124">
        <f t="shared" si="271"/>
        <v>46.1538461538462</v>
      </c>
      <c r="M153" s="124">
        <f t="shared" si="272"/>
        <v>138.461538461538</v>
      </c>
      <c r="N153" s="125">
        <f t="shared" si="273"/>
        <v>0.0125418060200669</v>
      </c>
      <c r="O153" s="124">
        <f t="shared" si="274"/>
        <v>0.578852585541549</v>
      </c>
      <c r="P153" s="124">
        <f t="shared" si="275"/>
        <v>139.04039104708</v>
      </c>
      <c r="Q153" s="124">
        <f t="shared" si="267"/>
        <v>300</v>
      </c>
      <c r="R153" s="124">
        <f t="shared" si="276"/>
        <v>300</v>
      </c>
      <c r="S153" s="125">
        <f t="shared" si="277"/>
        <v>0.108695652173913</v>
      </c>
      <c r="T153" s="125">
        <f t="shared" si="278"/>
        <v>4</v>
      </c>
      <c r="U153" s="136">
        <f t="shared" si="279"/>
        <v>4</v>
      </c>
      <c r="V153" s="137">
        <v>120</v>
      </c>
      <c r="W153" s="125">
        <f t="shared" si="280"/>
        <v>480</v>
      </c>
      <c r="X153" s="138">
        <f t="shared" si="281"/>
        <v>0.333333333333333</v>
      </c>
      <c r="Y153" s="144">
        <f t="shared" si="282"/>
        <v>0.442028985507246</v>
      </c>
      <c r="Z153" s="66">
        <v>1</v>
      </c>
      <c r="AA153" s="145">
        <f t="shared" si="283"/>
        <v>0.108695652173913</v>
      </c>
      <c r="AB153" s="146">
        <f t="shared" si="284"/>
        <v>0.442028985507246</v>
      </c>
      <c r="AC153" s="146">
        <f t="shared" si="285"/>
        <v>0.884057971014493</v>
      </c>
      <c r="AD153" s="67">
        <f t="shared" si="286"/>
        <v>1</v>
      </c>
    </row>
    <row r="154" s="67" customFormat="1" ht="12" spans="1:30">
      <c r="A154" s="99"/>
      <c r="B154" s="111"/>
      <c r="C154" s="97"/>
      <c r="D154" s="114"/>
      <c r="E154" s="116"/>
      <c r="F154" s="116"/>
      <c r="G154" s="156"/>
      <c r="H154" s="117">
        <v>40</v>
      </c>
      <c r="I154" s="123">
        <f t="shared" si="269"/>
        <v>1035</v>
      </c>
      <c r="J154" s="120">
        <f t="shared" si="270"/>
        <v>2070</v>
      </c>
      <c r="K154" s="93"/>
      <c r="L154" s="124">
        <f t="shared" si="271"/>
        <v>0</v>
      </c>
      <c r="M154" s="124">
        <f t="shared" si="272"/>
        <v>0</v>
      </c>
      <c r="N154" s="125">
        <f t="shared" si="273"/>
        <v>0</v>
      </c>
      <c r="O154" s="124">
        <f t="shared" si="274"/>
        <v>0</v>
      </c>
      <c r="P154" s="124">
        <f t="shared" si="275"/>
        <v>0</v>
      </c>
      <c r="Q154" s="124">
        <f t="shared" si="267"/>
        <v>0</v>
      </c>
      <c r="R154" s="124">
        <f t="shared" si="276"/>
        <v>0</v>
      </c>
      <c r="S154" s="125">
        <f t="shared" si="277"/>
        <v>0</v>
      </c>
      <c r="T154" s="125">
        <f t="shared" si="278"/>
        <v>0</v>
      </c>
      <c r="U154" s="136">
        <f t="shared" si="279"/>
        <v>0</v>
      </c>
      <c r="V154" s="137">
        <v>120</v>
      </c>
      <c r="W154" s="125">
        <f t="shared" si="280"/>
        <v>0</v>
      </c>
      <c r="X154" s="138">
        <f t="shared" si="281"/>
        <v>0</v>
      </c>
      <c r="Y154" s="144">
        <f t="shared" si="282"/>
        <v>0</v>
      </c>
      <c r="Z154" s="66">
        <v>1</v>
      </c>
      <c r="AA154" s="145">
        <f t="shared" si="283"/>
        <v>0</v>
      </c>
      <c r="AB154" s="146">
        <f t="shared" si="284"/>
        <v>0</v>
      </c>
      <c r="AC154" s="146">
        <f t="shared" si="285"/>
        <v>0</v>
      </c>
      <c r="AD154" s="67">
        <f t="shared" si="286"/>
        <v>0</v>
      </c>
    </row>
    <row r="155" s="68" customFormat="1" spans="1:16384">
      <c r="A155" s="111"/>
      <c r="B155" s="102"/>
      <c r="C155" s="102"/>
      <c r="D155" s="103"/>
      <c r="E155" s="112"/>
      <c r="F155" s="112"/>
      <c r="G155" s="105"/>
      <c r="H155" s="100"/>
      <c r="I155" s="126"/>
      <c r="J155" s="127"/>
      <c r="K155" s="105"/>
      <c r="L155" s="124"/>
      <c r="M155" s="124"/>
      <c r="N155" s="128"/>
      <c r="O155" s="126"/>
      <c r="P155" s="126"/>
      <c r="Q155" s="124">
        <f t="shared" si="267"/>
        <v>0</v>
      </c>
      <c r="R155" s="126"/>
      <c r="S155" s="139">
        <f t="shared" ref="S155:Y155" si="287">SUM(S139:S154)</f>
        <v>20.7850241545894</v>
      </c>
      <c r="T155" s="139">
        <f t="shared" si="287"/>
        <v>52</v>
      </c>
      <c r="U155" s="139">
        <f t="shared" si="287"/>
        <v>52</v>
      </c>
      <c r="V155" s="140">
        <f t="shared" si="287"/>
        <v>1920</v>
      </c>
      <c r="W155" s="141">
        <f t="shared" si="287"/>
        <v>6240</v>
      </c>
      <c r="X155" s="139">
        <f t="shared" si="287"/>
        <v>4.33333333333333</v>
      </c>
      <c r="Y155" s="139">
        <f t="shared" si="287"/>
        <v>25.1183574879227</v>
      </c>
      <c r="Z155" s="180"/>
      <c r="AA155" s="148"/>
      <c r="AB155" s="149"/>
      <c r="AC155" s="149"/>
      <c r="AD155" s="67"/>
      <c r="AE155" s="181"/>
      <c r="AF155" s="181"/>
      <c r="AG155" s="181"/>
      <c r="AH155" s="181"/>
      <c r="AI155" s="181"/>
      <c r="AJ155" s="181"/>
      <c r="AK155" s="181"/>
      <c r="AL155" s="181"/>
      <c r="AM155" s="181"/>
      <c r="AN155" s="181"/>
      <c r="AO155" s="181"/>
      <c r="AP155" s="181"/>
      <c r="AQ155" s="181"/>
      <c r="AR155" s="181"/>
      <c r="AS155" s="181"/>
      <c r="AT155" s="181"/>
      <c r="AU155" s="181"/>
      <c r="AV155" s="181"/>
      <c r="AW155" s="181"/>
      <c r="AX155" s="181"/>
      <c r="AY155" s="181"/>
      <c r="AZ155" s="181"/>
      <c r="BA155" s="181"/>
      <c r="BB155" s="181"/>
      <c r="BC155" s="181"/>
      <c r="BD155" s="181"/>
      <c r="BE155" s="181"/>
      <c r="BF155" s="181"/>
      <c r="BG155" s="181"/>
      <c r="BH155" s="181"/>
      <c r="BI155" s="181"/>
      <c r="BJ155" s="181"/>
      <c r="BK155" s="181"/>
      <c r="BL155" s="181"/>
      <c r="BM155" s="181"/>
      <c r="BN155" s="181"/>
      <c r="BO155" s="181"/>
      <c r="BP155" s="181"/>
      <c r="BQ155" s="181"/>
      <c r="BR155" s="181"/>
      <c r="BS155" s="181"/>
      <c r="BT155" s="181"/>
      <c r="BU155" s="181"/>
      <c r="BV155" s="181"/>
      <c r="BW155" s="181"/>
      <c r="BX155" s="181"/>
      <c r="BY155" s="181"/>
      <c r="BZ155" s="181"/>
      <c r="CA155" s="181"/>
      <c r="CB155" s="181"/>
      <c r="CC155" s="181"/>
      <c r="CD155" s="181"/>
      <c r="CE155" s="181"/>
      <c r="CF155" s="181"/>
      <c r="CG155" s="181"/>
      <c r="CH155" s="181"/>
      <c r="CI155" s="181"/>
      <c r="CJ155" s="181"/>
      <c r="CK155" s="181"/>
      <c r="CL155" s="181"/>
      <c r="CM155" s="181"/>
      <c r="CN155" s="181"/>
      <c r="CO155" s="181"/>
      <c r="CP155" s="181"/>
      <c r="CQ155" s="181"/>
      <c r="CR155" s="181"/>
      <c r="CS155" s="181"/>
      <c r="CT155" s="181"/>
      <c r="CU155" s="181"/>
      <c r="CV155" s="181"/>
      <c r="CW155" s="181"/>
      <c r="CX155" s="181"/>
      <c r="CY155" s="181"/>
      <c r="CZ155" s="181"/>
      <c r="DA155" s="181"/>
      <c r="DB155" s="181"/>
      <c r="DC155" s="181"/>
      <c r="DD155" s="181"/>
      <c r="DE155" s="181"/>
      <c r="DF155" s="181"/>
      <c r="DG155" s="181"/>
      <c r="DH155" s="181"/>
      <c r="DI155" s="181"/>
      <c r="DJ155" s="181"/>
      <c r="DK155" s="181"/>
      <c r="DL155" s="181"/>
      <c r="DM155" s="181"/>
      <c r="DN155" s="181"/>
      <c r="DO155" s="181"/>
      <c r="DP155" s="181"/>
      <c r="DQ155" s="181"/>
      <c r="DR155" s="181"/>
      <c r="DS155" s="181"/>
      <c r="DT155" s="181"/>
      <c r="DU155" s="181"/>
      <c r="DV155" s="181"/>
      <c r="DW155" s="181"/>
      <c r="DX155" s="181"/>
      <c r="DY155" s="181"/>
      <c r="DZ155" s="181"/>
      <c r="EA155" s="181"/>
      <c r="EB155" s="181"/>
      <c r="EC155" s="181"/>
      <c r="ED155" s="181"/>
      <c r="EE155" s="181"/>
      <c r="EF155" s="181"/>
      <c r="EG155" s="181"/>
      <c r="EH155" s="181"/>
      <c r="EI155" s="181"/>
      <c r="EJ155" s="181"/>
      <c r="EK155" s="181"/>
      <c r="EL155" s="181"/>
      <c r="EM155" s="181"/>
      <c r="EN155" s="181"/>
      <c r="EO155" s="181"/>
      <c r="EP155" s="181"/>
      <c r="EQ155" s="181"/>
      <c r="ER155" s="181"/>
      <c r="ES155" s="181"/>
      <c r="ET155" s="181"/>
      <c r="EU155" s="181"/>
      <c r="EV155" s="181"/>
      <c r="EW155" s="181"/>
      <c r="EX155" s="181"/>
      <c r="EY155" s="181"/>
      <c r="EZ155" s="181"/>
      <c r="FA155" s="181"/>
      <c r="FB155" s="181"/>
      <c r="FC155" s="181"/>
      <c r="FD155" s="181"/>
      <c r="FE155" s="181"/>
      <c r="FF155" s="181"/>
      <c r="FG155" s="181"/>
      <c r="FH155" s="181"/>
      <c r="FI155" s="181"/>
      <c r="FJ155" s="181"/>
      <c r="FK155" s="181"/>
      <c r="FL155" s="181"/>
      <c r="FM155" s="181"/>
      <c r="FN155" s="181"/>
      <c r="FO155" s="181"/>
      <c r="FP155" s="181"/>
      <c r="FQ155" s="181"/>
      <c r="FR155" s="181"/>
      <c r="FS155" s="181"/>
      <c r="FT155" s="181"/>
      <c r="FU155" s="181"/>
      <c r="FV155" s="181"/>
      <c r="FW155" s="181"/>
      <c r="FX155" s="181"/>
      <c r="FY155" s="181"/>
      <c r="FZ155" s="181"/>
      <c r="GA155" s="181"/>
      <c r="GB155" s="181"/>
      <c r="GC155" s="181"/>
      <c r="GD155" s="181"/>
      <c r="GE155" s="181"/>
      <c r="GF155" s="181"/>
      <c r="GG155" s="181"/>
      <c r="GH155" s="181"/>
      <c r="GI155" s="181"/>
      <c r="GJ155" s="181"/>
      <c r="GK155" s="181"/>
      <c r="GL155" s="181"/>
      <c r="GM155" s="181"/>
      <c r="GN155" s="181"/>
      <c r="GO155" s="181"/>
      <c r="GP155" s="181"/>
      <c r="GQ155" s="181"/>
      <c r="GR155" s="181"/>
      <c r="GS155" s="181"/>
      <c r="GT155" s="181"/>
      <c r="GU155" s="181"/>
      <c r="GV155" s="181"/>
      <c r="GW155" s="181"/>
      <c r="GX155" s="181"/>
      <c r="GY155" s="181"/>
      <c r="GZ155" s="181"/>
      <c r="HA155" s="181"/>
      <c r="HB155" s="181"/>
      <c r="HC155" s="181"/>
      <c r="HD155" s="181"/>
      <c r="HE155" s="181"/>
      <c r="HF155" s="181"/>
      <c r="HG155" s="181"/>
      <c r="HH155" s="181"/>
      <c r="HI155" s="181"/>
      <c r="HJ155" s="181"/>
      <c r="HK155" s="181"/>
      <c r="HL155" s="181"/>
      <c r="HM155" s="181"/>
      <c r="HN155" s="181"/>
      <c r="HO155" s="181"/>
      <c r="HP155" s="181"/>
      <c r="HQ155" s="181"/>
      <c r="HR155" s="181"/>
      <c r="HS155" s="181"/>
      <c r="HT155" s="181"/>
      <c r="HU155" s="181"/>
      <c r="HV155" s="181"/>
      <c r="HW155" s="181"/>
      <c r="HX155" s="181"/>
      <c r="HY155" s="181"/>
      <c r="HZ155" s="181"/>
      <c r="IA155" s="181"/>
      <c r="IB155" s="181"/>
      <c r="IC155" s="181"/>
      <c r="ID155" s="181"/>
      <c r="IE155" s="181"/>
      <c r="IF155" s="181"/>
      <c r="IG155" s="181"/>
      <c r="IH155" s="181"/>
      <c r="II155" s="181"/>
      <c r="IJ155" s="181"/>
      <c r="IK155" s="181"/>
      <c r="IL155" s="181"/>
      <c r="IM155" s="181"/>
      <c r="IN155" s="181"/>
      <c r="IO155" s="181"/>
      <c r="IP155" s="181"/>
      <c r="IQ155" s="181"/>
      <c r="IR155" s="181"/>
      <c r="IS155" s="181"/>
      <c r="IT155" s="181"/>
      <c r="IU155" s="181"/>
      <c r="IV155" s="181"/>
      <c r="IW155" s="181"/>
      <c r="IX155" s="181"/>
      <c r="IY155" s="181"/>
      <c r="IZ155" s="181"/>
      <c r="JA155" s="181"/>
      <c r="JB155" s="181"/>
      <c r="JC155" s="181"/>
      <c r="JD155" s="181"/>
      <c r="JE155" s="181"/>
      <c r="JF155" s="181"/>
      <c r="JG155" s="181"/>
      <c r="JH155" s="181"/>
      <c r="JI155" s="181"/>
      <c r="JJ155" s="181"/>
      <c r="JK155" s="181"/>
      <c r="JL155" s="181"/>
      <c r="JM155" s="181"/>
      <c r="JN155" s="181"/>
      <c r="JO155" s="181"/>
      <c r="JP155" s="181"/>
      <c r="JQ155" s="181"/>
      <c r="JR155" s="181"/>
      <c r="JS155" s="181"/>
      <c r="JT155" s="181"/>
      <c r="JU155" s="181"/>
      <c r="JV155" s="181"/>
      <c r="JW155" s="181"/>
      <c r="JX155" s="181"/>
      <c r="JY155" s="181"/>
      <c r="JZ155" s="181"/>
      <c r="KA155" s="181"/>
      <c r="KB155" s="181"/>
      <c r="KC155" s="181"/>
      <c r="KD155" s="181"/>
      <c r="KE155" s="181"/>
      <c r="KF155" s="181"/>
      <c r="KG155" s="181"/>
      <c r="KH155" s="181"/>
      <c r="KI155" s="181"/>
      <c r="KJ155" s="181"/>
      <c r="KK155" s="181"/>
      <c r="KL155" s="181"/>
      <c r="KM155" s="181"/>
      <c r="KN155" s="181"/>
      <c r="KO155" s="181"/>
      <c r="KP155" s="181"/>
      <c r="KQ155" s="181"/>
      <c r="KR155" s="181"/>
      <c r="KS155" s="181"/>
      <c r="KT155" s="181"/>
      <c r="KU155" s="181"/>
      <c r="KV155" s="181"/>
      <c r="KW155" s="181"/>
      <c r="KX155" s="181"/>
      <c r="KY155" s="181"/>
      <c r="KZ155" s="181"/>
      <c r="LA155" s="181"/>
      <c r="LB155" s="181"/>
      <c r="LC155" s="181"/>
      <c r="LD155" s="181"/>
      <c r="LE155" s="181"/>
      <c r="LF155" s="181"/>
      <c r="LG155" s="181"/>
      <c r="LH155" s="181"/>
      <c r="LI155" s="181"/>
      <c r="LJ155" s="181"/>
      <c r="LK155" s="181"/>
      <c r="LL155" s="181"/>
      <c r="LM155" s="181"/>
      <c r="LN155" s="181"/>
      <c r="LO155" s="181"/>
      <c r="LP155" s="181"/>
      <c r="LQ155" s="181"/>
      <c r="LR155" s="181"/>
      <c r="LS155" s="181"/>
      <c r="LT155" s="181"/>
      <c r="LU155" s="181"/>
      <c r="LV155" s="181"/>
      <c r="LW155" s="181"/>
      <c r="LX155" s="181"/>
      <c r="LY155" s="181"/>
      <c r="LZ155" s="181"/>
      <c r="MA155" s="181"/>
      <c r="MB155" s="181"/>
      <c r="MC155" s="181"/>
      <c r="MD155" s="181"/>
      <c r="ME155" s="181"/>
      <c r="MF155" s="181"/>
      <c r="MG155" s="181"/>
      <c r="MH155" s="181"/>
      <c r="MI155" s="181"/>
      <c r="MJ155" s="181"/>
      <c r="MK155" s="181"/>
      <c r="ML155" s="181"/>
      <c r="MM155" s="181"/>
      <c r="MN155" s="181"/>
      <c r="MO155" s="181"/>
      <c r="MP155" s="181"/>
      <c r="MQ155" s="181"/>
      <c r="MR155" s="181"/>
      <c r="MS155" s="181"/>
      <c r="MT155" s="181"/>
      <c r="MU155" s="181"/>
      <c r="MV155" s="181"/>
      <c r="MW155" s="181"/>
      <c r="MX155" s="181"/>
      <c r="MY155" s="181"/>
      <c r="MZ155" s="181"/>
      <c r="NA155" s="181"/>
      <c r="NB155" s="181"/>
      <c r="NC155" s="181"/>
      <c r="ND155" s="181"/>
      <c r="NE155" s="181"/>
      <c r="NF155" s="181"/>
      <c r="NG155" s="181"/>
      <c r="NH155" s="181"/>
      <c r="NI155" s="181"/>
      <c r="NJ155" s="181"/>
      <c r="NK155" s="181"/>
      <c r="NL155" s="181"/>
      <c r="NM155" s="181"/>
      <c r="NN155" s="181"/>
      <c r="NO155" s="181"/>
      <c r="NP155" s="181"/>
      <c r="NQ155" s="181"/>
      <c r="NR155" s="181"/>
      <c r="NS155" s="181"/>
      <c r="NT155" s="181"/>
      <c r="NU155" s="181"/>
      <c r="NV155" s="181"/>
      <c r="NW155" s="181"/>
      <c r="NX155" s="181"/>
      <c r="NY155" s="181"/>
      <c r="NZ155" s="181"/>
      <c r="OA155" s="181"/>
      <c r="OB155" s="181"/>
      <c r="OC155" s="181"/>
      <c r="OD155" s="181"/>
      <c r="OE155" s="181"/>
      <c r="OF155" s="181"/>
      <c r="OG155" s="181"/>
      <c r="OH155" s="181"/>
      <c r="OI155" s="181"/>
      <c r="OJ155" s="181"/>
      <c r="OK155" s="181"/>
      <c r="OL155" s="181"/>
      <c r="OM155" s="181"/>
      <c r="ON155" s="181"/>
      <c r="OO155" s="181"/>
      <c r="OP155" s="181"/>
      <c r="OQ155" s="181"/>
      <c r="OR155" s="181"/>
      <c r="OS155" s="181"/>
      <c r="OT155" s="181"/>
      <c r="OU155" s="181"/>
      <c r="OV155" s="181"/>
      <c r="OW155" s="181"/>
      <c r="OX155" s="181"/>
      <c r="OY155" s="181"/>
      <c r="OZ155" s="181"/>
      <c r="PA155" s="181"/>
      <c r="PB155" s="181"/>
      <c r="PC155" s="181"/>
      <c r="PD155" s="181"/>
      <c r="PE155" s="181"/>
      <c r="PF155" s="181"/>
      <c r="PG155" s="181"/>
      <c r="PH155" s="181"/>
      <c r="PI155" s="181"/>
      <c r="PJ155" s="181"/>
      <c r="PK155" s="181"/>
      <c r="PL155" s="181"/>
      <c r="PM155" s="181"/>
      <c r="PN155" s="181"/>
      <c r="PO155" s="181"/>
      <c r="PP155" s="181"/>
      <c r="PQ155" s="181"/>
      <c r="PR155" s="181"/>
      <c r="PS155" s="181"/>
      <c r="PT155" s="181"/>
      <c r="PU155" s="181"/>
      <c r="PV155" s="181"/>
      <c r="PW155" s="181"/>
      <c r="PX155" s="181"/>
      <c r="PY155" s="181"/>
      <c r="PZ155" s="181"/>
      <c r="QA155" s="181"/>
      <c r="QB155" s="181"/>
      <c r="QC155" s="181"/>
      <c r="QD155" s="181"/>
      <c r="QE155" s="181"/>
      <c r="QF155" s="181"/>
      <c r="QG155" s="181"/>
      <c r="QH155" s="181"/>
      <c r="QI155" s="181"/>
      <c r="QJ155" s="181"/>
      <c r="QK155" s="181"/>
      <c r="QL155" s="181"/>
      <c r="QM155" s="181"/>
      <c r="QN155" s="181"/>
      <c r="QO155" s="181"/>
      <c r="QP155" s="181"/>
      <c r="QQ155" s="181"/>
      <c r="QR155" s="181"/>
      <c r="QS155" s="181"/>
      <c r="QT155" s="181"/>
      <c r="QU155" s="181"/>
      <c r="QV155" s="181"/>
      <c r="QW155" s="181"/>
      <c r="QX155" s="181"/>
      <c r="QY155" s="181"/>
      <c r="QZ155" s="181"/>
      <c r="RA155" s="181"/>
      <c r="RB155" s="181"/>
      <c r="RC155" s="181"/>
      <c r="RD155" s="181"/>
      <c r="RE155" s="181"/>
      <c r="RF155" s="181"/>
      <c r="RG155" s="181"/>
      <c r="RH155" s="181"/>
      <c r="RI155" s="181"/>
      <c r="RJ155" s="181"/>
      <c r="RK155" s="181"/>
      <c r="RL155" s="181"/>
      <c r="RM155" s="181"/>
      <c r="RN155" s="181"/>
      <c r="RO155" s="181"/>
      <c r="RP155" s="181"/>
      <c r="RQ155" s="181"/>
      <c r="RR155" s="181"/>
      <c r="RS155" s="181"/>
      <c r="RT155" s="181"/>
      <c r="RU155" s="181"/>
      <c r="RV155" s="181"/>
      <c r="RW155" s="181"/>
      <c r="RX155" s="181"/>
      <c r="RY155" s="181"/>
      <c r="RZ155" s="181"/>
      <c r="SA155" s="181"/>
      <c r="SB155" s="181"/>
      <c r="SC155" s="181"/>
      <c r="SD155" s="181"/>
      <c r="SE155" s="181"/>
      <c r="SF155" s="181"/>
      <c r="SG155" s="181"/>
      <c r="SH155" s="181"/>
      <c r="SI155" s="181"/>
      <c r="SJ155" s="181"/>
      <c r="SK155" s="181"/>
      <c r="SL155" s="181"/>
      <c r="SM155" s="181"/>
      <c r="SN155" s="181"/>
      <c r="SO155" s="181"/>
      <c r="SP155" s="181"/>
      <c r="SQ155" s="181"/>
      <c r="SR155" s="181"/>
      <c r="SS155" s="181"/>
      <c r="ST155" s="181"/>
      <c r="SU155" s="181"/>
      <c r="SV155" s="181"/>
      <c r="SW155" s="181"/>
      <c r="SX155" s="181"/>
      <c r="SY155" s="181"/>
      <c r="SZ155" s="181"/>
      <c r="TA155" s="181"/>
      <c r="TB155" s="181"/>
      <c r="TC155" s="181"/>
      <c r="TD155" s="181"/>
      <c r="TE155" s="181"/>
      <c r="TF155" s="181"/>
      <c r="TG155" s="181"/>
      <c r="TH155" s="181"/>
      <c r="TI155" s="181"/>
      <c r="TJ155" s="181"/>
      <c r="TK155" s="181"/>
      <c r="TL155" s="181"/>
      <c r="TM155" s="181"/>
      <c r="TN155" s="181"/>
      <c r="TO155" s="181"/>
      <c r="TP155" s="181"/>
      <c r="TQ155" s="181"/>
      <c r="TR155" s="181"/>
      <c r="TS155" s="181"/>
      <c r="TT155" s="181"/>
      <c r="TU155" s="181"/>
      <c r="TV155" s="181"/>
      <c r="TW155" s="181"/>
      <c r="TX155" s="181"/>
      <c r="TY155" s="181"/>
      <c r="TZ155" s="181"/>
      <c r="UA155" s="181"/>
      <c r="UB155" s="181"/>
      <c r="UC155" s="181"/>
      <c r="UD155" s="181"/>
      <c r="UE155" s="181"/>
      <c r="UF155" s="181"/>
      <c r="UG155" s="181"/>
      <c r="UH155" s="181"/>
      <c r="UI155" s="181"/>
      <c r="UJ155" s="181"/>
      <c r="UK155" s="181"/>
      <c r="UL155" s="181"/>
      <c r="UM155" s="181"/>
      <c r="UN155" s="181"/>
      <c r="UO155" s="181"/>
      <c r="UP155" s="181"/>
      <c r="UQ155" s="181"/>
      <c r="UR155" s="181"/>
      <c r="US155" s="181"/>
      <c r="UT155" s="181"/>
      <c r="UU155" s="181"/>
      <c r="UV155" s="181"/>
      <c r="UW155" s="181"/>
      <c r="UX155" s="181"/>
      <c r="UY155" s="181"/>
      <c r="UZ155" s="181"/>
      <c r="VA155" s="181"/>
      <c r="VB155" s="181"/>
      <c r="VC155" s="181"/>
      <c r="VD155" s="181"/>
      <c r="VE155" s="181"/>
      <c r="VF155" s="181"/>
      <c r="VG155" s="181"/>
      <c r="VH155" s="181"/>
      <c r="VI155" s="181"/>
      <c r="VJ155" s="181"/>
      <c r="VK155" s="181"/>
      <c r="VL155" s="181"/>
      <c r="VM155" s="181"/>
      <c r="VN155" s="181"/>
      <c r="VO155" s="181"/>
      <c r="VP155" s="181"/>
      <c r="VQ155" s="181"/>
      <c r="VR155" s="181"/>
      <c r="VS155" s="181"/>
      <c r="VT155" s="181"/>
      <c r="VU155" s="181"/>
      <c r="VV155" s="181"/>
      <c r="VW155" s="181"/>
      <c r="VX155" s="181"/>
      <c r="VY155" s="181"/>
      <c r="VZ155" s="181"/>
      <c r="WA155" s="181"/>
      <c r="WB155" s="181"/>
      <c r="WC155" s="181"/>
      <c r="WD155" s="181"/>
      <c r="WE155" s="181"/>
      <c r="WF155" s="181"/>
      <c r="WG155" s="181"/>
      <c r="WH155" s="181"/>
      <c r="WI155" s="181"/>
      <c r="WJ155" s="181"/>
      <c r="WK155" s="181"/>
      <c r="WL155" s="181"/>
      <c r="WM155" s="181"/>
      <c r="WN155" s="181"/>
      <c r="WO155" s="181"/>
      <c r="WP155" s="181"/>
      <c r="WQ155" s="181"/>
      <c r="WR155" s="181"/>
      <c r="WS155" s="181"/>
      <c r="WT155" s="181"/>
      <c r="WU155" s="181"/>
      <c r="WV155" s="181"/>
      <c r="WW155" s="181"/>
      <c r="WX155" s="181"/>
      <c r="WY155" s="181"/>
      <c r="WZ155" s="181"/>
      <c r="XA155" s="181"/>
      <c r="XB155" s="181"/>
      <c r="XC155" s="181"/>
      <c r="XD155" s="181"/>
      <c r="XE155" s="181"/>
      <c r="XF155" s="181"/>
      <c r="XG155" s="181"/>
      <c r="XH155" s="181"/>
      <c r="XI155" s="181"/>
      <c r="XJ155" s="181"/>
      <c r="XK155" s="181"/>
      <c r="XL155" s="181"/>
      <c r="XM155" s="181"/>
      <c r="XN155" s="181"/>
      <c r="XO155" s="181"/>
      <c r="XP155" s="181"/>
      <c r="XQ155" s="181"/>
      <c r="XR155" s="181"/>
      <c r="XS155" s="181"/>
      <c r="XT155" s="181"/>
      <c r="XU155" s="181"/>
      <c r="XV155" s="181"/>
      <c r="XW155" s="181"/>
      <c r="XX155" s="181"/>
      <c r="XY155" s="181"/>
      <c r="XZ155" s="181"/>
      <c r="YA155" s="181"/>
      <c r="YB155" s="181"/>
      <c r="YC155" s="181"/>
      <c r="YD155" s="181"/>
      <c r="YE155" s="181"/>
      <c r="YF155" s="181"/>
      <c r="YG155" s="181"/>
      <c r="YH155" s="181"/>
      <c r="YI155" s="181"/>
      <c r="YJ155" s="181"/>
      <c r="YK155" s="181"/>
      <c r="YL155" s="181"/>
      <c r="YM155" s="181"/>
      <c r="YN155" s="181"/>
      <c r="YO155" s="181"/>
      <c r="YP155" s="181"/>
      <c r="YQ155" s="181"/>
      <c r="YR155" s="181"/>
      <c r="YS155" s="181"/>
      <c r="YT155" s="181"/>
      <c r="YU155" s="181"/>
      <c r="YV155" s="181"/>
      <c r="YW155" s="181"/>
      <c r="YX155" s="181"/>
      <c r="YY155" s="181"/>
      <c r="YZ155" s="181"/>
      <c r="ZA155" s="181"/>
      <c r="ZB155" s="181"/>
      <c r="ZC155" s="181"/>
      <c r="ZD155" s="181"/>
      <c r="ZE155" s="181"/>
      <c r="ZF155" s="181"/>
      <c r="ZG155" s="181"/>
      <c r="ZH155" s="181"/>
      <c r="ZI155" s="181"/>
      <c r="ZJ155" s="181"/>
      <c r="ZK155" s="181"/>
      <c r="ZL155" s="181"/>
      <c r="ZM155" s="181"/>
      <c r="ZN155" s="181"/>
      <c r="ZO155" s="181"/>
      <c r="ZP155" s="181"/>
      <c r="ZQ155" s="181"/>
      <c r="ZR155" s="181"/>
      <c r="ZS155" s="181"/>
      <c r="ZT155" s="181"/>
      <c r="ZU155" s="181"/>
      <c r="ZV155" s="181"/>
      <c r="ZW155" s="181"/>
      <c r="ZX155" s="181"/>
      <c r="ZY155" s="181"/>
      <c r="ZZ155" s="181"/>
      <c r="AAA155" s="181"/>
      <c r="AAB155" s="181"/>
      <c r="AAC155" s="181"/>
      <c r="AAD155" s="181"/>
      <c r="AAE155" s="181"/>
      <c r="AAF155" s="181"/>
      <c r="AAG155" s="181"/>
      <c r="AAH155" s="181"/>
      <c r="AAI155" s="181"/>
      <c r="AAJ155" s="181"/>
      <c r="AAK155" s="181"/>
      <c r="AAL155" s="181"/>
      <c r="AAM155" s="181"/>
      <c r="AAN155" s="181"/>
      <c r="AAO155" s="181"/>
      <c r="AAP155" s="181"/>
      <c r="AAQ155" s="181"/>
      <c r="AAR155" s="181"/>
      <c r="AAS155" s="181"/>
      <c r="AAT155" s="181"/>
      <c r="AAU155" s="181"/>
      <c r="AAV155" s="181"/>
      <c r="AAW155" s="181"/>
      <c r="AAX155" s="181"/>
      <c r="AAY155" s="181"/>
      <c r="AAZ155" s="181"/>
      <c r="ABA155" s="181"/>
      <c r="ABB155" s="181"/>
      <c r="ABC155" s="181"/>
      <c r="ABD155" s="181"/>
      <c r="ABE155" s="181"/>
      <c r="ABF155" s="181"/>
      <c r="ABG155" s="181"/>
      <c r="ABH155" s="181"/>
      <c r="ABI155" s="181"/>
      <c r="ABJ155" s="181"/>
      <c r="ABK155" s="181"/>
      <c r="ABL155" s="181"/>
      <c r="ABM155" s="181"/>
      <c r="ABN155" s="181"/>
      <c r="ABO155" s="181"/>
      <c r="ABP155" s="181"/>
      <c r="ABQ155" s="181"/>
      <c r="ABR155" s="181"/>
      <c r="ABS155" s="181"/>
      <c r="ABT155" s="181"/>
      <c r="ABU155" s="181"/>
      <c r="ABV155" s="181"/>
      <c r="ABW155" s="181"/>
      <c r="ABX155" s="181"/>
      <c r="ABY155" s="181"/>
      <c r="ABZ155" s="181"/>
      <c r="ACA155" s="181"/>
      <c r="ACB155" s="181"/>
      <c r="ACC155" s="181"/>
      <c r="ACD155" s="181"/>
      <c r="ACE155" s="181"/>
      <c r="ACF155" s="181"/>
      <c r="ACG155" s="181"/>
      <c r="ACH155" s="181"/>
      <c r="ACI155" s="181"/>
      <c r="ACJ155" s="181"/>
      <c r="ACK155" s="181"/>
      <c r="ACL155" s="181"/>
      <c r="ACM155" s="181"/>
      <c r="ACN155" s="181"/>
      <c r="ACO155" s="181"/>
      <c r="ACP155" s="181"/>
      <c r="ACQ155" s="181"/>
      <c r="ACR155" s="181"/>
      <c r="ACS155" s="181"/>
      <c r="ACT155" s="181"/>
      <c r="ACU155" s="181"/>
      <c r="ACV155" s="181"/>
      <c r="ACW155" s="181"/>
      <c r="ACX155" s="181"/>
      <c r="ACY155" s="181"/>
      <c r="ACZ155" s="181"/>
      <c r="ADA155" s="181"/>
      <c r="ADB155" s="181"/>
      <c r="ADC155" s="181"/>
      <c r="ADD155" s="181"/>
      <c r="ADE155" s="181"/>
      <c r="ADF155" s="181"/>
      <c r="ADG155" s="181"/>
      <c r="ADH155" s="181"/>
      <c r="ADI155" s="181"/>
      <c r="ADJ155" s="181"/>
      <c r="ADK155" s="181"/>
      <c r="ADL155" s="181"/>
      <c r="ADM155" s="181"/>
      <c r="ADN155" s="181"/>
      <c r="ADO155" s="181"/>
      <c r="ADP155" s="181"/>
      <c r="ADQ155" s="181"/>
      <c r="ADR155" s="181"/>
      <c r="ADS155" s="181"/>
      <c r="ADT155" s="181"/>
      <c r="ADU155" s="181"/>
      <c r="ADV155" s="181"/>
      <c r="ADW155" s="181"/>
      <c r="ADX155" s="181"/>
      <c r="ADY155" s="181"/>
      <c r="ADZ155" s="181"/>
      <c r="AEA155" s="181"/>
      <c r="AEB155" s="181"/>
      <c r="AEC155" s="181"/>
      <c r="AED155" s="181"/>
      <c r="AEE155" s="181"/>
      <c r="AEF155" s="181"/>
      <c r="AEG155" s="181"/>
      <c r="AEH155" s="181"/>
      <c r="AEI155" s="181"/>
      <c r="AEJ155" s="181"/>
      <c r="AEK155" s="181"/>
      <c r="AEL155" s="181"/>
      <c r="AEM155" s="181"/>
      <c r="AEN155" s="181"/>
      <c r="AEO155" s="181"/>
      <c r="AEP155" s="181"/>
      <c r="AEQ155" s="181"/>
      <c r="AER155" s="181"/>
      <c r="AES155" s="181"/>
      <c r="AET155" s="181"/>
      <c r="AEU155" s="181"/>
      <c r="AEV155" s="181"/>
      <c r="AEW155" s="181"/>
      <c r="AEX155" s="181"/>
      <c r="AEY155" s="181"/>
      <c r="AEZ155" s="181"/>
      <c r="AFA155" s="181"/>
      <c r="AFB155" s="181"/>
      <c r="AFC155" s="181"/>
      <c r="AFD155" s="181"/>
      <c r="AFE155" s="181"/>
      <c r="AFF155" s="181"/>
      <c r="AFG155" s="181"/>
      <c r="AFH155" s="181"/>
      <c r="AFI155" s="181"/>
      <c r="AFJ155" s="181"/>
      <c r="AFK155" s="181"/>
      <c r="AFL155" s="181"/>
      <c r="AFM155" s="181"/>
      <c r="AFN155" s="181"/>
      <c r="AFO155" s="181"/>
      <c r="AFP155" s="181"/>
      <c r="AFQ155" s="181"/>
      <c r="AFR155" s="181"/>
      <c r="AFS155" s="181"/>
      <c r="AFT155" s="181"/>
      <c r="AFU155" s="181"/>
      <c r="AFV155" s="181"/>
      <c r="AFW155" s="181"/>
      <c r="AFX155" s="181"/>
      <c r="AFY155" s="181"/>
      <c r="AFZ155" s="181"/>
      <c r="AGA155" s="181"/>
      <c r="AGB155" s="181"/>
      <c r="AGC155" s="181"/>
      <c r="AGD155" s="181"/>
      <c r="AGE155" s="181"/>
      <c r="AGF155" s="181"/>
      <c r="AGG155" s="181"/>
      <c r="AGH155" s="181"/>
      <c r="AGI155" s="181"/>
      <c r="AGJ155" s="181"/>
      <c r="AGK155" s="181"/>
      <c r="AGL155" s="181"/>
      <c r="AGM155" s="181"/>
      <c r="AGN155" s="181"/>
      <c r="AGO155" s="181"/>
      <c r="AGP155" s="181"/>
      <c r="AGQ155" s="181"/>
      <c r="AGR155" s="181"/>
      <c r="AGS155" s="181"/>
      <c r="AGT155" s="181"/>
      <c r="AGU155" s="181"/>
      <c r="AGV155" s="181"/>
      <c r="AGW155" s="181"/>
      <c r="AGX155" s="181"/>
      <c r="AGY155" s="181"/>
      <c r="AGZ155" s="181"/>
      <c r="AHA155" s="181"/>
      <c r="AHB155" s="181"/>
      <c r="AHC155" s="181"/>
      <c r="AHD155" s="181"/>
      <c r="AHE155" s="181"/>
      <c r="AHF155" s="181"/>
      <c r="AHG155" s="181"/>
      <c r="AHH155" s="181"/>
      <c r="AHI155" s="181"/>
      <c r="AHJ155" s="181"/>
      <c r="AHK155" s="181"/>
      <c r="AHL155" s="181"/>
      <c r="AHM155" s="181"/>
      <c r="AHN155" s="181"/>
      <c r="AHO155" s="181"/>
      <c r="AHP155" s="181"/>
      <c r="AHQ155" s="181"/>
      <c r="AHR155" s="181"/>
      <c r="AHS155" s="181"/>
      <c r="AHT155" s="181"/>
      <c r="AHU155" s="181"/>
      <c r="AHV155" s="181"/>
      <c r="AHW155" s="181"/>
      <c r="AHX155" s="181"/>
      <c r="AHY155" s="181"/>
      <c r="AHZ155" s="181"/>
      <c r="AIA155" s="181"/>
      <c r="AIB155" s="181"/>
      <c r="AIC155" s="181"/>
      <c r="AID155" s="181"/>
      <c r="AIE155" s="181"/>
      <c r="AIF155" s="181"/>
      <c r="AIG155" s="181"/>
      <c r="AIH155" s="181"/>
      <c r="AII155" s="181"/>
      <c r="AIJ155" s="181"/>
      <c r="AIK155" s="181"/>
      <c r="AIL155" s="181"/>
      <c r="AIM155" s="181"/>
      <c r="AIN155" s="181"/>
      <c r="AIO155" s="181"/>
      <c r="AIP155" s="181"/>
      <c r="AIQ155" s="181"/>
      <c r="AIR155" s="181"/>
      <c r="AIS155" s="181"/>
      <c r="AIT155" s="181"/>
      <c r="AIU155" s="181"/>
      <c r="AIV155" s="181"/>
      <c r="AIW155" s="181"/>
      <c r="AIX155" s="181"/>
      <c r="AIY155" s="181"/>
      <c r="AIZ155" s="181"/>
      <c r="AJA155" s="181"/>
      <c r="AJB155" s="181"/>
      <c r="AJC155" s="181"/>
      <c r="AJD155" s="181"/>
      <c r="AJE155" s="181"/>
      <c r="AJF155" s="181"/>
      <c r="AJG155" s="181"/>
      <c r="AJH155" s="181"/>
      <c r="AJI155" s="181"/>
      <c r="AJJ155" s="181"/>
      <c r="AJK155" s="181"/>
      <c r="AJL155" s="181"/>
      <c r="AJM155" s="181"/>
      <c r="AJN155" s="181"/>
      <c r="AJO155" s="181"/>
      <c r="AJP155" s="181"/>
      <c r="AJQ155" s="181"/>
      <c r="AJR155" s="181"/>
      <c r="AJS155" s="181"/>
      <c r="AJT155" s="181"/>
      <c r="AJU155" s="181"/>
      <c r="AJV155" s="181"/>
      <c r="AJW155" s="181"/>
      <c r="AJX155" s="181"/>
      <c r="AJY155" s="181"/>
      <c r="AJZ155" s="181"/>
      <c r="AKA155" s="181"/>
      <c r="AKB155" s="181"/>
      <c r="AKC155" s="181"/>
      <c r="AKD155" s="181"/>
      <c r="AKE155" s="181"/>
      <c r="AKF155" s="181"/>
      <c r="AKG155" s="181"/>
      <c r="AKH155" s="181"/>
      <c r="AKI155" s="181"/>
      <c r="AKJ155" s="181"/>
      <c r="AKK155" s="181"/>
      <c r="AKL155" s="181"/>
      <c r="AKM155" s="181"/>
      <c r="AKN155" s="181"/>
      <c r="AKO155" s="181"/>
      <c r="AKP155" s="181"/>
      <c r="AKQ155" s="181"/>
      <c r="AKR155" s="181"/>
      <c r="AKS155" s="181"/>
      <c r="AKT155" s="181"/>
      <c r="AKU155" s="181"/>
      <c r="AKV155" s="181"/>
      <c r="AKW155" s="181"/>
      <c r="AKX155" s="181"/>
      <c r="AKY155" s="181"/>
      <c r="AKZ155" s="181"/>
      <c r="ALA155" s="181"/>
      <c r="ALB155" s="181"/>
      <c r="ALC155" s="181"/>
      <c r="ALD155" s="181"/>
      <c r="ALE155" s="181"/>
      <c r="ALF155" s="181"/>
      <c r="ALG155" s="181"/>
      <c r="ALH155" s="181"/>
      <c r="ALI155" s="181"/>
      <c r="ALJ155" s="181"/>
      <c r="ALK155" s="181"/>
      <c r="ALL155" s="181"/>
      <c r="ALM155" s="181"/>
      <c r="ALN155" s="181"/>
      <c r="ALO155" s="181"/>
      <c r="ALP155" s="181"/>
      <c r="ALQ155" s="181"/>
      <c r="ALR155" s="181"/>
      <c r="ALS155" s="181"/>
      <c r="ALT155" s="181"/>
      <c r="ALU155" s="181"/>
      <c r="ALV155" s="181"/>
      <c r="ALW155" s="181"/>
      <c r="ALX155" s="181"/>
      <c r="ALY155" s="181"/>
      <c r="ALZ155" s="181"/>
      <c r="AMA155" s="181"/>
      <c r="AMB155" s="181"/>
      <c r="AMC155" s="181"/>
      <c r="AMD155" s="181"/>
      <c r="AME155" s="181"/>
      <c r="AMF155" s="181"/>
      <c r="AMG155" s="181"/>
      <c r="AMH155" s="181"/>
      <c r="AMI155" s="181"/>
      <c r="AMJ155" s="181"/>
      <c r="AMK155" s="181"/>
      <c r="AML155" s="181"/>
      <c r="AMM155" s="181"/>
      <c r="AMN155" s="181"/>
      <c r="AMO155" s="181"/>
      <c r="AMP155" s="181"/>
      <c r="AMQ155" s="181"/>
      <c r="AMR155" s="181"/>
      <c r="AMS155" s="181"/>
      <c r="AMT155" s="181"/>
      <c r="AMU155" s="181"/>
      <c r="AMV155" s="181"/>
      <c r="AMW155" s="181"/>
      <c r="AMX155" s="181"/>
      <c r="AMY155" s="181"/>
      <c r="AMZ155" s="181"/>
      <c r="ANA155" s="181"/>
      <c r="ANB155" s="181"/>
      <c r="ANC155" s="181"/>
      <c r="AND155" s="181"/>
      <c r="ANE155" s="181"/>
      <c r="ANF155" s="181"/>
      <c r="ANG155" s="181"/>
      <c r="ANH155" s="181"/>
      <c r="ANI155" s="181"/>
      <c r="ANJ155" s="181"/>
      <c r="ANK155" s="181"/>
      <c r="ANL155" s="181"/>
      <c r="ANM155" s="181"/>
      <c r="ANN155" s="181"/>
      <c r="ANO155" s="181"/>
      <c r="ANP155" s="181"/>
      <c r="ANQ155" s="181"/>
      <c r="ANR155" s="181"/>
      <c r="ANS155" s="181"/>
      <c r="ANT155" s="181"/>
      <c r="ANU155" s="181"/>
      <c r="ANV155" s="181"/>
      <c r="ANW155" s="181"/>
      <c r="ANX155" s="181"/>
      <c r="ANY155" s="181"/>
      <c r="ANZ155" s="181"/>
      <c r="AOA155" s="181"/>
      <c r="AOB155" s="181"/>
      <c r="AOC155" s="181"/>
      <c r="AOD155" s="181"/>
      <c r="AOE155" s="181"/>
      <c r="AOF155" s="181"/>
      <c r="AOG155" s="181"/>
      <c r="AOH155" s="181"/>
      <c r="AOI155" s="181"/>
      <c r="AOJ155" s="181"/>
      <c r="AOK155" s="181"/>
      <c r="AOL155" s="181"/>
      <c r="AOM155" s="181"/>
      <c r="AON155" s="181"/>
      <c r="AOO155" s="181"/>
      <c r="AOP155" s="181"/>
      <c r="AOQ155" s="181"/>
      <c r="AOR155" s="181"/>
      <c r="AOS155" s="181"/>
      <c r="AOT155" s="181"/>
      <c r="AOU155" s="181"/>
      <c r="AOV155" s="181"/>
      <c r="AOW155" s="181"/>
      <c r="AOX155" s="181"/>
      <c r="AOY155" s="181"/>
      <c r="AOZ155" s="181"/>
      <c r="APA155" s="181"/>
      <c r="APB155" s="181"/>
      <c r="APC155" s="181"/>
      <c r="APD155" s="181"/>
      <c r="APE155" s="181"/>
      <c r="APF155" s="181"/>
      <c r="APG155" s="181"/>
      <c r="APH155" s="181"/>
      <c r="API155" s="181"/>
      <c r="APJ155" s="181"/>
      <c r="APK155" s="181"/>
      <c r="APL155" s="181"/>
      <c r="APM155" s="181"/>
      <c r="APN155" s="181"/>
      <c r="APO155" s="181"/>
      <c r="APP155" s="181"/>
      <c r="APQ155" s="181"/>
      <c r="APR155" s="181"/>
      <c r="APS155" s="181"/>
      <c r="APT155" s="181"/>
      <c r="APU155" s="181"/>
      <c r="APV155" s="181"/>
      <c r="APW155" s="181"/>
      <c r="APX155" s="181"/>
      <c r="APY155" s="181"/>
      <c r="APZ155" s="181"/>
      <c r="AQA155" s="181"/>
      <c r="AQB155" s="181"/>
      <c r="AQC155" s="181"/>
      <c r="AQD155" s="181"/>
      <c r="AQE155" s="181"/>
      <c r="AQF155" s="181"/>
      <c r="AQG155" s="181"/>
      <c r="AQH155" s="181"/>
      <c r="AQI155" s="181"/>
      <c r="AQJ155" s="181"/>
      <c r="AQK155" s="181"/>
      <c r="AQL155" s="181"/>
      <c r="AQM155" s="181"/>
      <c r="AQN155" s="181"/>
      <c r="AQO155" s="181"/>
      <c r="AQP155" s="181"/>
      <c r="AQQ155" s="181"/>
      <c r="AQR155" s="181"/>
      <c r="AQS155" s="181"/>
      <c r="AQT155" s="181"/>
      <c r="AQU155" s="181"/>
      <c r="AQV155" s="181"/>
      <c r="AQW155" s="181"/>
      <c r="AQX155" s="181"/>
      <c r="AQY155" s="181"/>
      <c r="AQZ155" s="181"/>
      <c r="ARA155" s="181"/>
      <c r="ARB155" s="181"/>
      <c r="ARC155" s="181"/>
      <c r="ARD155" s="181"/>
      <c r="ARE155" s="181"/>
      <c r="ARF155" s="181"/>
      <c r="ARG155" s="181"/>
      <c r="ARH155" s="181"/>
      <c r="ARI155" s="181"/>
      <c r="ARJ155" s="181"/>
      <c r="ARK155" s="181"/>
      <c r="ARL155" s="181"/>
      <c r="ARM155" s="181"/>
      <c r="ARN155" s="181"/>
      <c r="ARO155" s="181"/>
      <c r="ARP155" s="181"/>
      <c r="ARQ155" s="181"/>
      <c r="ARR155" s="181"/>
      <c r="ARS155" s="181"/>
      <c r="ART155" s="181"/>
      <c r="ARU155" s="181"/>
      <c r="ARV155" s="181"/>
      <c r="ARW155" s="181"/>
      <c r="ARX155" s="181"/>
      <c r="ARY155" s="181"/>
      <c r="ARZ155" s="181"/>
      <c r="ASA155" s="181"/>
      <c r="ASB155" s="181"/>
      <c r="ASC155" s="181"/>
      <c r="ASD155" s="181"/>
      <c r="ASE155" s="181"/>
      <c r="ASF155" s="181"/>
      <c r="ASG155" s="181"/>
      <c r="ASH155" s="181"/>
      <c r="ASI155" s="181"/>
      <c r="ASJ155" s="181"/>
      <c r="ASK155" s="181"/>
      <c r="ASL155" s="181"/>
      <c r="ASM155" s="181"/>
      <c r="ASN155" s="181"/>
      <c r="ASO155" s="181"/>
      <c r="ASP155" s="181"/>
      <c r="ASQ155" s="181"/>
      <c r="ASR155" s="181"/>
      <c r="ASS155" s="181"/>
      <c r="AST155" s="181"/>
      <c r="ASU155" s="181"/>
      <c r="ASV155" s="181"/>
      <c r="ASW155" s="181"/>
      <c r="ASX155" s="181"/>
      <c r="ASY155" s="181"/>
      <c r="ASZ155" s="181"/>
      <c r="ATA155" s="181"/>
      <c r="ATB155" s="181"/>
      <c r="ATC155" s="181"/>
      <c r="ATD155" s="181"/>
      <c r="ATE155" s="181"/>
      <c r="ATF155" s="181"/>
      <c r="ATG155" s="181"/>
      <c r="ATH155" s="181"/>
      <c r="ATI155" s="181"/>
      <c r="ATJ155" s="181"/>
      <c r="ATK155" s="181"/>
      <c r="ATL155" s="181"/>
      <c r="ATM155" s="181"/>
      <c r="ATN155" s="181"/>
      <c r="ATO155" s="181"/>
      <c r="ATP155" s="181"/>
      <c r="ATQ155" s="181"/>
      <c r="ATR155" s="181"/>
      <c r="ATS155" s="181"/>
      <c r="ATT155" s="181"/>
      <c r="ATU155" s="181"/>
      <c r="ATV155" s="181"/>
      <c r="ATW155" s="181"/>
      <c r="ATX155" s="181"/>
      <c r="ATY155" s="181"/>
      <c r="ATZ155" s="181"/>
      <c r="AUA155" s="181"/>
      <c r="AUB155" s="181"/>
      <c r="AUC155" s="181"/>
      <c r="AUD155" s="181"/>
      <c r="AUE155" s="181"/>
      <c r="AUF155" s="181"/>
      <c r="AUG155" s="181"/>
      <c r="AUH155" s="181"/>
      <c r="AUI155" s="181"/>
      <c r="AUJ155" s="181"/>
      <c r="AUK155" s="181"/>
      <c r="AUL155" s="181"/>
      <c r="AUM155" s="181"/>
      <c r="AUN155" s="181"/>
      <c r="AUO155" s="181"/>
      <c r="AUP155" s="181"/>
      <c r="AUQ155" s="181"/>
      <c r="AUR155" s="181"/>
      <c r="AUS155" s="181"/>
      <c r="AUT155" s="181"/>
      <c r="AUU155" s="181"/>
      <c r="AUV155" s="181"/>
      <c r="AUW155" s="181"/>
      <c r="AUX155" s="181"/>
      <c r="AUY155" s="181"/>
      <c r="AUZ155" s="181"/>
      <c r="AVA155" s="181"/>
      <c r="AVB155" s="181"/>
      <c r="AVC155" s="181"/>
      <c r="AVD155" s="181"/>
      <c r="AVE155" s="181"/>
      <c r="AVF155" s="181"/>
      <c r="AVG155" s="181"/>
      <c r="AVH155" s="181"/>
      <c r="AVI155" s="181"/>
      <c r="AVJ155" s="181"/>
      <c r="AVK155" s="181"/>
      <c r="AVL155" s="181"/>
      <c r="AVM155" s="181"/>
      <c r="AVN155" s="181"/>
      <c r="AVO155" s="181"/>
      <c r="AVP155" s="181"/>
      <c r="AVQ155" s="181"/>
      <c r="AVR155" s="181"/>
      <c r="AVS155" s="181"/>
      <c r="AVT155" s="181"/>
      <c r="AVU155" s="181"/>
      <c r="AVV155" s="181"/>
      <c r="AVW155" s="181"/>
      <c r="AVX155" s="181"/>
      <c r="AVY155" s="181"/>
      <c r="AVZ155" s="181"/>
      <c r="AWA155" s="181"/>
      <c r="AWB155" s="181"/>
      <c r="AWC155" s="181"/>
      <c r="AWD155" s="181"/>
      <c r="AWE155" s="181"/>
      <c r="AWF155" s="181"/>
      <c r="AWG155" s="181"/>
      <c r="AWH155" s="181"/>
      <c r="AWI155" s="181"/>
      <c r="AWJ155" s="181"/>
      <c r="AWK155" s="181"/>
      <c r="AWL155" s="181"/>
      <c r="AWM155" s="181"/>
      <c r="AWN155" s="181"/>
      <c r="AWO155" s="181"/>
      <c r="AWP155" s="181"/>
      <c r="AWQ155" s="181"/>
      <c r="AWR155" s="181"/>
      <c r="AWS155" s="181"/>
      <c r="AWT155" s="181"/>
      <c r="AWU155" s="181"/>
      <c r="AWV155" s="181"/>
      <c r="AWW155" s="181"/>
      <c r="AWX155" s="181"/>
      <c r="AWY155" s="181"/>
      <c r="AWZ155" s="181"/>
      <c r="AXA155" s="181"/>
      <c r="AXB155" s="181"/>
      <c r="AXC155" s="181"/>
      <c r="AXD155" s="181"/>
      <c r="AXE155" s="181"/>
      <c r="AXF155" s="181"/>
      <c r="AXG155" s="181"/>
      <c r="AXH155" s="181"/>
      <c r="AXI155" s="181"/>
      <c r="AXJ155" s="181"/>
      <c r="AXK155" s="181"/>
      <c r="AXL155" s="181"/>
      <c r="AXM155" s="181"/>
      <c r="AXN155" s="181"/>
      <c r="AXO155" s="181"/>
      <c r="AXP155" s="181"/>
      <c r="AXQ155" s="181"/>
      <c r="AXR155" s="181"/>
      <c r="AXS155" s="181"/>
      <c r="AXT155" s="181"/>
      <c r="AXU155" s="181"/>
      <c r="AXV155" s="181"/>
      <c r="AXW155" s="181"/>
      <c r="AXX155" s="181"/>
      <c r="AXY155" s="181"/>
      <c r="AXZ155" s="181"/>
      <c r="AYA155" s="181"/>
      <c r="AYB155" s="181"/>
      <c r="AYC155" s="181"/>
      <c r="AYD155" s="181"/>
      <c r="AYE155" s="181"/>
      <c r="AYF155" s="181"/>
      <c r="AYG155" s="181"/>
      <c r="AYH155" s="181"/>
      <c r="AYI155" s="181"/>
      <c r="AYJ155" s="181"/>
      <c r="AYK155" s="181"/>
      <c r="AYL155" s="181"/>
      <c r="AYM155" s="181"/>
      <c r="AYN155" s="181"/>
      <c r="AYO155" s="181"/>
      <c r="AYP155" s="181"/>
      <c r="AYQ155" s="181"/>
      <c r="AYR155" s="181"/>
      <c r="AYS155" s="181"/>
      <c r="AYT155" s="181"/>
      <c r="AYU155" s="181"/>
      <c r="AYV155" s="181"/>
      <c r="AYW155" s="181"/>
      <c r="AYX155" s="181"/>
      <c r="AYY155" s="181"/>
      <c r="AYZ155" s="181"/>
      <c r="AZA155" s="181"/>
      <c r="AZB155" s="181"/>
      <c r="AZC155" s="181"/>
      <c r="AZD155" s="181"/>
      <c r="AZE155" s="181"/>
      <c r="AZF155" s="181"/>
      <c r="AZG155" s="181"/>
      <c r="AZH155" s="181"/>
      <c r="AZI155" s="181"/>
      <c r="AZJ155" s="181"/>
      <c r="AZK155" s="181"/>
      <c r="AZL155" s="181"/>
      <c r="AZM155" s="181"/>
      <c r="AZN155" s="181"/>
      <c r="AZO155" s="181"/>
      <c r="AZP155" s="181"/>
      <c r="AZQ155" s="181"/>
      <c r="AZR155" s="181"/>
      <c r="AZS155" s="181"/>
      <c r="AZT155" s="181"/>
      <c r="AZU155" s="181"/>
      <c r="AZV155" s="181"/>
      <c r="AZW155" s="181"/>
      <c r="AZX155" s="181"/>
      <c r="AZY155" s="181"/>
      <c r="AZZ155" s="181"/>
      <c r="BAA155" s="181"/>
      <c r="BAB155" s="181"/>
      <c r="BAC155" s="181"/>
      <c r="BAD155" s="181"/>
      <c r="BAE155" s="181"/>
      <c r="BAF155" s="181"/>
      <c r="BAG155" s="181"/>
      <c r="BAH155" s="181"/>
      <c r="BAI155" s="181"/>
      <c r="BAJ155" s="181"/>
      <c r="BAK155" s="181"/>
      <c r="BAL155" s="181"/>
      <c r="BAM155" s="181"/>
      <c r="BAN155" s="181"/>
      <c r="BAO155" s="181"/>
      <c r="BAP155" s="181"/>
      <c r="BAQ155" s="181"/>
      <c r="BAR155" s="181"/>
      <c r="BAS155" s="181"/>
      <c r="BAT155" s="181"/>
      <c r="BAU155" s="181"/>
      <c r="BAV155" s="181"/>
      <c r="BAW155" s="181"/>
      <c r="BAX155" s="181"/>
      <c r="BAY155" s="181"/>
      <c r="BAZ155" s="181"/>
      <c r="BBA155" s="181"/>
      <c r="BBB155" s="181"/>
      <c r="BBC155" s="181"/>
      <c r="BBD155" s="181"/>
      <c r="BBE155" s="181"/>
      <c r="BBF155" s="181"/>
      <c r="BBG155" s="181"/>
      <c r="BBH155" s="181"/>
      <c r="BBI155" s="181"/>
      <c r="BBJ155" s="181"/>
      <c r="BBK155" s="181"/>
      <c r="BBL155" s="181"/>
      <c r="BBM155" s="181"/>
      <c r="BBN155" s="181"/>
      <c r="BBO155" s="181"/>
      <c r="BBP155" s="181"/>
      <c r="BBQ155" s="181"/>
      <c r="BBR155" s="181"/>
      <c r="BBS155" s="181"/>
      <c r="BBT155" s="181"/>
      <c r="BBU155" s="181"/>
      <c r="BBV155" s="181"/>
      <c r="BBW155" s="181"/>
      <c r="BBX155" s="181"/>
      <c r="BBY155" s="181"/>
      <c r="BBZ155" s="181"/>
      <c r="BCA155" s="181"/>
      <c r="BCB155" s="181"/>
      <c r="BCC155" s="181"/>
      <c r="BCD155" s="181"/>
      <c r="BCE155" s="181"/>
      <c r="BCF155" s="181"/>
      <c r="BCG155" s="181"/>
      <c r="BCH155" s="181"/>
      <c r="BCI155" s="181"/>
      <c r="BCJ155" s="181"/>
      <c r="BCK155" s="181"/>
      <c r="BCL155" s="181"/>
      <c r="BCM155" s="181"/>
      <c r="BCN155" s="181"/>
      <c r="BCO155" s="181"/>
      <c r="BCP155" s="181"/>
      <c r="BCQ155" s="181"/>
      <c r="BCR155" s="181"/>
      <c r="BCS155" s="181"/>
      <c r="BCT155" s="181"/>
      <c r="BCU155" s="181"/>
      <c r="BCV155" s="181"/>
      <c r="BCW155" s="181"/>
      <c r="BCX155" s="181"/>
      <c r="BCY155" s="181"/>
      <c r="BCZ155" s="181"/>
      <c r="BDA155" s="181"/>
      <c r="BDB155" s="181"/>
      <c r="BDC155" s="181"/>
      <c r="BDD155" s="181"/>
      <c r="BDE155" s="181"/>
      <c r="BDF155" s="181"/>
      <c r="BDG155" s="181"/>
      <c r="BDH155" s="181"/>
      <c r="BDI155" s="181"/>
      <c r="BDJ155" s="181"/>
      <c r="BDK155" s="181"/>
      <c r="BDL155" s="181"/>
      <c r="BDM155" s="181"/>
      <c r="BDN155" s="181"/>
      <c r="BDO155" s="181"/>
      <c r="BDP155" s="181"/>
      <c r="BDQ155" s="181"/>
      <c r="BDR155" s="181"/>
      <c r="BDS155" s="181"/>
      <c r="BDT155" s="181"/>
      <c r="BDU155" s="181"/>
      <c r="BDV155" s="181"/>
      <c r="BDW155" s="181"/>
      <c r="BDX155" s="181"/>
      <c r="BDY155" s="181"/>
      <c r="BDZ155" s="181"/>
      <c r="BEA155" s="181"/>
      <c r="BEB155" s="181"/>
      <c r="BEC155" s="181"/>
      <c r="BED155" s="181"/>
      <c r="BEE155" s="181"/>
      <c r="BEF155" s="181"/>
      <c r="BEG155" s="181"/>
      <c r="BEH155" s="181"/>
      <c r="BEI155" s="181"/>
      <c r="BEJ155" s="181"/>
      <c r="BEK155" s="181"/>
      <c r="BEL155" s="181"/>
      <c r="BEM155" s="181"/>
      <c r="BEN155" s="181"/>
      <c r="BEO155" s="181"/>
      <c r="BEP155" s="181"/>
      <c r="BEQ155" s="181"/>
      <c r="BER155" s="181"/>
      <c r="BES155" s="181"/>
      <c r="BET155" s="181"/>
      <c r="BEU155" s="181"/>
      <c r="BEV155" s="181"/>
      <c r="BEW155" s="181"/>
      <c r="BEX155" s="181"/>
      <c r="BEY155" s="181"/>
      <c r="BEZ155" s="181"/>
      <c r="BFA155" s="181"/>
      <c r="BFB155" s="181"/>
      <c r="BFC155" s="181"/>
      <c r="BFD155" s="181"/>
      <c r="BFE155" s="181"/>
      <c r="BFF155" s="181"/>
      <c r="BFG155" s="181"/>
      <c r="BFH155" s="181"/>
      <c r="BFI155" s="181"/>
      <c r="BFJ155" s="181"/>
      <c r="BFK155" s="181"/>
      <c r="BFL155" s="181"/>
      <c r="BFM155" s="181"/>
      <c r="BFN155" s="181"/>
      <c r="BFO155" s="181"/>
      <c r="BFP155" s="181"/>
      <c r="BFQ155" s="181"/>
      <c r="BFR155" s="181"/>
      <c r="BFS155" s="181"/>
      <c r="BFT155" s="181"/>
      <c r="BFU155" s="181"/>
      <c r="BFV155" s="181"/>
      <c r="BFW155" s="181"/>
      <c r="BFX155" s="181"/>
      <c r="BFY155" s="181"/>
      <c r="BFZ155" s="181"/>
      <c r="BGA155" s="181"/>
      <c r="BGB155" s="181"/>
      <c r="BGC155" s="181"/>
      <c r="BGD155" s="181"/>
      <c r="BGE155" s="181"/>
      <c r="BGF155" s="181"/>
      <c r="BGG155" s="181"/>
      <c r="BGH155" s="181"/>
      <c r="BGI155" s="181"/>
      <c r="BGJ155" s="181"/>
      <c r="BGK155" s="181"/>
      <c r="BGL155" s="181"/>
      <c r="BGM155" s="181"/>
      <c r="BGN155" s="181"/>
      <c r="BGO155" s="181"/>
      <c r="BGP155" s="181"/>
      <c r="BGQ155" s="181"/>
      <c r="BGR155" s="181"/>
      <c r="BGS155" s="181"/>
      <c r="BGT155" s="181"/>
      <c r="BGU155" s="181"/>
      <c r="BGV155" s="181"/>
      <c r="BGW155" s="181"/>
      <c r="BGX155" s="181"/>
      <c r="BGY155" s="181"/>
      <c r="BGZ155" s="181"/>
      <c r="BHA155" s="181"/>
      <c r="BHB155" s="181"/>
      <c r="BHC155" s="181"/>
      <c r="BHD155" s="181"/>
      <c r="BHE155" s="181"/>
      <c r="BHF155" s="181"/>
      <c r="BHG155" s="181"/>
      <c r="BHH155" s="181"/>
      <c r="BHI155" s="181"/>
      <c r="BHJ155" s="181"/>
      <c r="BHK155" s="181"/>
      <c r="BHL155" s="181"/>
      <c r="BHM155" s="181"/>
      <c r="BHN155" s="181"/>
      <c r="BHO155" s="181"/>
      <c r="BHP155" s="181"/>
      <c r="BHQ155" s="181"/>
      <c r="BHR155" s="181"/>
      <c r="BHS155" s="181"/>
      <c r="BHT155" s="181"/>
      <c r="BHU155" s="181"/>
      <c r="BHV155" s="181"/>
      <c r="BHW155" s="181"/>
      <c r="BHX155" s="181"/>
      <c r="BHY155" s="181"/>
      <c r="BHZ155" s="181"/>
      <c r="BIA155" s="181"/>
      <c r="BIB155" s="181"/>
      <c r="BIC155" s="181"/>
      <c r="BID155" s="181"/>
      <c r="BIE155" s="181"/>
      <c r="BIF155" s="181"/>
      <c r="BIG155" s="181"/>
      <c r="BIH155" s="181"/>
      <c r="BII155" s="181"/>
      <c r="BIJ155" s="181"/>
      <c r="BIK155" s="181"/>
      <c r="BIL155" s="181"/>
      <c r="BIM155" s="181"/>
      <c r="BIN155" s="181"/>
      <c r="BIO155" s="181"/>
      <c r="BIP155" s="181"/>
      <c r="BIQ155" s="181"/>
      <c r="BIR155" s="181"/>
      <c r="BIS155" s="181"/>
      <c r="BIT155" s="181"/>
      <c r="BIU155" s="181"/>
      <c r="BIV155" s="181"/>
      <c r="BIW155" s="181"/>
      <c r="BIX155" s="181"/>
      <c r="BIY155" s="181"/>
      <c r="BIZ155" s="181"/>
      <c r="BJA155" s="181"/>
      <c r="BJB155" s="181"/>
      <c r="BJC155" s="181"/>
      <c r="BJD155" s="181"/>
      <c r="BJE155" s="181"/>
      <c r="BJF155" s="181"/>
      <c r="BJG155" s="181"/>
      <c r="BJH155" s="181"/>
      <c r="BJI155" s="181"/>
      <c r="BJJ155" s="181"/>
      <c r="BJK155" s="181"/>
      <c r="BJL155" s="181"/>
      <c r="BJM155" s="181"/>
      <c r="BJN155" s="181"/>
      <c r="BJO155" s="181"/>
      <c r="BJP155" s="181"/>
      <c r="BJQ155" s="181"/>
      <c r="BJR155" s="181"/>
      <c r="BJS155" s="181"/>
      <c r="BJT155" s="181"/>
      <c r="BJU155" s="181"/>
      <c r="BJV155" s="181"/>
      <c r="BJW155" s="181"/>
      <c r="BJX155" s="181"/>
      <c r="BJY155" s="181"/>
      <c r="BJZ155" s="181"/>
      <c r="BKA155" s="181"/>
      <c r="BKB155" s="181"/>
      <c r="BKC155" s="181"/>
      <c r="BKD155" s="181"/>
      <c r="BKE155" s="181"/>
      <c r="BKF155" s="181"/>
      <c r="BKG155" s="181"/>
      <c r="BKH155" s="181"/>
      <c r="BKI155" s="181"/>
      <c r="BKJ155" s="181"/>
      <c r="BKK155" s="181"/>
      <c r="BKL155" s="181"/>
      <c r="BKM155" s="181"/>
      <c r="BKN155" s="181"/>
      <c r="BKO155" s="181"/>
      <c r="BKP155" s="181"/>
      <c r="BKQ155" s="181"/>
      <c r="BKR155" s="181"/>
      <c r="BKS155" s="181"/>
      <c r="BKT155" s="181"/>
      <c r="BKU155" s="181"/>
      <c r="BKV155" s="181"/>
      <c r="BKW155" s="181"/>
      <c r="BKX155" s="181"/>
      <c r="BKY155" s="181"/>
      <c r="BKZ155" s="181"/>
      <c r="BLA155" s="181"/>
      <c r="BLB155" s="181"/>
      <c r="BLC155" s="181"/>
      <c r="BLD155" s="181"/>
      <c r="BLE155" s="181"/>
      <c r="BLF155" s="181"/>
      <c r="BLG155" s="181"/>
      <c r="BLH155" s="181"/>
      <c r="BLI155" s="181"/>
      <c r="BLJ155" s="181"/>
      <c r="BLK155" s="181"/>
      <c r="BLL155" s="181"/>
      <c r="BLM155" s="181"/>
      <c r="BLN155" s="181"/>
      <c r="BLO155" s="181"/>
      <c r="BLP155" s="181"/>
      <c r="BLQ155" s="181"/>
      <c r="BLR155" s="181"/>
      <c r="BLS155" s="181"/>
      <c r="BLT155" s="181"/>
      <c r="BLU155" s="181"/>
      <c r="BLV155" s="181"/>
      <c r="BLW155" s="181"/>
      <c r="BLX155" s="181"/>
      <c r="BLY155" s="181"/>
      <c r="BLZ155" s="181"/>
      <c r="BMA155" s="181"/>
      <c r="BMB155" s="181"/>
      <c r="BMC155" s="181"/>
      <c r="BMD155" s="181"/>
      <c r="BME155" s="181"/>
      <c r="BMF155" s="181"/>
      <c r="BMG155" s="181"/>
      <c r="BMH155" s="181"/>
      <c r="BMI155" s="181"/>
      <c r="BMJ155" s="181"/>
      <c r="BMK155" s="181"/>
      <c r="BML155" s="181"/>
      <c r="BMM155" s="181"/>
      <c r="BMN155" s="181"/>
      <c r="BMO155" s="181"/>
      <c r="BMP155" s="181"/>
      <c r="BMQ155" s="181"/>
      <c r="BMR155" s="181"/>
      <c r="BMS155" s="181"/>
      <c r="BMT155" s="181"/>
      <c r="BMU155" s="181"/>
      <c r="BMV155" s="181"/>
      <c r="BMW155" s="181"/>
      <c r="BMX155" s="181"/>
      <c r="BMY155" s="181"/>
      <c r="BMZ155" s="181"/>
      <c r="BNA155" s="181"/>
      <c r="BNB155" s="181"/>
      <c r="BNC155" s="181"/>
      <c r="BND155" s="181"/>
      <c r="BNE155" s="181"/>
      <c r="BNF155" s="181"/>
      <c r="BNG155" s="181"/>
      <c r="BNH155" s="181"/>
      <c r="BNI155" s="181"/>
      <c r="BNJ155" s="181"/>
      <c r="BNK155" s="181"/>
      <c r="BNL155" s="181"/>
      <c r="BNM155" s="181"/>
      <c r="BNN155" s="181"/>
      <c r="BNO155" s="181"/>
      <c r="BNP155" s="181"/>
      <c r="BNQ155" s="181"/>
      <c r="BNR155" s="181"/>
      <c r="BNS155" s="181"/>
      <c r="BNT155" s="181"/>
      <c r="BNU155" s="181"/>
      <c r="BNV155" s="181"/>
      <c r="BNW155" s="181"/>
      <c r="BNX155" s="181"/>
      <c r="BNY155" s="181"/>
      <c r="BNZ155" s="181"/>
      <c r="BOA155" s="181"/>
      <c r="BOB155" s="181"/>
      <c r="BOC155" s="181"/>
      <c r="BOD155" s="181"/>
      <c r="BOE155" s="181"/>
      <c r="BOF155" s="181"/>
      <c r="BOG155" s="181"/>
      <c r="BOH155" s="181"/>
      <c r="BOI155" s="181"/>
      <c r="BOJ155" s="181"/>
      <c r="BOK155" s="181"/>
      <c r="BOL155" s="181"/>
      <c r="BOM155" s="181"/>
      <c r="BON155" s="181"/>
      <c r="BOO155" s="181"/>
      <c r="BOP155" s="181"/>
      <c r="BOQ155" s="181"/>
      <c r="BOR155" s="181"/>
      <c r="BOS155" s="181"/>
      <c r="BOT155" s="181"/>
      <c r="BOU155" s="181"/>
      <c r="BOV155" s="181"/>
      <c r="BOW155" s="181"/>
      <c r="BOX155" s="181"/>
      <c r="BOY155" s="181"/>
      <c r="BOZ155" s="181"/>
      <c r="BPA155" s="181"/>
      <c r="BPB155" s="181"/>
      <c r="BPC155" s="181"/>
      <c r="BPD155" s="181"/>
      <c r="BPE155" s="181"/>
      <c r="BPF155" s="181"/>
      <c r="BPG155" s="181"/>
      <c r="BPH155" s="181"/>
      <c r="BPI155" s="181"/>
      <c r="BPJ155" s="181"/>
      <c r="BPK155" s="181"/>
      <c r="BPL155" s="181"/>
      <c r="BPM155" s="181"/>
      <c r="BPN155" s="181"/>
      <c r="BPO155" s="181"/>
      <c r="BPP155" s="181"/>
      <c r="BPQ155" s="181"/>
      <c r="BPR155" s="181"/>
      <c r="BPS155" s="181"/>
      <c r="BPT155" s="181"/>
      <c r="BPU155" s="181"/>
      <c r="BPV155" s="181"/>
      <c r="BPW155" s="181"/>
      <c r="BPX155" s="181"/>
      <c r="BPY155" s="181"/>
      <c r="BPZ155" s="181"/>
      <c r="BQA155" s="181"/>
      <c r="BQB155" s="181"/>
      <c r="BQC155" s="181"/>
      <c r="BQD155" s="181"/>
      <c r="BQE155" s="181"/>
      <c r="BQF155" s="181"/>
      <c r="BQG155" s="181"/>
      <c r="BQH155" s="181"/>
      <c r="BQI155" s="181"/>
      <c r="BQJ155" s="181"/>
      <c r="BQK155" s="181"/>
      <c r="BQL155" s="181"/>
      <c r="BQM155" s="181"/>
      <c r="BQN155" s="181"/>
      <c r="BQO155" s="181"/>
      <c r="BQP155" s="181"/>
      <c r="BQQ155" s="181"/>
      <c r="BQR155" s="181"/>
      <c r="BQS155" s="181"/>
      <c r="BQT155" s="181"/>
      <c r="BQU155" s="181"/>
      <c r="BQV155" s="181"/>
      <c r="BQW155" s="181"/>
      <c r="BQX155" s="181"/>
      <c r="BQY155" s="181"/>
      <c r="BQZ155" s="181"/>
      <c r="BRA155" s="181"/>
      <c r="BRB155" s="181"/>
      <c r="BRC155" s="181"/>
      <c r="BRD155" s="181"/>
      <c r="BRE155" s="181"/>
      <c r="BRF155" s="181"/>
      <c r="BRG155" s="181"/>
      <c r="BRH155" s="181"/>
      <c r="BRI155" s="181"/>
      <c r="BRJ155" s="181"/>
      <c r="BRK155" s="181"/>
      <c r="BRL155" s="181"/>
      <c r="BRM155" s="181"/>
      <c r="BRN155" s="181"/>
      <c r="BRO155" s="181"/>
      <c r="BRP155" s="181"/>
      <c r="BRQ155" s="181"/>
      <c r="BRR155" s="181"/>
      <c r="BRS155" s="181"/>
      <c r="BRT155" s="181"/>
      <c r="BRU155" s="181"/>
      <c r="BRV155" s="181"/>
      <c r="BRW155" s="181"/>
      <c r="BRX155" s="181"/>
      <c r="BRY155" s="181"/>
      <c r="BRZ155" s="181"/>
      <c r="BSA155" s="181"/>
      <c r="BSB155" s="181"/>
      <c r="BSC155" s="181"/>
      <c r="BSD155" s="181"/>
      <c r="BSE155" s="181"/>
      <c r="BSF155" s="181"/>
      <c r="BSG155" s="181"/>
      <c r="BSH155" s="181"/>
      <c r="BSI155" s="181"/>
      <c r="BSJ155" s="181"/>
      <c r="BSK155" s="181"/>
      <c r="BSL155" s="181"/>
      <c r="BSM155" s="181"/>
      <c r="BSN155" s="181"/>
      <c r="BSO155" s="181"/>
      <c r="BSP155" s="181"/>
      <c r="BSQ155" s="181"/>
      <c r="BSR155" s="181"/>
      <c r="BSS155" s="181"/>
      <c r="BST155" s="181"/>
      <c r="BSU155" s="181"/>
      <c r="BSV155" s="181"/>
      <c r="BSW155" s="181"/>
      <c r="BSX155" s="181"/>
      <c r="BSY155" s="181"/>
      <c r="BSZ155" s="181"/>
      <c r="BTA155" s="181"/>
      <c r="BTB155" s="181"/>
      <c r="BTC155" s="181"/>
      <c r="BTD155" s="181"/>
      <c r="BTE155" s="181"/>
      <c r="BTF155" s="181"/>
      <c r="BTG155" s="181"/>
      <c r="BTH155" s="181"/>
      <c r="BTI155" s="181"/>
      <c r="BTJ155" s="181"/>
      <c r="BTK155" s="181"/>
      <c r="BTL155" s="181"/>
      <c r="BTM155" s="181"/>
      <c r="BTN155" s="181"/>
      <c r="BTO155" s="181"/>
      <c r="BTP155" s="181"/>
      <c r="BTQ155" s="181"/>
      <c r="BTR155" s="181"/>
      <c r="BTS155" s="181"/>
      <c r="BTT155" s="181"/>
      <c r="BTU155" s="181"/>
      <c r="BTV155" s="181"/>
      <c r="BTW155" s="181"/>
      <c r="BTX155" s="181"/>
      <c r="BTY155" s="181"/>
      <c r="BTZ155" s="181"/>
      <c r="BUA155" s="181"/>
      <c r="BUB155" s="181"/>
      <c r="BUC155" s="181"/>
      <c r="BUD155" s="181"/>
      <c r="BUE155" s="181"/>
      <c r="BUF155" s="181"/>
      <c r="BUG155" s="181"/>
      <c r="BUH155" s="181"/>
      <c r="BUI155" s="181"/>
      <c r="BUJ155" s="181"/>
      <c r="BUK155" s="181"/>
      <c r="BUL155" s="181"/>
      <c r="BUM155" s="181"/>
      <c r="BUN155" s="181"/>
      <c r="BUO155" s="181"/>
      <c r="BUP155" s="181"/>
      <c r="BUQ155" s="181"/>
      <c r="BUR155" s="181"/>
      <c r="BUS155" s="181"/>
      <c r="BUT155" s="181"/>
      <c r="BUU155" s="181"/>
      <c r="BUV155" s="181"/>
      <c r="BUW155" s="181"/>
      <c r="BUX155" s="181"/>
      <c r="BUY155" s="181"/>
      <c r="BUZ155" s="181"/>
      <c r="BVA155" s="181"/>
      <c r="BVB155" s="181"/>
      <c r="BVC155" s="181"/>
      <c r="BVD155" s="181"/>
      <c r="BVE155" s="181"/>
      <c r="BVF155" s="181"/>
      <c r="BVG155" s="181"/>
      <c r="BVH155" s="181"/>
      <c r="BVI155" s="181"/>
      <c r="BVJ155" s="181"/>
      <c r="BVK155" s="181"/>
      <c r="BVL155" s="181"/>
      <c r="BVM155" s="181"/>
      <c r="BVN155" s="181"/>
      <c r="BVO155" s="181"/>
      <c r="BVP155" s="181"/>
      <c r="BVQ155" s="181"/>
      <c r="BVR155" s="181"/>
      <c r="BVS155" s="181"/>
      <c r="BVT155" s="181"/>
      <c r="BVU155" s="181"/>
      <c r="BVV155" s="181"/>
      <c r="BVW155" s="181"/>
      <c r="BVX155" s="181"/>
      <c r="BVY155" s="181"/>
      <c r="BVZ155" s="181"/>
      <c r="BWA155" s="181"/>
      <c r="BWB155" s="181"/>
      <c r="BWC155" s="181"/>
      <c r="BWD155" s="181"/>
      <c r="BWE155" s="181"/>
      <c r="BWF155" s="181"/>
      <c r="BWG155" s="181"/>
      <c r="BWH155" s="181"/>
      <c r="BWI155" s="181"/>
      <c r="BWJ155" s="181"/>
      <c r="BWK155" s="181"/>
      <c r="BWL155" s="181"/>
      <c r="BWM155" s="181"/>
      <c r="BWN155" s="181"/>
      <c r="BWO155" s="181"/>
      <c r="BWP155" s="181"/>
      <c r="BWQ155" s="181"/>
      <c r="BWR155" s="181"/>
      <c r="BWS155" s="181"/>
      <c r="BWT155" s="181"/>
      <c r="BWU155" s="181"/>
      <c r="BWV155" s="181"/>
      <c r="BWW155" s="181"/>
      <c r="BWX155" s="181"/>
      <c r="BWY155" s="181"/>
      <c r="BWZ155" s="181"/>
      <c r="BXA155" s="181"/>
      <c r="BXB155" s="181"/>
      <c r="BXC155" s="181"/>
      <c r="BXD155" s="181"/>
      <c r="BXE155" s="181"/>
      <c r="BXF155" s="181"/>
      <c r="BXG155" s="181"/>
      <c r="BXH155" s="181"/>
      <c r="BXI155" s="181"/>
      <c r="BXJ155" s="181"/>
      <c r="BXK155" s="181"/>
      <c r="BXL155" s="181"/>
      <c r="BXM155" s="181"/>
      <c r="BXN155" s="181"/>
      <c r="BXO155" s="181"/>
      <c r="BXP155" s="181"/>
      <c r="BXQ155" s="181"/>
      <c r="BXR155" s="181"/>
      <c r="BXS155" s="181"/>
      <c r="BXT155" s="181"/>
      <c r="BXU155" s="181"/>
      <c r="BXV155" s="181"/>
      <c r="BXW155" s="181"/>
      <c r="BXX155" s="181"/>
      <c r="BXY155" s="181"/>
      <c r="BXZ155" s="181"/>
      <c r="BYA155" s="181"/>
      <c r="BYB155" s="181"/>
      <c r="BYC155" s="181"/>
      <c r="BYD155" s="181"/>
      <c r="BYE155" s="181"/>
      <c r="BYF155" s="181"/>
      <c r="BYG155" s="181"/>
      <c r="BYH155" s="181"/>
      <c r="BYI155" s="181"/>
      <c r="BYJ155" s="181"/>
      <c r="BYK155" s="181"/>
      <c r="BYL155" s="181"/>
      <c r="BYM155" s="181"/>
      <c r="BYN155" s="181"/>
      <c r="BYO155" s="181"/>
      <c r="BYP155" s="181"/>
      <c r="BYQ155" s="181"/>
      <c r="BYR155" s="181"/>
      <c r="BYS155" s="181"/>
      <c r="BYT155" s="181"/>
      <c r="BYU155" s="181"/>
      <c r="BYV155" s="181"/>
      <c r="BYW155" s="181"/>
      <c r="BYX155" s="181"/>
      <c r="BYY155" s="181"/>
      <c r="BYZ155" s="181"/>
      <c r="BZA155" s="181"/>
      <c r="BZB155" s="181"/>
      <c r="BZC155" s="181"/>
      <c r="BZD155" s="181"/>
      <c r="BZE155" s="181"/>
      <c r="BZF155" s="181"/>
      <c r="BZG155" s="181"/>
      <c r="BZH155" s="181"/>
      <c r="BZI155" s="181"/>
      <c r="BZJ155" s="181"/>
      <c r="BZK155" s="181"/>
      <c r="BZL155" s="181"/>
      <c r="BZM155" s="181"/>
      <c r="BZN155" s="181"/>
      <c r="BZO155" s="181"/>
      <c r="BZP155" s="181"/>
      <c r="BZQ155" s="181"/>
      <c r="BZR155" s="181"/>
      <c r="BZS155" s="181"/>
      <c r="BZT155" s="181"/>
      <c r="BZU155" s="181"/>
      <c r="BZV155" s="181"/>
      <c r="BZW155" s="181"/>
      <c r="BZX155" s="181"/>
      <c r="BZY155" s="181"/>
      <c r="BZZ155" s="181"/>
      <c r="CAA155" s="181"/>
      <c r="CAB155" s="181"/>
      <c r="CAC155" s="181"/>
      <c r="CAD155" s="181"/>
      <c r="CAE155" s="181"/>
      <c r="CAF155" s="181"/>
      <c r="CAG155" s="181"/>
      <c r="CAH155" s="181"/>
      <c r="CAI155" s="181"/>
      <c r="CAJ155" s="181"/>
      <c r="CAK155" s="181"/>
      <c r="CAL155" s="181"/>
      <c r="CAM155" s="181"/>
      <c r="CAN155" s="181"/>
      <c r="CAO155" s="181"/>
      <c r="CAP155" s="181"/>
      <c r="CAQ155" s="181"/>
      <c r="CAR155" s="181"/>
      <c r="CAS155" s="181"/>
      <c r="CAT155" s="181"/>
      <c r="CAU155" s="181"/>
      <c r="CAV155" s="181"/>
      <c r="CAW155" s="181"/>
      <c r="CAX155" s="181"/>
      <c r="CAY155" s="181"/>
      <c r="CAZ155" s="181"/>
      <c r="CBA155" s="181"/>
      <c r="CBB155" s="181"/>
      <c r="CBC155" s="181"/>
      <c r="CBD155" s="181"/>
      <c r="CBE155" s="181"/>
      <c r="CBF155" s="181"/>
      <c r="CBG155" s="181"/>
      <c r="CBH155" s="181"/>
      <c r="CBI155" s="181"/>
      <c r="CBJ155" s="181"/>
      <c r="CBK155" s="181"/>
      <c r="CBL155" s="181"/>
      <c r="CBM155" s="181"/>
      <c r="CBN155" s="181"/>
      <c r="CBO155" s="181"/>
      <c r="CBP155" s="181"/>
      <c r="CBQ155" s="181"/>
      <c r="CBR155" s="181"/>
      <c r="CBS155" s="181"/>
      <c r="CBT155" s="181"/>
      <c r="CBU155" s="181"/>
      <c r="CBV155" s="181"/>
      <c r="CBW155" s="181"/>
      <c r="CBX155" s="181"/>
      <c r="CBY155" s="181"/>
      <c r="CBZ155" s="181"/>
      <c r="CCA155" s="181"/>
      <c r="CCB155" s="181"/>
      <c r="CCC155" s="181"/>
      <c r="CCD155" s="181"/>
      <c r="CCE155" s="181"/>
      <c r="CCF155" s="181"/>
      <c r="CCG155" s="181"/>
      <c r="CCH155" s="181"/>
      <c r="CCI155" s="181"/>
      <c r="CCJ155" s="181"/>
      <c r="CCK155" s="181"/>
      <c r="CCL155" s="181"/>
      <c r="CCM155" s="181"/>
      <c r="CCN155" s="181"/>
      <c r="CCO155" s="181"/>
      <c r="CCP155" s="181"/>
      <c r="CCQ155" s="181"/>
      <c r="CCR155" s="181"/>
      <c r="CCS155" s="181"/>
      <c r="CCT155" s="181"/>
      <c r="CCU155" s="181"/>
      <c r="CCV155" s="181"/>
      <c r="CCW155" s="181"/>
      <c r="CCX155" s="181"/>
      <c r="CCY155" s="181"/>
      <c r="CCZ155" s="181"/>
      <c r="CDA155" s="181"/>
      <c r="CDB155" s="181"/>
      <c r="CDC155" s="181"/>
      <c r="CDD155" s="181"/>
      <c r="CDE155" s="181"/>
      <c r="CDF155" s="181"/>
      <c r="CDG155" s="181"/>
      <c r="CDH155" s="181"/>
      <c r="CDI155" s="181"/>
      <c r="CDJ155" s="181"/>
      <c r="CDK155" s="181"/>
      <c r="CDL155" s="181"/>
      <c r="CDM155" s="181"/>
      <c r="CDN155" s="181"/>
      <c r="CDO155" s="181"/>
      <c r="CDP155" s="181"/>
      <c r="CDQ155" s="181"/>
      <c r="CDR155" s="181"/>
      <c r="CDS155" s="181"/>
      <c r="CDT155" s="181"/>
      <c r="CDU155" s="181"/>
      <c r="CDV155" s="181"/>
      <c r="CDW155" s="181"/>
      <c r="CDX155" s="181"/>
      <c r="CDY155" s="181"/>
      <c r="CDZ155" s="181"/>
      <c r="CEA155" s="181"/>
      <c r="CEB155" s="181"/>
      <c r="CEC155" s="181"/>
      <c r="CED155" s="181"/>
      <c r="CEE155" s="181"/>
      <c r="CEF155" s="181"/>
      <c r="CEG155" s="181"/>
      <c r="CEH155" s="181"/>
      <c r="CEI155" s="181"/>
      <c r="CEJ155" s="181"/>
      <c r="CEK155" s="181"/>
      <c r="CEL155" s="181"/>
      <c r="CEM155" s="181"/>
      <c r="CEN155" s="181"/>
      <c r="CEO155" s="181"/>
      <c r="CEP155" s="181"/>
      <c r="CEQ155" s="181"/>
      <c r="CER155" s="181"/>
      <c r="CES155" s="181"/>
      <c r="CET155" s="181"/>
      <c r="CEU155" s="181"/>
      <c r="CEV155" s="181"/>
      <c r="CEW155" s="181"/>
      <c r="CEX155" s="181"/>
      <c r="CEY155" s="181"/>
      <c r="CEZ155" s="181"/>
      <c r="CFA155" s="181"/>
      <c r="CFB155" s="181"/>
      <c r="CFC155" s="181"/>
      <c r="CFD155" s="181"/>
      <c r="CFE155" s="181"/>
      <c r="CFF155" s="181"/>
      <c r="CFG155" s="181"/>
      <c r="CFH155" s="181"/>
      <c r="CFI155" s="181"/>
      <c r="CFJ155" s="181"/>
      <c r="CFK155" s="181"/>
      <c r="CFL155" s="181"/>
      <c r="CFM155" s="181"/>
      <c r="CFN155" s="181"/>
      <c r="CFO155" s="181"/>
      <c r="CFP155" s="181"/>
      <c r="CFQ155" s="181"/>
      <c r="CFR155" s="181"/>
      <c r="CFS155" s="181"/>
      <c r="CFT155" s="181"/>
      <c r="CFU155" s="181"/>
      <c r="CFV155" s="181"/>
      <c r="CFW155" s="181"/>
      <c r="CFX155" s="181"/>
      <c r="CFY155" s="181"/>
      <c r="CFZ155" s="181"/>
      <c r="CGA155" s="181"/>
      <c r="CGB155" s="181"/>
      <c r="CGC155" s="181"/>
      <c r="CGD155" s="181"/>
      <c r="CGE155" s="181"/>
      <c r="CGF155" s="181"/>
      <c r="CGG155" s="181"/>
      <c r="CGH155" s="181"/>
      <c r="CGI155" s="181"/>
      <c r="CGJ155" s="181"/>
      <c r="CGK155" s="181"/>
      <c r="CGL155" s="181"/>
      <c r="CGM155" s="181"/>
      <c r="CGN155" s="181"/>
      <c r="CGO155" s="181"/>
      <c r="CGP155" s="181"/>
      <c r="CGQ155" s="181"/>
      <c r="CGR155" s="181"/>
      <c r="CGS155" s="181"/>
      <c r="CGT155" s="181"/>
      <c r="CGU155" s="181"/>
      <c r="CGV155" s="181"/>
      <c r="CGW155" s="181"/>
      <c r="CGX155" s="181"/>
      <c r="CGY155" s="181"/>
      <c r="CGZ155" s="181"/>
      <c r="CHA155" s="181"/>
      <c r="CHB155" s="181"/>
      <c r="CHC155" s="181"/>
      <c r="CHD155" s="181"/>
      <c r="CHE155" s="181"/>
      <c r="CHF155" s="181"/>
      <c r="CHG155" s="181"/>
      <c r="CHH155" s="181"/>
      <c r="CHI155" s="181"/>
      <c r="CHJ155" s="181"/>
      <c r="CHK155" s="181"/>
      <c r="CHL155" s="181"/>
      <c r="CHM155" s="181"/>
      <c r="CHN155" s="181"/>
      <c r="CHO155" s="181"/>
      <c r="CHP155" s="181"/>
      <c r="CHQ155" s="181"/>
      <c r="CHR155" s="181"/>
      <c r="CHS155" s="181"/>
      <c r="CHT155" s="181"/>
      <c r="CHU155" s="181"/>
      <c r="CHV155" s="181"/>
      <c r="CHW155" s="181"/>
      <c r="CHX155" s="181"/>
      <c r="CHY155" s="181"/>
      <c r="CHZ155" s="181"/>
      <c r="CIA155" s="181"/>
      <c r="CIB155" s="181"/>
      <c r="CIC155" s="181"/>
      <c r="CID155" s="181"/>
      <c r="CIE155" s="181"/>
      <c r="CIF155" s="181"/>
      <c r="CIG155" s="181"/>
      <c r="CIH155" s="181"/>
      <c r="CII155" s="181"/>
      <c r="CIJ155" s="181"/>
      <c r="CIK155" s="181"/>
      <c r="CIL155" s="181"/>
      <c r="CIM155" s="181"/>
      <c r="CIN155" s="181"/>
      <c r="CIO155" s="181"/>
      <c r="CIP155" s="181"/>
      <c r="CIQ155" s="181"/>
      <c r="CIR155" s="181"/>
      <c r="CIS155" s="181"/>
      <c r="CIT155" s="181"/>
      <c r="CIU155" s="181"/>
      <c r="CIV155" s="181"/>
      <c r="CIW155" s="181"/>
      <c r="CIX155" s="181"/>
      <c r="CIY155" s="181"/>
      <c r="CIZ155" s="181"/>
      <c r="CJA155" s="181"/>
      <c r="CJB155" s="181"/>
      <c r="CJC155" s="181"/>
      <c r="CJD155" s="181"/>
      <c r="CJE155" s="181"/>
      <c r="CJF155" s="181"/>
      <c r="CJG155" s="181"/>
      <c r="CJH155" s="181"/>
      <c r="CJI155" s="181"/>
      <c r="CJJ155" s="181"/>
      <c r="CJK155" s="181"/>
      <c r="CJL155" s="181"/>
      <c r="CJM155" s="181"/>
      <c r="CJN155" s="181"/>
      <c r="CJO155" s="181"/>
      <c r="CJP155" s="181"/>
      <c r="CJQ155" s="181"/>
      <c r="CJR155" s="181"/>
      <c r="CJS155" s="181"/>
      <c r="CJT155" s="181"/>
      <c r="CJU155" s="181"/>
      <c r="CJV155" s="181"/>
      <c r="CJW155" s="181"/>
      <c r="CJX155" s="181"/>
      <c r="CJY155" s="181"/>
      <c r="CJZ155" s="181"/>
      <c r="CKA155" s="181"/>
      <c r="CKB155" s="181"/>
      <c r="CKC155" s="181"/>
      <c r="CKD155" s="181"/>
      <c r="CKE155" s="181"/>
      <c r="CKF155" s="181"/>
      <c r="CKG155" s="181"/>
      <c r="CKH155" s="181"/>
      <c r="CKI155" s="181"/>
      <c r="CKJ155" s="181"/>
      <c r="CKK155" s="181"/>
      <c r="CKL155" s="181"/>
      <c r="CKM155" s="181"/>
      <c r="CKN155" s="181"/>
      <c r="CKO155" s="181"/>
      <c r="CKP155" s="181"/>
      <c r="CKQ155" s="181"/>
      <c r="CKR155" s="181"/>
      <c r="CKS155" s="181"/>
      <c r="CKT155" s="181"/>
      <c r="CKU155" s="181"/>
      <c r="CKV155" s="181"/>
      <c r="CKW155" s="181"/>
      <c r="CKX155" s="181"/>
      <c r="CKY155" s="181"/>
      <c r="CKZ155" s="181"/>
      <c r="CLA155" s="181"/>
      <c r="CLB155" s="181"/>
      <c r="CLC155" s="181"/>
      <c r="CLD155" s="181"/>
      <c r="CLE155" s="181"/>
      <c r="CLF155" s="181"/>
      <c r="CLG155" s="181"/>
      <c r="CLH155" s="181"/>
      <c r="CLI155" s="181"/>
      <c r="CLJ155" s="181"/>
      <c r="CLK155" s="181"/>
      <c r="CLL155" s="181"/>
      <c r="CLM155" s="181"/>
      <c r="CLN155" s="181"/>
      <c r="CLO155" s="181"/>
      <c r="CLP155" s="181"/>
      <c r="CLQ155" s="181"/>
      <c r="CLR155" s="181"/>
      <c r="CLS155" s="181"/>
      <c r="CLT155" s="181"/>
      <c r="CLU155" s="181"/>
      <c r="CLV155" s="181"/>
      <c r="CLW155" s="181"/>
      <c r="CLX155" s="181"/>
      <c r="CLY155" s="181"/>
      <c r="CLZ155" s="181"/>
      <c r="CMA155" s="181"/>
      <c r="CMB155" s="181"/>
      <c r="CMC155" s="181"/>
      <c r="CMD155" s="181"/>
      <c r="CME155" s="181"/>
      <c r="CMF155" s="181"/>
      <c r="CMG155" s="181"/>
      <c r="CMH155" s="181"/>
      <c r="CMI155" s="181"/>
      <c r="CMJ155" s="181"/>
      <c r="CMK155" s="181"/>
      <c r="CML155" s="181"/>
      <c r="CMM155" s="181"/>
      <c r="CMN155" s="181"/>
      <c r="CMO155" s="181"/>
      <c r="CMP155" s="181"/>
      <c r="CMQ155" s="181"/>
      <c r="CMR155" s="181"/>
      <c r="CMS155" s="181"/>
      <c r="CMT155" s="181"/>
      <c r="CMU155" s="181"/>
      <c r="CMV155" s="181"/>
      <c r="CMW155" s="181"/>
      <c r="CMX155" s="181"/>
      <c r="CMY155" s="181"/>
      <c r="CMZ155" s="181"/>
      <c r="CNA155" s="181"/>
      <c r="CNB155" s="181"/>
      <c r="CNC155" s="181"/>
      <c r="CND155" s="181"/>
      <c r="CNE155" s="181"/>
      <c r="CNF155" s="181"/>
      <c r="CNG155" s="181"/>
      <c r="CNH155" s="181"/>
      <c r="CNI155" s="181"/>
      <c r="CNJ155" s="181"/>
      <c r="CNK155" s="181"/>
      <c r="CNL155" s="181"/>
      <c r="CNM155" s="181"/>
      <c r="CNN155" s="181"/>
      <c r="CNO155" s="181"/>
      <c r="CNP155" s="181"/>
      <c r="CNQ155" s="181"/>
      <c r="CNR155" s="181"/>
      <c r="CNS155" s="181"/>
      <c r="CNT155" s="181"/>
      <c r="CNU155" s="181"/>
      <c r="CNV155" s="181"/>
      <c r="CNW155" s="181"/>
      <c r="CNX155" s="181"/>
      <c r="CNY155" s="181"/>
      <c r="CNZ155" s="181"/>
      <c r="COA155" s="181"/>
      <c r="COB155" s="181"/>
      <c r="COC155" s="181"/>
      <c r="COD155" s="181"/>
      <c r="COE155" s="181"/>
      <c r="COF155" s="181"/>
      <c r="COG155" s="181"/>
      <c r="COH155" s="181"/>
      <c r="COI155" s="181"/>
      <c r="COJ155" s="181"/>
      <c r="COK155" s="181"/>
      <c r="COL155" s="181"/>
      <c r="COM155" s="181"/>
      <c r="CON155" s="181"/>
      <c r="COO155" s="181"/>
      <c r="COP155" s="181"/>
      <c r="COQ155" s="181"/>
      <c r="COR155" s="181"/>
      <c r="COS155" s="181"/>
      <c r="COT155" s="181"/>
      <c r="COU155" s="181"/>
      <c r="COV155" s="181"/>
      <c r="COW155" s="181"/>
      <c r="COX155" s="181"/>
      <c r="COY155" s="181"/>
      <c r="COZ155" s="181"/>
      <c r="CPA155" s="181"/>
      <c r="CPB155" s="181"/>
      <c r="CPC155" s="181"/>
      <c r="CPD155" s="181"/>
      <c r="CPE155" s="181"/>
      <c r="CPF155" s="181"/>
      <c r="CPG155" s="181"/>
      <c r="CPH155" s="181"/>
      <c r="CPI155" s="181"/>
      <c r="CPJ155" s="181"/>
      <c r="CPK155" s="181"/>
      <c r="CPL155" s="181"/>
      <c r="CPM155" s="181"/>
      <c r="CPN155" s="181"/>
      <c r="CPO155" s="181"/>
      <c r="CPP155" s="181"/>
      <c r="CPQ155" s="181"/>
      <c r="CPR155" s="181"/>
      <c r="CPS155" s="181"/>
      <c r="CPT155" s="181"/>
      <c r="CPU155" s="181"/>
      <c r="CPV155" s="181"/>
      <c r="CPW155" s="181"/>
      <c r="CPX155" s="181"/>
      <c r="CPY155" s="181"/>
      <c r="CPZ155" s="181"/>
      <c r="CQA155" s="181"/>
      <c r="CQB155" s="181"/>
      <c r="CQC155" s="181"/>
      <c r="CQD155" s="181"/>
      <c r="CQE155" s="181"/>
      <c r="CQF155" s="181"/>
      <c r="CQG155" s="181"/>
      <c r="CQH155" s="181"/>
      <c r="CQI155" s="181"/>
      <c r="CQJ155" s="181"/>
      <c r="CQK155" s="181"/>
      <c r="CQL155" s="181"/>
      <c r="CQM155" s="181"/>
      <c r="CQN155" s="181"/>
      <c r="CQO155" s="181"/>
      <c r="CQP155" s="181"/>
      <c r="CQQ155" s="181"/>
      <c r="CQR155" s="181"/>
      <c r="CQS155" s="181"/>
      <c r="CQT155" s="181"/>
      <c r="CQU155" s="181"/>
      <c r="CQV155" s="181"/>
      <c r="CQW155" s="181"/>
      <c r="CQX155" s="181"/>
      <c r="CQY155" s="181"/>
      <c r="CQZ155" s="181"/>
      <c r="CRA155" s="181"/>
      <c r="CRB155" s="181"/>
      <c r="CRC155" s="181"/>
      <c r="CRD155" s="181"/>
      <c r="CRE155" s="181"/>
      <c r="CRF155" s="181"/>
      <c r="CRG155" s="181"/>
      <c r="CRH155" s="181"/>
      <c r="CRI155" s="181"/>
      <c r="CRJ155" s="181"/>
      <c r="CRK155" s="181"/>
      <c r="CRL155" s="181"/>
      <c r="CRM155" s="181"/>
      <c r="CRN155" s="181"/>
      <c r="CRO155" s="181"/>
      <c r="CRP155" s="181"/>
      <c r="CRQ155" s="181"/>
      <c r="CRR155" s="181"/>
      <c r="CRS155" s="181"/>
      <c r="CRT155" s="181"/>
      <c r="CRU155" s="181"/>
      <c r="CRV155" s="181"/>
      <c r="CRW155" s="181"/>
      <c r="CRX155" s="181"/>
      <c r="CRY155" s="181"/>
      <c r="CRZ155" s="181"/>
      <c r="CSA155" s="181"/>
      <c r="CSB155" s="181"/>
      <c r="CSC155" s="181"/>
      <c r="CSD155" s="181"/>
      <c r="CSE155" s="181"/>
      <c r="CSF155" s="181"/>
      <c r="CSG155" s="181"/>
      <c r="CSH155" s="181"/>
      <c r="CSI155" s="181"/>
      <c r="CSJ155" s="181"/>
      <c r="CSK155" s="181"/>
      <c r="CSL155" s="181"/>
      <c r="CSM155" s="181"/>
      <c r="CSN155" s="181"/>
      <c r="CSO155" s="181"/>
      <c r="CSP155" s="181"/>
      <c r="CSQ155" s="181"/>
      <c r="CSR155" s="181"/>
      <c r="CSS155" s="181"/>
      <c r="CST155" s="181"/>
      <c r="CSU155" s="181"/>
      <c r="CSV155" s="181"/>
      <c r="CSW155" s="181"/>
      <c r="CSX155" s="181"/>
      <c r="CSY155" s="181"/>
      <c r="CSZ155" s="181"/>
      <c r="CTA155" s="181"/>
      <c r="CTB155" s="181"/>
      <c r="CTC155" s="181"/>
      <c r="CTD155" s="181"/>
      <c r="CTE155" s="181"/>
      <c r="CTF155" s="181"/>
      <c r="CTG155" s="181"/>
      <c r="CTH155" s="181"/>
      <c r="CTI155" s="181"/>
      <c r="CTJ155" s="181"/>
      <c r="CTK155" s="181"/>
      <c r="CTL155" s="181"/>
      <c r="CTM155" s="181"/>
      <c r="CTN155" s="181"/>
      <c r="CTO155" s="181"/>
      <c r="CTP155" s="181"/>
      <c r="CTQ155" s="181"/>
      <c r="CTR155" s="181"/>
      <c r="CTS155" s="181"/>
      <c r="CTT155" s="181"/>
      <c r="CTU155" s="181"/>
      <c r="CTV155" s="181"/>
      <c r="CTW155" s="181"/>
      <c r="CTX155" s="181"/>
      <c r="CTY155" s="181"/>
      <c r="CTZ155" s="181"/>
      <c r="CUA155" s="181"/>
      <c r="CUB155" s="181"/>
      <c r="CUC155" s="181"/>
      <c r="CUD155" s="181"/>
      <c r="CUE155" s="181"/>
      <c r="CUF155" s="181"/>
      <c r="CUG155" s="181"/>
      <c r="CUH155" s="181"/>
      <c r="CUI155" s="181"/>
      <c r="CUJ155" s="181"/>
      <c r="CUK155" s="181"/>
      <c r="CUL155" s="181"/>
      <c r="CUM155" s="181"/>
      <c r="CUN155" s="181"/>
      <c r="CUO155" s="181"/>
      <c r="CUP155" s="181"/>
      <c r="CUQ155" s="181"/>
      <c r="CUR155" s="181"/>
      <c r="CUS155" s="181"/>
      <c r="CUT155" s="181"/>
      <c r="CUU155" s="181"/>
      <c r="CUV155" s="181"/>
      <c r="CUW155" s="181"/>
      <c r="CUX155" s="181"/>
      <c r="CUY155" s="181"/>
      <c r="CUZ155" s="181"/>
      <c r="CVA155" s="181"/>
      <c r="CVB155" s="181"/>
      <c r="CVC155" s="181"/>
      <c r="CVD155" s="181"/>
      <c r="CVE155" s="181"/>
      <c r="CVF155" s="181"/>
      <c r="CVG155" s="181"/>
      <c r="CVH155" s="181"/>
      <c r="CVI155" s="181"/>
      <c r="CVJ155" s="181"/>
      <c r="CVK155" s="181"/>
      <c r="CVL155" s="181"/>
      <c r="CVM155" s="181"/>
      <c r="CVN155" s="181"/>
      <c r="CVO155" s="181"/>
      <c r="CVP155" s="181"/>
      <c r="CVQ155" s="181"/>
      <c r="CVR155" s="181"/>
      <c r="CVS155" s="181"/>
      <c r="CVT155" s="181"/>
      <c r="CVU155" s="181"/>
      <c r="CVV155" s="181"/>
      <c r="CVW155" s="181"/>
      <c r="CVX155" s="181"/>
      <c r="CVY155" s="181"/>
      <c r="CVZ155" s="181"/>
      <c r="CWA155" s="181"/>
      <c r="CWB155" s="181"/>
      <c r="CWC155" s="181"/>
      <c r="CWD155" s="181"/>
      <c r="CWE155" s="181"/>
      <c r="CWF155" s="181"/>
      <c r="CWG155" s="181"/>
      <c r="CWH155" s="181"/>
      <c r="CWI155" s="181"/>
      <c r="CWJ155" s="181"/>
      <c r="CWK155" s="181"/>
      <c r="CWL155" s="181"/>
      <c r="CWM155" s="181"/>
      <c r="CWN155" s="181"/>
      <c r="CWO155" s="181"/>
      <c r="CWP155" s="181"/>
      <c r="CWQ155" s="181"/>
      <c r="CWR155" s="181"/>
      <c r="CWS155" s="181"/>
      <c r="CWT155" s="181"/>
      <c r="CWU155" s="181"/>
      <c r="CWV155" s="181"/>
      <c r="CWW155" s="181"/>
      <c r="CWX155" s="181"/>
      <c r="CWY155" s="181"/>
      <c r="CWZ155" s="181"/>
      <c r="CXA155" s="181"/>
      <c r="CXB155" s="181"/>
      <c r="CXC155" s="181"/>
      <c r="CXD155" s="181"/>
      <c r="CXE155" s="181"/>
      <c r="CXF155" s="181"/>
      <c r="CXG155" s="181"/>
      <c r="CXH155" s="181"/>
      <c r="CXI155" s="181"/>
      <c r="CXJ155" s="181"/>
      <c r="CXK155" s="181"/>
      <c r="CXL155" s="181"/>
      <c r="CXM155" s="181"/>
      <c r="CXN155" s="181"/>
      <c r="CXO155" s="181"/>
      <c r="CXP155" s="181"/>
      <c r="CXQ155" s="181"/>
      <c r="CXR155" s="181"/>
      <c r="CXS155" s="181"/>
      <c r="CXT155" s="181"/>
      <c r="CXU155" s="181"/>
      <c r="CXV155" s="181"/>
      <c r="CXW155" s="181"/>
      <c r="CXX155" s="181"/>
      <c r="CXY155" s="181"/>
      <c r="CXZ155" s="181"/>
      <c r="CYA155" s="181"/>
      <c r="CYB155" s="181"/>
      <c r="CYC155" s="181"/>
      <c r="CYD155" s="181"/>
      <c r="CYE155" s="181"/>
      <c r="CYF155" s="181"/>
      <c r="CYG155" s="181"/>
      <c r="CYH155" s="181"/>
      <c r="CYI155" s="181"/>
      <c r="CYJ155" s="181"/>
      <c r="CYK155" s="181"/>
      <c r="CYL155" s="181"/>
      <c r="CYM155" s="181"/>
      <c r="CYN155" s="181"/>
      <c r="CYO155" s="181"/>
      <c r="CYP155" s="181"/>
      <c r="CYQ155" s="181"/>
      <c r="CYR155" s="181"/>
      <c r="CYS155" s="181"/>
      <c r="CYT155" s="181"/>
      <c r="CYU155" s="181"/>
      <c r="CYV155" s="181"/>
      <c r="CYW155" s="181"/>
      <c r="CYX155" s="181"/>
      <c r="CYY155" s="181"/>
      <c r="CYZ155" s="181"/>
      <c r="CZA155" s="181"/>
      <c r="CZB155" s="181"/>
      <c r="CZC155" s="181"/>
      <c r="CZD155" s="181"/>
      <c r="CZE155" s="181"/>
      <c r="CZF155" s="181"/>
      <c r="CZG155" s="181"/>
      <c r="CZH155" s="181"/>
      <c r="CZI155" s="181"/>
      <c r="CZJ155" s="181"/>
      <c r="CZK155" s="181"/>
      <c r="CZL155" s="181"/>
      <c r="CZM155" s="181"/>
      <c r="CZN155" s="181"/>
      <c r="CZO155" s="181"/>
      <c r="CZP155" s="181"/>
      <c r="CZQ155" s="181"/>
      <c r="CZR155" s="181"/>
      <c r="CZS155" s="181"/>
      <c r="CZT155" s="181"/>
      <c r="CZU155" s="181"/>
      <c r="CZV155" s="181"/>
      <c r="CZW155" s="181"/>
      <c r="CZX155" s="181"/>
      <c r="CZY155" s="181"/>
      <c r="CZZ155" s="181"/>
      <c r="DAA155" s="181"/>
      <c r="DAB155" s="181"/>
      <c r="DAC155" s="181"/>
      <c r="DAD155" s="181"/>
      <c r="DAE155" s="181"/>
      <c r="DAF155" s="181"/>
      <c r="DAG155" s="181"/>
      <c r="DAH155" s="181"/>
      <c r="DAI155" s="181"/>
      <c r="DAJ155" s="181"/>
      <c r="DAK155" s="181"/>
      <c r="DAL155" s="181"/>
      <c r="DAM155" s="181"/>
      <c r="DAN155" s="181"/>
      <c r="DAO155" s="181"/>
      <c r="DAP155" s="181"/>
      <c r="DAQ155" s="181"/>
      <c r="DAR155" s="181"/>
      <c r="DAS155" s="181"/>
      <c r="DAT155" s="181"/>
      <c r="DAU155" s="181"/>
      <c r="DAV155" s="181"/>
      <c r="DAW155" s="181"/>
      <c r="DAX155" s="181"/>
      <c r="DAY155" s="181"/>
      <c r="DAZ155" s="181"/>
      <c r="DBA155" s="181"/>
      <c r="DBB155" s="181"/>
      <c r="DBC155" s="181"/>
      <c r="DBD155" s="181"/>
      <c r="DBE155" s="181"/>
      <c r="DBF155" s="181"/>
      <c r="DBG155" s="181"/>
      <c r="DBH155" s="181"/>
      <c r="DBI155" s="181"/>
      <c r="DBJ155" s="181"/>
      <c r="DBK155" s="181"/>
      <c r="DBL155" s="181"/>
      <c r="DBM155" s="181"/>
      <c r="DBN155" s="181"/>
      <c r="DBO155" s="181"/>
      <c r="DBP155" s="181"/>
      <c r="DBQ155" s="181"/>
      <c r="DBR155" s="181"/>
      <c r="DBS155" s="181"/>
      <c r="DBT155" s="181"/>
      <c r="DBU155" s="181"/>
      <c r="DBV155" s="181"/>
      <c r="DBW155" s="181"/>
      <c r="DBX155" s="181"/>
      <c r="DBY155" s="181"/>
      <c r="DBZ155" s="181"/>
      <c r="DCA155" s="181"/>
      <c r="DCB155" s="181"/>
      <c r="DCC155" s="181"/>
      <c r="DCD155" s="181"/>
      <c r="DCE155" s="181"/>
      <c r="DCF155" s="181"/>
      <c r="DCG155" s="181"/>
      <c r="DCH155" s="181"/>
      <c r="DCI155" s="181"/>
      <c r="DCJ155" s="181"/>
      <c r="DCK155" s="181"/>
      <c r="DCL155" s="181"/>
      <c r="DCM155" s="181"/>
      <c r="DCN155" s="181"/>
      <c r="DCO155" s="181"/>
      <c r="DCP155" s="181"/>
      <c r="DCQ155" s="181"/>
      <c r="DCR155" s="181"/>
      <c r="DCS155" s="181"/>
      <c r="DCT155" s="181"/>
      <c r="DCU155" s="181"/>
      <c r="DCV155" s="181"/>
      <c r="DCW155" s="181"/>
      <c r="DCX155" s="181"/>
      <c r="DCY155" s="181"/>
      <c r="DCZ155" s="181"/>
      <c r="DDA155" s="181"/>
      <c r="DDB155" s="181"/>
      <c r="DDC155" s="181"/>
      <c r="DDD155" s="181"/>
      <c r="DDE155" s="181"/>
      <c r="DDF155" s="181"/>
      <c r="DDG155" s="181"/>
      <c r="DDH155" s="181"/>
      <c r="DDI155" s="181"/>
      <c r="DDJ155" s="181"/>
      <c r="DDK155" s="181"/>
      <c r="DDL155" s="181"/>
      <c r="DDM155" s="181"/>
      <c r="DDN155" s="181"/>
      <c r="DDO155" s="181"/>
      <c r="DDP155" s="181"/>
      <c r="DDQ155" s="181"/>
      <c r="DDR155" s="181"/>
      <c r="DDS155" s="181"/>
      <c r="DDT155" s="181"/>
      <c r="DDU155" s="181"/>
      <c r="DDV155" s="181"/>
      <c r="DDW155" s="181"/>
      <c r="DDX155" s="181"/>
      <c r="DDY155" s="181"/>
      <c r="DDZ155" s="181"/>
      <c r="DEA155" s="181"/>
      <c r="DEB155" s="181"/>
      <c r="DEC155" s="181"/>
      <c r="DED155" s="181"/>
      <c r="DEE155" s="181"/>
      <c r="DEF155" s="181"/>
      <c r="DEG155" s="181"/>
      <c r="DEH155" s="181"/>
      <c r="DEI155" s="181"/>
      <c r="DEJ155" s="181"/>
      <c r="DEK155" s="181"/>
      <c r="DEL155" s="181"/>
      <c r="DEM155" s="181"/>
      <c r="DEN155" s="181"/>
      <c r="DEO155" s="181"/>
      <c r="DEP155" s="181"/>
      <c r="DEQ155" s="181"/>
      <c r="DER155" s="181"/>
      <c r="DES155" s="181"/>
      <c r="DET155" s="181"/>
      <c r="DEU155" s="181"/>
      <c r="DEV155" s="181"/>
      <c r="DEW155" s="181"/>
      <c r="DEX155" s="181"/>
      <c r="DEY155" s="181"/>
      <c r="DEZ155" s="181"/>
      <c r="DFA155" s="181"/>
      <c r="DFB155" s="181"/>
      <c r="DFC155" s="181"/>
      <c r="DFD155" s="181"/>
      <c r="DFE155" s="181"/>
      <c r="DFF155" s="181"/>
      <c r="DFG155" s="181"/>
      <c r="DFH155" s="181"/>
      <c r="DFI155" s="181"/>
      <c r="DFJ155" s="181"/>
      <c r="DFK155" s="181"/>
      <c r="DFL155" s="181"/>
      <c r="DFM155" s="181"/>
      <c r="DFN155" s="181"/>
      <c r="DFO155" s="181"/>
      <c r="DFP155" s="181"/>
      <c r="DFQ155" s="181"/>
      <c r="DFR155" s="181"/>
      <c r="DFS155" s="181"/>
      <c r="DFT155" s="181"/>
      <c r="DFU155" s="181"/>
      <c r="DFV155" s="181"/>
      <c r="DFW155" s="181"/>
      <c r="DFX155" s="181"/>
      <c r="DFY155" s="181"/>
      <c r="DFZ155" s="181"/>
      <c r="DGA155" s="181"/>
      <c r="DGB155" s="181"/>
      <c r="DGC155" s="181"/>
      <c r="DGD155" s="181"/>
      <c r="DGE155" s="181"/>
      <c r="DGF155" s="181"/>
      <c r="DGG155" s="181"/>
      <c r="DGH155" s="181"/>
      <c r="DGI155" s="181"/>
      <c r="DGJ155" s="181"/>
      <c r="DGK155" s="181"/>
      <c r="DGL155" s="181"/>
      <c r="DGM155" s="181"/>
      <c r="DGN155" s="181"/>
      <c r="DGO155" s="181"/>
      <c r="DGP155" s="181"/>
      <c r="DGQ155" s="181"/>
      <c r="DGR155" s="181"/>
      <c r="DGS155" s="181"/>
      <c r="DGT155" s="181"/>
      <c r="DGU155" s="181"/>
      <c r="DGV155" s="181"/>
      <c r="DGW155" s="181"/>
      <c r="DGX155" s="181"/>
      <c r="DGY155" s="181"/>
      <c r="DGZ155" s="181"/>
      <c r="DHA155" s="181"/>
      <c r="DHB155" s="181"/>
      <c r="DHC155" s="181"/>
      <c r="DHD155" s="181"/>
      <c r="DHE155" s="181"/>
      <c r="DHF155" s="181"/>
      <c r="DHG155" s="181"/>
      <c r="DHH155" s="181"/>
      <c r="DHI155" s="181"/>
      <c r="DHJ155" s="181"/>
      <c r="DHK155" s="181"/>
      <c r="DHL155" s="181"/>
      <c r="DHM155" s="181"/>
      <c r="DHN155" s="181"/>
      <c r="DHO155" s="181"/>
      <c r="DHP155" s="181"/>
      <c r="DHQ155" s="181"/>
      <c r="DHR155" s="181"/>
      <c r="DHS155" s="181"/>
      <c r="DHT155" s="181"/>
      <c r="DHU155" s="181"/>
      <c r="DHV155" s="181"/>
      <c r="DHW155" s="181"/>
      <c r="DHX155" s="181"/>
      <c r="DHY155" s="181"/>
      <c r="DHZ155" s="181"/>
      <c r="DIA155" s="181"/>
      <c r="DIB155" s="181"/>
      <c r="DIC155" s="181"/>
      <c r="DID155" s="181"/>
      <c r="DIE155" s="181"/>
      <c r="DIF155" s="181"/>
      <c r="DIG155" s="181"/>
      <c r="DIH155" s="181"/>
      <c r="DII155" s="181"/>
      <c r="DIJ155" s="181"/>
      <c r="DIK155" s="181"/>
      <c r="DIL155" s="181"/>
      <c r="DIM155" s="181"/>
      <c r="DIN155" s="181"/>
      <c r="DIO155" s="181"/>
      <c r="DIP155" s="181"/>
      <c r="DIQ155" s="181"/>
      <c r="DIR155" s="181"/>
      <c r="DIS155" s="181"/>
      <c r="DIT155" s="181"/>
      <c r="DIU155" s="181"/>
      <c r="DIV155" s="181"/>
      <c r="DIW155" s="181"/>
      <c r="DIX155" s="181"/>
      <c r="DIY155" s="181"/>
      <c r="DIZ155" s="181"/>
      <c r="DJA155" s="181"/>
      <c r="DJB155" s="181"/>
      <c r="DJC155" s="181"/>
      <c r="DJD155" s="181"/>
      <c r="DJE155" s="181"/>
      <c r="DJF155" s="181"/>
      <c r="DJG155" s="181"/>
      <c r="DJH155" s="181"/>
      <c r="DJI155" s="181"/>
      <c r="DJJ155" s="181"/>
      <c r="DJK155" s="181"/>
      <c r="DJL155" s="181"/>
      <c r="DJM155" s="181"/>
      <c r="DJN155" s="181"/>
      <c r="DJO155" s="181"/>
      <c r="DJP155" s="181"/>
      <c r="DJQ155" s="181"/>
      <c r="DJR155" s="181"/>
      <c r="DJS155" s="181"/>
      <c r="DJT155" s="181"/>
      <c r="DJU155" s="181"/>
      <c r="DJV155" s="181"/>
      <c r="DJW155" s="181"/>
      <c r="DJX155" s="181"/>
      <c r="DJY155" s="181"/>
      <c r="DJZ155" s="181"/>
      <c r="DKA155" s="181"/>
      <c r="DKB155" s="181"/>
      <c r="DKC155" s="181"/>
      <c r="DKD155" s="181"/>
      <c r="DKE155" s="181"/>
      <c r="DKF155" s="181"/>
      <c r="DKG155" s="181"/>
      <c r="DKH155" s="181"/>
      <c r="DKI155" s="181"/>
      <c r="DKJ155" s="181"/>
      <c r="DKK155" s="181"/>
      <c r="DKL155" s="181"/>
      <c r="DKM155" s="181"/>
      <c r="DKN155" s="181"/>
      <c r="DKO155" s="181"/>
      <c r="DKP155" s="181"/>
      <c r="DKQ155" s="181"/>
      <c r="DKR155" s="181"/>
      <c r="DKS155" s="181"/>
      <c r="DKT155" s="181"/>
      <c r="DKU155" s="181"/>
      <c r="DKV155" s="181"/>
      <c r="DKW155" s="181"/>
      <c r="DKX155" s="181"/>
      <c r="DKY155" s="181"/>
      <c r="DKZ155" s="181"/>
      <c r="DLA155" s="181"/>
      <c r="DLB155" s="181"/>
      <c r="DLC155" s="181"/>
      <c r="DLD155" s="181"/>
      <c r="DLE155" s="181"/>
      <c r="DLF155" s="181"/>
      <c r="DLG155" s="181"/>
      <c r="DLH155" s="181"/>
      <c r="DLI155" s="181"/>
      <c r="DLJ155" s="181"/>
      <c r="DLK155" s="181"/>
      <c r="DLL155" s="181"/>
      <c r="DLM155" s="181"/>
      <c r="DLN155" s="181"/>
      <c r="DLO155" s="181"/>
      <c r="DLP155" s="181"/>
      <c r="DLQ155" s="181"/>
      <c r="DLR155" s="181"/>
      <c r="DLS155" s="181"/>
      <c r="DLT155" s="181"/>
      <c r="DLU155" s="181"/>
      <c r="DLV155" s="181"/>
      <c r="DLW155" s="181"/>
      <c r="DLX155" s="181"/>
      <c r="DLY155" s="181"/>
      <c r="DLZ155" s="181"/>
      <c r="DMA155" s="181"/>
      <c r="DMB155" s="181"/>
      <c r="DMC155" s="181"/>
      <c r="DMD155" s="181"/>
      <c r="DME155" s="181"/>
      <c r="DMF155" s="181"/>
      <c r="DMG155" s="181"/>
      <c r="DMH155" s="181"/>
      <c r="DMI155" s="181"/>
      <c r="DMJ155" s="181"/>
      <c r="DMK155" s="181"/>
      <c r="DML155" s="181"/>
      <c r="DMM155" s="181"/>
      <c r="DMN155" s="181"/>
      <c r="DMO155" s="181"/>
      <c r="DMP155" s="181"/>
      <c r="DMQ155" s="181"/>
      <c r="DMR155" s="181"/>
      <c r="DMS155" s="181"/>
      <c r="DMT155" s="181"/>
      <c r="DMU155" s="181"/>
      <c r="DMV155" s="181"/>
      <c r="DMW155" s="181"/>
      <c r="DMX155" s="181"/>
      <c r="DMY155" s="181"/>
      <c r="DMZ155" s="181"/>
      <c r="DNA155" s="181"/>
      <c r="DNB155" s="181"/>
      <c r="DNC155" s="181"/>
      <c r="DND155" s="181"/>
      <c r="DNE155" s="181"/>
      <c r="DNF155" s="181"/>
      <c r="DNG155" s="181"/>
      <c r="DNH155" s="181"/>
      <c r="DNI155" s="181"/>
      <c r="DNJ155" s="181"/>
      <c r="DNK155" s="181"/>
      <c r="DNL155" s="181"/>
      <c r="DNM155" s="181"/>
      <c r="DNN155" s="181"/>
      <c r="DNO155" s="181"/>
      <c r="DNP155" s="181"/>
      <c r="DNQ155" s="181"/>
      <c r="DNR155" s="181"/>
      <c r="DNS155" s="181"/>
      <c r="DNT155" s="181"/>
      <c r="DNU155" s="181"/>
      <c r="DNV155" s="181"/>
      <c r="DNW155" s="181"/>
      <c r="DNX155" s="181"/>
      <c r="DNY155" s="181"/>
      <c r="DNZ155" s="181"/>
      <c r="DOA155" s="181"/>
      <c r="DOB155" s="181"/>
      <c r="DOC155" s="181"/>
      <c r="DOD155" s="181"/>
      <c r="DOE155" s="181"/>
      <c r="DOF155" s="181"/>
      <c r="DOG155" s="181"/>
      <c r="DOH155" s="181"/>
      <c r="DOI155" s="181"/>
      <c r="DOJ155" s="181"/>
      <c r="DOK155" s="181"/>
      <c r="DOL155" s="181"/>
      <c r="DOM155" s="181"/>
      <c r="DON155" s="181"/>
      <c r="DOO155" s="181"/>
      <c r="DOP155" s="181"/>
      <c r="DOQ155" s="181"/>
      <c r="DOR155" s="181"/>
      <c r="DOS155" s="181"/>
      <c r="DOT155" s="181"/>
      <c r="DOU155" s="181"/>
      <c r="DOV155" s="181"/>
      <c r="DOW155" s="181"/>
      <c r="DOX155" s="181"/>
      <c r="DOY155" s="181"/>
      <c r="DOZ155" s="181"/>
      <c r="DPA155" s="181"/>
      <c r="DPB155" s="181"/>
      <c r="DPC155" s="181"/>
      <c r="DPD155" s="181"/>
      <c r="DPE155" s="181"/>
      <c r="DPF155" s="181"/>
      <c r="DPG155" s="181"/>
      <c r="DPH155" s="181"/>
      <c r="DPI155" s="181"/>
      <c r="DPJ155" s="181"/>
      <c r="DPK155" s="181"/>
      <c r="DPL155" s="181"/>
      <c r="DPM155" s="181"/>
      <c r="DPN155" s="181"/>
      <c r="DPO155" s="181"/>
      <c r="DPP155" s="181"/>
      <c r="DPQ155" s="181"/>
      <c r="DPR155" s="181"/>
      <c r="DPS155" s="181"/>
      <c r="DPT155" s="181"/>
      <c r="DPU155" s="181"/>
      <c r="DPV155" s="181"/>
      <c r="DPW155" s="181"/>
      <c r="DPX155" s="181"/>
      <c r="DPY155" s="181"/>
      <c r="DPZ155" s="181"/>
      <c r="DQA155" s="181"/>
      <c r="DQB155" s="181"/>
      <c r="DQC155" s="181"/>
      <c r="DQD155" s="181"/>
      <c r="DQE155" s="181"/>
      <c r="DQF155" s="181"/>
      <c r="DQG155" s="181"/>
      <c r="DQH155" s="181"/>
      <c r="DQI155" s="181"/>
      <c r="DQJ155" s="181"/>
      <c r="DQK155" s="181"/>
      <c r="DQL155" s="181"/>
      <c r="DQM155" s="181"/>
      <c r="DQN155" s="181"/>
      <c r="DQO155" s="181"/>
      <c r="DQP155" s="181"/>
      <c r="DQQ155" s="181"/>
      <c r="DQR155" s="181"/>
      <c r="DQS155" s="181"/>
      <c r="DQT155" s="181"/>
      <c r="DQU155" s="181"/>
      <c r="DQV155" s="181"/>
      <c r="DQW155" s="181"/>
      <c r="DQX155" s="181"/>
      <c r="DQY155" s="181"/>
      <c r="DQZ155" s="181"/>
      <c r="DRA155" s="181"/>
      <c r="DRB155" s="181"/>
      <c r="DRC155" s="181"/>
      <c r="DRD155" s="181"/>
      <c r="DRE155" s="181"/>
      <c r="DRF155" s="181"/>
      <c r="DRG155" s="181"/>
      <c r="DRH155" s="181"/>
      <c r="DRI155" s="181"/>
      <c r="DRJ155" s="181"/>
      <c r="DRK155" s="181"/>
      <c r="DRL155" s="181"/>
      <c r="DRM155" s="181"/>
      <c r="DRN155" s="181"/>
      <c r="DRO155" s="181"/>
      <c r="DRP155" s="181"/>
      <c r="DRQ155" s="181"/>
      <c r="DRR155" s="181"/>
      <c r="DRS155" s="181"/>
      <c r="DRT155" s="181"/>
      <c r="DRU155" s="181"/>
      <c r="DRV155" s="181"/>
      <c r="DRW155" s="181"/>
      <c r="DRX155" s="181"/>
      <c r="DRY155" s="181"/>
      <c r="DRZ155" s="181"/>
      <c r="DSA155" s="181"/>
      <c r="DSB155" s="181"/>
      <c r="DSC155" s="181"/>
      <c r="DSD155" s="181"/>
      <c r="DSE155" s="181"/>
      <c r="DSF155" s="181"/>
      <c r="DSG155" s="181"/>
      <c r="DSH155" s="181"/>
      <c r="DSI155" s="181"/>
      <c r="DSJ155" s="181"/>
      <c r="DSK155" s="181"/>
      <c r="DSL155" s="181"/>
      <c r="DSM155" s="181"/>
      <c r="DSN155" s="181"/>
      <c r="DSO155" s="181"/>
      <c r="DSP155" s="181"/>
      <c r="DSQ155" s="181"/>
      <c r="DSR155" s="181"/>
      <c r="DSS155" s="181"/>
      <c r="DST155" s="181"/>
      <c r="DSU155" s="181"/>
      <c r="DSV155" s="181"/>
      <c r="DSW155" s="181"/>
      <c r="DSX155" s="181"/>
      <c r="DSY155" s="181"/>
      <c r="DSZ155" s="181"/>
      <c r="DTA155" s="181"/>
      <c r="DTB155" s="181"/>
      <c r="DTC155" s="181"/>
      <c r="DTD155" s="181"/>
      <c r="DTE155" s="181"/>
      <c r="DTF155" s="181"/>
      <c r="DTG155" s="181"/>
      <c r="DTH155" s="181"/>
      <c r="DTI155" s="181"/>
      <c r="DTJ155" s="181"/>
      <c r="DTK155" s="181"/>
      <c r="DTL155" s="181"/>
      <c r="DTM155" s="181"/>
      <c r="DTN155" s="181"/>
      <c r="DTO155" s="181"/>
      <c r="DTP155" s="181"/>
      <c r="DTQ155" s="181"/>
      <c r="DTR155" s="181"/>
      <c r="DTS155" s="181"/>
      <c r="DTT155" s="181"/>
      <c r="DTU155" s="181"/>
      <c r="DTV155" s="181"/>
      <c r="DTW155" s="181"/>
      <c r="DTX155" s="181"/>
      <c r="DTY155" s="181"/>
      <c r="DTZ155" s="181"/>
      <c r="DUA155" s="181"/>
      <c r="DUB155" s="181"/>
      <c r="DUC155" s="181"/>
      <c r="DUD155" s="181"/>
      <c r="DUE155" s="181"/>
      <c r="DUF155" s="181"/>
      <c r="DUG155" s="181"/>
      <c r="DUH155" s="181"/>
      <c r="DUI155" s="181"/>
      <c r="DUJ155" s="181"/>
      <c r="DUK155" s="181"/>
      <c r="DUL155" s="181"/>
      <c r="DUM155" s="181"/>
      <c r="DUN155" s="181"/>
      <c r="DUO155" s="181"/>
      <c r="DUP155" s="181"/>
      <c r="DUQ155" s="181"/>
      <c r="DUR155" s="181"/>
      <c r="DUS155" s="181"/>
      <c r="DUT155" s="181"/>
      <c r="DUU155" s="181"/>
      <c r="DUV155" s="181"/>
      <c r="DUW155" s="181"/>
      <c r="DUX155" s="181"/>
      <c r="DUY155" s="181"/>
      <c r="DUZ155" s="181"/>
      <c r="DVA155" s="181"/>
      <c r="DVB155" s="181"/>
      <c r="DVC155" s="181"/>
      <c r="DVD155" s="181"/>
      <c r="DVE155" s="181"/>
      <c r="DVF155" s="181"/>
      <c r="DVG155" s="181"/>
      <c r="DVH155" s="181"/>
      <c r="DVI155" s="181"/>
      <c r="DVJ155" s="181"/>
      <c r="DVK155" s="181"/>
      <c r="DVL155" s="181"/>
      <c r="DVM155" s="181"/>
      <c r="DVN155" s="181"/>
      <c r="DVO155" s="181"/>
      <c r="DVP155" s="181"/>
      <c r="DVQ155" s="181"/>
      <c r="DVR155" s="181"/>
      <c r="DVS155" s="181"/>
      <c r="DVT155" s="181"/>
      <c r="DVU155" s="181"/>
      <c r="DVV155" s="181"/>
      <c r="DVW155" s="181"/>
      <c r="DVX155" s="181"/>
      <c r="DVY155" s="181"/>
      <c r="DVZ155" s="181"/>
      <c r="DWA155" s="181"/>
      <c r="DWB155" s="181"/>
      <c r="DWC155" s="181"/>
      <c r="DWD155" s="181"/>
      <c r="DWE155" s="181"/>
      <c r="DWF155" s="181"/>
      <c r="DWG155" s="181"/>
      <c r="DWH155" s="181"/>
      <c r="DWI155" s="181"/>
      <c r="DWJ155" s="181"/>
      <c r="DWK155" s="181"/>
      <c r="DWL155" s="181"/>
      <c r="DWM155" s="181"/>
      <c r="DWN155" s="181"/>
      <c r="DWO155" s="181"/>
      <c r="DWP155" s="181"/>
      <c r="DWQ155" s="181"/>
      <c r="DWR155" s="181"/>
      <c r="DWS155" s="181"/>
      <c r="DWT155" s="181"/>
      <c r="DWU155" s="181"/>
      <c r="DWV155" s="181"/>
      <c r="DWW155" s="181"/>
      <c r="DWX155" s="181"/>
      <c r="DWY155" s="181"/>
      <c r="DWZ155" s="181"/>
      <c r="DXA155" s="181"/>
      <c r="DXB155" s="181"/>
      <c r="DXC155" s="181"/>
      <c r="DXD155" s="181"/>
      <c r="DXE155" s="181"/>
      <c r="DXF155" s="181"/>
      <c r="DXG155" s="181"/>
      <c r="DXH155" s="181"/>
      <c r="DXI155" s="181"/>
      <c r="DXJ155" s="181"/>
      <c r="DXK155" s="181"/>
      <c r="DXL155" s="181"/>
      <c r="DXM155" s="181"/>
      <c r="DXN155" s="181"/>
      <c r="DXO155" s="181"/>
      <c r="DXP155" s="181"/>
      <c r="DXQ155" s="181"/>
      <c r="DXR155" s="181"/>
      <c r="DXS155" s="181"/>
      <c r="DXT155" s="181"/>
      <c r="DXU155" s="181"/>
      <c r="DXV155" s="181"/>
      <c r="DXW155" s="181"/>
      <c r="DXX155" s="181"/>
      <c r="DXY155" s="181"/>
      <c r="DXZ155" s="181"/>
      <c r="DYA155" s="181"/>
      <c r="DYB155" s="181"/>
      <c r="DYC155" s="181"/>
      <c r="DYD155" s="181"/>
      <c r="DYE155" s="181"/>
      <c r="DYF155" s="181"/>
      <c r="DYG155" s="181"/>
      <c r="DYH155" s="181"/>
      <c r="DYI155" s="181"/>
      <c r="DYJ155" s="181"/>
      <c r="DYK155" s="181"/>
      <c r="DYL155" s="181"/>
      <c r="DYM155" s="181"/>
      <c r="DYN155" s="181"/>
      <c r="DYO155" s="181"/>
      <c r="DYP155" s="181"/>
      <c r="DYQ155" s="181"/>
      <c r="DYR155" s="181"/>
      <c r="DYS155" s="181"/>
      <c r="DYT155" s="181"/>
      <c r="DYU155" s="181"/>
      <c r="DYV155" s="181"/>
      <c r="DYW155" s="181"/>
      <c r="DYX155" s="181"/>
      <c r="DYY155" s="181"/>
      <c r="DYZ155" s="181"/>
      <c r="DZA155" s="181"/>
      <c r="DZB155" s="181"/>
      <c r="DZC155" s="181"/>
      <c r="DZD155" s="181"/>
      <c r="DZE155" s="181"/>
      <c r="DZF155" s="181"/>
      <c r="DZG155" s="181"/>
      <c r="DZH155" s="181"/>
      <c r="DZI155" s="181"/>
      <c r="DZJ155" s="181"/>
      <c r="DZK155" s="181"/>
      <c r="DZL155" s="181"/>
      <c r="DZM155" s="181"/>
      <c r="DZN155" s="181"/>
      <c r="DZO155" s="181"/>
      <c r="DZP155" s="181"/>
      <c r="DZQ155" s="181"/>
      <c r="DZR155" s="181"/>
      <c r="DZS155" s="181"/>
      <c r="DZT155" s="181"/>
      <c r="DZU155" s="181"/>
      <c r="DZV155" s="181"/>
      <c r="DZW155" s="181"/>
      <c r="DZX155" s="181"/>
      <c r="DZY155" s="181"/>
      <c r="DZZ155" s="181"/>
      <c r="EAA155" s="181"/>
      <c r="EAB155" s="181"/>
      <c r="EAC155" s="181"/>
      <c r="EAD155" s="181"/>
      <c r="EAE155" s="181"/>
      <c r="EAF155" s="181"/>
      <c r="EAG155" s="181"/>
      <c r="EAH155" s="181"/>
      <c r="EAI155" s="181"/>
      <c r="EAJ155" s="181"/>
      <c r="EAK155" s="181"/>
      <c r="EAL155" s="181"/>
      <c r="EAM155" s="181"/>
      <c r="EAN155" s="181"/>
      <c r="EAO155" s="181"/>
      <c r="EAP155" s="181"/>
      <c r="EAQ155" s="181"/>
      <c r="EAR155" s="181"/>
      <c r="EAS155" s="181"/>
      <c r="EAT155" s="181"/>
      <c r="EAU155" s="181"/>
      <c r="EAV155" s="181"/>
      <c r="EAW155" s="181"/>
      <c r="EAX155" s="181"/>
      <c r="EAY155" s="181"/>
      <c r="EAZ155" s="181"/>
      <c r="EBA155" s="181"/>
      <c r="EBB155" s="181"/>
      <c r="EBC155" s="181"/>
      <c r="EBD155" s="181"/>
      <c r="EBE155" s="181"/>
      <c r="EBF155" s="181"/>
      <c r="EBG155" s="181"/>
      <c r="EBH155" s="181"/>
      <c r="EBI155" s="181"/>
      <c r="EBJ155" s="181"/>
      <c r="EBK155" s="181"/>
      <c r="EBL155" s="181"/>
      <c r="EBM155" s="181"/>
      <c r="EBN155" s="181"/>
      <c r="EBO155" s="181"/>
      <c r="EBP155" s="181"/>
      <c r="EBQ155" s="181"/>
      <c r="EBR155" s="181"/>
      <c r="EBS155" s="181"/>
      <c r="EBT155" s="181"/>
      <c r="EBU155" s="181"/>
      <c r="EBV155" s="181"/>
      <c r="EBW155" s="181"/>
      <c r="EBX155" s="181"/>
      <c r="EBY155" s="181"/>
      <c r="EBZ155" s="181"/>
      <c r="ECA155" s="181"/>
      <c r="ECB155" s="181"/>
      <c r="ECC155" s="181"/>
      <c r="ECD155" s="181"/>
      <c r="ECE155" s="181"/>
      <c r="ECF155" s="181"/>
      <c r="ECG155" s="181"/>
      <c r="ECH155" s="181"/>
      <c r="ECI155" s="181"/>
      <c r="ECJ155" s="181"/>
      <c r="ECK155" s="181"/>
      <c r="ECL155" s="181"/>
      <c r="ECM155" s="181"/>
      <c r="ECN155" s="181"/>
      <c r="ECO155" s="181"/>
      <c r="ECP155" s="181"/>
      <c r="ECQ155" s="181"/>
      <c r="ECR155" s="181"/>
      <c r="ECS155" s="181"/>
      <c r="ECT155" s="181"/>
      <c r="ECU155" s="181"/>
      <c r="ECV155" s="181"/>
      <c r="ECW155" s="181"/>
      <c r="ECX155" s="181"/>
      <c r="ECY155" s="181"/>
      <c r="ECZ155" s="181"/>
      <c r="EDA155" s="181"/>
      <c r="EDB155" s="181"/>
      <c r="EDC155" s="181"/>
      <c r="EDD155" s="181"/>
      <c r="EDE155" s="181"/>
      <c r="EDF155" s="181"/>
      <c r="EDG155" s="181"/>
      <c r="EDH155" s="181"/>
      <c r="EDI155" s="181"/>
      <c r="EDJ155" s="181"/>
      <c r="EDK155" s="181"/>
      <c r="EDL155" s="181"/>
      <c r="EDM155" s="181"/>
      <c r="EDN155" s="181"/>
      <c r="EDO155" s="181"/>
      <c r="EDP155" s="181"/>
      <c r="EDQ155" s="181"/>
      <c r="EDR155" s="181"/>
      <c r="EDS155" s="181"/>
      <c r="EDT155" s="181"/>
      <c r="EDU155" s="181"/>
      <c r="EDV155" s="181"/>
      <c r="EDW155" s="181"/>
      <c r="EDX155" s="181"/>
      <c r="EDY155" s="181"/>
      <c r="EDZ155" s="181"/>
      <c r="EEA155" s="181"/>
      <c r="EEB155" s="181"/>
      <c r="EEC155" s="181"/>
      <c r="EED155" s="181"/>
      <c r="EEE155" s="181"/>
      <c r="EEF155" s="181"/>
      <c r="EEG155" s="181"/>
      <c r="EEH155" s="181"/>
      <c r="EEI155" s="181"/>
      <c r="EEJ155" s="181"/>
      <c r="EEK155" s="181"/>
      <c r="EEL155" s="181"/>
      <c r="EEM155" s="181"/>
      <c r="EEN155" s="181"/>
      <c r="EEO155" s="181"/>
      <c r="EEP155" s="181"/>
      <c r="EEQ155" s="181"/>
      <c r="EER155" s="181"/>
      <c r="EES155" s="181"/>
      <c r="EET155" s="181"/>
      <c r="EEU155" s="181"/>
      <c r="EEV155" s="181"/>
      <c r="EEW155" s="181"/>
      <c r="EEX155" s="181"/>
      <c r="EEY155" s="181"/>
      <c r="EEZ155" s="181"/>
      <c r="EFA155" s="181"/>
      <c r="EFB155" s="181"/>
      <c r="EFC155" s="181"/>
      <c r="EFD155" s="181"/>
      <c r="EFE155" s="181"/>
      <c r="EFF155" s="181"/>
      <c r="EFG155" s="181"/>
      <c r="EFH155" s="181"/>
      <c r="EFI155" s="181"/>
      <c r="EFJ155" s="181"/>
      <c r="EFK155" s="181"/>
      <c r="EFL155" s="181"/>
      <c r="EFM155" s="181"/>
      <c r="EFN155" s="181"/>
      <c r="EFO155" s="181"/>
      <c r="EFP155" s="181"/>
      <c r="EFQ155" s="181"/>
      <c r="EFR155" s="181"/>
      <c r="EFS155" s="181"/>
      <c r="EFT155" s="181"/>
      <c r="EFU155" s="181"/>
      <c r="EFV155" s="181"/>
      <c r="EFW155" s="181"/>
      <c r="EFX155" s="181"/>
      <c r="EFY155" s="181"/>
      <c r="EFZ155" s="181"/>
      <c r="EGA155" s="181"/>
      <c r="EGB155" s="181"/>
      <c r="EGC155" s="181"/>
      <c r="EGD155" s="181"/>
      <c r="EGE155" s="181"/>
      <c r="EGF155" s="181"/>
      <c r="EGG155" s="181"/>
      <c r="EGH155" s="181"/>
      <c r="EGI155" s="181"/>
      <c r="EGJ155" s="181"/>
      <c r="EGK155" s="181"/>
      <c r="EGL155" s="181"/>
      <c r="EGM155" s="181"/>
      <c r="EGN155" s="181"/>
      <c r="EGO155" s="181"/>
      <c r="EGP155" s="181"/>
      <c r="EGQ155" s="181"/>
      <c r="EGR155" s="181"/>
      <c r="EGS155" s="181"/>
      <c r="EGT155" s="181"/>
      <c r="EGU155" s="181"/>
      <c r="EGV155" s="181"/>
      <c r="EGW155" s="181"/>
      <c r="EGX155" s="181"/>
      <c r="EGY155" s="181"/>
      <c r="EGZ155" s="181"/>
      <c r="EHA155" s="181"/>
      <c r="EHB155" s="181"/>
      <c r="EHC155" s="181"/>
      <c r="EHD155" s="181"/>
      <c r="EHE155" s="181"/>
      <c r="EHF155" s="181"/>
      <c r="EHG155" s="181"/>
      <c r="EHH155" s="181"/>
      <c r="EHI155" s="181"/>
      <c r="EHJ155" s="181"/>
      <c r="EHK155" s="181"/>
      <c r="EHL155" s="181"/>
      <c r="EHM155" s="181"/>
      <c r="EHN155" s="181"/>
      <c r="EHO155" s="181"/>
      <c r="EHP155" s="181"/>
      <c r="EHQ155" s="181"/>
      <c r="EHR155" s="181"/>
      <c r="EHS155" s="181"/>
      <c r="EHT155" s="181"/>
      <c r="EHU155" s="181"/>
      <c r="EHV155" s="181"/>
      <c r="EHW155" s="181"/>
      <c r="EHX155" s="181"/>
      <c r="EHY155" s="181"/>
      <c r="EHZ155" s="181"/>
      <c r="EIA155" s="181"/>
      <c r="EIB155" s="181"/>
      <c r="EIC155" s="181"/>
      <c r="EID155" s="181"/>
      <c r="EIE155" s="181"/>
      <c r="EIF155" s="181"/>
      <c r="EIG155" s="181"/>
      <c r="EIH155" s="181"/>
      <c r="EII155" s="181"/>
      <c r="EIJ155" s="181"/>
      <c r="EIK155" s="181"/>
      <c r="EIL155" s="181"/>
      <c r="EIM155" s="181"/>
      <c r="EIN155" s="181"/>
      <c r="EIO155" s="181"/>
      <c r="EIP155" s="181"/>
      <c r="EIQ155" s="181"/>
      <c r="EIR155" s="181"/>
      <c r="EIS155" s="181"/>
      <c r="EIT155" s="181"/>
      <c r="EIU155" s="181"/>
      <c r="EIV155" s="181"/>
      <c r="EIW155" s="181"/>
      <c r="EIX155" s="181"/>
      <c r="EIY155" s="181"/>
      <c r="EIZ155" s="181"/>
      <c r="EJA155" s="181"/>
      <c r="EJB155" s="181"/>
      <c r="EJC155" s="181"/>
      <c r="EJD155" s="181"/>
      <c r="EJE155" s="181"/>
      <c r="EJF155" s="181"/>
      <c r="EJG155" s="181"/>
      <c r="EJH155" s="181"/>
      <c r="EJI155" s="181"/>
      <c r="EJJ155" s="181"/>
      <c r="EJK155" s="181"/>
      <c r="EJL155" s="181"/>
      <c r="EJM155" s="181"/>
      <c r="EJN155" s="181"/>
      <c r="EJO155" s="181"/>
      <c r="EJP155" s="181"/>
      <c r="EJQ155" s="181"/>
      <c r="EJR155" s="181"/>
      <c r="EJS155" s="181"/>
      <c r="EJT155" s="181"/>
      <c r="EJU155" s="181"/>
      <c r="EJV155" s="181"/>
      <c r="EJW155" s="181"/>
      <c r="EJX155" s="181"/>
      <c r="EJY155" s="181"/>
      <c r="EJZ155" s="181"/>
      <c r="EKA155" s="181"/>
      <c r="EKB155" s="181"/>
      <c r="EKC155" s="181"/>
      <c r="EKD155" s="181"/>
      <c r="EKE155" s="181"/>
      <c r="EKF155" s="181"/>
      <c r="EKG155" s="181"/>
      <c r="EKH155" s="181"/>
      <c r="EKI155" s="181"/>
      <c r="EKJ155" s="181"/>
      <c r="EKK155" s="181"/>
      <c r="EKL155" s="181"/>
      <c r="EKM155" s="181"/>
      <c r="EKN155" s="181"/>
      <c r="EKO155" s="181"/>
      <c r="EKP155" s="181"/>
      <c r="EKQ155" s="181"/>
      <c r="EKR155" s="181"/>
      <c r="EKS155" s="181"/>
      <c r="EKT155" s="181"/>
      <c r="EKU155" s="181"/>
      <c r="EKV155" s="181"/>
      <c r="EKW155" s="181"/>
      <c r="EKX155" s="181"/>
      <c r="EKY155" s="181"/>
      <c r="EKZ155" s="181"/>
      <c r="ELA155" s="181"/>
      <c r="ELB155" s="181"/>
      <c r="ELC155" s="181"/>
      <c r="ELD155" s="181"/>
      <c r="ELE155" s="181"/>
      <c r="ELF155" s="181"/>
      <c r="ELG155" s="181"/>
      <c r="ELH155" s="181"/>
      <c r="ELI155" s="181"/>
      <c r="ELJ155" s="181"/>
      <c r="ELK155" s="181"/>
      <c r="ELL155" s="181"/>
      <c r="ELM155" s="181"/>
      <c r="ELN155" s="181"/>
      <c r="ELO155" s="181"/>
      <c r="ELP155" s="181"/>
      <c r="ELQ155" s="181"/>
      <c r="ELR155" s="181"/>
      <c r="ELS155" s="181"/>
      <c r="ELT155" s="181"/>
      <c r="ELU155" s="181"/>
      <c r="ELV155" s="181"/>
      <c r="ELW155" s="181"/>
      <c r="ELX155" s="181"/>
      <c r="ELY155" s="181"/>
      <c r="ELZ155" s="181"/>
      <c r="EMA155" s="181"/>
      <c r="EMB155" s="181"/>
      <c r="EMC155" s="181"/>
      <c r="EMD155" s="181"/>
      <c r="EME155" s="181"/>
      <c r="EMF155" s="181"/>
      <c r="EMG155" s="181"/>
      <c r="EMH155" s="181"/>
      <c r="EMI155" s="181"/>
      <c r="EMJ155" s="181"/>
      <c r="EMK155" s="181"/>
      <c r="EML155" s="181"/>
      <c r="EMM155" s="181"/>
      <c r="EMN155" s="181"/>
      <c r="EMO155" s="181"/>
      <c r="EMP155" s="181"/>
      <c r="EMQ155" s="181"/>
      <c r="EMR155" s="181"/>
      <c r="EMS155" s="181"/>
      <c r="EMT155" s="181"/>
      <c r="EMU155" s="181"/>
      <c r="EMV155" s="181"/>
      <c r="EMW155" s="181"/>
      <c r="EMX155" s="181"/>
      <c r="EMY155" s="181"/>
      <c r="EMZ155" s="181"/>
      <c r="ENA155" s="181"/>
      <c r="ENB155" s="181"/>
      <c r="ENC155" s="181"/>
      <c r="END155" s="181"/>
      <c r="ENE155" s="181"/>
      <c r="ENF155" s="181"/>
      <c r="ENG155" s="181"/>
      <c r="ENH155" s="181"/>
      <c r="ENI155" s="181"/>
      <c r="ENJ155" s="181"/>
      <c r="ENK155" s="181"/>
      <c r="ENL155" s="181"/>
      <c r="ENM155" s="181"/>
      <c r="ENN155" s="181"/>
      <c r="ENO155" s="181"/>
      <c r="ENP155" s="181"/>
      <c r="ENQ155" s="181"/>
      <c r="ENR155" s="181"/>
      <c r="ENS155" s="181"/>
      <c r="ENT155" s="181"/>
      <c r="ENU155" s="181"/>
      <c r="ENV155" s="181"/>
      <c r="ENW155" s="181"/>
      <c r="ENX155" s="181"/>
      <c r="ENY155" s="181"/>
      <c r="ENZ155" s="181"/>
      <c r="EOA155" s="181"/>
      <c r="EOB155" s="181"/>
      <c r="EOC155" s="181"/>
      <c r="EOD155" s="181"/>
      <c r="EOE155" s="181"/>
      <c r="EOF155" s="181"/>
      <c r="EOG155" s="181"/>
      <c r="EOH155" s="181"/>
      <c r="EOI155" s="181"/>
      <c r="EOJ155" s="181"/>
      <c r="EOK155" s="181"/>
      <c r="EOL155" s="181"/>
      <c r="EOM155" s="181"/>
      <c r="EON155" s="181"/>
      <c r="EOO155" s="181"/>
      <c r="EOP155" s="181"/>
      <c r="EOQ155" s="181"/>
      <c r="EOR155" s="181"/>
      <c r="EOS155" s="181"/>
      <c r="EOT155" s="181"/>
      <c r="EOU155" s="181"/>
      <c r="EOV155" s="181"/>
      <c r="EOW155" s="181"/>
      <c r="EOX155" s="181"/>
      <c r="EOY155" s="181"/>
      <c r="EOZ155" s="181"/>
      <c r="EPA155" s="181"/>
      <c r="EPB155" s="181"/>
      <c r="EPC155" s="181"/>
      <c r="EPD155" s="181"/>
      <c r="EPE155" s="181"/>
      <c r="EPF155" s="181"/>
      <c r="EPG155" s="181"/>
      <c r="EPH155" s="181"/>
      <c r="EPI155" s="181"/>
      <c r="EPJ155" s="181"/>
      <c r="EPK155" s="181"/>
      <c r="EPL155" s="181"/>
      <c r="EPM155" s="181"/>
      <c r="EPN155" s="181"/>
      <c r="EPO155" s="181"/>
      <c r="EPP155" s="181"/>
      <c r="EPQ155" s="181"/>
      <c r="EPR155" s="181"/>
      <c r="EPS155" s="181"/>
      <c r="EPT155" s="181"/>
      <c r="EPU155" s="181"/>
      <c r="EPV155" s="181"/>
      <c r="EPW155" s="181"/>
      <c r="EPX155" s="181"/>
      <c r="EPY155" s="181"/>
      <c r="EPZ155" s="181"/>
      <c r="EQA155" s="181"/>
      <c r="EQB155" s="181"/>
      <c r="EQC155" s="181"/>
      <c r="EQD155" s="181"/>
      <c r="EQE155" s="181"/>
      <c r="EQF155" s="181"/>
      <c r="EQG155" s="181"/>
      <c r="EQH155" s="181"/>
      <c r="EQI155" s="181"/>
      <c r="EQJ155" s="181"/>
      <c r="EQK155" s="181"/>
      <c r="EQL155" s="181"/>
      <c r="EQM155" s="181"/>
      <c r="EQN155" s="181"/>
      <c r="EQO155" s="181"/>
      <c r="EQP155" s="181"/>
      <c r="EQQ155" s="181"/>
      <c r="EQR155" s="181"/>
      <c r="EQS155" s="181"/>
      <c r="EQT155" s="181"/>
      <c r="EQU155" s="181"/>
      <c r="EQV155" s="181"/>
      <c r="EQW155" s="181"/>
      <c r="EQX155" s="181"/>
      <c r="EQY155" s="181"/>
      <c r="EQZ155" s="181"/>
      <c r="ERA155" s="181"/>
      <c r="ERB155" s="181"/>
      <c r="ERC155" s="181"/>
      <c r="ERD155" s="181"/>
      <c r="ERE155" s="181"/>
      <c r="ERF155" s="181"/>
      <c r="ERG155" s="181"/>
      <c r="ERH155" s="181"/>
      <c r="ERI155" s="181"/>
      <c r="ERJ155" s="181"/>
      <c r="ERK155" s="181"/>
      <c r="ERL155" s="181"/>
      <c r="ERM155" s="181"/>
      <c r="ERN155" s="181"/>
      <c r="ERO155" s="181"/>
      <c r="ERP155" s="181"/>
      <c r="ERQ155" s="181"/>
      <c r="ERR155" s="181"/>
      <c r="ERS155" s="181"/>
      <c r="ERT155" s="181"/>
      <c r="ERU155" s="181"/>
      <c r="ERV155" s="181"/>
      <c r="ERW155" s="181"/>
      <c r="ERX155" s="181"/>
      <c r="ERY155" s="181"/>
      <c r="ERZ155" s="181"/>
      <c r="ESA155" s="181"/>
      <c r="ESB155" s="181"/>
      <c r="ESC155" s="181"/>
      <c r="ESD155" s="181"/>
      <c r="ESE155" s="181"/>
      <c r="ESF155" s="181"/>
      <c r="ESG155" s="181"/>
      <c r="ESH155" s="181"/>
      <c r="ESI155" s="181"/>
      <c r="ESJ155" s="181"/>
      <c r="ESK155" s="181"/>
      <c r="ESL155" s="181"/>
      <c r="ESM155" s="181"/>
      <c r="ESN155" s="181"/>
      <c r="ESO155" s="181"/>
      <c r="ESP155" s="181"/>
      <c r="ESQ155" s="181"/>
      <c r="ESR155" s="181"/>
      <c r="ESS155" s="181"/>
      <c r="EST155" s="181"/>
      <c r="ESU155" s="181"/>
      <c r="ESV155" s="181"/>
      <c r="ESW155" s="181"/>
      <c r="ESX155" s="181"/>
      <c r="ESY155" s="181"/>
      <c r="ESZ155" s="181"/>
      <c r="ETA155" s="181"/>
      <c r="ETB155" s="181"/>
      <c r="ETC155" s="181"/>
      <c r="ETD155" s="181"/>
      <c r="ETE155" s="181"/>
      <c r="ETF155" s="181"/>
      <c r="ETG155" s="181"/>
      <c r="ETH155" s="181"/>
      <c r="ETI155" s="181"/>
      <c r="ETJ155" s="181"/>
      <c r="ETK155" s="181"/>
      <c r="ETL155" s="181"/>
      <c r="ETM155" s="181"/>
      <c r="ETN155" s="181"/>
      <c r="ETO155" s="181"/>
      <c r="ETP155" s="181"/>
      <c r="ETQ155" s="181"/>
      <c r="ETR155" s="181"/>
      <c r="ETS155" s="181"/>
      <c r="ETT155" s="181"/>
      <c r="ETU155" s="181"/>
      <c r="ETV155" s="181"/>
      <c r="ETW155" s="181"/>
      <c r="ETX155" s="181"/>
      <c r="ETY155" s="181"/>
      <c r="ETZ155" s="181"/>
      <c r="EUA155" s="181"/>
      <c r="EUB155" s="181"/>
      <c r="EUC155" s="181"/>
      <c r="EUD155" s="181"/>
      <c r="EUE155" s="181"/>
      <c r="EUF155" s="181"/>
      <c r="EUG155" s="181"/>
      <c r="EUH155" s="181"/>
      <c r="EUI155" s="181"/>
      <c r="EUJ155" s="181"/>
      <c r="EUK155" s="181"/>
      <c r="EUL155" s="181"/>
      <c r="EUM155" s="181"/>
      <c r="EUN155" s="181"/>
      <c r="EUO155" s="181"/>
      <c r="EUP155" s="181"/>
      <c r="EUQ155" s="181"/>
      <c r="EUR155" s="181"/>
      <c r="EUS155" s="181"/>
      <c r="EUT155" s="181"/>
      <c r="EUU155" s="181"/>
      <c r="EUV155" s="181"/>
      <c r="EUW155" s="181"/>
      <c r="EUX155" s="181"/>
      <c r="EUY155" s="181"/>
      <c r="EUZ155" s="181"/>
      <c r="EVA155" s="181"/>
      <c r="EVB155" s="181"/>
      <c r="EVC155" s="181"/>
      <c r="EVD155" s="181"/>
      <c r="EVE155" s="181"/>
      <c r="EVF155" s="181"/>
      <c r="EVG155" s="181"/>
      <c r="EVH155" s="181"/>
      <c r="EVI155" s="181"/>
      <c r="EVJ155" s="181"/>
      <c r="EVK155" s="181"/>
      <c r="EVL155" s="181"/>
      <c r="EVM155" s="181"/>
      <c r="EVN155" s="181"/>
      <c r="EVO155" s="181"/>
      <c r="EVP155" s="181"/>
      <c r="EVQ155" s="181"/>
      <c r="EVR155" s="181"/>
      <c r="EVS155" s="181"/>
      <c r="EVT155" s="181"/>
      <c r="EVU155" s="181"/>
      <c r="EVV155" s="181"/>
      <c r="EVW155" s="181"/>
      <c r="EVX155" s="181"/>
      <c r="EVY155" s="181"/>
      <c r="EVZ155" s="181"/>
      <c r="EWA155" s="181"/>
      <c r="EWB155" s="181"/>
      <c r="EWC155" s="181"/>
      <c r="EWD155" s="181"/>
      <c r="EWE155" s="181"/>
      <c r="EWF155" s="181"/>
      <c r="EWG155" s="181"/>
      <c r="EWH155" s="181"/>
      <c r="EWI155" s="181"/>
      <c r="EWJ155" s="181"/>
      <c r="EWK155" s="181"/>
      <c r="EWL155" s="181"/>
      <c r="EWM155" s="181"/>
      <c r="EWN155" s="181"/>
      <c r="EWO155" s="181"/>
      <c r="EWP155" s="181"/>
      <c r="EWQ155" s="181"/>
      <c r="EWR155" s="181"/>
      <c r="EWS155" s="181"/>
      <c r="EWT155" s="181"/>
      <c r="EWU155" s="181"/>
      <c r="EWV155" s="181"/>
      <c r="EWW155" s="181"/>
      <c r="EWX155" s="181"/>
      <c r="EWY155" s="181"/>
      <c r="EWZ155" s="181"/>
      <c r="EXA155" s="181"/>
      <c r="EXB155" s="181"/>
      <c r="EXC155" s="181"/>
      <c r="EXD155" s="181"/>
      <c r="EXE155" s="181"/>
      <c r="EXF155" s="181"/>
      <c r="EXG155" s="181"/>
      <c r="EXH155" s="181"/>
      <c r="EXI155" s="181"/>
      <c r="EXJ155" s="181"/>
      <c r="EXK155" s="181"/>
      <c r="EXL155" s="181"/>
      <c r="EXM155" s="181"/>
      <c r="EXN155" s="181"/>
      <c r="EXO155" s="181"/>
      <c r="EXP155" s="181"/>
      <c r="EXQ155" s="181"/>
      <c r="EXR155" s="181"/>
      <c r="EXS155" s="181"/>
      <c r="EXT155" s="181"/>
      <c r="EXU155" s="181"/>
      <c r="EXV155" s="181"/>
      <c r="EXW155" s="181"/>
      <c r="EXX155" s="181"/>
      <c r="EXY155" s="181"/>
      <c r="EXZ155" s="181"/>
      <c r="EYA155" s="181"/>
      <c r="EYB155" s="181"/>
      <c r="EYC155" s="181"/>
      <c r="EYD155" s="181"/>
      <c r="EYE155" s="181"/>
      <c r="EYF155" s="181"/>
      <c r="EYG155" s="181"/>
      <c r="EYH155" s="181"/>
      <c r="EYI155" s="181"/>
      <c r="EYJ155" s="181"/>
      <c r="EYK155" s="181"/>
      <c r="EYL155" s="181"/>
      <c r="EYM155" s="181"/>
      <c r="EYN155" s="181"/>
      <c r="EYO155" s="181"/>
      <c r="EYP155" s="181"/>
      <c r="EYQ155" s="181"/>
      <c r="EYR155" s="181"/>
      <c r="EYS155" s="181"/>
      <c r="EYT155" s="181"/>
      <c r="EYU155" s="181"/>
      <c r="EYV155" s="181"/>
      <c r="EYW155" s="181"/>
      <c r="EYX155" s="181"/>
      <c r="EYY155" s="181"/>
      <c r="EYZ155" s="181"/>
      <c r="EZA155" s="181"/>
      <c r="EZB155" s="181"/>
      <c r="EZC155" s="181"/>
      <c r="EZD155" s="181"/>
      <c r="EZE155" s="181"/>
      <c r="EZF155" s="181"/>
      <c r="EZG155" s="181"/>
      <c r="EZH155" s="181"/>
      <c r="EZI155" s="181"/>
      <c r="EZJ155" s="181"/>
      <c r="EZK155" s="181"/>
      <c r="EZL155" s="181"/>
      <c r="EZM155" s="181"/>
      <c r="EZN155" s="181"/>
      <c r="EZO155" s="181"/>
      <c r="EZP155" s="181"/>
      <c r="EZQ155" s="181"/>
      <c r="EZR155" s="181"/>
      <c r="EZS155" s="181"/>
      <c r="EZT155" s="181"/>
      <c r="EZU155" s="181"/>
      <c r="EZV155" s="181"/>
      <c r="EZW155" s="181"/>
      <c r="EZX155" s="181"/>
      <c r="EZY155" s="181"/>
      <c r="EZZ155" s="181"/>
      <c r="FAA155" s="181"/>
      <c r="FAB155" s="181"/>
      <c r="FAC155" s="181"/>
      <c r="FAD155" s="181"/>
      <c r="FAE155" s="181"/>
      <c r="FAF155" s="181"/>
      <c r="FAG155" s="181"/>
      <c r="FAH155" s="181"/>
      <c r="FAI155" s="181"/>
      <c r="FAJ155" s="181"/>
      <c r="FAK155" s="181"/>
      <c r="FAL155" s="181"/>
      <c r="FAM155" s="181"/>
      <c r="FAN155" s="181"/>
      <c r="FAO155" s="181"/>
      <c r="FAP155" s="181"/>
      <c r="FAQ155" s="181"/>
      <c r="FAR155" s="181"/>
      <c r="FAS155" s="181"/>
      <c r="FAT155" s="181"/>
      <c r="FAU155" s="181"/>
      <c r="FAV155" s="181"/>
      <c r="FAW155" s="181"/>
      <c r="FAX155" s="181"/>
      <c r="FAY155" s="181"/>
      <c r="FAZ155" s="181"/>
      <c r="FBA155" s="181"/>
      <c r="FBB155" s="181"/>
      <c r="FBC155" s="181"/>
      <c r="FBD155" s="181"/>
      <c r="FBE155" s="181"/>
      <c r="FBF155" s="181"/>
      <c r="FBG155" s="181"/>
      <c r="FBH155" s="181"/>
      <c r="FBI155" s="181"/>
      <c r="FBJ155" s="181"/>
      <c r="FBK155" s="181"/>
      <c r="FBL155" s="181"/>
      <c r="FBM155" s="181"/>
      <c r="FBN155" s="181"/>
      <c r="FBO155" s="181"/>
      <c r="FBP155" s="181"/>
      <c r="FBQ155" s="181"/>
      <c r="FBR155" s="181"/>
      <c r="FBS155" s="181"/>
      <c r="FBT155" s="181"/>
      <c r="FBU155" s="181"/>
      <c r="FBV155" s="181"/>
      <c r="FBW155" s="181"/>
      <c r="FBX155" s="181"/>
      <c r="FBY155" s="181"/>
      <c r="FBZ155" s="181"/>
      <c r="FCA155" s="181"/>
      <c r="FCB155" s="181"/>
      <c r="FCC155" s="181"/>
      <c r="FCD155" s="181"/>
      <c r="FCE155" s="181"/>
      <c r="FCF155" s="181"/>
      <c r="FCG155" s="181"/>
      <c r="FCH155" s="181"/>
      <c r="FCI155" s="181"/>
      <c r="FCJ155" s="181"/>
      <c r="FCK155" s="181"/>
      <c r="FCL155" s="181"/>
      <c r="FCM155" s="181"/>
      <c r="FCN155" s="181"/>
      <c r="FCO155" s="181"/>
      <c r="FCP155" s="181"/>
      <c r="FCQ155" s="181"/>
      <c r="FCR155" s="181"/>
      <c r="FCS155" s="181"/>
      <c r="FCT155" s="181"/>
      <c r="FCU155" s="181"/>
      <c r="FCV155" s="181"/>
      <c r="FCW155" s="181"/>
      <c r="FCX155" s="181"/>
      <c r="FCY155" s="181"/>
      <c r="FCZ155" s="181"/>
      <c r="FDA155" s="181"/>
      <c r="FDB155" s="181"/>
      <c r="FDC155" s="181"/>
      <c r="FDD155" s="181"/>
      <c r="FDE155" s="181"/>
      <c r="FDF155" s="181"/>
      <c r="FDG155" s="181"/>
      <c r="FDH155" s="181"/>
      <c r="FDI155" s="181"/>
      <c r="FDJ155" s="181"/>
      <c r="FDK155" s="181"/>
      <c r="FDL155" s="181"/>
      <c r="FDM155" s="181"/>
      <c r="FDN155" s="181"/>
      <c r="FDO155" s="181"/>
      <c r="FDP155" s="181"/>
      <c r="FDQ155" s="181"/>
      <c r="FDR155" s="181"/>
      <c r="FDS155" s="181"/>
      <c r="FDT155" s="181"/>
      <c r="FDU155" s="181"/>
      <c r="FDV155" s="181"/>
      <c r="FDW155" s="181"/>
      <c r="FDX155" s="181"/>
      <c r="FDY155" s="181"/>
      <c r="FDZ155" s="181"/>
      <c r="FEA155" s="181"/>
      <c r="FEB155" s="181"/>
      <c r="FEC155" s="181"/>
      <c r="FED155" s="181"/>
      <c r="FEE155" s="181"/>
      <c r="FEF155" s="181"/>
      <c r="FEG155" s="181"/>
      <c r="FEH155" s="181"/>
      <c r="FEI155" s="181"/>
      <c r="FEJ155" s="181"/>
      <c r="FEK155" s="181"/>
      <c r="FEL155" s="181"/>
      <c r="FEM155" s="181"/>
      <c r="FEN155" s="181"/>
      <c r="FEO155" s="181"/>
      <c r="FEP155" s="181"/>
      <c r="FEQ155" s="181"/>
      <c r="FER155" s="181"/>
      <c r="FES155" s="181"/>
      <c r="FET155" s="181"/>
      <c r="FEU155" s="181"/>
      <c r="FEV155" s="181"/>
      <c r="FEW155" s="181"/>
      <c r="FEX155" s="181"/>
      <c r="FEY155" s="181"/>
      <c r="FEZ155" s="181"/>
      <c r="FFA155" s="181"/>
      <c r="FFB155" s="181"/>
      <c r="FFC155" s="181"/>
      <c r="FFD155" s="181"/>
      <c r="FFE155" s="181"/>
      <c r="FFF155" s="181"/>
      <c r="FFG155" s="181"/>
      <c r="FFH155" s="181"/>
      <c r="FFI155" s="181"/>
      <c r="FFJ155" s="181"/>
      <c r="FFK155" s="181"/>
      <c r="FFL155" s="181"/>
      <c r="FFM155" s="181"/>
      <c r="FFN155" s="181"/>
      <c r="FFO155" s="181"/>
      <c r="FFP155" s="181"/>
      <c r="FFQ155" s="181"/>
      <c r="FFR155" s="181"/>
      <c r="FFS155" s="181"/>
      <c r="FFT155" s="181"/>
      <c r="FFU155" s="181"/>
      <c r="FFV155" s="181"/>
      <c r="FFW155" s="181"/>
      <c r="FFX155" s="181"/>
      <c r="FFY155" s="181"/>
      <c r="FFZ155" s="181"/>
      <c r="FGA155" s="181"/>
      <c r="FGB155" s="181"/>
      <c r="FGC155" s="181"/>
      <c r="FGD155" s="181"/>
      <c r="FGE155" s="181"/>
      <c r="FGF155" s="181"/>
      <c r="FGG155" s="181"/>
      <c r="FGH155" s="181"/>
      <c r="FGI155" s="181"/>
      <c r="FGJ155" s="181"/>
      <c r="FGK155" s="181"/>
      <c r="FGL155" s="181"/>
      <c r="FGM155" s="181"/>
      <c r="FGN155" s="181"/>
      <c r="FGO155" s="181"/>
      <c r="FGP155" s="181"/>
      <c r="FGQ155" s="181"/>
      <c r="FGR155" s="181"/>
      <c r="FGS155" s="181"/>
      <c r="FGT155" s="181"/>
      <c r="FGU155" s="181"/>
      <c r="FGV155" s="181"/>
      <c r="FGW155" s="181"/>
      <c r="FGX155" s="181"/>
      <c r="FGY155" s="181"/>
      <c r="FGZ155" s="181"/>
      <c r="FHA155" s="181"/>
      <c r="FHB155" s="181"/>
      <c r="FHC155" s="181"/>
      <c r="FHD155" s="181"/>
      <c r="FHE155" s="181"/>
      <c r="FHF155" s="181"/>
      <c r="FHG155" s="181"/>
      <c r="FHH155" s="181"/>
      <c r="FHI155" s="181"/>
      <c r="FHJ155" s="181"/>
      <c r="FHK155" s="181"/>
      <c r="FHL155" s="181"/>
      <c r="FHM155" s="181"/>
      <c r="FHN155" s="181"/>
      <c r="FHO155" s="181"/>
      <c r="FHP155" s="181"/>
      <c r="FHQ155" s="181"/>
      <c r="FHR155" s="181"/>
      <c r="FHS155" s="181"/>
      <c r="FHT155" s="181"/>
      <c r="FHU155" s="181"/>
      <c r="FHV155" s="181"/>
      <c r="FHW155" s="181"/>
      <c r="FHX155" s="181"/>
      <c r="FHY155" s="181"/>
      <c r="FHZ155" s="181"/>
      <c r="FIA155" s="181"/>
      <c r="FIB155" s="181"/>
      <c r="FIC155" s="181"/>
      <c r="FID155" s="181"/>
      <c r="FIE155" s="181"/>
      <c r="FIF155" s="181"/>
      <c r="FIG155" s="181"/>
      <c r="FIH155" s="181"/>
      <c r="FII155" s="181"/>
      <c r="FIJ155" s="181"/>
      <c r="FIK155" s="181"/>
      <c r="FIL155" s="181"/>
      <c r="FIM155" s="181"/>
      <c r="FIN155" s="181"/>
      <c r="FIO155" s="181"/>
      <c r="FIP155" s="181"/>
      <c r="FIQ155" s="181"/>
      <c r="FIR155" s="181"/>
      <c r="FIS155" s="181"/>
      <c r="FIT155" s="181"/>
      <c r="FIU155" s="181"/>
      <c r="FIV155" s="181"/>
      <c r="FIW155" s="181"/>
      <c r="FIX155" s="181"/>
      <c r="FIY155" s="181"/>
      <c r="FIZ155" s="181"/>
      <c r="FJA155" s="181"/>
      <c r="FJB155" s="181"/>
      <c r="FJC155" s="181"/>
      <c r="FJD155" s="181"/>
      <c r="FJE155" s="181"/>
      <c r="FJF155" s="181"/>
      <c r="FJG155" s="181"/>
      <c r="FJH155" s="181"/>
      <c r="FJI155" s="181"/>
      <c r="FJJ155" s="181"/>
      <c r="FJK155" s="181"/>
      <c r="FJL155" s="181"/>
      <c r="FJM155" s="181"/>
      <c r="FJN155" s="181"/>
      <c r="FJO155" s="181"/>
      <c r="FJP155" s="181"/>
      <c r="FJQ155" s="181"/>
      <c r="FJR155" s="181"/>
      <c r="FJS155" s="181"/>
      <c r="FJT155" s="181"/>
      <c r="FJU155" s="181"/>
      <c r="FJV155" s="181"/>
      <c r="FJW155" s="181"/>
      <c r="FJX155" s="181"/>
      <c r="FJY155" s="181"/>
      <c r="FJZ155" s="181"/>
      <c r="FKA155" s="181"/>
      <c r="FKB155" s="181"/>
      <c r="FKC155" s="181"/>
      <c r="FKD155" s="181"/>
      <c r="FKE155" s="181"/>
      <c r="FKF155" s="181"/>
      <c r="FKG155" s="181"/>
      <c r="FKH155" s="181"/>
      <c r="FKI155" s="181"/>
      <c r="FKJ155" s="181"/>
      <c r="FKK155" s="181"/>
      <c r="FKL155" s="181"/>
      <c r="FKM155" s="181"/>
      <c r="FKN155" s="181"/>
      <c r="FKO155" s="181"/>
      <c r="FKP155" s="181"/>
      <c r="FKQ155" s="181"/>
      <c r="FKR155" s="181"/>
      <c r="FKS155" s="181"/>
      <c r="FKT155" s="181"/>
      <c r="FKU155" s="181"/>
      <c r="FKV155" s="181"/>
      <c r="FKW155" s="181"/>
      <c r="FKX155" s="181"/>
      <c r="FKY155" s="181"/>
      <c r="FKZ155" s="181"/>
      <c r="FLA155" s="181"/>
      <c r="FLB155" s="181"/>
      <c r="FLC155" s="181"/>
      <c r="FLD155" s="181"/>
      <c r="FLE155" s="181"/>
      <c r="FLF155" s="181"/>
      <c r="FLG155" s="181"/>
      <c r="FLH155" s="181"/>
      <c r="FLI155" s="181"/>
      <c r="FLJ155" s="181"/>
      <c r="FLK155" s="181"/>
      <c r="FLL155" s="181"/>
      <c r="FLM155" s="181"/>
      <c r="FLN155" s="181"/>
      <c r="FLO155" s="181"/>
      <c r="FLP155" s="181"/>
      <c r="FLQ155" s="181"/>
      <c r="FLR155" s="181"/>
      <c r="FLS155" s="181"/>
      <c r="FLT155" s="181"/>
      <c r="FLU155" s="181"/>
      <c r="FLV155" s="181"/>
      <c r="FLW155" s="181"/>
      <c r="FLX155" s="181"/>
      <c r="FLY155" s="181"/>
      <c r="FLZ155" s="181"/>
      <c r="FMA155" s="181"/>
      <c r="FMB155" s="181"/>
      <c r="FMC155" s="181"/>
      <c r="FMD155" s="181"/>
      <c r="FME155" s="181"/>
      <c r="FMF155" s="181"/>
      <c r="FMG155" s="181"/>
      <c r="FMH155" s="181"/>
      <c r="FMI155" s="181"/>
      <c r="FMJ155" s="181"/>
      <c r="FMK155" s="181"/>
      <c r="FML155" s="181"/>
      <c r="FMM155" s="181"/>
      <c r="FMN155" s="181"/>
      <c r="FMO155" s="181"/>
      <c r="FMP155" s="181"/>
      <c r="FMQ155" s="181"/>
      <c r="FMR155" s="181"/>
      <c r="FMS155" s="181"/>
      <c r="FMT155" s="181"/>
      <c r="FMU155" s="181"/>
      <c r="FMV155" s="181"/>
      <c r="FMW155" s="181"/>
      <c r="FMX155" s="181"/>
      <c r="FMY155" s="181"/>
      <c r="FMZ155" s="181"/>
      <c r="FNA155" s="181"/>
      <c r="FNB155" s="181"/>
      <c r="FNC155" s="181"/>
      <c r="FND155" s="181"/>
      <c r="FNE155" s="181"/>
      <c r="FNF155" s="181"/>
      <c r="FNG155" s="181"/>
      <c r="FNH155" s="181"/>
      <c r="FNI155" s="181"/>
      <c r="FNJ155" s="181"/>
      <c r="FNK155" s="181"/>
      <c r="FNL155" s="181"/>
      <c r="FNM155" s="181"/>
      <c r="FNN155" s="181"/>
      <c r="FNO155" s="181"/>
      <c r="FNP155" s="181"/>
      <c r="FNQ155" s="181"/>
      <c r="FNR155" s="181"/>
      <c r="FNS155" s="181"/>
      <c r="FNT155" s="181"/>
      <c r="FNU155" s="181"/>
      <c r="FNV155" s="181"/>
      <c r="FNW155" s="181"/>
      <c r="FNX155" s="181"/>
      <c r="FNY155" s="181"/>
      <c r="FNZ155" s="181"/>
      <c r="FOA155" s="181"/>
      <c r="FOB155" s="181"/>
      <c r="FOC155" s="181"/>
      <c r="FOD155" s="181"/>
      <c r="FOE155" s="181"/>
      <c r="FOF155" s="181"/>
      <c r="FOG155" s="181"/>
      <c r="FOH155" s="181"/>
      <c r="FOI155" s="181"/>
      <c r="FOJ155" s="181"/>
      <c r="FOK155" s="181"/>
      <c r="FOL155" s="181"/>
      <c r="FOM155" s="181"/>
      <c r="FON155" s="181"/>
      <c r="FOO155" s="181"/>
      <c r="FOP155" s="181"/>
      <c r="FOQ155" s="181"/>
      <c r="FOR155" s="181"/>
      <c r="FOS155" s="181"/>
      <c r="FOT155" s="181"/>
      <c r="FOU155" s="181"/>
      <c r="FOV155" s="181"/>
      <c r="FOW155" s="181"/>
      <c r="FOX155" s="181"/>
      <c r="FOY155" s="181"/>
      <c r="FOZ155" s="181"/>
      <c r="FPA155" s="181"/>
      <c r="FPB155" s="181"/>
      <c r="FPC155" s="181"/>
      <c r="FPD155" s="181"/>
      <c r="FPE155" s="181"/>
      <c r="FPF155" s="181"/>
      <c r="FPG155" s="181"/>
      <c r="FPH155" s="181"/>
      <c r="FPI155" s="181"/>
      <c r="FPJ155" s="181"/>
      <c r="FPK155" s="181"/>
      <c r="FPL155" s="181"/>
      <c r="FPM155" s="181"/>
      <c r="FPN155" s="181"/>
      <c r="FPO155" s="181"/>
      <c r="FPP155" s="181"/>
      <c r="FPQ155" s="181"/>
      <c r="FPR155" s="181"/>
      <c r="FPS155" s="181"/>
      <c r="FPT155" s="181"/>
      <c r="FPU155" s="181"/>
      <c r="FPV155" s="181"/>
      <c r="FPW155" s="181"/>
      <c r="FPX155" s="181"/>
      <c r="FPY155" s="181"/>
      <c r="FPZ155" s="181"/>
      <c r="FQA155" s="181"/>
      <c r="FQB155" s="181"/>
      <c r="FQC155" s="181"/>
      <c r="FQD155" s="181"/>
      <c r="FQE155" s="181"/>
      <c r="FQF155" s="181"/>
      <c r="FQG155" s="181"/>
      <c r="FQH155" s="181"/>
      <c r="FQI155" s="181"/>
      <c r="FQJ155" s="181"/>
      <c r="FQK155" s="181"/>
      <c r="FQL155" s="181"/>
      <c r="FQM155" s="181"/>
      <c r="FQN155" s="181"/>
      <c r="FQO155" s="181"/>
      <c r="FQP155" s="181"/>
      <c r="FQQ155" s="181"/>
      <c r="FQR155" s="181"/>
      <c r="FQS155" s="181"/>
      <c r="FQT155" s="181"/>
      <c r="FQU155" s="181"/>
      <c r="FQV155" s="181"/>
      <c r="FQW155" s="181"/>
      <c r="FQX155" s="181"/>
      <c r="FQY155" s="181"/>
      <c r="FQZ155" s="181"/>
      <c r="FRA155" s="181"/>
      <c r="FRB155" s="181"/>
      <c r="FRC155" s="181"/>
      <c r="FRD155" s="181"/>
      <c r="FRE155" s="181"/>
      <c r="FRF155" s="181"/>
      <c r="FRG155" s="181"/>
      <c r="FRH155" s="181"/>
      <c r="FRI155" s="181"/>
      <c r="FRJ155" s="181"/>
      <c r="FRK155" s="181"/>
      <c r="FRL155" s="181"/>
      <c r="FRM155" s="181"/>
      <c r="FRN155" s="181"/>
      <c r="FRO155" s="181"/>
      <c r="FRP155" s="181"/>
      <c r="FRQ155" s="181"/>
      <c r="FRR155" s="181"/>
      <c r="FRS155" s="181"/>
      <c r="FRT155" s="181"/>
      <c r="FRU155" s="181"/>
      <c r="FRV155" s="181"/>
      <c r="FRW155" s="181"/>
      <c r="FRX155" s="181"/>
      <c r="FRY155" s="181"/>
      <c r="FRZ155" s="181"/>
      <c r="FSA155" s="181"/>
      <c r="FSB155" s="181"/>
      <c r="FSC155" s="181"/>
      <c r="FSD155" s="181"/>
      <c r="FSE155" s="181"/>
      <c r="FSF155" s="181"/>
      <c r="FSG155" s="181"/>
      <c r="FSH155" s="181"/>
      <c r="FSI155" s="181"/>
      <c r="FSJ155" s="181"/>
      <c r="FSK155" s="181"/>
      <c r="FSL155" s="181"/>
      <c r="FSM155" s="181"/>
      <c r="FSN155" s="181"/>
      <c r="FSO155" s="181"/>
      <c r="FSP155" s="181"/>
      <c r="FSQ155" s="181"/>
      <c r="FSR155" s="181"/>
      <c r="FSS155" s="181"/>
      <c r="FST155" s="181"/>
      <c r="FSU155" s="181"/>
      <c r="FSV155" s="181"/>
      <c r="FSW155" s="181"/>
      <c r="FSX155" s="181"/>
      <c r="FSY155" s="181"/>
      <c r="FSZ155" s="181"/>
      <c r="FTA155" s="181"/>
      <c r="FTB155" s="181"/>
      <c r="FTC155" s="181"/>
      <c r="FTD155" s="181"/>
      <c r="FTE155" s="181"/>
      <c r="FTF155" s="181"/>
      <c r="FTG155" s="181"/>
      <c r="FTH155" s="181"/>
      <c r="FTI155" s="181"/>
      <c r="FTJ155" s="181"/>
      <c r="FTK155" s="181"/>
      <c r="FTL155" s="181"/>
      <c r="FTM155" s="181"/>
      <c r="FTN155" s="181"/>
      <c r="FTO155" s="181"/>
      <c r="FTP155" s="181"/>
      <c r="FTQ155" s="181"/>
      <c r="FTR155" s="181"/>
      <c r="FTS155" s="181"/>
      <c r="FTT155" s="181"/>
      <c r="FTU155" s="181"/>
      <c r="FTV155" s="181"/>
      <c r="FTW155" s="181"/>
      <c r="FTX155" s="181"/>
      <c r="FTY155" s="181"/>
      <c r="FTZ155" s="181"/>
      <c r="FUA155" s="181"/>
      <c r="FUB155" s="181"/>
      <c r="FUC155" s="181"/>
      <c r="FUD155" s="181"/>
      <c r="FUE155" s="181"/>
      <c r="FUF155" s="181"/>
      <c r="FUG155" s="181"/>
      <c r="FUH155" s="181"/>
      <c r="FUI155" s="181"/>
      <c r="FUJ155" s="181"/>
      <c r="FUK155" s="181"/>
      <c r="FUL155" s="181"/>
      <c r="FUM155" s="181"/>
      <c r="FUN155" s="181"/>
      <c r="FUO155" s="181"/>
      <c r="FUP155" s="181"/>
      <c r="FUQ155" s="181"/>
      <c r="FUR155" s="181"/>
      <c r="FUS155" s="181"/>
      <c r="FUT155" s="181"/>
      <c r="FUU155" s="181"/>
      <c r="FUV155" s="181"/>
      <c r="FUW155" s="181"/>
      <c r="FUX155" s="181"/>
      <c r="FUY155" s="181"/>
      <c r="FUZ155" s="181"/>
      <c r="FVA155" s="181"/>
      <c r="FVB155" s="181"/>
      <c r="FVC155" s="181"/>
      <c r="FVD155" s="181"/>
      <c r="FVE155" s="181"/>
      <c r="FVF155" s="181"/>
      <c r="FVG155" s="181"/>
      <c r="FVH155" s="181"/>
      <c r="FVI155" s="181"/>
      <c r="FVJ155" s="181"/>
      <c r="FVK155" s="181"/>
      <c r="FVL155" s="181"/>
      <c r="FVM155" s="181"/>
      <c r="FVN155" s="181"/>
      <c r="FVO155" s="181"/>
      <c r="FVP155" s="181"/>
      <c r="FVQ155" s="181"/>
      <c r="FVR155" s="181"/>
      <c r="FVS155" s="181"/>
      <c r="FVT155" s="181"/>
      <c r="FVU155" s="181"/>
      <c r="FVV155" s="181"/>
      <c r="FVW155" s="181"/>
      <c r="FVX155" s="181"/>
      <c r="FVY155" s="181"/>
      <c r="FVZ155" s="181"/>
      <c r="FWA155" s="181"/>
      <c r="FWB155" s="181"/>
      <c r="FWC155" s="181"/>
      <c r="FWD155" s="181"/>
      <c r="FWE155" s="181"/>
      <c r="FWF155" s="181"/>
      <c r="FWG155" s="181"/>
      <c r="FWH155" s="181"/>
      <c r="FWI155" s="181"/>
      <c r="FWJ155" s="181"/>
      <c r="FWK155" s="181"/>
      <c r="FWL155" s="181"/>
      <c r="FWM155" s="181"/>
      <c r="FWN155" s="181"/>
      <c r="FWO155" s="181"/>
      <c r="FWP155" s="181"/>
      <c r="FWQ155" s="181"/>
      <c r="FWR155" s="181"/>
      <c r="FWS155" s="181"/>
      <c r="FWT155" s="181"/>
      <c r="FWU155" s="181"/>
      <c r="FWV155" s="181"/>
      <c r="FWW155" s="181"/>
      <c r="FWX155" s="181"/>
      <c r="FWY155" s="181"/>
      <c r="FWZ155" s="181"/>
      <c r="FXA155" s="181"/>
      <c r="FXB155" s="181"/>
      <c r="FXC155" s="181"/>
      <c r="FXD155" s="181"/>
      <c r="FXE155" s="181"/>
      <c r="FXF155" s="181"/>
      <c r="FXG155" s="181"/>
      <c r="FXH155" s="181"/>
      <c r="FXI155" s="181"/>
      <c r="FXJ155" s="181"/>
      <c r="FXK155" s="181"/>
      <c r="FXL155" s="181"/>
      <c r="FXM155" s="181"/>
      <c r="FXN155" s="181"/>
      <c r="FXO155" s="181"/>
      <c r="FXP155" s="181"/>
      <c r="FXQ155" s="181"/>
      <c r="FXR155" s="181"/>
      <c r="FXS155" s="181"/>
      <c r="FXT155" s="181"/>
      <c r="FXU155" s="181"/>
      <c r="FXV155" s="181"/>
      <c r="FXW155" s="181"/>
      <c r="FXX155" s="181"/>
      <c r="FXY155" s="181"/>
      <c r="FXZ155" s="181"/>
      <c r="FYA155" s="181"/>
      <c r="FYB155" s="181"/>
      <c r="FYC155" s="181"/>
      <c r="FYD155" s="181"/>
      <c r="FYE155" s="181"/>
      <c r="FYF155" s="181"/>
      <c r="FYG155" s="181"/>
      <c r="FYH155" s="181"/>
      <c r="FYI155" s="181"/>
      <c r="FYJ155" s="181"/>
      <c r="FYK155" s="181"/>
      <c r="FYL155" s="181"/>
      <c r="FYM155" s="181"/>
      <c r="FYN155" s="181"/>
      <c r="FYO155" s="181"/>
      <c r="FYP155" s="181"/>
      <c r="FYQ155" s="181"/>
      <c r="FYR155" s="181"/>
      <c r="FYS155" s="181"/>
      <c r="FYT155" s="181"/>
      <c r="FYU155" s="181"/>
      <c r="FYV155" s="181"/>
      <c r="FYW155" s="181"/>
      <c r="FYX155" s="181"/>
      <c r="FYY155" s="181"/>
      <c r="FYZ155" s="181"/>
      <c r="FZA155" s="181"/>
      <c r="FZB155" s="181"/>
      <c r="FZC155" s="181"/>
      <c r="FZD155" s="181"/>
      <c r="FZE155" s="181"/>
      <c r="FZF155" s="181"/>
      <c r="FZG155" s="181"/>
      <c r="FZH155" s="181"/>
      <c r="FZI155" s="181"/>
      <c r="FZJ155" s="181"/>
      <c r="FZK155" s="181"/>
      <c r="FZL155" s="181"/>
      <c r="FZM155" s="181"/>
      <c r="FZN155" s="181"/>
      <c r="FZO155" s="181"/>
      <c r="FZP155" s="181"/>
      <c r="FZQ155" s="181"/>
      <c r="FZR155" s="181"/>
      <c r="FZS155" s="181"/>
      <c r="FZT155" s="181"/>
      <c r="FZU155" s="181"/>
      <c r="FZV155" s="181"/>
      <c r="FZW155" s="181"/>
      <c r="FZX155" s="181"/>
      <c r="FZY155" s="181"/>
      <c r="FZZ155" s="181"/>
      <c r="GAA155" s="181"/>
      <c r="GAB155" s="181"/>
      <c r="GAC155" s="181"/>
      <c r="GAD155" s="181"/>
      <c r="GAE155" s="181"/>
      <c r="GAF155" s="181"/>
      <c r="GAG155" s="181"/>
      <c r="GAH155" s="181"/>
      <c r="GAI155" s="181"/>
      <c r="GAJ155" s="181"/>
      <c r="GAK155" s="181"/>
      <c r="GAL155" s="181"/>
      <c r="GAM155" s="181"/>
      <c r="GAN155" s="181"/>
      <c r="GAO155" s="181"/>
      <c r="GAP155" s="181"/>
      <c r="GAQ155" s="181"/>
      <c r="GAR155" s="181"/>
      <c r="GAS155" s="181"/>
      <c r="GAT155" s="181"/>
      <c r="GAU155" s="181"/>
      <c r="GAV155" s="181"/>
      <c r="GAW155" s="181"/>
      <c r="GAX155" s="181"/>
      <c r="GAY155" s="181"/>
      <c r="GAZ155" s="181"/>
      <c r="GBA155" s="181"/>
      <c r="GBB155" s="181"/>
      <c r="GBC155" s="181"/>
      <c r="GBD155" s="181"/>
      <c r="GBE155" s="181"/>
      <c r="GBF155" s="181"/>
      <c r="GBG155" s="181"/>
      <c r="GBH155" s="181"/>
      <c r="GBI155" s="181"/>
      <c r="GBJ155" s="181"/>
      <c r="GBK155" s="181"/>
      <c r="GBL155" s="181"/>
      <c r="GBM155" s="181"/>
      <c r="GBN155" s="181"/>
      <c r="GBO155" s="181"/>
      <c r="GBP155" s="181"/>
      <c r="GBQ155" s="181"/>
      <c r="GBR155" s="181"/>
      <c r="GBS155" s="181"/>
      <c r="GBT155" s="181"/>
      <c r="GBU155" s="181"/>
      <c r="GBV155" s="181"/>
      <c r="GBW155" s="181"/>
      <c r="GBX155" s="181"/>
      <c r="GBY155" s="181"/>
      <c r="GBZ155" s="181"/>
      <c r="GCA155" s="181"/>
      <c r="GCB155" s="181"/>
      <c r="GCC155" s="181"/>
      <c r="GCD155" s="181"/>
      <c r="GCE155" s="181"/>
      <c r="GCF155" s="181"/>
      <c r="GCG155" s="181"/>
      <c r="GCH155" s="181"/>
      <c r="GCI155" s="181"/>
      <c r="GCJ155" s="181"/>
      <c r="GCK155" s="181"/>
      <c r="GCL155" s="181"/>
      <c r="GCM155" s="181"/>
      <c r="GCN155" s="181"/>
      <c r="GCO155" s="181"/>
      <c r="GCP155" s="181"/>
      <c r="GCQ155" s="181"/>
      <c r="GCR155" s="181"/>
      <c r="GCS155" s="181"/>
      <c r="GCT155" s="181"/>
      <c r="GCU155" s="181"/>
      <c r="GCV155" s="181"/>
      <c r="GCW155" s="181"/>
      <c r="GCX155" s="181"/>
      <c r="GCY155" s="181"/>
      <c r="GCZ155" s="181"/>
      <c r="GDA155" s="181"/>
      <c r="GDB155" s="181"/>
      <c r="GDC155" s="181"/>
      <c r="GDD155" s="181"/>
      <c r="GDE155" s="181"/>
      <c r="GDF155" s="181"/>
      <c r="GDG155" s="181"/>
      <c r="GDH155" s="181"/>
      <c r="GDI155" s="181"/>
      <c r="GDJ155" s="181"/>
      <c r="GDK155" s="181"/>
      <c r="GDL155" s="181"/>
      <c r="GDM155" s="181"/>
      <c r="GDN155" s="181"/>
      <c r="GDO155" s="181"/>
      <c r="GDP155" s="181"/>
      <c r="GDQ155" s="181"/>
      <c r="GDR155" s="181"/>
      <c r="GDS155" s="181"/>
      <c r="GDT155" s="181"/>
      <c r="GDU155" s="181"/>
      <c r="GDV155" s="181"/>
      <c r="GDW155" s="181"/>
      <c r="GDX155" s="181"/>
      <c r="GDY155" s="181"/>
      <c r="GDZ155" s="181"/>
      <c r="GEA155" s="181"/>
      <c r="GEB155" s="181"/>
      <c r="GEC155" s="181"/>
      <c r="GED155" s="181"/>
      <c r="GEE155" s="181"/>
      <c r="GEF155" s="181"/>
      <c r="GEG155" s="181"/>
      <c r="GEH155" s="181"/>
      <c r="GEI155" s="181"/>
      <c r="GEJ155" s="181"/>
      <c r="GEK155" s="181"/>
      <c r="GEL155" s="181"/>
      <c r="GEM155" s="181"/>
      <c r="GEN155" s="181"/>
      <c r="GEO155" s="181"/>
      <c r="GEP155" s="181"/>
      <c r="GEQ155" s="181"/>
      <c r="GER155" s="181"/>
      <c r="GES155" s="181"/>
      <c r="GET155" s="181"/>
      <c r="GEU155" s="181"/>
      <c r="GEV155" s="181"/>
      <c r="GEW155" s="181"/>
      <c r="GEX155" s="181"/>
      <c r="GEY155" s="181"/>
      <c r="GEZ155" s="181"/>
      <c r="GFA155" s="181"/>
      <c r="GFB155" s="181"/>
      <c r="GFC155" s="181"/>
      <c r="GFD155" s="181"/>
      <c r="GFE155" s="181"/>
      <c r="GFF155" s="181"/>
      <c r="GFG155" s="181"/>
      <c r="GFH155" s="181"/>
      <c r="GFI155" s="181"/>
      <c r="GFJ155" s="181"/>
      <c r="GFK155" s="181"/>
      <c r="GFL155" s="181"/>
      <c r="GFM155" s="181"/>
      <c r="GFN155" s="181"/>
      <c r="GFO155" s="181"/>
      <c r="GFP155" s="181"/>
      <c r="GFQ155" s="181"/>
      <c r="GFR155" s="181"/>
      <c r="GFS155" s="181"/>
      <c r="GFT155" s="181"/>
      <c r="GFU155" s="181"/>
      <c r="GFV155" s="181"/>
      <c r="GFW155" s="181"/>
      <c r="GFX155" s="181"/>
      <c r="GFY155" s="181"/>
      <c r="GFZ155" s="181"/>
      <c r="GGA155" s="181"/>
      <c r="GGB155" s="181"/>
      <c r="GGC155" s="181"/>
      <c r="GGD155" s="181"/>
      <c r="GGE155" s="181"/>
      <c r="GGF155" s="181"/>
      <c r="GGG155" s="181"/>
      <c r="GGH155" s="181"/>
      <c r="GGI155" s="181"/>
      <c r="GGJ155" s="181"/>
      <c r="GGK155" s="181"/>
      <c r="GGL155" s="181"/>
      <c r="GGM155" s="181"/>
      <c r="GGN155" s="181"/>
      <c r="GGO155" s="181"/>
      <c r="GGP155" s="181"/>
      <c r="GGQ155" s="181"/>
      <c r="GGR155" s="181"/>
      <c r="GGS155" s="181"/>
      <c r="GGT155" s="181"/>
      <c r="GGU155" s="181"/>
      <c r="GGV155" s="181"/>
      <c r="GGW155" s="181"/>
      <c r="GGX155" s="181"/>
      <c r="GGY155" s="181"/>
      <c r="GGZ155" s="181"/>
      <c r="GHA155" s="181"/>
      <c r="GHB155" s="181"/>
      <c r="GHC155" s="181"/>
      <c r="GHD155" s="181"/>
      <c r="GHE155" s="181"/>
      <c r="GHF155" s="181"/>
      <c r="GHG155" s="181"/>
      <c r="GHH155" s="181"/>
      <c r="GHI155" s="181"/>
      <c r="GHJ155" s="181"/>
      <c r="GHK155" s="181"/>
      <c r="GHL155" s="181"/>
      <c r="GHM155" s="181"/>
      <c r="GHN155" s="181"/>
      <c r="GHO155" s="181"/>
      <c r="GHP155" s="181"/>
      <c r="GHQ155" s="181"/>
      <c r="GHR155" s="181"/>
      <c r="GHS155" s="181"/>
      <c r="GHT155" s="181"/>
      <c r="GHU155" s="181"/>
      <c r="GHV155" s="181"/>
      <c r="GHW155" s="181"/>
      <c r="GHX155" s="181"/>
      <c r="GHY155" s="181"/>
      <c r="GHZ155" s="181"/>
      <c r="GIA155" s="181"/>
      <c r="GIB155" s="181"/>
      <c r="GIC155" s="181"/>
      <c r="GID155" s="181"/>
      <c r="GIE155" s="181"/>
      <c r="GIF155" s="181"/>
      <c r="GIG155" s="181"/>
      <c r="GIH155" s="181"/>
      <c r="GII155" s="181"/>
      <c r="GIJ155" s="181"/>
      <c r="GIK155" s="181"/>
      <c r="GIL155" s="181"/>
      <c r="GIM155" s="181"/>
      <c r="GIN155" s="181"/>
      <c r="GIO155" s="181"/>
      <c r="GIP155" s="181"/>
      <c r="GIQ155" s="181"/>
      <c r="GIR155" s="181"/>
      <c r="GIS155" s="181"/>
      <c r="GIT155" s="181"/>
      <c r="GIU155" s="181"/>
      <c r="GIV155" s="181"/>
      <c r="GIW155" s="181"/>
      <c r="GIX155" s="181"/>
      <c r="GIY155" s="181"/>
      <c r="GIZ155" s="181"/>
      <c r="GJA155" s="181"/>
      <c r="GJB155" s="181"/>
      <c r="GJC155" s="181"/>
      <c r="GJD155" s="181"/>
      <c r="GJE155" s="181"/>
      <c r="GJF155" s="181"/>
      <c r="GJG155" s="181"/>
      <c r="GJH155" s="181"/>
      <c r="GJI155" s="181"/>
      <c r="GJJ155" s="181"/>
      <c r="GJK155" s="181"/>
      <c r="GJL155" s="181"/>
      <c r="GJM155" s="181"/>
      <c r="GJN155" s="181"/>
      <c r="GJO155" s="181"/>
      <c r="GJP155" s="181"/>
      <c r="GJQ155" s="181"/>
      <c r="GJR155" s="181"/>
      <c r="GJS155" s="181"/>
      <c r="GJT155" s="181"/>
      <c r="GJU155" s="181"/>
      <c r="GJV155" s="181"/>
      <c r="GJW155" s="181"/>
      <c r="GJX155" s="181"/>
      <c r="GJY155" s="181"/>
      <c r="GJZ155" s="181"/>
      <c r="GKA155" s="181"/>
      <c r="GKB155" s="181"/>
      <c r="GKC155" s="181"/>
      <c r="GKD155" s="181"/>
      <c r="GKE155" s="181"/>
      <c r="GKF155" s="181"/>
      <c r="GKG155" s="181"/>
      <c r="GKH155" s="181"/>
      <c r="GKI155" s="181"/>
      <c r="GKJ155" s="181"/>
      <c r="GKK155" s="181"/>
      <c r="GKL155" s="181"/>
      <c r="GKM155" s="181"/>
      <c r="GKN155" s="181"/>
      <c r="GKO155" s="181"/>
      <c r="GKP155" s="181"/>
      <c r="GKQ155" s="181"/>
      <c r="GKR155" s="181"/>
      <c r="GKS155" s="181"/>
      <c r="GKT155" s="181"/>
      <c r="GKU155" s="181"/>
      <c r="GKV155" s="181"/>
      <c r="GKW155" s="181"/>
      <c r="GKX155" s="181"/>
      <c r="GKY155" s="181"/>
      <c r="GKZ155" s="181"/>
      <c r="GLA155" s="181"/>
      <c r="GLB155" s="181"/>
      <c r="GLC155" s="181"/>
      <c r="GLD155" s="181"/>
      <c r="GLE155" s="181"/>
      <c r="GLF155" s="181"/>
      <c r="GLG155" s="181"/>
      <c r="GLH155" s="181"/>
      <c r="GLI155" s="181"/>
      <c r="GLJ155" s="181"/>
      <c r="GLK155" s="181"/>
      <c r="GLL155" s="181"/>
      <c r="GLM155" s="181"/>
      <c r="GLN155" s="181"/>
      <c r="GLO155" s="181"/>
      <c r="GLP155" s="181"/>
      <c r="GLQ155" s="181"/>
      <c r="GLR155" s="181"/>
      <c r="GLS155" s="181"/>
      <c r="GLT155" s="181"/>
      <c r="GLU155" s="181"/>
      <c r="GLV155" s="181"/>
      <c r="GLW155" s="181"/>
      <c r="GLX155" s="181"/>
      <c r="GLY155" s="181"/>
      <c r="GLZ155" s="181"/>
      <c r="GMA155" s="181"/>
      <c r="GMB155" s="181"/>
      <c r="GMC155" s="181"/>
      <c r="GMD155" s="181"/>
      <c r="GME155" s="181"/>
      <c r="GMF155" s="181"/>
      <c r="GMG155" s="181"/>
      <c r="GMH155" s="181"/>
      <c r="GMI155" s="181"/>
      <c r="GMJ155" s="181"/>
      <c r="GMK155" s="181"/>
      <c r="GML155" s="181"/>
      <c r="GMM155" s="181"/>
      <c r="GMN155" s="181"/>
      <c r="GMO155" s="181"/>
      <c r="GMP155" s="181"/>
      <c r="GMQ155" s="181"/>
      <c r="GMR155" s="181"/>
      <c r="GMS155" s="181"/>
      <c r="GMT155" s="181"/>
      <c r="GMU155" s="181"/>
      <c r="GMV155" s="181"/>
      <c r="GMW155" s="181"/>
      <c r="GMX155" s="181"/>
      <c r="GMY155" s="181"/>
      <c r="GMZ155" s="181"/>
      <c r="GNA155" s="181"/>
      <c r="GNB155" s="181"/>
      <c r="GNC155" s="181"/>
      <c r="GND155" s="181"/>
      <c r="GNE155" s="181"/>
      <c r="GNF155" s="181"/>
      <c r="GNG155" s="181"/>
      <c r="GNH155" s="181"/>
      <c r="GNI155" s="181"/>
      <c r="GNJ155" s="181"/>
      <c r="GNK155" s="181"/>
      <c r="GNL155" s="181"/>
      <c r="GNM155" s="181"/>
      <c r="GNN155" s="181"/>
      <c r="GNO155" s="181"/>
      <c r="GNP155" s="181"/>
      <c r="GNQ155" s="181"/>
      <c r="GNR155" s="181"/>
      <c r="GNS155" s="181"/>
      <c r="GNT155" s="181"/>
      <c r="GNU155" s="181"/>
      <c r="GNV155" s="181"/>
      <c r="GNW155" s="181"/>
      <c r="GNX155" s="181"/>
      <c r="GNY155" s="181"/>
      <c r="GNZ155" s="181"/>
      <c r="GOA155" s="181"/>
      <c r="GOB155" s="181"/>
      <c r="GOC155" s="181"/>
      <c r="GOD155" s="181"/>
      <c r="GOE155" s="181"/>
      <c r="GOF155" s="181"/>
      <c r="GOG155" s="181"/>
      <c r="GOH155" s="181"/>
      <c r="GOI155" s="181"/>
      <c r="GOJ155" s="181"/>
      <c r="GOK155" s="181"/>
      <c r="GOL155" s="181"/>
      <c r="GOM155" s="181"/>
      <c r="GON155" s="181"/>
      <c r="GOO155" s="181"/>
      <c r="GOP155" s="181"/>
      <c r="GOQ155" s="181"/>
      <c r="GOR155" s="181"/>
      <c r="GOS155" s="181"/>
      <c r="GOT155" s="181"/>
      <c r="GOU155" s="181"/>
      <c r="GOV155" s="181"/>
      <c r="GOW155" s="181"/>
      <c r="GOX155" s="181"/>
      <c r="GOY155" s="181"/>
      <c r="GOZ155" s="181"/>
      <c r="GPA155" s="181"/>
      <c r="GPB155" s="181"/>
      <c r="GPC155" s="181"/>
      <c r="GPD155" s="181"/>
      <c r="GPE155" s="181"/>
      <c r="GPF155" s="181"/>
      <c r="GPG155" s="181"/>
      <c r="GPH155" s="181"/>
      <c r="GPI155" s="181"/>
      <c r="GPJ155" s="181"/>
      <c r="GPK155" s="181"/>
      <c r="GPL155" s="181"/>
      <c r="GPM155" s="181"/>
      <c r="GPN155" s="181"/>
      <c r="GPO155" s="181"/>
      <c r="GPP155" s="181"/>
      <c r="GPQ155" s="181"/>
      <c r="GPR155" s="181"/>
      <c r="GPS155" s="181"/>
      <c r="GPT155" s="181"/>
      <c r="GPU155" s="181"/>
      <c r="GPV155" s="181"/>
      <c r="GPW155" s="181"/>
      <c r="GPX155" s="181"/>
      <c r="GPY155" s="181"/>
      <c r="GPZ155" s="181"/>
      <c r="GQA155" s="181"/>
      <c r="GQB155" s="181"/>
      <c r="GQC155" s="181"/>
      <c r="GQD155" s="181"/>
      <c r="GQE155" s="181"/>
      <c r="GQF155" s="181"/>
      <c r="GQG155" s="181"/>
      <c r="GQH155" s="181"/>
      <c r="GQI155" s="181"/>
      <c r="GQJ155" s="181"/>
      <c r="GQK155" s="181"/>
      <c r="GQL155" s="181"/>
      <c r="GQM155" s="181"/>
      <c r="GQN155" s="181"/>
      <c r="GQO155" s="181"/>
      <c r="GQP155" s="181"/>
      <c r="GQQ155" s="181"/>
      <c r="GQR155" s="181"/>
      <c r="GQS155" s="181"/>
      <c r="GQT155" s="181"/>
      <c r="GQU155" s="181"/>
      <c r="GQV155" s="181"/>
      <c r="GQW155" s="181"/>
      <c r="GQX155" s="181"/>
      <c r="GQY155" s="181"/>
      <c r="GQZ155" s="181"/>
      <c r="GRA155" s="181"/>
      <c r="GRB155" s="181"/>
      <c r="GRC155" s="181"/>
      <c r="GRD155" s="181"/>
      <c r="GRE155" s="181"/>
      <c r="GRF155" s="181"/>
      <c r="GRG155" s="181"/>
      <c r="GRH155" s="181"/>
      <c r="GRI155" s="181"/>
      <c r="GRJ155" s="181"/>
      <c r="GRK155" s="181"/>
      <c r="GRL155" s="181"/>
      <c r="GRM155" s="181"/>
      <c r="GRN155" s="181"/>
      <c r="GRO155" s="181"/>
      <c r="GRP155" s="181"/>
      <c r="GRQ155" s="181"/>
      <c r="GRR155" s="181"/>
      <c r="GRS155" s="181"/>
      <c r="GRT155" s="181"/>
      <c r="GRU155" s="181"/>
      <c r="GRV155" s="181"/>
      <c r="GRW155" s="181"/>
      <c r="GRX155" s="181"/>
      <c r="GRY155" s="181"/>
      <c r="GRZ155" s="181"/>
      <c r="GSA155" s="181"/>
      <c r="GSB155" s="181"/>
      <c r="GSC155" s="181"/>
      <c r="GSD155" s="181"/>
      <c r="GSE155" s="181"/>
      <c r="GSF155" s="181"/>
      <c r="GSG155" s="181"/>
      <c r="GSH155" s="181"/>
      <c r="GSI155" s="181"/>
      <c r="GSJ155" s="181"/>
      <c r="GSK155" s="181"/>
      <c r="GSL155" s="181"/>
      <c r="GSM155" s="181"/>
      <c r="GSN155" s="181"/>
      <c r="GSO155" s="181"/>
      <c r="GSP155" s="181"/>
      <c r="GSQ155" s="181"/>
      <c r="GSR155" s="181"/>
      <c r="GSS155" s="181"/>
      <c r="GST155" s="181"/>
      <c r="GSU155" s="181"/>
      <c r="GSV155" s="181"/>
      <c r="GSW155" s="181"/>
      <c r="GSX155" s="181"/>
      <c r="GSY155" s="181"/>
      <c r="GSZ155" s="181"/>
      <c r="GTA155" s="181"/>
      <c r="GTB155" s="181"/>
      <c r="GTC155" s="181"/>
      <c r="GTD155" s="181"/>
      <c r="GTE155" s="181"/>
      <c r="GTF155" s="181"/>
      <c r="GTG155" s="181"/>
      <c r="GTH155" s="181"/>
      <c r="GTI155" s="181"/>
      <c r="GTJ155" s="181"/>
      <c r="GTK155" s="181"/>
      <c r="GTL155" s="181"/>
      <c r="GTM155" s="181"/>
      <c r="GTN155" s="181"/>
      <c r="GTO155" s="181"/>
      <c r="GTP155" s="181"/>
      <c r="GTQ155" s="181"/>
      <c r="GTR155" s="181"/>
      <c r="GTS155" s="181"/>
      <c r="GTT155" s="181"/>
      <c r="GTU155" s="181"/>
      <c r="GTV155" s="181"/>
      <c r="GTW155" s="181"/>
      <c r="GTX155" s="181"/>
      <c r="GTY155" s="181"/>
      <c r="GTZ155" s="181"/>
      <c r="GUA155" s="181"/>
      <c r="GUB155" s="181"/>
      <c r="GUC155" s="181"/>
      <c r="GUD155" s="181"/>
      <c r="GUE155" s="181"/>
      <c r="GUF155" s="181"/>
      <c r="GUG155" s="181"/>
      <c r="GUH155" s="181"/>
      <c r="GUI155" s="181"/>
      <c r="GUJ155" s="181"/>
      <c r="GUK155" s="181"/>
      <c r="GUL155" s="181"/>
      <c r="GUM155" s="181"/>
      <c r="GUN155" s="181"/>
      <c r="GUO155" s="181"/>
      <c r="GUP155" s="181"/>
      <c r="GUQ155" s="181"/>
      <c r="GUR155" s="181"/>
      <c r="GUS155" s="181"/>
      <c r="GUT155" s="181"/>
      <c r="GUU155" s="181"/>
      <c r="GUV155" s="181"/>
      <c r="GUW155" s="181"/>
      <c r="GUX155" s="181"/>
      <c r="GUY155" s="181"/>
      <c r="GUZ155" s="181"/>
      <c r="GVA155" s="181"/>
      <c r="GVB155" s="181"/>
      <c r="GVC155" s="181"/>
      <c r="GVD155" s="181"/>
      <c r="GVE155" s="181"/>
      <c r="GVF155" s="181"/>
      <c r="GVG155" s="181"/>
      <c r="GVH155" s="181"/>
      <c r="GVI155" s="181"/>
      <c r="GVJ155" s="181"/>
      <c r="GVK155" s="181"/>
      <c r="GVL155" s="181"/>
      <c r="GVM155" s="181"/>
      <c r="GVN155" s="181"/>
      <c r="GVO155" s="181"/>
      <c r="GVP155" s="181"/>
      <c r="GVQ155" s="181"/>
      <c r="GVR155" s="181"/>
      <c r="GVS155" s="181"/>
      <c r="GVT155" s="181"/>
      <c r="GVU155" s="181"/>
      <c r="GVV155" s="181"/>
      <c r="GVW155" s="181"/>
      <c r="GVX155" s="181"/>
      <c r="GVY155" s="181"/>
      <c r="GVZ155" s="181"/>
      <c r="GWA155" s="181"/>
      <c r="GWB155" s="181"/>
      <c r="GWC155" s="181"/>
      <c r="GWD155" s="181"/>
      <c r="GWE155" s="181"/>
      <c r="GWF155" s="181"/>
      <c r="GWG155" s="181"/>
      <c r="GWH155" s="181"/>
      <c r="GWI155" s="181"/>
      <c r="GWJ155" s="181"/>
      <c r="GWK155" s="181"/>
      <c r="GWL155" s="181"/>
      <c r="GWM155" s="181"/>
      <c r="GWN155" s="181"/>
      <c r="GWO155" s="181"/>
      <c r="GWP155" s="181"/>
      <c r="GWQ155" s="181"/>
      <c r="GWR155" s="181"/>
      <c r="GWS155" s="181"/>
      <c r="GWT155" s="181"/>
      <c r="GWU155" s="181"/>
      <c r="GWV155" s="181"/>
      <c r="GWW155" s="181"/>
      <c r="GWX155" s="181"/>
      <c r="GWY155" s="181"/>
      <c r="GWZ155" s="181"/>
      <c r="GXA155" s="181"/>
      <c r="GXB155" s="181"/>
      <c r="GXC155" s="181"/>
      <c r="GXD155" s="181"/>
      <c r="GXE155" s="181"/>
      <c r="GXF155" s="181"/>
      <c r="GXG155" s="181"/>
      <c r="GXH155" s="181"/>
      <c r="GXI155" s="181"/>
      <c r="GXJ155" s="181"/>
      <c r="GXK155" s="181"/>
      <c r="GXL155" s="181"/>
      <c r="GXM155" s="181"/>
      <c r="GXN155" s="181"/>
      <c r="GXO155" s="181"/>
      <c r="GXP155" s="181"/>
      <c r="GXQ155" s="181"/>
      <c r="GXR155" s="181"/>
      <c r="GXS155" s="181"/>
      <c r="GXT155" s="181"/>
      <c r="GXU155" s="181"/>
      <c r="GXV155" s="181"/>
      <c r="GXW155" s="181"/>
      <c r="GXX155" s="181"/>
      <c r="GXY155" s="181"/>
      <c r="GXZ155" s="181"/>
      <c r="GYA155" s="181"/>
      <c r="GYB155" s="181"/>
      <c r="GYC155" s="181"/>
      <c r="GYD155" s="181"/>
      <c r="GYE155" s="181"/>
      <c r="GYF155" s="181"/>
      <c r="GYG155" s="181"/>
      <c r="GYH155" s="181"/>
      <c r="GYI155" s="181"/>
      <c r="GYJ155" s="181"/>
      <c r="GYK155" s="181"/>
      <c r="GYL155" s="181"/>
      <c r="GYM155" s="181"/>
      <c r="GYN155" s="181"/>
      <c r="GYO155" s="181"/>
      <c r="GYP155" s="181"/>
      <c r="GYQ155" s="181"/>
      <c r="GYR155" s="181"/>
      <c r="GYS155" s="181"/>
      <c r="GYT155" s="181"/>
      <c r="GYU155" s="181"/>
      <c r="GYV155" s="181"/>
      <c r="GYW155" s="181"/>
      <c r="GYX155" s="181"/>
      <c r="GYY155" s="181"/>
      <c r="GYZ155" s="181"/>
      <c r="GZA155" s="181"/>
      <c r="GZB155" s="181"/>
      <c r="GZC155" s="181"/>
      <c r="GZD155" s="181"/>
      <c r="GZE155" s="181"/>
      <c r="GZF155" s="181"/>
      <c r="GZG155" s="181"/>
      <c r="GZH155" s="181"/>
      <c r="GZI155" s="181"/>
      <c r="GZJ155" s="181"/>
      <c r="GZK155" s="181"/>
      <c r="GZL155" s="181"/>
      <c r="GZM155" s="181"/>
      <c r="GZN155" s="181"/>
      <c r="GZO155" s="181"/>
      <c r="GZP155" s="181"/>
      <c r="GZQ155" s="181"/>
      <c r="GZR155" s="181"/>
      <c r="GZS155" s="181"/>
      <c r="GZT155" s="181"/>
      <c r="GZU155" s="181"/>
      <c r="GZV155" s="181"/>
      <c r="GZW155" s="181"/>
      <c r="GZX155" s="181"/>
      <c r="GZY155" s="181"/>
      <c r="GZZ155" s="181"/>
      <c r="HAA155" s="181"/>
      <c r="HAB155" s="181"/>
      <c r="HAC155" s="181"/>
      <c r="HAD155" s="181"/>
      <c r="HAE155" s="181"/>
      <c r="HAF155" s="181"/>
      <c r="HAG155" s="181"/>
      <c r="HAH155" s="181"/>
      <c r="HAI155" s="181"/>
      <c r="HAJ155" s="181"/>
      <c r="HAK155" s="181"/>
      <c r="HAL155" s="181"/>
      <c r="HAM155" s="181"/>
      <c r="HAN155" s="181"/>
      <c r="HAO155" s="181"/>
      <c r="HAP155" s="181"/>
      <c r="HAQ155" s="181"/>
      <c r="HAR155" s="181"/>
      <c r="HAS155" s="181"/>
      <c r="HAT155" s="181"/>
      <c r="HAU155" s="181"/>
      <c r="HAV155" s="181"/>
      <c r="HAW155" s="181"/>
      <c r="HAX155" s="181"/>
      <c r="HAY155" s="181"/>
      <c r="HAZ155" s="181"/>
      <c r="HBA155" s="181"/>
      <c r="HBB155" s="181"/>
      <c r="HBC155" s="181"/>
      <c r="HBD155" s="181"/>
      <c r="HBE155" s="181"/>
      <c r="HBF155" s="181"/>
      <c r="HBG155" s="181"/>
      <c r="HBH155" s="181"/>
      <c r="HBI155" s="181"/>
      <c r="HBJ155" s="181"/>
      <c r="HBK155" s="181"/>
      <c r="HBL155" s="181"/>
      <c r="HBM155" s="181"/>
      <c r="HBN155" s="181"/>
      <c r="HBO155" s="181"/>
      <c r="HBP155" s="181"/>
      <c r="HBQ155" s="181"/>
      <c r="HBR155" s="181"/>
      <c r="HBS155" s="181"/>
      <c r="HBT155" s="181"/>
      <c r="HBU155" s="181"/>
      <c r="HBV155" s="181"/>
      <c r="HBW155" s="181"/>
      <c r="HBX155" s="181"/>
      <c r="HBY155" s="181"/>
      <c r="HBZ155" s="181"/>
      <c r="HCA155" s="181"/>
      <c r="HCB155" s="181"/>
      <c r="HCC155" s="181"/>
      <c r="HCD155" s="181"/>
      <c r="HCE155" s="181"/>
      <c r="HCF155" s="181"/>
      <c r="HCG155" s="181"/>
      <c r="HCH155" s="181"/>
      <c r="HCI155" s="181"/>
      <c r="HCJ155" s="181"/>
      <c r="HCK155" s="181"/>
      <c r="HCL155" s="181"/>
      <c r="HCM155" s="181"/>
      <c r="HCN155" s="181"/>
      <c r="HCO155" s="181"/>
      <c r="HCP155" s="181"/>
      <c r="HCQ155" s="181"/>
      <c r="HCR155" s="181"/>
      <c r="HCS155" s="181"/>
      <c r="HCT155" s="181"/>
      <c r="HCU155" s="181"/>
      <c r="HCV155" s="181"/>
      <c r="HCW155" s="181"/>
      <c r="HCX155" s="181"/>
      <c r="HCY155" s="181"/>
      <c r="HCZ155" s="181"/>
      <c r="HDA155" s="181"/>
      <c r="HDB155" s="181"/>
      <c r="HDC155" s="181"/>
      <c r="HDD155" s="181"/>
      <c r="HDE155" s="181"/>
      <c r="HDF155" s="181"/>
      <c r="HDG155" s="181"/>
      <c r="HDH155" s="181"/>
      <c r="HDI155" s="181"/>
      <c r="HDJ155" s="181"/>
      <c r="HDK155" s="181"/>
      <c r="HDL155" s="181"/>
      <c r="HDM155" s="181"/>
      <c r="HDN155" s="181"/>
      <c r="HDO155" s="181"/>
      <c r="HDP155" s="181"/>
      <c r="HDQ155" s="181"/>
      <c r="HDR155" s="181"/>
      <c r="HDS155" s="181"/>
      <c r="HDT155" s="181"/>
      <c r="HDU155" s="181"/>
      <c r="HDV155" s="181"/>
      <c r="HDW155" s="181"/>
      <c r="HDX155" s="181"/>
      <c r="HDY155" s="181"/>
      <c r="HDZ155" s="181"/>
      <c r="HEA155" s="181"/>
      <c r="HEB155" s="181"/>
      <c r="HEC155" s="181"/>
      <c r="HED155" s="181"/>
      <c r="HEE155" s="181"/>
      <c r="HEF155" s="181"/>
      <c r="HEG155" s="181"/>
      <c r="HEH155" s="181"/>
      <c r="HEI155" s="181"/>
      <c r="HEJ155" s="181"/>
      <c r="HEK155" s="181"/>
      <c r="HEL155" s="181"/>
      <c r="HEM155" s="181"/>
      <c r="HEN155" s="181"/>
      <c r="HEO155" s="181"/>
      <c r="HEP155" s="181"/>
      <c r="HEQ155" s="181"/>
      <c r="HER155" s="181"/>
      <c r="HES155" s="181"/>
      <c r="HET155" s="181"/>
      <c r="HEU155" s="181"/>
      <c r="HEV155" s="181"/>
      <c r="HEW155" s="181"/>
      <c r="HEX155" s="181"/>
      <c r="HEY155" s="181"/>
      <c r="HEZ155" s="181"/>
      <c r="HFA155" s="181"/>
      <c r="HFB155" s="181"/>
      <c r="HFC155" s="181"/>
      <c r="HFD155" s="181"/>
      <c r="HFE155" s="181"/>
      <c r="HFF155" s="181"/>
      <c r="HFG155" s="181"/>
      <c r="HFH155" s="181"/>
      <c r="HFI155" s="181"/>
      <c r="HFJ155" s="181"/>
      <c r="HFK155" s="181"/>
      <c r="HFL155" s="181"/>
      <c r="HFM155" s="181"/>
      <c r="HFN155" s="181"/>
      <c r="HFO155" s="181"/>
      <c r="HFP155" s="181"/>
      <c r="HFQ155" s="181"/>
      <c r="HFR155" s="181"/>
      <c r="HFS155" s="181"/>
      <c r="HFT155" s="181"/>
      <c r="HFU155" s="181"/>
      <c r="HFV155" s="181"/>
      <c r="HFW155" s="181"/>
      <c r="HFX155" s="181"/>
      <c r="HFY155" s="181"/>
      <c r="HFZ155" s="181"/>
      <c r="HGA155" s="181"/>
      <c r="HGB155" s="181"/>
      <c r="HGC155" s="181"/>
      <c r="HGD155" s="181"/>
      <c r="HGE155" s="181"/>
      <c r="HGF155" s="181"/>
      <c r="HGG155" s="181"/>
      <c r="HGH155" s="181"/>
      <c r="HGI155" s="181"/>
      <c r="HGJ155" s="181"/>
      <c r="HGK155" s="181"/>
      <c r="HGL155" s="181"/>
      <c r="HGM155" s="181"/>
      <c r="HGN155" s="181"/>
      <c r="HGO155" s="181"/>
      <c r="HGP155" s="181"/>
      <c r="HGQ155" s="181"/>
      <c r="HGR155" s="181"/>
      <c r="HGS155" s="181"/>
      <c r="HGT155" s="181"/>
      <c r="HGU155" s="181"/>
      <c r="HGV155" s="181"/>
      <c r="HGW155" s="181"/>
      <c r="HGX155" s="181"/>
      <c r="HGY155" s="181"/>
      <c r="HGZ155" s="181"/>
      <c r="HHA155" s="181"/>
      <c r="HHB155" s="181"/>
      <c r="HHC155" s="181"/>
      <c r="HHD155" s="181"/>
      <c r="HHE155" s="181"/>
      <c r="HHF155" s="181"/>
      <c r="HHG155" s="181"/>
      <c r="HHH155" s="181"/>
      <c r="HHI155" s="181"/>
      <c r="HHJ155" s="181"/>
      <c r="HHK155" s="181"/>
      <c r="HHL155" s="181"/>
      <c r="HHM155" s="181"/>
      <c r="HHN155" s="181"/>
      <c r="HHO155" s="181"/>
      <c r="HHP155" s="181"/>
      <c r="HHQ155" s="181"/>
      <c r="HHR155" s="181"/>
      <c r="HHS155" s="181"/>
      <c r="HHT155" s="181"/>
      <c r="HHU155" s="181"/>
      <c r="HHV155" s="181"/>
      <c r="HHW155" s="181"/>
      <c r="HHX155" s="181"/>
      <c r="HHY155" s="181"/>
      <c r="HHZ155" s="181"/>
      <c r="HIA155" s="181"/>
      <c r="HIB155" s="181"/>
      <c r="HIC155" s="181"/>
      <c r="HID155" s="181"/>
      <c r="HIE155" s="181"/>
      <c r="HIF155" s="181"/>
      <c r="HIG155" s="181"/>
      <c r="HIH155" s="181"/>
      <c r="HII155" s="181"/>
      <c r="HIJ155" s="181"/>
      <c r="HIK155" s="181"/>
      <c r="HIL155" s="181"/>
      <c r="HIM155" s="181"/>
      <c r="HIN155" s="181"/>
      <c r="HIO155" s="181"/>
      <c r="HIP155" s="181"/>
      <c r="HIQ155" s="181"/>
      <c r="HIR155" s="181"/>
      <c r="HIS155" s="181"/>
      <c r="HIT155" s="181"/>
      <c r="HIU155" s="181"/>
      <c r="HIV155" s="181"/>
      <c r="HIW155" s="181"/>
      <c r="HIX155" s="181"/>
      <c r="HIY155" s="181"/>
      <c r="HIZ155" s="181"/>
      <c r="HJA155" s="181"/>
      <c r="HJB155" s="181"/>
      <c r="HJC155" s="181"/>
      <c r="HJD155" s="181"/>
      <c r="HJE155" s="181"/>
      <c r="HJF155" s="181"/>
      <c r="HJG155" s="181"/>
      <c r="HJH155" s="181"/>
      <c r="HJI155" s="181"/>
      <c r="HJJ155" s="181"/>
      <c r="HJK155" s="181"/>
      <c r="HJL155" s="181"/>
      <c r="HJM155" s="181"/>
      <c r="HJN155" s="181"/>
      <c r="HJO155" s="181"/>
      <c r="HJP155" s="181"/>
      <c r="HJQ155" s="181"/>
      <c r="HJR155" s="181"/>
      <c r="HJS155" s="181"/>
      <c r="HJT155" s="181"/>
      <c r="HJU155" s="181"/>
      <c r="HJV155" s="181"/>
      <c r="HJW155" s="181"/>
      <c r="HJX155" s="181"/>
      <c r="HJY155" s="181"/>
      <c r="HJZ155" s="181"/>
      <c r="HKA155" s="181"/>
      <c r="HKB155" s="181"/>
      <c r="HKC155" s="181"/>
      <c r="HKD155" s="181"/>
      <c r="HKE155" s="181"/>
      <c r="HKF155" s="181"/>
      <c r="HKG155" s="181"/>
      <c r="HKH155" s="181"/>
      <c r="HKI155" s="181"/>
      <c r="HKJ155" s="181"/>
      <c r="HKK155" s="181"/>
      <c r="HKL155" s="181"/>
      <c r="HKM155" s="181"/>
      <c r="HKN155" s="181"/>
      <c r="HKO155" s="181"/>
      <c r="HKP155" s="181"/>
      <c r="HKQ155" s="181"/>
      <c r="HKR155" s="181"/>
      <c r="HKS155" s="181"/>
      <c r="HKT155" s="181"/>
      <c r="HKU155" s="181"/>
      <c r="HKV155" s="181"/>
      <c r="HKW155" s="181"/>
      <c r="HKX155" s="181"/>
      <c r="HKY155" s="181"/>
      <c r="HKZ155" s="181"/>
      <c r="HLA155" s="181"/>
      <c r="HLB155" s="181"/>
      <c r="HLC155" s="181"/>
      <c r="HLD155" s="181"/>
      <c r="HLE155" s="181"/>
      <c r="HLF155" s="181"/>
      <c r="HLG155" s="181"/>
      <c r="HLH155" s="181"/>
      <c r="HLI155" s="181"/>
      <c r="HLJ155" s="181"/>
      <c r="HLK155" s="181"/>
      <c r="HLL155" s="181"/>
      <c r="HLM155" s="181"/>
      <c r="HLN155" s="181"/>
      <c r="HLO155" s="181"/>
      <c r="HLP155" s="181"/>
      <c r="HLQ155" s="181"/>
      <c r="HLR155" s="181"/>
      <c r="HLS155" s="181"/>
      <c r="HLT155" s="181"/>
      <c r="HLU155" s="181"/>
      <c r="HLV155" s="181"/>
      <c r="HLW155" s="181"/>
      <c r="HLX155" s="181"/>
      <c r="HLY155" s="181"/>
      <c r="HLZ155" s="181"/>
      <c r="HMA155" s="181"/>
      <c r="HMB155" s="181"/>
      <c r="HMC155" s="181"/>
      <c r="HMD155" s="181"/>
      <c r="HME155" s="181"/>
      <c r="HMF155" s="181"/>
      <c r="HMG155" s="181"/>
      <c r="HMH155" s="181"/>
      <c r="HMI155" s="181"/>
      <c r="HMJ155" s="181"/>
      <c r="HMK155" s="181"/>
      <c r="HML155" s="181"/>
      <c r="HMM155" s="181"/>
      <c r="HMN155" s="181"/>
      <c r="HMO155" s="181"/>
      <c r="HMP155" s="181"/>
      <c r="HMQ155" s="181"/>
      <c r="HMR155" s="181"/>
      <c r="HMS155" s="181"/>
      <c r="HMT155" s="181"/>
      <c r="HMU155" s="181"/>
      <c r="HMV155" s="181"/>
      <c r="HMW155" s="181"/>
      <c r="HMX155" s="181"/>
      <c r="HMY155" s="181"/>
      <c r="HMZ155" s="181"/>
      <c r="HNA155" s="181"/>
      <c r="HNB155" s="181"/>
      <c r="HNC155" s="181"/>
      <c r="HND155" s="181"/>
      <c r="HNE155" s="181"/>
      <c r="HNF155" s="181"/>
      <c r="HNG155" s="181"/>
      <c r="HNH155" s="181"/>
      <c r="HNI155" s="181"/>
      <c r="HNJ155" s="181"/>
      <c r="HNK155" s="181"/>
      <c r="HNL155" s="181"/>
      <c r="HNM155" s="181"/>
      <c r="HNN155" s="181"/>
      <c r="HNO155" s="181"/>
      <c r="HNP155" s="181"/>
      <c r="HNQ155" s="181"/>
      <c r="HNR155" s="181"/>
      <c r="HNS155" s="181"/>
      <c r="HNT155" s="181"/>
      <c r="HNU155" s="181"/>
      <c r="HNV155" s="181"/>
      <c r="HNW155" s="181"/>
      <c r="HNX155" s="181"/>
      <c r="HNY155" s="181"/>
      <c r="HNZ155" s="181"/>
      <c r="HOA155" s="181"/>
      <c r="HOB155" s="181"/>
      <c r="HOC155" s="181"/>
      <c r="HOD155" s="181"/>
      <c r="HOE155" s="181"/>
      <c r="HOF155" s="181"/>
      <c r="HOG155" s="181"/>
      <c r="HOH155" s="181"/>
      <c r="HOI155" s="181"/>
      <c r="HOJ155" s="181"/>
      <c r="HOK155" s="181"/>
      <c r="HOL155" s="181"/>
      <c r="HOM155" s="181"/>
      <c r="HON155" s="181"/>
      <c r="HOO155" s="181"/>
      <c r="HOP155" s="181"/>
      <c r="HOQ155" s="181"/>
      <c r="HOR155" s="181"/>
      <c r="HOS155" s="181"/>
      <c r="HOT155" s="181"/>
      <c r="HOU155" s="181"/>
      <c r="HOV155" s="181"/>
      <c r="HOW155" s="181"/>
      <c r="HOX155" s="181"/>
      <c r="HOY155" s="181"/>
      <c r="HOZ155" s="181"/>
      <c r="HPA155" s="181"/>
      <c r="HPB155" s="181"/>
      <c r="HPC155" s="181"/>
      <c r="HPD155" s="181"/>
      <c r="HPE155" s="181"/>
      <c r="HPF155" s="181"/>
      <c r="HPG155" s="181"/>
      <c r="HPH155" s="181"/>
      <c r="HPI155" s="181"/>
      <c r="HPJ155" s="181"/>
      <c r="HPK155" s="181"/>
      <c r="HPL155" s="181"/>
      <c r="HPM155" s="181"/>
      <c r="HPN155" s="181"/>
      <c r="HPO155" s="181"/>
      <c r="HPP155" s="181"/>
      <c r="HPQ155" s="181"/>
      <c r="HPR155" s="181"/>
      <c r="HPS155" s="181"/>
      <c r="HPT155" s="181"/>
      <c r="HPU155" s="181"/>
      <c r="HPV155" s="181"/>
      <c r="HPW155" s="181"/>
      <c r="HPX155" s="181"/>
      <c r="HPY155" s="181"/>
      <c r="HPZ155" s="181"/>
      <c r="HQA155" s="181"/>
      <c r="HQB155" s="181"/>
      <c r="HQC155" s="181"/>
      <c r="HQD155" s="181"/>
      <c r="HQE155" s="181"/>
      <c r="HQF155" s="181"/>
      <c r="HQG155" s="181"/>
      <c r="HQH155" s="181"/>
      <c r="HQI155" s="181"/>
      <c r="HQJ155" s="181"/>
      <c r="HQK155" s="181"/>
      <c r="HQL155" s="181"/>
      <c r="HQM155" s="181"/>
      <c r="HQN155" s="181"/>
      <c r="HQO155" s="181"/>
      <c r="HQP155" s="181"/>
      <c r="HQQ155" s="181"/>
      <c r="HQR155" s="181"/>
      <c r="HQS155" s="181"/>
      <c r="HQT155" s="181"/>
      <c r="HQU155" s="181"/>
      <c r="HQV155" s="181"/>
      <c r="HQW155" s="181"/>
      <c r="HQX155" s="181"/>
      <c r="HQY155" s="181"/>
      <c r="HQZ155" s="181"/>
      <c r="HRA155" s="181"/>
      <c r="HRB155" s="181"/>
      <c r="HRC155" s="181"/>
      <c r="HRD155" s="181"/>
      <c r="HRE155" s="181"/>
      <c r="HRF155" s="181"/>
      <c r="HRG155" s="181"/>
      <c r="HRH155" s="181"/>
      <c r="HRI155" s="181"/>
      <c r="HRJ155" s="181"/>
      <c r="HRK155" s="181"/>
      <c r="HRL155" s="181"/>
      <c r="HRM155" s="181"/>
      <c r="HRN155" s="181"/>
      <c r="HRO155" s="181"/>
      <c r="HRP155" s="181"/>
      <c r="HRQ155" s="181"/>
      <c r="HRR155" s="181"/>
      <c r="HRS155" s="181"/>
      <c r="HRT155" s="181"/>
      <c r="HRU155" s="181"/>
      <c r="HRV155" s="181"/>
      <c r="HRW155" s="181"/>
      <c r="HRX155" s="181"/>
      <c r="HRY155" s="181"/>
      <c r="HRZ155" s="181"/>
      <c r="HSA155" s="181"/>
      <c r="HSB155" s="181"/>
      <c r="HSC155" s="181"/>
      <c r="HSD155" s="181"/>
      <c r="HSE155" s="181"/>
      <c r="HSF155" s="181"/>
      <c r="HSG155" s="181"/>
      <c r="HSH155" s="181"/>
      <c r="HSI155" s="181"/>
      <c r="HSJ155" s="181"/>
      <c r="HSK155" s="181"/>
      <c r="HSL155" s="181"/>
      <c r="HSM155" s="181"/>
      <c r="HSN155" s="181"/>
      <c r="HSO155" s="181"/>
      <c r="HSP155" s="181"/>
      <c r="HSQ155" s="181"/>
      <c r="HSR155" s="181"/>
      <c r="HSS155" s="181"/>
      <c r="HST155" s="181"/>
      <c r="HSU155" s="181"/>
      <c r="HSV155" s="181"/>
      <c r="HSW155" s="181"/>
      <c r="HSX155" s="181"/>
      <c r="HSY155" s="181"/>
      <c r="HSZ155" s="181"/>
      <c r="HTA155" s="181"/>
      <c r="HTB155" s="181"/>
      <c r="HTC155" s="181"/>
      <c r="HTD155" s="181"/>
      <c r="HTE155" s="181"/>
      <c r="HTF155" s="181"/>
      <c r="HTG155" s="181"/>
      <c r="HTH155" s="181"/>
      <c r="HTI155" s="181"/>
      <c r="HTJ155" s="181"/>
      <c r="HTK155" s="181"/>
      <c r="HTL155" s="181"/>
      <c r="HTM155" s="181"/>
      <c r="HTN155" s="181"/>
      <c r="HTO155" s="181"/>
      <c r="HTP155" s="181"/>
      <c r="HTQ155" s="181"/>
      <c r="HTR155" s="181"/>
      <c r="HTS155" s="181"/>
      <c r="HTT155" s="181"/>
      <c r="HTU155" s="181"/>
      <c r="HTV155" s="181"/>
      <c r="HTW155" s="181"/>
      <c r="HTX155" s="181"/>
      <c r="HTY155" s="181"/>
      <c r="HTZ155" s="181"/>
      <c r="HUA155" s="181"/>
      <c r="HUB155" s="181"/>
      <c r="HUC155" s="181"/>
      <c r="HUD155" s="181"/>
      <c r="HUE155" s="181"/>
      <c r="HUF155" s="181"/>
      <c r="HUG155" s="181"/>
      <c r="HUH155" s="181"/>
      <c r="HUI155" s="181"/>
      <c r="HUJ155" s="181"/>
      <c r="HUK155" s="181"/>
      <c r="HUL155" s="181"/>
      <c r="HUM155" s="181"/>
      <c r="HUN155" s="181"/>
      <c r="HUO155" s="181"/>
      <c r="HUP155" s="181"/>
      <c r="HUQ155" s="181"/>
      <c r="HUR155" s="181"/>
      <c r="HUS155" s="181"/>
      <c r="HUT155" s="181"/>
      <c r="HUU155" s="181"/>
      <c r="HUV155" s="181"/>
      <c r="HUW155" s="181"/>
      <c r="HUX155" s="181"/>
      <c r="HUY155" s="181"/>
      <c r="HUZ155" s="181"/>
      <c r="HVA155" s="181"/>
      <c r="HVB155" s="181"/>
      <c r="HVC155" s="181"/>
      <c r="HVD155" s="181"/>
      <c r="HVE155" s="181"/>
      <c r="HVF155" s="181"/>
      <c r="HVG155" s="181"/>
      <c r="HVH155" s="181"/>
      <c r="HVI155" s="181"/>
      <c r="HVJ155" s="181"/>
      <c r="HVK155" s="181"/>
      <c r="HVL155" s="181"/>
      <c r="HVM155" s="181"/>
      <c r="HVN155" s="181"/>
      <c r="HVO155" s="181"/>
      <c r="HVP155" s="181"/>
      <c r="HVQ155" s="181"/>
      <c r="HVR155" s="181"/>
      <c r="HVS155" s="181"/>
      <c r="HVT155" s="181"/>
      <c r="HVU155" s="181"/>
      <c r="HVV155" s="181"/>
      <c r="HVW155" s="181"/>
      <c r="HVX155" s="181"/>
      <c r="HVY155" s="181"/>
      <c r="HVZ155" s="181"/>
      <c r="HWA155" s="181"/>
      <c r="HWB155" s="181"/>
      <c r="HWC155" s="181"/>
      <c r="HWD155" s="181"/>
      <c r="HWE155" s="181"/>
      <c r="HWF155" s="181"/>
      <c r="HWG155" s="181"/>
      <c r="HWH155" s="181"/>
      <c r="HWI155" s="181"/>
      <c r="HWJ155" s="181"/>
      <c r="HWK155" s="181"/>
      <c r="HWL155" s="181"/>
      <c r="HWM155" s="181"/>
      <c r="HWN155" s="181"/>
      <c r="HWO155" s="181"/>
      <c r="HWP155" s="181"/>
      <c r="HWQ155" s="181"/>
      <c r="HWR155" s="181"/>
      <c r="HWS155" s="181"/>
      <c r="HWT155" s="181"/>
      <c r="HWU155" s="181"/>
      <c r="HWV155" s="181"/>
      <c r="HWW155" s="181"/>
      <c r="HWX155" s="181"/>
      <c r="HWY155" s="181"/>
      <c r="HWZ155" s="181"/>
      <c r="HXA155" s="181"/>
      <c r="HXB155" s="181"/>
      <c r="HXC155" s="181"/>
      <c r="HXD155" s="181"/>
      <c r="HXE155" s="181"/>
      <c r="HXF155" s="181"/>
      <c r="HXG155" s="181"/>
      <c r="HXH155" s="181"/>
      <c r="HXI155" s="181"/>
      <c r="HXJ155" s="181"/>
      <c r="HXK155" s="181"/>
      <c r="HXL155" s="181"/>
      <c r="HXM155" s="181"/>
      <c r="HXN155" s="181"/>
      <c r="HXO155" s="181"/>
      <c r="HXP155" s="181"/>
      <c r="HXQ155" s="181"/>
      <c r="HXR155" s="181"/>
      <c r="HXS155" s="181"/>
      <c r="HXT155" s="181"/>
      <c r="HXU155" s="181"/>
      <c r="HXV155" s="181"/>
      <c r="HXW155" s="181"/>
      <c r="HXX155" s="181"/>
      <c r="HXY155" s="181"/>
      <c r="HXZ155" s="181"/>
      <c r="HYA155" s="181"/>
      <c r="HYB155" s="181"/>
      <c r="HYC155" s="181"/>
      <c r="HYD155" s="181"/>
      <c r="HYE155" s="181"/>
      <c r="HYF155" s="181"/>
      <c r="HYG155" s="181"/>
      <c r="HYH155" s="181"/>
      <c r="HYI155" s="181"/>
      <c r="HYJ155" s="181"/>
      <c r="HYK155" s="181"/>
      <c r="HYL155" s="181"/>
      <c r="HYM155" s="181"/>
      <c r="HYN155" s="181"/>
      <c r="HYO155" s="181"/>
      <c r="HYP155" s="181"/>
      <c r="HYQ155" s="181"/>
      <c r="HYR155" s="181"/>
      <c r="HYS155" s="181"/>
      <c r="HYT155" s="181"/>
      <c r="HYU155" s="181"/>
      <c r="HYV155" s="181"/>
      <c r="HYW155" s="181"/>
      <c r="HYX155" s="181"/>
      <c r="HYY155" s="181"/>
      <c r="HYZ155" s="181"/>
      <c r="HZA155" s="181"/>
      <c r="HZB155" s="181"/>
      <c r="HZC155" s="181"/>
      <c r="HZD155" s="181"/>
      <c r="HZE155" s="181"/>
      <c r="HZF155" s="181"/>
      <c r="HZG155" s="181"/>
      <c r="HZH155" s="181"/>
      <c r="HZI155" s="181"/>
      <c r="HZJ155" s="181"/>
      <c r="HZK155" s="181"/>
      <c r="HZL155" s="181"/>
      <c r="HZM155" s="181"/>
      <c r="HZN155" s="181"/>
      <c r="HZO155" s="181"/>
      <c r="HZP155" s="181"/>
      <c r="HZQ155" s="181"/>
      <c r="HZR155" s="181"/>
      <c r="HZS155" s="181"/>
      <c r="HZT155" s="181"/>
      <c r="HZU155" s="181"/>
      <c r="HZV155" s="181"/>
      <c r="HZW155" s="181"/>
      <c r="HZX155" s="181"/>
      <c r="HZY155" s="181"/>
      <c r="HZZ155" s="181"/>
      <c r="IAA155" s="181"/>
      <c r="IAB155" s="181"/>
      <c r="IAC155" s="181"/>
      <c r="IAD155" s="181"/>
      <c r="IAE155" s="181"/>
      <c r="IAF155" s="181"/>
      <c r="IAG155" s="181"/>
      <c r="IAH155" s="181"/>
      <c r="IAI155" s="181"/>
      <c r="IAJ155" s="181"/>
      <c r="IAK155" s="181"/>
      <c r="IAL155" s="181"/>
      <c r="IAM155" s="181"/>
      <c r="IAN155" s="181"/>
      <c r="IAO155" s="181"/>
      <c r="IAP155" s="181"/>
      <c r="IAQ155" s="181"/>
      <c r="IAR155" s="181"/>
      <c r="IAS155" s="181"/>
      <c r="IAT155" s="181"/>
      <c r="IAU155" s="181"/>
      <c r="IAV155" s="181"/>
      <c r="IAW155" s="181"/>
      <c r="IAX155" s="181"/>
      <c r="IAY155" s="181"/>
      <c r="IAZ155" s="181"/>
      <c r="IBA155" s="181"/>
      <c r="IBB155" s="181"/>
      <c r="IBC155" s="181"/>
      <c r="IBD155" s="181"/>
      <c r="IBE155" s="181"/>
      <c r="IBF155" s="181"/>
      <c r="IBG155" s="181"/>
      <c r="IBH155" s="181"/>
      <c r="IBI155" s="181"/>
      <c r="IBJ155" s="181"/>
      <c r="IBK155" s="181"/>
      <c r="IBL155" s="181"/>
      <c r="IBM155" s="181"/>
      <c r="IBN155" s="181"/>
      <c r="IBO155" s="181"/>
      <c r="IBP155" s="181"/>
      <c r="IBQ155" s="181"/>
      <c r="IBR155" s="181"/>
      <c r="IBS155" s="181"/>
      <c r="IBT155" s="181"/>
      <c r="IBU155" s="181"/>
      <c r="IBV155" s="181"/>
      <c r="IBW155" s="181"/>
      <c r="IBX155" s="181"/>
      <c r="IBY155" s="181"/>
      <c r="IBZ155" s="181"/>
      <c r="ICA155" s="181"/>
      <c r="ICB155" s="181"/>
      <c r="ICC155" s="181"/>
      <c r="ICD155" s="181"/>
      <c r="ICE155" s="181"/>
      <c r="ICF155" s="181"/>
      <c r="ICG155" s="181"/>
      <c r="ICH155" s="181"/>
      <c r="ICI155" s="181"/>
      <c r="ICJ155" s="181"/>
      <c r="ICK155" s="181"/>
      <c r="ICL155" s="181"/>
      <c r="ICM155" s="181"/>
      <c r="ICN155" s="181"/>
      <c r="ICO155" s="181"/>
      <c r="ICP155" s="181"/>
      <c r="ICQ155" s="181"/>
      <c r="ICR155" s="181"/>
      <c r="ICS155" s="181"/>
      <c r="ICT155" s="181"/>
      <c r="ICU155" s="181"/>
      <c r="ICV155" s="181"/>
      <c r="ICW155" s="181"/>
      <c r="ICX155" s="181"/>
      <c r="ICY155" s="181"/>
      <c r="ICZ155" s="181"/>
      <c r="IDA155" s="181"/>
      <c r="IDB155" s="181"/>
      <c r="IDC155" s="181"/>
      <c r="IDD155" s="181"/>
      <c r="IDE155" s="181"/>
      <c r="IDF155" s="181"/>
      <c r="IDG155" s="181"/>
      <c r="IDH155" s="181"/>
      <c r="IDI155" s="181"/>
      <c r="IDJ155" s="181"/>
      <c r="IDK155" s="181"/>
      <c r="IDL155" s="181"/>
      <c r="IDM155" s="181"/>
      <c r="IDN155" s="181"/>
      <c r="IDO155" s="181"/>
      <c r="IDP155" s="181"/>
      <c r="IDQ155" s="181"/>
      <c r="IDR155" s="181"/>
      <c r="IDS155" s="181"/>
      <c r="IDT155" s="181"/>
      <c r="IDU155" s="181"/>
      <c r="IDV155" s="181"/>
      <c r="IDW155" s="181"/>
      <c r="IDX155" s="181"/>
      <c r="IDY155" s="181"/>
      <c r="IDZ155" s="181"/>
      <c r="IEA155" s="181"/>
      <c r="IEB155" s="181"/>
      <c r="IEC155" s="181"/>
      <c r="IED155" s="181"/>
      <c r="IEE155" s="181"/>
      <c r="IEF155" s="181"/>
      <c r="IEG155" s="181"/>
      <c r="IEH155" s="181"/>
      <c r="IEI155" s="181"/>
      <c r="IEJ155" s="181"/>
      <c r="IEK155" s="181"/>
      <c r="IEL155" s="181"/>
      <c r="IEM155" s="181"/>
      <c r="IEN155" s="181"/>
      <c r="IEO155" s="181"/>
      <c r="IEP155" s="181"/>
      <c r="IEQ155" s="181"/>
      <c r="IER155" s="181"/>
      <c r="IES155" s="181"/>
      <c r="IET155" s="181"/>
      <c r="IEU155" s="181"/>
      <c r="IEV155" s="181"/>
      <c r="IEW155" s="181"/>
      <c r="IEX155" s="181"/>
      <c r="IEY155" s="181"/>
      <c r="IEZ155" s="181"/>
      <c r="IFA155" s="181"/>
      <c r="IFB155" s="181"/>
      <c r="IFC155" s="181"/>
      <c r="IFD155" s="181"/>
      <c r="IFE155" s="181"/>
      <c r="IFF155" s="181"/>
      <c r="IFG155" s="181"/>
      <c r="IFH155" s="181"/>
      <c r="IFI155" s="181"/>
      <c r="IFJ155" s="181"/>
      <c r="IFK155" s="181"/>
      <c r="IFL155" s="181"/>
      <c r="IFM155" s="181"/>
      <c r="IFN155" s="181"/>
      <c r="IFO155" s="181"/>
      <c r="IFP155" s="181"/>
      <c r="IFQ155" s="181"/>
      <c r="IFR155" s="181"/>
      <c r="IFS155" s="181"/>
      <c r="IFT155" s="181"/>
      <c r="IFU155" s="181"/>
      <c r="IFV155" s="181"/>
      <c r="IFW155" s="181"/>
      <c r="IFX155" s="181"/>
      <c r="IFY155" s="181"/>
      <c r="IFZ155" s="181"/>
      <c r="IGA155" s="181"/>
      <c r="IGB155" s="181"/>
      <c r="IGC155" s="181"/>
      <c r="IGD155" s="181"/>
      <c r="IGE155" s="181"/>
      <c r="IGF155" s="181"/>
      <c r="IGG155" s="181"/>
      <c r="IGH155" s="181"/>
      <c r="IGI155" s="181"/>
      <c r="IGJ155" s="181"/>
      <c r="IGK155" s="181"/>
      <c r="IGL155" s="181"/>
      <c r="IGM155" s="181"/>
      <c r="IGN155" s="181"/>
      <c r="IGO155" s="181"/>
      <c r="IGP155" s="181"/>
      <c r="IGQ155" s="181"/>
      <c r="IGR155" s="181"/>
      <c r="IGS155" s="181"/>
      <c r="IGT155" s="181"/>
      <c r="IGU155" s="181"/>
      <c r="IGV155" s="181"/>
      <c r="IGW155" s="181"/>
      <c r="IGX155" s="181"/>
      <c r="IGY155" s="181"/>
      <c r="IGZ155" s="181"/>
      <c r="IHA155" s="181"/>
      <c r="IHB155" s="181"/>
      <c r="IHC155" s="181"/>
      <c r="IHD155" s="181"/>
      <c r="IHE155" s="181"/>
      <c r="IHF155" s="181"/>
      <c r="IHG155" s="181"/>
      <c r="IHH155" s="181"/>
      <c r="IHI155" s="181"/>
      <c r="IHJ155" s="181"/>
      <c r="IHK155" s="181"/>
      <c r="IHL155" s="181"/>
      <c r="IHM155" s="181"/>
      <c r="IHN155" s="181"/>
      <c r="IHO155" s="181"/>
      <c r="IHP155" s="181"/>
      <c r="IHQ155" s="181"/>
      <c r="IHR155" s="181"/>
      <c r="IHS155" s="181"/>
      <c r="IHT155" s="181"/>
      <c r="IHU155" s="181"/>
      <c r="IHV155" s="181"/>
      <c r="IHW155" s="181"/>
      <c r="IHX155" s="181"/>
      <c r="IHY155" s="181"/>
      <c r="IHZ155" s="181"/>
      <c r="IIA155" s="181"/>
      <c r="IIB155" s="181"/>
      <c r="IIC155" s="181"/>
      <c r="IID155" s="181"/>
      <c r="IIE155" s="181"/>
      <c r="IIF155" s="181"/>
      <c r="IIG155" s="181"/>
      <c r="IIH155" s="181"/>
      <c r="III155" s="181"/>
      <c r="IIJ155" s="181"/>
      <c r="IIK155" s="181"/>
      <c r="IIL155" s="181"/>
      <c r="IIM155" s="181"/>
      <c r="IIN155" s="181"/>
      <c r="IIO155" s="181"/>
      <c r="IIP155" s="181"/>
      <c r="IIQ155" s="181"/>
      <c r="IIR155" s="181"/>
      <c r="IIS155" s="181"/>
      <c r="IIT155" s="181"/>
      <c r="IIU155" s="181"/>
      <c r="IIV155" s="181"/>
      <c r="IIW155" s="181"/>
      <c r="IIX155" s="181"/>
      <c r="IIY155" s="181"/>
      <c r="IIZ155" s="181"/>
      <c r="IJA155" s="181"/>
      <c r="IJB155" s="181"/>
      <c r="IJC155" s="181"/>
      <c r="IJD155" s="181"/>
      <c r="IJE155" s="181"/>
      <c r="IJF155" s="181"/>
      <c r="IJG155" s="181"/>
      <c r="IJH155" s="181"/>
      <c r="IJI155" s="181"/>
      <c r="IJJ155" s="181"/>
      <c r="IJK155" s="181"/>
      <c r="IJL155" s="181"/>
      <c r="IJM155" s="181"/>
      <c r="IJN155" s="181"/>
      <c r="IJO155" s="181"/>
      <c r="IJP155" s="181"/>
      <c r="IJQ155" s="181"/>
      <c r="IJR155" s="181"/>
      <c r="IJS155" s="181"/>
      <c r="IJT155" s="181"/>
      <c r="IJU155" s="181"/>
      <c r="IJV155" s="181"/>
      <c r="IJW155" s="181"/>
      <c r="IJX155" s="181"/>
      <c r="IJY155" s="181"/>
      <c r="IJZ155" s="181"/>
      <c r="IKA155" s="181"/>
      <c r="IKB155" s="181"/>
      <c r="IKC155" s="181"/>
      <c r="IKD155" s="181"/>
      <c r="IKE155" s="181"/>
      <c r="IKF155" s="181"/>
      <c r="IKG155" s="181"/>
      <c r="IKH155" s="181"/>
      <c r="IKI155" s="181"/>
      <c r="IKJ155" s="181"/>
      <c r="IKK155" s="181"/>
      <c r="IKL155" s="181"/>
      <c r="IKM155" s="181"/>
      <c r="IKN155" s="181"/>
      <c r="IKO155" s="181"/>
      <c r="IKP155" s="181"/>
      <c r="IKQ155" s="181"/>
      <c r="IKR155" s="181"/>
      <c r="IKS155" s="181"/>
      <c r="IKT155" s="181"/>
      <c r="IKU155" s="181"/>
      <c r="IKV155" s="181"/>
      <c r="IKW155" s="181"/>
      <c r="IKX155" s="181"/>
      <c r="IKY155" s="181"/>
      <c r="IKZ155" s="181"/>
      <c r="ILA155" s="181"/>
      <c r="ILB155" s="181"/>
      <c r="ILC155" s="181"/>
      <c r="ILD155" s="181"/>
      <c r="ILE155" s="181"/>
      <c r="ILF155" s="181"/>
      <c r="ILG155" s="181"/>
      <c r="ILH155" s="181"/>
      <c r="ILI155" s="181"/>
      <c r="ILJ155" s="181"/>
      <c r="ILK155" s="181"/>
      <c r="ILL155" s="181"/>
      <c r="ILM155" s="181"/>
      <c r="ILN155" s="181"/>
      <c r="ILO155" s="181"/>
      <c r="ILP155" s="181"/>
      <c r="ILQ155" s="181"/>
      <c r="ILR155" s="181"/>
      <c r="ILS155" s="181"/>
      <c r="ILT155" s="181"/>
      <c r="ILU155" s="181"/>
      <c r="ILV155" s="181"/>
      <c r="ILW155" s="181"/>
      <c r="ILX155" s="181"/>
      <c r="ILY155" s="181"/>
      <c r="ILZ155" s="181"/>
      <c r="IMA155" s="181"/>
      <c r="IMB155" s="181"/>
      <c r="IMC155" s="181"/>
      <c r="IMD155" s="181"/>
      <c r="IME155" s="181"/>
      <c r="IMF155" s="181"/>
      <c r="IMG155" s="181"/>
      <c r="IMH155" s="181"/>
      <c r="IMI155" s="181"/>
      <c r="IMJ155" s="181"/>
      <c r="IMK155" s="181"/>
      <c r="IML155" s="181"/>
      <c r="IMM155" s="181"/>
      <c r="IMN155" s="181"/>
      <c r="IMO155" s="181"/>
      <c r="IMP155" s="181"/>
      <c r="IMQ155" s="181"/>
      <c r="IMR155" s="181"/>
      <c r="IMS155" s="181"/>
      <c r="IMT155" s="181"/>
      <c r="IMU155" s="181"/>
      <c r="IMV155" s="181"/>
      <c r="IMW155" s="181"/>
      <c r="IMX155" s="181"/>
      <c r="IMY155" s="181"/>
      <c r="IMZ155" s="181"/>
      <c r="INA155" s="181"/>
      <c r="INB155" s="181"/>
      <c r="INC155" s="181"/>
      <c r="IND155" s="181"/>
      <c r="INE155" s="181"/>
      <c r="INF155" s="181"/>
      <c r="ING155" s="181"/>
      <c r="INH155" s="181"/>
      <c r="INI155" s="181"/>
      <c r="INJ155" s="181"/>
      <c r="INK155" s="181"/>
      <c r="INL155" s="181"/>
      <c r="INM155" s="181"/>
      <c r="INN155" s="181"/>
      <c r="INO155" s="181"/>
      <c r="INP155" s="181"/>
      <c r="INQ155" s="181"/>
      <c r="INR155" s="181"/>
      <c r="INS155" s="181"/>
      <c r="INT155" s="181"/>
      <c r="INU155" s="181"/>
      <c r="INV155" s="181"/>
      <c r="INW155" s="181"/>
      <c r="INX155" s="181"/>
      <c r="INY155" s="181"/>
      <c r="INZ155" s="181"/>
      <c r="IOA155" s="181"/>
      <c r="IOB155" s="181"/>
      <c r="IOC155" s="181"/>
      <c r="IOD155" s="181"/>
      <c r="IOE155" s="181"/>
      <c r="IOF155" s="181"/>
      <c r="IOG155" s="181"/>
      <c r="IOH155" s="181"/>
      <c r="IOI155" s="181"/>
      <c r="IOJ155" s="181"/>
      <c r="IOK155" s="181"/>
      <c r="IOL155" s="181"/>
      <c r="IOM155" s="181"/>
      <c r="ION155" s="181"/>
      <c r="IOO155" s="181"/>
      <c r="IOP155" s="181"/>
      <c r="IOQ155" s="181"/>
      <c r="IOR155" s="181"/>
      <c r="IOS155" s="181"/>
      <c r="IOT155" s="181"/>
      <c r="IOU155" s="181"/>
      <c r="IOV155" s="181"/>
      <c r="IOW155" s="181"/>
      <c r="IOX155" s="181"/>
      <c r="IOY155" s="181"/>
      <c r="IOZ155" s="181"/>
      <c r="IPA155" s="181"/>
      <c r="IPB155" s="181"/>
      <c r="IPC155" s="181"/>
      <c r="IPD155" s="181"/>
      <c r="IPE155" s="181"/>
      <c r="IPF155" s="181"/>
      <c r="IPG155" s="181"/>
      <c r="IPH155" s="181"/>
      <c r="IPI155" s="181"/>
      <c r="IPJ155" s="181"/>
      <c r="IPK155" s="181"/>
      <c r="IPL155" s="181"/>
      <c r="IPM155" s="181"/>
      <c r="IPN155" s="181"/>
      <c r="IPO155" s="181"/>
      <c r="IPP155" s="181"/>
      <c r="IPQ155" s="181"/>
      <c r="IPR155" s="181"/>
      <c r="IPS155" s="181"/>
      <c r="IPT155" s="181"/>
      <c r="IPU155" s="181"/>
      <c r="IPV155" s="181"/>
      <c r="IPW155" s="181"/>
      <c r="IPX155" s="181"/>
      <c r="IPY155" s="181"/>
      <c r="IPZ155" s="181"/>
      <c r="IQA155" s="181"/>
      <c r="IQB155" s="181"/>
      <c r="IQC155" s="181"/>
      <c r="IQD155" s="181"/>
      <c r="IQE155" s="181"/>
      <c r="IQF155" s="181"/>
      <c r="IQG155" s="181"/>
      <c r="IQH155" s="181"/>
      <c r="IQI155" s="181"/>
      <c r="IQJ155" s="181"/>
      <c r="IQK155" s="181"/>
      <c r="IQL155" s="181"/>
      <c r="IQM155" s="181"/>
      <c r="IQN155" s="181"/>
      <c r="IQO155" s="181"/>
      <c r="IQP155" s="181"/>
      <c r="IQQ155" s="181"/>
      <c r="IQR155" s="181"/>
      <c r="IQS155" s="181"/>
      <c r="IQT155" s="181"/>
      <c r="IQU155" s="181"/>
      <c r="IQV155" s="181"/>
      <c r="IQW155" s="181"/>
      <c r="IQX155" s="181"/>
      <c r="IQY155" s="181"/>
      <c r="IQZ155" s="181"/>
      <c r="IRA155" s="181"/>
      <c r="IRB155" s="181"/>
      <c r="IRC155" s="181"/>
      <c r="IRD155" s="181"/>
      <c r="IRE155" s="181"/>
      <c r="IRF155" s="181"/>
      <c r="IRG155" s="181"/>
      <c r="IRH155" s="181"/>
      <c r="IRI155" s="181"/>
      <c r="IRJ155" s="181"/>
      <c r="IRK155" s="181"/>
      <c r="IRL155" s="181"/>
      <c r="IRM155" s="181"/>
      <c r="IRN155" s="181"/>
      <c r="IRO155" s="181"/>
      <c r="IRP155" s="181"/>
      <c r="IRQ155" s="181"/>
      <c r="IRR155" s="181"/>
      <c r="IRS155" s="181"/>
      <c r="IRT155" s="181"/>
      <c r="IRU155" s="181"/>
      <c r="IRV155" s="181"/>
      <c r="IRW155" s="181"/>
      <c r="IRX155" s="181"/>
      <c r="IRY155" s="181"/>
      <c r="IRZ155" s="181"/>
      <c r="ISA155" s="181"/>
      <c r="ISB155" s="181"/>
      <c r="ISC155" s="181"/>
      <c r="ISD155" s="181"/>
      <c r="ISE155" s="181"/>
      <c r="ISF155" s="181"/>
      <c r="ISG155" s="181"/>
      <c r="ISH155" s="181"/>
      <c r="ISI155" s="181"/>
      <c r="ISJ155" s="181"/>
      <c r="ISK155" s="181"/>
      <c r="ISL155" s="181"/>
      <c r="ISM155" s="181"/>
      <c r="ISN155" s="181"/>
      <c r="ISO155" s="181"/>
      <c r="ISP155" s="181"/>
      <c r="ISQ155" s="181"/>
      <c r="ISR155" s="181"/>
      <c r="ISS155" s="181"/>
      <c r="IST155" s="181"/>
      <c r="ISU155" s="181"/>
      <c r="ISV155" s="181"/>
      <c r="ISW155" s="181"/>
      <c r="ISX155" s="181"/>
      <c r="ISY155" s="181"/>
      <c r="ISZ155" s="181"/>
      <c r="ITA155" s="181"/>
      <c r="ITB155" s="181"/>
      <c r="ITC155" s="181"/>
      <c r="ITD155" s="181"/>
      <c r="ITE155" s="181"/>
      <c r="ITF155" s="181"/>
      <c r="ITG155" s="181"/>
      <c r="ITH155" s="181"/>
      <c r="ITI155" s="181"/>
      <c r="ITJ155" s="181"/>
      <c r="ITK155" s="181"/>
      <c r="ITL155" s="181"/>
      <c r="ITM155" s="181"/>
      <c r="ITN155" s="181"/>
      <c r="ITO155" s="181"/>
      <c r="ITP155" s="181"/>
      <c r="ITQ155" s="181"/>
      <c r="ITR155" s="181"/>
      <c r="ITS155" s="181"/>
      <c r="ITT155" s="181"/>
      <c r="ITU155" s="181"/>
      <c r="ITV155" s="181"/>
      <c r="ITW155" s="181"/>
      <c r="ITX155" s="181"/>
      <c r="ITY155" s="181"/>
      <c r="ITZ155" s="181"/>
      <c r="IUA155" s="181"/>
      <c r="IUB155" s="181"/>
      <c r="IUC155" s="181"/>
      <c r="IUD155" s="181"/>
      <c r="IUE155" s="181"/>
      <c r="IUF155" s="181"/>
      <c r="IUG155" s="181"/>
      <c r="IUH155" s="181"/>
      <c r="IUI155" s="181"/>
      <c r="IUJ155" s="181"/>
      <c r="IUK155" s="181"/>
      <c r="IUL155" s="181"/>
      <c r="IUM155" s="181"/>
      <c r="IUN155" s="181"/>
      <c r="IUO155" s="181"/>
      <c r="IUP155" s="181"/>
      <c r="IUQ155" s="181"/>
      <c r="IUR155" s="181"/>
      <c r="IUS155" s="181"/>
      <c r="IUT155" s="181"/>
      <c r="IUU155" s="181"/>
      <c r="IUV155" s="181"/>
      <c r="IUW155" s="181"/>
      <c r="IUX155" s="181"/>
      <c r="IUY155" s="181"/>
      <c r="IUZ155" s="181"/>
      <c r="IVA155" s="181"/>
      <c r="IVB155" s="181"/>
      <c r="IVC155" s="181"/>
      <c r="IVD155" s="181"/>
      <c r="IVE155" s="181"/>
      <c r="IVF155" s="181"/>
      <c r="IVG155" s="181"/>
      <c r="IVH155" s="181"/>
      <c r="IVI155" s="181"/>
      <c r="IVJ155" s="181"/>
      <c r="IVK155" s="181"/>
      <c r="IVL155" s="181"/>
      <c r="IVM155" s="181"/>
      <c r="IVN155" s="181"/>
      <c r="IVO155" s="181"/>
      <c r="IVP155" s="181"/>
      <c r="IVQ155" s="181"/>
      <c r="IVR155" s="181"/>
      <c r="IVS155" s="181"/>
      <c r="IVT155" s="181"/>
      <c r="IVU155" s="181"/>
      <c r="IVV155" s="181"/>
      <c r="IVW155" s="181"/>
      <c r="IVX155" s="181"/>
      <c r="IVY155" s="181"/>
      <c r="IVZ155" s="181"/>
      <c r="IWA155" s="181"/>
      <c r="IWB155" s="181"/>
      <c r="IWC155" s="181"/>
      <c r="IWD155" s="181"/>
      <c r="IWE155" s="181"/>
      <c r="IWF155" s="181"/>
      <c r="IWG155" s="181"/>
      <c r="IWH155" s="181"/>
      <c r="IWI155" s="181"/>
      <c r="IWJ155" s="181"/>
      <c r="IWK155" s="181"/>
      <c r="IWL155" s="181"/>
      <c r="IWM155" s="181"/>
      <c r="IWN155" s="181"/>
      <c r="IWO155" s="181"/>
      <c r="IWP155" s="181"/>
      <c r="IWQ155" s="181"/>
      <c r="IWR155" s="181"/>
      <c r="IWS155" s="181"/>
      <c r="IWT155" s="181"/>
      <c r="IWU155" s="181"/>
      <c r="IWV155" s="181"/>
      <c r="IWW155" s="181"/>
      <c r="IWX155" s="181"/>
      <c r="IWY155" s="181"/>
      <c r="IWZ155" s="181"/>
      <c r="IXA155" s="181"/>
      <c r="IXB155" s="181"/>
      <c r="IXC155" s="181"/>
      <c r="IXD155" s="181"/>
      <c r="IXE155" s="181"/>
      <c r="IXF155" s="181"/>
      <c r="IXG155" s="181"/>
      <c r="IXH155" s="181"/>
      <c r="IXI155" s="181"/>
      <c r="IXJ155" s="181"/>
      <c r="IXK155" s="181"/>
      <c r="IXL155" s="181"/>
      <c r="IXM155" s="181"/>
      <c r="IXN155" s="181"/>
      <c r="IXO155" s="181"/>
      <c r="IXP155" s="181"/>
      <c r="IXQ155" s="181"/>
      <c r="IXR155" s="181"/>
      <c r="IXS155" s="181"/>
      <c r="IXT155" s="181"/>
      <c r="IXU155" s="181"/>
      <c r="IXV155" s="181"/>
      <c r="IXW155" s="181"/>
      <c r="IXX155" s="181"/>
      <c r="IXY155" s="181"/>
      <c r="IXZ155" s="181"/>
      <c r="IYA155" s="181"/>
      <c r="IYB155" s="181"/>
      <c r="IYC155" s="181"/>
      <c r="IYD155" s="181"/>
      <c r="IYE155" s="181"/>
      <c r="IYF155" s="181"/>
      <c r="IYG155" s="181"/>
      <c r="IYH155" s="181"/>
      <c r="IYI155" s="181"/>
      <c r="IYJ155" s="181"/>
      <c r="IYK155" s="181"/>
      <c r="IYL155" s="181"/>
      <c r="IYM155" s="181"/>
      <c r="IYN155" s="181"/>
      <c r="IYO155" s="181"/>
      <c r="IYP155" s="181"/>
      <c r="IYQ155" s="181"/>
      <c r="IYR155" s="181"/>
      <c r="IYS155" s="181"/>
      <c r="IYT155" s="181"/>
      <c r="IYU155" s="181"/>
      <c r="IYV155" s="181"/>
      <c r="IYW155" s="181"/>
      <c r="IYX155" s="181"/>
      <c r="IYY155" s="181"/>
      <c r="IYZ155" s="181"/>
      <c r="IZA155" s="181"/>
      <c r="IZB155" s="181"/>
      <c r="IZC155" s="181"/>
      <c r="IZD155" s="181"/>
      <c r="IZE155" s="181"/>
      <c r="IZF155" s="181"/>
      <c r="IZG155" s="181"/>
      <c r="IZH155" s="181"/>
      <c r="IZI155" s="181"/>
      <c r="IZJ155" s="181"/>
      <c r="IZK155" s="181"/>
      <c r="IZL155" s="181"/>
      <c r="IZM155" s="181"/>
      <c r="IZN155" s="181"/>
      <c r="IZO155" s="181"/>
      <c r="IZP155" s="181"/>
      <c r="IZQ155" s="181"/>
      <c r="IZR155" s="181"/>
      <c r="IZS155" s="181"/>
      <c r="IZT155" s="181"/>
      <c r="IZU155" s="181"/>
      <c r="IZV155" s="181"/>
      <c r="IZW155" s="181"/>
      <c r="IZX155" s="181"/>
      <c r="IZY155" s="181"/>
      <c r="IZZ155" s="181"/>
      <c r="JAA155" s="181"/>
      <c r="JAB155" s="181"/>
      <c r="JAC155" s="181"/>
      <c r="JAD155" s="181"/>
      <c r="JAE155" s="181"/>
      <c r="JAF155" s="181"/>
      <c r="JAG155" s="181"/>
      <c r="JAH155" s="181"/>
      <c r="JAI155" s="181"/>
      <c r="JAJ155" s="181"/>
      <c r="JAK155" s="181"/>
      <c r="JAL155" s="181"/>
      <c r="JAM155" s="181"/>
      <c r="JAN155" s="181"/>
      <c r="JAO155" s="181"/>
      <c r="JAP155" s="181"/>
      <c r="JAQ155" s="181"/>
      <c r="JAR155" s="181"/>
      <c r="JAS155" s="181"/>
      <c r="JAT155" s="181"/>
      <c r="JAU155" s="181"/>
      <c r="JAV155" s="181"/>
      <c r="JAW155" s="181"/>
      <c r="JAX155" s="181"/>
      <c r="JAY155" s="181"/>
      <c r="JAZ155" s="181"/>
      <c r="JBA155" s="181"/>
      <c r="JBB155" s="181"/>
      <c r="JBC155" s="181"/>
      <c r="JBD155" s="181"/>
      <c r="JBE155" s="181"/>
      <c r="JBF155" s="181"/>
      <c r="JBG155" s="181"/>
      <c r="JBH155" s="181"/>
      <c r="JBI155" s="181"/>
      <c r="JBJ155" s="181"/>
      <c r="JBK155" s="181"/>
      <c r="JBL155" s="181"/>
      <c r="JBM155" s="181"/>
      <c r="JBN155" s="181"/>
      <c r="JBO155" s="181"/>
      <c r="JBP155" s="181"/>
      <c r="JBQ155" s="181"/>
      <c r="JBR155" s="181"/>
      <c r="JBS155" s="181"/>
      <c r="JBT155" s="181"/>
      <c r="JBU155" s="181"/>
      <c r="JBV155" s="181"/>
      <c r="JBW155" s="181"/>
      <c r="JBX155" s="181"/>
      <c r="JBY155" s="181"/>
      <c r="JBZ155" s="181"/>
      <c r="JCA155" s="181"/>
      <c r="JCB155" s="181"/>
      <c r="JCC155" s="181"/>
      <c r="JCD155" s="181"/>
      <c r="JCE155" s="181"/>
      <c r="JCF155" s="181"/>
      <c r="JCG155" s="181"/>
      <c r="JCH155" s="181"/>
      <c r="JCI155" s="181"/>
      <c r="JCJ155" s="181"/>
      <c r="JCK155" s="181"/>
      <c r="JCL155" s="181"/>
      <c r="JCM155" s="181"/>
      <c r="JCN155" s="181"/>
      <c r="JCO155" s="181"/>
      <c r="JCP155" s="181"/>
      <c r="JCQ155" s="181"/>
      <c r="JCR155" s="181"/>
      <c r="JCS155" s="181"/>
      <c r="JCT155" s="181"/>
      <c r="JCU155" s="181"/>
      <c r="JCV155" s="181"/>
      <c r="JCW155" s="181"/>
      <c r="JCX155" s="181"/>
      <c r="JCY155" s="181"/>
      <c r="JCZ155" s="181"/>
      <c r="JDA155" s="181"/>
      <c r="JDB155" s="181"/>
      <c r="JDC155" s="181"/>
      <c r="JDD155" s="181"/>
      <c r="JDE155" s="181"/>
      <c r="JDF155" s="181"/>
      <c r="JDG155" s="181"/>
      <c r="JDH155" s="181"/>
      <c r="JDI155" s="181"/>
      <c r="JDJ155" s="181"/>
      <c r="JDK155" s="181"/>
      <c r="JDL155" s="181"/>
      <c r="JDM155" s="181"/>
      <c r="JDN155" s="181"/>
      <c r="JDO155" s="181"/>
      <c r="JDP155" s="181"/>
      <c r="JDQ155" s="181"/>
      <c r="JDR155" s="181"/>
      <c r="JDS155" s="181"/>
      <c r="JDT155" s="181"/>
      <c r="JDU155" s="181"/>
      <c r="JDV155" s="181"/>
      <c r="JDW155" s="181"/>
      <c r="JDX155" s="181"/>
      <c r="JDY155" s="181"/>
      <c r="JDZ155" s="181"/>
      <c r="JEA155" s="181"/>
      <c r="JEB155" s="181"/>
      <c r="JEC155" s="181"/>
      <c r="JED155" s="181"/>
      <c r="JEE155" s="181"/>
      <c r="JEF155" s="181"/>
      <c r="JEG155" s="181"/>
      <c r="JEH155" s="181"/>
      <c r="JEI155" s="181"/>
      <c r="JEJ155" s="181"/>
      <c r="JEK155" s="181"/>
      <c r="JEL155" s="181"/>
      <c r="JEM155" s="181"/>
      <c r="JEN155" s="181"/>
      <c r="JEO155" s="181"/>
      <c r="JEP155" s="181"/>
      <c r="JEQ155" s="181"/>
      <c r="JER155" s="181"/>
      <c r="JES155" s="181"/>
      <c r="JET155" s="181"/>
      <c r="JEU155" s="181"/>
      <c r="JEV155" s="181"/>
      <c r="JEW155" s="181"/>
      <c r="JEX155" s="181"/>
      <c r="JEY155" s="181"/>
      <c r="JEZ155" s="181"/>
      <c r="JFA155" s="181"/>
      <c r="JFB155" s="181"/>
      <c r="JFC155" s="181"/>
      <c r="JFD155" s="181"/>
      <c r="JFE155" s="181"/>
      <c r="JFF155" s="181"/>
      <c r="JFG155" s="181"/>
      <c r="JFH155" s="181"/>
      <c r="JFI155" s="181"/>
      <c r="JFJ155" s="181"/>
      <c r="JFK155" s="181"/>
      <c r="JFL155" s="181"/>
      <c r="JFM155" s="181"/>
      <c r="JFN155" s="181"/>
      <c r="JFO155" s="181"/>
      <c r="JFP155" s="181"/>
      <c r="JFQ155" s="181"/>
      <c r="JFR155" s="181"/>
      <c r="JFS155" s="181"/>
      <c r="JFT155" s="181"/>
      <c r="JFU155" s="181"/>
      <c r="JFV155" s="181"/>
      <c r="JFW155" s="181"/>
      <c r="JFX155" s="181"/>
      <c r="JFY155" s="181"/>
      <c r="JFZ155" s="181"/>
      <c r="JGA155" s="181"/>
      <c r="JGB155" s="181"/>
      <c r="JGC155" s="181"/>
      <c r="JGD155" s="181"/>
      <c r="JGE155" s="181"/>
      <c r="JGF155" s="181"/>
      <c r="JGG155" s="181"/>
      <c r="JGH155" s="181"/>
      <c r="JGI155" s="181"/>
      <c r="JGJ155" s="181"/>
      <c r="JGK155" s="181"/>
      <c r="JGL155" s="181"/>
      <c r="JGM155" s="181"/>
      <c r="JGN155" s="181"/>
      <c r="JGO155" s="181"/>
      <c r="JGP155" s="181"/>
      <c r="JGQ155" s="181"/>
      <c r="JGR155" s="181"/>
      <c r="JGS155" s="181"/>
      <c r="JGT155" s="181"/>
      <c r="JGU155" s="181"/>
      <c r="JGV155" s="181"/>
      <c r="JGW155" s="181"/>
      <c r="JGX155" s="181"/>
      <c r="JGY155" s="181"/>
      <c r="JGZ155" s="181"/>
      <c r="JHA155" s="181"/>
      <c r="JHB155" s="181"/>
      <c r="JHC155" s="181"/>
      <c r="JHD155" s="181"/>
      <c r="JHE155" s="181"/>
      <c r="JHF155" s="181"/>
      <c r="JHG155" s="181"/>
      <c r="JHH155" s="181"/>
      <c r="JHI155" s="181"/>
      <c r="JHJ155" s="181"/>
      <c r="JHK155" s="181"/>
      <c r="JHL155" s="181"/>
      <c r="JHM155" s="181"/>
      <c r="JHN155" s="181"/>
      <c r="JHO155" s="181"/>
      <c r="JHP155" s="181"/>
      <c r="JHQ155" s="181"/>
      <c r="JHR155" s="181"/>
      <c r="JHS155" s="181"/>
      <c r="JHT155" s="181"/>
      <c r="JHU155" s="181"/>
      <c r="JHV155" s="181"/>
      <c r="JHW155" s="181"/>
      <c r="JHX155" s="181"/>
      <c r="JHY155" s="181"/>
      <c r="JHZ155" s="181"/>
      <c r="JIA155" s="181"/>
      <c r="JIB155" s="181"/>
      <c r="JIC155" s="181"/>
      <c r="JID155" s="181"/>
      <c r="JIE155" s="181"/>
      <c r="JIF155" s="181"/>
      <c r="JIG155" s="181"/>
      <c r="JIH155" s="181"/>
      <c r="JII155" s="181"/>
      <c r="JIJ155" s="181"/>
      <c r="JIK155" s="181"/>
      <c r="JIL155" s="181"/>
      <c r="JIM155" s="181"/>
      <c r="JIN155" s="181"/>
      <c r="JIO155" s="181"/>
      <c r="JIP155" s="181"/>
      <c r="JIQ155" s="181"/>
      <c r="JIR155" s="181"/>
      <c r="JIS155" s="181"/>
      <c r="JIT155" s="181"/>
      <c r="JIU155" s="181"/>
      <c r="JIV155" s="181"/>
      <c r="JIW155" s="181"/>
      <c r="JIX155" s="181"/>
      <c r="JIY155" s="181"/>
      <c r="JIZ155" s="181"/>
      <c r="JJA155" s="181"/>
      <c r="JJB155" s="181"/>
      <c r="JJC155" s="181"/>
      <c r="JJD155" s="181"/>
      <c r="JJE155" s="181"/>
      <c r="JJF155" s="181"/>
      <c r="JJG155" s="181"/>
      <c r="JJH155" s="181"/>
      <c r="JJI155" s="181"/>
      <c r="JJJ155" s="181"/>
      <c r="JJK155" s="181"/>
      <c r="JJL155" s="181"/>
      <c r="JJM155" s="181"/>
      <c r="JJN155" s="181"/>
      <c r="JJO155" s="181"/>
      <c r="JJP155" s="181"/>
      <c r="JJQ155" s="181"/>
      <c r="JJR155" s="181"/>
      <c r="JJS155" s="181"/>
      <c r="JJT155" s="181"/>
      <c r="JJU155" s="181"/>
      <c r="JJV155" s="181"/>
      <c r="JJW155" s="181"/>
      <c r="JJX155" s="181"/>
      <c r="JJY155" s="181"/>
      <c r="JJZ155" s="181"/>
      <c r="JKA155" s="181"/>
      <c r="JKB155" s="181"/>
      <c r="JKC155" s="181"/>
      <c r="JKD155" s="181"/>
      <c r="JKE155" s="181"/>
      <c r="JKF155" s="181"/>
      <c r="JKG155" s="181"/>
      <c r="JKH155" s="181"/>
      <c r="JKI155" s="181"/>
      <c r="JKJ155" s="181"/>
      <c r="JKK155" s="181"/>
      <c r="JKL155" s="181"/>
      <c r="JKM155" s="181"/>
      <c r="JKN155" s="181"/>
      <c r="JKO155" s="181"/>
      <c r="JKP155" s="181"/>
      <c r="JKQ155" s="181"/>
      <c r="JKR155" s="181"/>
      <c r="JKS155" s="181"/>
      <c r="JKT155" s="181"/>
      <c r="JKU155" s="181"/>
      <c r="JKV155" s="181"/>
      <c r="JKW155" s="181"/>
      <c r="JKX155" s="181"/>
      <c r="JKY155" s="181"/>
      <c r="JKZ155" s="181"/>
      <c r="JLA155" s="181"/>
      <c r="JLB155" s="181"/>
      <c r="JLC155" s="181"/>
      <c r="JLD155" s="181"/>
      <c r="JLE155" s="181"/>
      <c r="JLF155" s="181"/>
      <c r="JLG155" s="181"/>
      <c r="JLH155" s="181"/>
      <c r="JLI155" s="181"/>
      <c r="JLJ155" s="181"/>
      <c r="JLK155" s="181"/>
      <c r="JLL155" s="181"/>
      <c r="JLM155" s="181"/>
      <c r="JLN155" s="181"/>
      <c r="JLO155" s="181"/>
      <c r="JLP155" s="181"/>
      <c r="JLQ155" s="181"/>
      <c r="JLR155" s="181"/>
      <c r="JLS155" s="181"/>
      <c r="JLT155" s="181"/>
      <c r="JLU155" s="181"/>
      <c r="JLV155" s="181"/>
      <c r="JLW155" s="181"/>
      <c r="JLX155" s="181"/>
      <c r="JLY155" s="181"/>
      <c r="JLZ155" s="181"/>
      <c r="JMA155" s="181"/>
      <c r="JMB155" s="181"/>
      <c r="JMC155" s="181"/>
      <c r="JMD155" s="181"/>
      <c r="JME155" s="181"/>
      <c r="JMF155" s="181"/>
      <c r="JMG155" s="181"/>
      <c r="JMH155" s="181"/>
      <c r="JMI155" s="181"/>
      <c r="JMJ155" s="181"/>
      <c r="JMK155" s="181"/>
      <c r="JML155" s="181"/>
      <c r="JMM155" s="181"/>
      <c r="JMN155" s="181"/>
      <c r="JMO155" s="181"/>
      <c r="JMP155" s="181"/>
      <c r="JMQ155" s="181"/>
      <c r="JMR155" s="181"/>
      <c r="JMS155" s="181"/>
      <c r="JMT155" s="181"/>
      <c r="JMU155" s="181"/>
      <c r="JMV155" s="181"/>
      <c r="JMW155" s="181"/>
      <c r="JMX155" s="181"/>
      <c r="JMY155" s="181"/>
      <c r="JMZ155" s="181"/>
      <c r="JNA155" s="181"/>
      <c r="JNB155" s="181"/>
      <c r="JNC155" s="181"/>
      <c r="JND155" s="181"/>
      <c r="JNE155" s="181"/>
      <c r="JNF155" s="181"/>
      <c r="JNG155" s="181"/>
      <c r="JNH155" s="181"/>
      <c r="JNI155" s="181"/>
      <c r="JNJ155" s="181"/>
      <c r="JNK155" s="181"/>
      <c r="JNL155" s="181"/>
      <c r="JNM155" s="181"/>
      <c r="JNN155" s="181"/>
      <c r="JNO155" s="181"/>
      <c r="JNP155" s="181"/>
      <c r="JNQ155" s="181"/>
      <c r="JNR155" s="181"/>
      <c r="JNS155" s="181"/>
      <c r="JNT155" s="181"/>
      <c r="JNU155" s="181"/>
      <c r="JNV155" s="181"/>
      <c r="JNW155" s="181"/>
      <c r="JNX155" s="181"/>
      <c r="JNY155" s="181"/>
      <c r="JNZ155" s="181"/>
      <c r="JOA155" s="181"/>
      <c r="JOB155" s="181"/>
      <c r="JOC155" s="181"/>
      <c r="JOD155" s="181"/>
      <c r="JOE155" s="181"/>
      <c r="JOF155" s="181"/>
      <c r="JOG155" s="181"/>
      <c r="JOH155" s="181"/>
      <c r="JOI155" s="181"/>
      <c r="JOJ155" s="181"/>
      <c r="JOK155" s="181"/>
      <c r="JOL155" s="181"/>
      <c r="JOM155" s="181"/>
      <c r="JON155" s="181"/>
      <c r="JOO155" s="181"/>
      <c r="JOP155" s="181"/>
      <c r="JOQ155" s="181"/>
      <c r="JOR155" s="181"/>
      <c r="JOS155" s="181"/>
      <c r="JOT155" s="181"/>
      <c r="JOU155" s="181"/>
      <c r="JOV155" s="181"/>
      <c r="JOW155" s="181"/>
      <c r="JOX155" s="181"/>
      <c r="JOY155" s="181"/>
      <c r="JOZ155" s="181"/>
      <c r="JPA155" s="181"/>
      <c r="JPB155" s="181"/>
      <c r="JPC155" s="181"/>
      <c r="JPD155" s="181"/>
      <c r="JPE155" s="181"/>
      <c r="JPF155" s="181"/>
      <c r="JPG155" s="181"/>
      <c r="JPH155" s="181"/>
      <c r="JPI155" s="181"/>
      <c r="JPJ155" s="181"/>
      <c r="JPK155" s="181"/>
      <c r="JPL155" s="181"/>
      <c r="JPM155" s="181"/>
      <c r="JPN155" s="181"/>
      <c r="JPO155" s="181"/>
      <c r="JPP155" s="181"/>
      <c r="JPQ155" s="181"/>
      <c r="JPR155" s="181"/>
      <c r="JPS155" s="181"/>
      <c r="JPT155" s="181"/>
      <c r="JPU155" s="181"/>
      <c r="JPV155" s="181"/>
      <c r="JPW155" s="181"/>
      <c r="JPX155" s="181"/>
      <c r="JPY155" s="181"/>
      <c r="JPZ155" s="181"/>
      <c r="JQA155" s="181"/>
      <c r="JQB155" s="181"/>
      <c r="JQC155" s="181"/>
      <c r="JQD155" s="181"/>
      <c r="JQE155" s="181"/>
      <c r="JQF155" s="181"/>
      <c r="JQG155" s="181"/>
      <c r="JQH155" s="181"/>
      <c r="JQI155" s="181"/>
      <c r="JQJ155" s="181"/>
      <c r="JQK155" s="181"/>
      <c r="JQL155" s="181"/>
      <c r="JQM155" s="181"/>
      <c r="JQN155" s="181"/>
      <c r="JQO155" s="181"/>
      <c r="JQP155" s="181"/>
      <c r="JQQ155" s="181"/>
      <c r="JQR155" s="181"/>
      <c r="JQS155" s="181"/>
      <c r="JQT155" s="181"/>
      <c r="JQU155" s="181"/>
      <c r="JQV155" s="181"/>
      <c r="JQW155" s="181"/>
      <c r="JQX155" s="181"/>
      <c r="JQY155" s="181"/>
      <c r="JQZ155" s="181"/>
      <c r="JRA155" s="181"/>
      <c r="JRB155" s="181"/>
      <c r="JRC155" s="181"/>
      <c r="JRD155" s="181"/>
      <c r="JRE155" s="181"/>
      <c r="JRF155" s="181"/>
      <c r="JRG155" s="181"/>
      <c r="JRH155" s="181"/>
      <c r="JRI155" s="181"/>
      <c r="JRJ155" s="181"/>
      <c r="JRK155" s="181"/>
      <c r="JRL155" s="181"/>
      <c r="JRM155" s="181"/>
      <c r="JRN155" s="181"/>
      <c r="JRO155" s="181"/>
      <c r="JRP155" s="181"/>
      <c r="JRQ155" s="181"/>
      <c r="JRR155" s="181"/>
      <c r="JRS155" s="181"/>
      <c r="JRT155" s="181"/>
      <c r="JRU155" s="181"/>
      <c r="JRV155" s="181"/>
      <c r="JRW155" s="181"/>
      <c r="JRX155" s="181"/>
      <c r="JRY155" s="181"/>
      <c r="JRZ155" s="181"/>
      <c r="JSA155" s="181"/>
      <c r="JSB155" s="181"/>
      <c r="JSC155" s="181"/>
      <c r="JSD155" s="181"/>
      <c r="JSE155" s="181"/>
      <c r="JSF155" s="181"/>
      <c r="JSG155" s="181"/>
      <c r="JSH155" s="181"/>
      <c r="JSI155" s="181"/>
      <c r="JSJ155" s="181"/>
      <c r="JSK155" s="181"/>
      <c r="JSL155" s="181"/>
      <c r="JSM155" s="181"/>
      <c r="JSN155" s="181"/>
      <c r="JSO155" s="181"/>
      <c r="JSP155" s="181"/>
      <c r="JSQ155" s="181"/>
      <c r="JSR155" s="181"/>
      <c r="JSS155" s="181"/>
      <c r="JST155" s="181"/>
      <c r="JSU155" s="181"/>
      <c r="JSV155" s="181"/>
      <c r="JSW155" s="181"/>
      <c r="JSX155" s="181"/>
      <c r="JSY155" s="181"/>
      <c r="JSZ155" s="181"/>
      <c r="JTA155" s="181"/>
      <c r="JTB155" s="181"/>
      <c r="JTC155" s="181"/>
      <c r="JTD155" s="181"/>
      <c r="JTE155" s="181"/>
      <c r="JTF155" s="181"/>
      <c r="JTG155" s="181"/>
      <c r="JTH155" s="181"/>
      <c r="JTI155" s="181"/>
      <c r="JTJ155" s="181"/>
      <c r="JTK155" s="181"/>
      <c r="JTL155" s="181"/>
      <c r="JTM155" s="181"/>
      <c r="JTN155" s="181"/>
      <c r="JTO155" s="181"/>
      <c r="JTP155" s="181"/>
      <c r="JTQ155" s="181"/>
      <c r="JTR155" s="181"/>
      <c r="JTS155" s="181"/>
      <c r="JTT155" s="181"/>
      <c r="JTU155" s="181"/>
      <c r="JTV155" s="181"/>
      <c r="JTW155" s="181"/>
      <c r="JTX155" s="181"/>
      <c r="JTY155" s="181"/>
      <c r="JTZ155" s="181"/>
      <c r="JUA155" s="181"/>
      <c r="JUB155" s="181"/>
      <c r="JUC155" s="181"/>
      <c r="JUD155" s="181"/>
      <c r="JUE155" s="181"/>
      <c r="JUF155" s="181"/>
      <c r="JUG155" s="181"/>
      <c r="JUH155" s="181"/>
      <c r="JUI155" s="181"/>
      <c r="JUJ155" s="181"/>
      <c r="JUK155" s="181"/>
      <c r="JUL155" s="181"/>
      <c r="JUM155" s="181"/>
      <c r="JUN155" s="181"/>
      <c r="JUO155" s="181"/>
      <c r="JUP155" s="181"/>
      <c r="JUQ155" s="181"/>
      <c r="JUR155" s="181"/>
      <c r="JUS155" s="181"/>
      <c r="JUT155" s="181"/>
      <c r="JUU155" s="181"/>
      <c r="JUV155" s="181"/>
      <c r="JUW155" s="181"/>
      <c r="JUX155" s="181"/>
      <c r="JUY155" s="181"/>
      <c r="JUZ155" s="181"/>
      <c r="JVA155" s="181"/>
      <c r="JVB155" s="181"/>
      <c r="JVC155" s="181"/>
      <c r="JVD155" s="181"/>
      <c r="JVE155" s="181"/>
      <c r="JVF155" s="181"/>
      <c r="JVG155" s="181"/>
      <c r="JVH155" s="181"/>
      <c r="JVI155" s="181"/>
      <c r="JVJ155" s="181"/>
      <c r="JVK155" s="181"/>
      <c r="JVL155" s="181"/>
      <c r="JVM155" s="181"/>
      <c r="JVN155" s="181"/>
      <c r="JVO155" s="181"/>
      <c r="JVP155" s="181"/>
      <c r="JVQ155" s="181"/>
      <c r="JVR155" s="181"/>
      <c r="JVS155" s="181"/>
      <c r="JVT155" s="181"/>
      <c r="JVU155" s="181"/>
      <c r="JVV155" s="181"/>
      <c r="JVW155" s="181"/>
      <c r="JVX155" s="181"/>
      <c r="JVY155" s="181"/>
      <c r="JVZ155" s="181"/>
      <c r="JWA155" s="181"/>
      <c r="JWB155" s="181"/>
      <c r="JWC155" s="181"/>
      <c r="JWD155" s="181"/>
      <c r="JWE155" s="181"/>
      <c r="JWF155" s="181"/>
      <c r="JWG155" s="181"/>
      <c r="JWH155" s="181"/>
      <c r="JWI155" s="181"/>
      <c r="JWJ155" s="181"/>
      <c r="JWK155" s="181"/>
      <c r="JWL155" s="181"/>
      <c r="JWM155" s="181"/>
      <c r="JWN155" s="181"/>
      <c r="JWO155" s="181"/>
      <c r="JWP155" s="181"/>
      <c r="JWQ155" s="181"/>
      <c r="JWR155" s="181"/>
      <c r="JWS155" s="181"/>
      <c r="JWT155" s="181"/>
      <c r="JWU155" s="181"/>
      <c r="JWV155" s="181"/>
      <c r="JWW155" s="181"/>
      <c r="JWX155" s="181"/>
      <c r="JWY155" s="181"/>
      <c r="JWZ155" s="181"/>
      <c r="JXA155" s="181"/>
      <c r="JXB155" s="181"/>
      <c r="JXC155" s="181"/>
      <c r="JXD155" s="181"/>
      <c r="JXE155" s="181"/>
      <c r="JXF155" s="181"/>
      <c r="JXG155" s="181"/>
      <c r="JXH155" s="181"/>
      <c r="JXI155" s="181"/>
      <c r="JXJ155" s="181"/>
      <c r="JXK155" s="181"/>
      <c r="JXL155" s="181"/>
      <c r="JXM155" s="181"/>
      <c r="JXN155" s="181"/>
      <c r="JXO155" s="181"/>
      <c r="JXP155" s="181"/>
      <c r="JXQ155" s="181"/>
      <c r="JXR155" s="181"/>
      <c r="JXS155" s="181"/>
      <c r="JXT155" s="181"/>
      <c r="JXU155" s="181"/>
      <c r="JXV155" s="181"/>
      <c r="JXW155" s="181"/>
      <c r="JXX155" s="181"/>
      <c r="JXY155" s="181"/>
      <c r="JXZ155" s="181"/>
      <c r="JYA155" s="181"/>
      <c r="JYB155" s="181"/>
      <c r="JYC155" s="181"/>
      <c r="JYD155" s="181"/>
      <c r="JYE155" s="181"/>
      <c r="JYF155" s="181"/>
      <c r="JYG155" s="181"/>
      <c r="JYH155" s="181"/>
      <c r="JYI155" s="181"/>
      <c r="JYJ155" s="181"/>
      <c r="JYK155" s="181"/>
      <c r="JYL155" s="181"/>
      <c r="JYM155" s="181"/>
      <c r="JYN155" s="181"/>
      <c r="JYO155" s="181"/>
      <c r="JYP155" s="181"/>
      <c r="JYQ155" s="181"/>
      <c r="JYR155" s="181"/>
      <c r="JYS155" s="181"/>
      <c r="JYT155" s="181"/>
      <c r="JYU155" s="181"/>
      <c r="JYV155" s="181"/>
      <c r="JYW155" s="181"/>
      <c r="JYX155" s="181"/>
      <c r="JYY155" s="181"/>
      <c r="JYZ155" s="181"/>
      <c r="JZA155" s="181"/>
      <c r="JZB155" s="181"/>
      <c r="JZC155" s="181"/>
      <c r="JZD155" s="181"/>
      <c r="JZE155" s="181"/>
      <c r="JZF155" s="181"/>
      <c r="JZG155" s="181"/>
      <c r="JZH155" s="181"/>
      <c r="JZI155" s="181"/>
      <c r="JZJ155" s="181"/>
      <c r="JZK155" s="181"/>
      <c r="JZL155" s="181"/>
      <c r="JZM155" s="181"/>
      <c r="JZN155" s="181"/>
      <c r="JZO155" s="181"/>
      <c r="JZP155" s="181"/>
      <c r="JZQ155" s="181"/>
      <c r="JZR155" s="181"/>
      <c r="JZS155" s="181"/>
      <c r="JZT155" s="181"/>
      <c r="JZU155" s="181"/>
      <c r="JZV155" s="181"/>
      <c r="JZW155" s="181"/>
      <c r="JZX155" s="181"/>
      <c r="JZY155" s="181"/>
      <c r="JZZ155" s="181"/>
      <c r="KAA155" s="181"/>
      <c r="KAB155" s="181"/>
      <c r="KAC155" s="181"/>
      <c r="KAD155" s="181"/>
      <c r="KAE155" s="181"/>
      <c r="KAF155" s="181"/>
      <c r="KAG155" s="181"/>
      <c r="KAH155" s="181"/>
      <c r="KAI155" s="181"/>
      <c r="KAJ155" s="181"/>
      <c r="KAK155" s="181"/>
      <c r="KAL155" s="181"/>
      <c r="KAM155" s="181"/>
      <c r="KAN155" s="181"/>
      <c r="KAO155" s="181"/>
      <c r="KAP155" s="181"/>
      <c r="KAQ155" s="181"/>
      <c r="KAR155" s="181"/>
      <c r="KAS155" s="181"/>
      <c r="KAT155" s="181"/>
      <c r="KAU155" s="181"/>
      <c r="KAV155" s="181"/>
      <c r="KAW155" s="181"/>
      <c r="KAX155" s="181"/>
      <c r="KAY155" s="181"/>
      <c r="KAZ155" s="181"/>
      <c r="KBA155" s="181"/>
      <c r="KBB155" s="181"/>
      <c r="KBC155" s="181"/>
      <c r="KBD155" s="181"/>
      <c r="KBE155" s="181"/>
      <c r="KBF155" s="181"/>
      <c r="KBG155" s="181"/>
      <c r="KBH155" s="181"/>
      <c r="KBI155" s="181"/>
      <c r="KBJ155" s="181"/>
      <c r="KBK155" s="181"/>
      <c r="KBL155" s="181"/>
      <c r="KBM155" s="181"/>
      <c r="KBN155" s="181"/>
      <c r="KBO155" s="181"/>
      <c r="KBP155" s="181"/>
      <c r="KBQ155" s="181"/>
      <c r="KBR155" s="181"/>
      <c r="KBS155" s="181"/>
      <c r="KBT155" s="181"/>
      <c r="KBU155" s="181"/>
      <c r="KBV155" s="181"/>
      <c r="KBW155" s="181"/>
      <c r="KBX155" s="181"/>
      <c r="KBY155" s="181"/>
      <c r="KBZ155" s="181"/>
      <c r="KCA155" s="181"/>
      <c r="KCB155" s="181"/>
      <c r="KCC155" s="181"/>
      <c r="KCD155" s="181"/>
      <c r="KCE155" s="181"/>
      <c r="KCF155" s="181"/>
      <c r="KCG155" s="181"/>
      <c r="KCH155" s="181"/>
      <c r="KCI155" s="181"/>
      <c r="KCJ155" s="181"/>
      <c r="KCK155" s="181"/>
      <c r="KCL155" s="181"/>
      <c r="KCM155" s="181"/>
      <c r="KCN155" s="181"/>
      <c r="KCO155" s="181"/>
      <c r="KCP155" s="181"/>
      <c r="KCQ155" s="181"/>
      <c r="KCR155" s="181"/>
      <c r="KCS155" s="181"/>
      <c r="KCT155" s="181"/>
      <c r="KCU155" s="181"/>
      <c r="KCV155" s="181"/>
      <c r="KCW155" s="181"/>
      <c r="KCX155" s="181"/>
      <c r="KCY155" s="181"/>
      <c r="KCZ155" s="181"/>
      <c r="KDA155" s="181"/>
      <c r="KDB155" s="181"/>
      <c r="KDC155" s="181"/>
      <c r="KDD155" s="181"/>
      <c r="KDE155" s="181"/>
      <c r="KDF155" s="181"/>
      <c r="KDG155" s="181"/>
      <c r="KDH155" s="181"/>
      <c r="KDI155" s="181"/>
      <c r="KDJ155" s="181"/>
      <c r="KDK155" s="181"/>
      <c r="KDL155" s="181"/>
      <c r="KDM155" s="181"/>
      <c r="KDN155" s="181"/>
      <c r="KDO155" s="181"/>
      <c r="KDP155" s="181"/>
      <c r="KDQ155" s="181"/>
      <c r="KDR155" s="181"/>
      <c r="KDS155" s="181"/>
      <c r="KDT155" s="181"/>
      <c r="KDU155" s="181"/>
      <c r="KDV155" s="181"/>
      <c r="KDW155" s="181"/>
      <c r="KDX155" s="181"/>
      <c r="KDY155" s="181"/>
      <c r="KDZ155" s="181"/>
      <c r="KEA155" s="181"/>
      <c r="KEB155" s="181"/>
      <c r="KEC155" s="181"/>
      <c r="KED155" s="181"/>
      <c r="KEE155" s="181"/>
      <c r="KEF155" s="181"/>
      <c r="KEG155" s="181"/>
      <c r="KEH155" s="181"/>
      <c r="KEI155" s="181"/>
      <c r="KEJ155" s="181"/>
      <c r="KEK155" s="181"/>
      <c r="KEL155" s="181"/>
      <c r="KEM155" s="181"/>
      <c r="KEN155" s="181"/>
      <c r="KEO155" s="181"/>
      <c r="KEP155" s="181"/>
      <c r="KEQ155" s="181"/>
      <c r="KER155" s="181"/>
      <c r="KES155" s="181"/>
      <c r="KET155" s="181"/>
      <c r="KEU155" s="181"/>
      <c r="KEV155" s="181"/>
      <c r="KEW155" s="181"/>
      <c r="KEX155" s="181"/>
      <c r="KEY155" s="181"/>
      <c r="KEZ155" s="181"/>
      <c r="KFA155" s="181"/>
      <c r="KFB155" s="181"/>
      <c r="KFC155" s="181"/>
      <c r="KFD155" s="181"/>
      <c r="KFE155" s="181"/>
      <c r="KFF155" s="181"/>
      <c r="KFG155" s="181"/>
      <c r="KFH155" s="181"/>
      <c r="KFI155" s="181"/>
      <c r="KFJ155" s="181"/>
      <c r="KFK155" s="181"/>
      <c r="KFL155" s="181"/>
      <c r="KFM155" s="181"/>
      <c r="KFN155" s="181"/>
      <c r="KFO155" s="181"/>
      <c r="KFP155" s="181"/>
      <c r="KFQ155" s="181"/>
      <c r="KFR155" s="181"/>
      <c r="KFS155" s="181"/>
      <c r="KFT155" s="181"/>
      <c r="KFU155" s="181"/>
      <c r="KFV155" s="181"/>
      <c r="KFW155" s="181"/>
      <c r="KFX155" s="181"/>
      <c r="KFY155" s="181"/>
      <c r="KFZ155" s="181"/>
      <c r="KGA155" s="181"/>
      <c r="KGB155" s="181"/>
      <c r="KGC155" s="181"/>
      <c r="KGD155" s="181"/>
      <c r="KGE155" s="181"/>
      <c r="KGF155" s="181"/>
      <c r="KGG155" s="181"/>
      <c r="KGH155" s="181"/>
      <c r="KGI155" s="181"/>
      <c r="KGJ155" s="181"/>
      <c r="KGK155" s="181"/>
      <c r="KGL155" s="181"/>
      <c r="KGM155" s="181"/>
      <c r="KGN155" s="181"/>
      <c r="KGO155" s="181"/>
      <c r="KGP155" s="181"/>
      <c r="KGQ155" s="181"/>
      <c r="KGR155" s="181"/>
      <c r="KGS155" s="181"/>
      <c r="KGT155" s="181"/>
      <c r="KGU155" s="181"/>
      <c r="KGV155" s="181"/>
      <c r="KGW155" s="181"/>
      <c r="KGX155" s="181"/>
      <c r="KGY155" s="181"/>
      <c r="KGZ155" s="181"/>
      <c r="KHA155" s="181"/>
      <c r="KHB155" s="181"/>
      <c r="KHC155" s="181"/>
      <c r="KHD155" s="181"/>
      <c r="KHE155" s="181"/>
      <c r="KHF155" s="181"/>
      <c r="KHG155" s="181"/>
      <c r="KHH155" s="181"/>
      <c r="KHI155" s="181"/>
      <c r="KHJ155" s="181"/>
      <c r="KHK155" s="181"/>
      <c r="KHL155" s="181"/>
      <c r="KHM155" s="181"/>
      <c r="KHN155" s="181"/>
      <c r="KHO155" s="181"/>
      <c r="KHP155" s="181"/>
      <c r="KHQ155" s="181"/>
      <c r="KHR155" s="181"/>
      <c r="KHS155" s="181"/>
      <c r="KHT155" s="181"/>
      <c r="KHU155" s="181"/>
      <c r="KHV155" s="181"/>
      <c r="KHW155" s="181"/>
      <c r="KHX155" s="181"/>
      <c r="KHY155" s="181"/>
      <c r="KHZ155" s="181"/>
      <c r="KIA155" s="181"/>
      <c r="KIB155" s="181"/>
      <c r="KIC155" s="181"/>
      <c r="KID155" s="181"/>
      <c r="KIE155" s="181"/>
      <c r="KIF155" s="181"/>
      <c r="KIG155" s="181"/>
      <c r="KIH155" s="181"/>
      <c r="KII155" s="181"/>
      <c r="KIJ155" s="181"/>
      <c r="KIK155" s="181"/>
      <c r="KIL155" s="181"/>
      <c r="KIM155" s="181"/>
      <c r="KIN155" s="181"/>
      <c r="KIO155" s="181"/>
      <c r="KIP155" s="181"/>
      <c r="KIQ155" s="181"/>
      <c r="KIR155" s="181"/>
      <c r="KIS155" s="181"/>
      <c r="KIT155" s="181"/>
      <c r="KIU155" s="181"/>
      <c r="KIV155" s="181"/>
      <c r="KIW155" s="181"/>
      <c r="KIX155" s="181"/>
      <c r="KIY155" s="181"/>
      <c r="KIZ155" s="181"/>
      <c r="KJA155" s="181"/>
      <c r="KJB155" s="181"/>
      <c r="KJC155" s="181"/>
      <c r="KJD155" s="181"/>
      <c r="KJE155" s="181"/>
      <c r="KJF155" s="181"/>
      <c r="KJG155" s="181"/>
      <c r="KJH155" s="181"/>
      <c r="KJI155" s="181"/>
      <c r="KJJ155" s="181"/>
      <c r="KJK155" s="181"/>
      <c r="KJL155" s="181"/>
      <c r="KJM155" s="181"/>
      <c r="KJN155" s="181"/>
      <c r="KJO155" s="181"/>
      <c r="KJP155" s="181"/>
      <c r="KJQ155" s="181"/>
      <c r="KJR155" s="181"/>
      <c r="KJS155" s="181"/>
      <c r="KJT155" s="181"/>
      <c r="KJU155" s="181"/>
      <c r="KJV155" s="181"/>
      <c r="KJW155" s="181"/>
      <c r="KJX155" s="181"/>
      <c r="KJY155" s="181"/>
      <c r="KJZ155" s="181"/>
      <c r="KKA155" s="181"/>
      <c r="KKB155" s="181"/>
      <c r="KKC155" s="181"/>
      <c r="KKD155" s="181"/>
      <c r="KKE155" s="181"/>
      <c r="KKF155" s="181"/>
      <c r="KKG155" s="181"/>
      <c r="KKH155" s="181"/>
      <c r="KKI155" s="181"/>
      <c r="KKJ155" s="181"/>
      <c r="KKK155" s="181"/>
      <c r="KKL155" s="181"/>
      <c r="KKM155" s="181"/>
      <c r="KKN155" s="181"/>
      <c r="KKO155" s="181"/>
      <c r="KKP155" s="181"/>
      <c r="KKQ155" s="181"/>
      <c r="KKR155" s="181"/>
      <c r="KKS155" s="181"/>
      <c r="KKT155" s="181"/>
      <c r="KKU155" s="181"/>
      <c r="KKV155" s="181"/>
      <c r="KKW155" s="181"/>
      <c r="KKX155" s="181"/>
      <c r="KKY155" s="181"/>
      <c r="KKZ155" s="181"/>
      <c r="KLA155" s="181"/>
      <c r="KLB155" s="181"/>
      <c r="KLC155" s="181"/>
      <c r="KLD155" s="181"/>
      <c r="KLE155" s="181"/>
      <c r="KLF155" s="181"/>
      <c r="KLG155" s="181"/>
      <c r="KLH155" s="181"/>
      <c r="KLI155" s="181"/>
      <c r="KLJ155" s="181"/>
      <c r="KLK155" s="181"/>
      <c r="KLL155" s="181"/>
      <c r="KLM155" s="181"/>
      <c r="KLN155" s="181"/>
      <c r="KLO155" s="181"/>
      <c r="KLP155" s="181"/>
      <c r="KLQ155" s="181"/>
      <c r="KLR155" s="181"/>
      <c r="KLS155" s="181"/>
      <c r="KLT155" s="181"/>
      <c r="KLU155" s="181"/>
      <c r="KLV155" s="181"/>
      <c r="KLW155" s="181"/>
      <c r="KLX155" s="181"/>
      <c r="KLY155" s="181"/>
      <c r="KLZ155" s="181"/>
      <c r="KMA155" s="181"/>
      <c r="KMB155" s="181"/>
      <c r="KMC155" s="181"/>
      <c r="KMD155" s="181"/>
      <c r="KME155" s="181"/>
      <c r="KMF155" s="181"/>
      <c r="KMG155" s="181"/>
      <c r="KMH155" s="181"/>
      <c r="KMI155" s="181"/>
      <c r="KMJ155" s="181"/>
      <c r="KMK155" s="181"/>
      <c r="KML155" s="181"/>
      <c r="KMM155" s="181"/>
      <c r="KMN155" s="181"/>
      <c r="KMO155" s="181"/>
      <c r="KMP155" s="181"/>
      <c r="KMQ155" s="181"/>
      <c r="KMR155" s="181"/>
      <c r="KMS155" s="181"/>
      <c r="KMT155" s="181"/>
      <c r="KMU155" s="181"/>
      <c r="KMV155" s="181"/>
      <c r="KMW155" s="181"/>
      <c r="KMX155" s="181"/>
      <c r="KMY155" s="181"/>
      <c r="KMZ155" s="181"/>
      <c r="KNA155" s="181"/>
      <c r="KNB155" s="181"/>
      <c r="KNC155" s="181"/>
      <c r="KND155" s="181"/>
      <c r="KNE155" s="181"/>
      <c r="KNF155" s="181"/>
      <c r="KNG155" s="181"/>
      <c r="KNH155" s="181"/>
      <c r="KNI155" s="181"/>
      <c r="KNJ155" s="181"/>
      <c r="KNK155" s="181"/>
      <c r="KNL155" s="181"/>
      <c r="KNM155" s="181"/>
      <c r="KNN155" s="181"/>
      <c r="KNO155" s="181"/>
      <c r="KNP155" s="181"/>
      <c r="KNQ155" s="181"/>
      <c r="KNR155" s="181"/>
      <c r="KNS155" s="181"/>
      <c r="KNT155" s="181"/>
      <c r="KNU155" s="181"/>
      <c r="KNV155" s="181"/>
      <c r="KNW155" s="181"/>
      <c r="KNX155" s="181"/>
      <c r="KNY155" s="181"/>
      <c r="KNZ155" s="181"/>
      <c r="KOA155" s="181"/>
      <c r="KOB155" s="181"/>
      <c r="KOC155" s="181"/>
      <c r="KOD155" s="181"/>
      <c r="KOE155" s="181"/>
      <c r="KOF155" s="181"/>
      <c r="KOG155" s="181"/>
      <c r="KOH155" s="181"/>
      <c r="KOI155" s="181"/>
      <c r="KOJ155" s="181"/>
      <c r="KOK155" s="181"/>
      <c r="KOL155" s="181"/>
      <c r="KOM155" s="181"/>
      <c r="KON155" s="181"/>
      <c r="KOO155" s="181"/>
      <c r="KOP155" s="181"/>
      <c r="KOQ155" s="181"/>
      <c r="KOR155" s="181"/>
      <c r="KOS155" s="181"/>
      <c r="KOT155" s="181"/>
      <c r="KOU155" s="181"/>
      <c r="KOV155" s="181"/>
      <c r="KOW155" s="181"/>
      <c r="KOX155" s="181"/>
      <c r="KOY155" s="181"/>
      <c r="KOZ155" s="181"/>
      <c r="KPA155" s="181"/>
      <c r="KPB155" s="181"/>
      <c r="KPC155" s="181"/>
      <c r="KPD155" s="181"/>
      <c r="KPE155" s="181"/>
      <c r="KPF155" s="181"/>
      <c r="KPG155" s="181"/>
      <c r="KPH155" s="181"/>
      <c r="KPI155" s="181"/>
      <c r="KPJ155" s="181"/>
      <c r="KPK155" s="181"/>
      <c r="KPL155" s="181"/>
      <c r="KPM155" s="181"/>
      <c r="KPN155" s="181"/>
      <c r="KPO155" s="181"/>
      <c r="KPP155" s="181"/>
      <c r="KPQ155" s="181"/>
      <c r="KPR155" s="181"/>
      <c r="KPS155" s="181"/>
      <c r="KPT155" s="181"/>
      <c r="KPU155" s="181"/>
      <c r="KPV155" s="181"/>
      <c r="KPW155" s="181"/>
      <c r="KPX155" s="181"/>
      <c r="KPY155" s="181"/>
      <c r="KPZ155" s="181"/>
      <c r="KQA155" s="181"/>
      <c r="KQB155" s="181"/>
      <c r="KQC155" s="181"/>
      <c r="KQD155" s="181"/>
      <c r="KQE155" s="181"/>
      <c r="KQF155" s="181"/>
      <c r="KQG155" s="181"/>
      <c r="KQH155" s="181"/>
      <c r="KQI155" s="181"/>
      <c r="KQJ155" s="181"/>
      <c r="KQK155" s="181"/>
      <c r="KQL155" s="181"/>
      <c r="KQM155" s="181"/>
      <c r="KQN155" s="181"/>
      <c r="KQO155" s="181"/>
      <c r="KQP155" s="181"/>
      <c r="KQQ155" s="181"/>
      <c r="KQR155" s="181"/>
      <c r="KQS155" s="181"/>
      <c r="KQT155" s="181"/>
      <c r="KQU155" s="181"/>
      <c r="KQV155" s="181"/>
      <c r="KQW155" s="181"/>
      <c r="KQX155" s="181"/>
      <c r="KQY155" s="181"/>
      <c r="KQZ155" s="181"/>
      <c r="KRA155" s="181"/>
      <c r="KRB155" s="181"/>
      <c r="KRC155" s="181"/>
      <c r="KRD155" s="181"/>
      <c r="KRE155" s="181"/>
      <c r="KRF155" s="181"/>
      <c r="KRG155" s="181"/>
      <c r="KRH155" s="181"/>
      <c r="KRI155" s="181"/>
      <c r="KRJ155" s="181"/>
      <c r="KRK155" s="181"/>
      <c r="KRL155" s="181"/>
      <c r="KRM155" s="181"/>
      <c r="KRN155" s="181"/>
      <c r="KRO155" s="181"/>
      <c r="KRP155" s="181"/>
      <c r="KRQ155" s="181"/>
      <c r="KRR155" s="181"/>
      <c r="KRS155" s="181"/>
      <c r="KRT155" s="181"/>
      <c r="KRU155" s="181"/>
      <c r="KRV155" s="181"/>
      <c r="KRW155" s="181"/>
      <c r="KRX155" s="181"/>
      <c r="KRY155" s="181"/>
      <c r="KRZ155" s="181"/>
      <c r="KSA155" s="181"/>
      <c r="KSB155" s="181"/>
      <c r="KSC155" s="181"/>
      <c r="KSD155" s="181"/>
      <c r="KSE155" s="181"/>
      <c r="KSF155" s="181"/>
      <c r="KSG155" s="181"/>
      <c r="KSH155" s="181"/>
      <c r="KSI155" s="181"/>
      <c r="KSJ155" s="181"/>
      <c r="KSK155" s="181"/>
      <c r="KSL155" s="181"/>
      <c r="KSM155" s="181"/>
      <c r="KSN155" s="181"/>
      <c r="KSO155" s="181"/>
      <c r="KSP155" s="181"/>
      <c r="KSQ155" s="181"/>
      <c r="KSR155" s="181"/>
      <c r="KSS155" s="181"/>
      <c r="KST155" s="181"/>
      <c r="KSU155" s="181"/>
      <c r="KSV155" s="181"/>
      <c r="KSW155" s="181"/>
      <c r="KSX155" s="181"/>
      <c r="KSY155" s="181"/>
      <c r="KSZ155" s="181"/>
      <c r="KTA155" s="181"/>
      <c r="KTB155" s="181"/>
      <c r="KTC155" s="181"/>
      <c r="KTD155" s="181"/>
      <c r="KTE155" s="181"/>
      <c r="KTF155" s="181"/>
      <c r="KTG155" s="181"/>
      <c r="KTH155" s="181"/>
      <c r="KTI155" s="181"/>
      <c r="KTJ155" s="181"/>
      <c r="KTK155" s="181"/>
      <c r="KTL155" s="181"/>
      <c r="KTM155" s="181"/>
      <c r="KTN155" s="181"/>
      <c r="KTO155" s="181"/>
      <c r="KTP155" s="181"/>
      <c r="KTQ155" s="181"/>
      <c r="KTR155" s="181"/>
      <c r="KTS155" s="181"/>
      <c r="KTT155" s="181"/>
      <c r="KTU155" s="181"/>
      <c r="KTV155" s="181"/>
      <c r="KTW155" s="181"/>
      <c r="KTX155" s="181"/>
      <c r="KTY155" s="181"/>
      <c r="KTZ155" s="181"/>
      <c r="KUA155" s="181"/>
      <c r="KUB155" s="181"/>
      <c r="KUC155" s="181"/>
      <c r="KUD155" s="181"/>
      <c r="KUE155" s="181"/>
      <c r="KUF155" s="181"/>
      <c r="KUG155" s="181"/>
      <c r="KUH155" s="181"/>
      <c r="KUI155" s="181"/>
      <c r="KUJ155" s="181"/>
      <c r="KUK155" s="181"/>
      <c r="KUL155" s="181"/>
      <c r="KUM155" s="181"/>
      <c r="KUN155" s="181"/>
      <c r="KUO155" s="181"/>
      <c r="KUP155" s="181"/>
      <c r="KUQ155" s="181"/>
      <c r="KUR155" s="181"/>
      <c r="KUS155" s="181"/>
      <c r="KUT155" s="181"/>
      <c r="KUU155" s="181"/>
      <c r="KUV155" s="181"/>
      <c r="KUW155" s="181"/>
      <c r="KUX155" s="181"/>
      <c r="KUY155" s="181"/>
      <c r="KUZ155" s="181"/>
      <c r="KVA155" s="181"/>
      <c r="KVB155" s="181"/>
      <c r="KVC155" s="181"/>
      <c r="KVD155" s="181"/>
      <c r="KVE155" s="181"/>
      <c r="KVF155" s="181"/>
      <c r="KVG155" s="181"/>
      <c r="KVH155" s="181"/>
      <c r="KVI155" s="181"/>
      <c r="KVJ155" s="181"/>
      <c r="KVK155" s="181"/>
      <c r="KVL155" s="181"/>
      <c r="KVM155" s="181"/>
      <c r="KVN155" s="181"/>
      <c r="KVO155" s="181"/>
      <c r="KVP155" s="181"/>
      <c r="KVQ155" s="181"/>
      <c r="KVR155" s="181"/>
      <c r="KVS155" s="181"/>
      <c r="KVT155" s="181"/>
      <c r="KVU155" s="181"/>
      <c r="KVV155" s="181"/>
      <c r="KVW155" s="181"/>
      <c r="KVX155" s="181"/>
      <c r="KVY155" s="181"/>
      <c r="KVZ155" s="181"/>
      <c r="KWA155" s="181"/>
      <c r="KWB155" s="181"/>
      <c r="KWC155" s="181"/>
      <c r="KWD155" s="181"/>
      <c r="KWE155" s="181"/>
      <c r="KWF155" s="181"/>
      <c r="KWG155" s="181"/>
      <c r="KWH155" s="181"/>
      <c r="KWI155" s="181"/>
      <c r="KWJ155" s="181"/>
      <c r="KWK155" s="181"/>
      <c r="KWL155" s="181"/>
      <c r="KWM155" s="181"/>
      <c r="KWN155" s="181"/>
      <c r="KWO155" s="181"/>
      <c r="KWP155" s="181"/>
      <c r="KWQ155" s="181"/>
      <c r="KWR155" s="181"/>
      <c r="KWS155" s="181"/>
      <c r="KWT155" s="181"/>
      <c r="KWU155" s="181"/>
      <c r="KWV155" s="181"/>
      <c r="KWW155" s="181"/>
      <c r="KWX155" s="181"/>
      <c r="KWY155" s="181"/>
      <c r="KWZ155" s="181"/>
      <c r="KXA155" s="181"/>
      <c r="KXB155" s="181"/>
      <c r="KXC155" s="181"/>
      <c r="KXD155" s="181"/>
      <c r="KXE155" s="181"/>
      <c r="KXF155" s="181"/>
      <c r="KXG155" s="181"/>
      <c r="KXH155" s="181"/>
      <c r="KXI155" s="181"/>
      <c r="KXJ155" s="181"/>
      <c r="KXK155" s="181"/>
      <c r="KXL155" s="181"/>
      <c r="KXM155" s="181"/>
      <c r="KXN155" s="181"/>
      <c r="KXO155" s="181"/>
      <c r="KXP155" s="181"/>
      <c r="KXQ155" s="181"/>
      <c r="KXR155" s="181"/>
      <c r="KXS155" s="181"/>
      <c r="KXT155" s="181"/>
      <c r="KXU155" s="181"/>
      <c r="KXV155" s="181"/>
      <c r="KXW155" s="181"/>
      <c r="KXX155" s="181"/>
      <c r="KXY155" s="181"/>
      <c r="KXZ155" s="181"/>
      <c r="KYA155" s="181"/>
      <c r="KYB155" s="181"/>
      <c r="KYC155" s="181"/>
      <c r="KYD155" s="181"/>
      <c r="KYE155" s="181"/>
      <c r="KYF155" s="181"/>
      <c r="KYG155" s="181"/>
      <c r="KYH155" s="181"/>
      <c r="KYI155" s="181"/>
      <c r="KYJ155" s="181"/>
      <c r="KYK155" s="181"/>
      <c r="KYL155" s="181"/>
      <c r="KYM155" s="181"/>
      <c r="KYN155" s="181"/>
      <c r="KYO155" s="181"/>
      <c r="KYP155" s="181"/>
      <c r="KYQ155" s="181"/>
      <c r="KYR155" s="181"/>
      <c r="KYS155" s="181"/>
      <c r="KYT155" s="181"/>
      <c r="KYU155" s="181"/>
      <c r="KYV155" s="181"/>
      <c r="KYW155" s="181"/>
      <c r="KYX155" s="181"/>
      <c r="KYY155" s="181"/>
      <c r="KYZ155" s="181"/>
      <c r="KZA155" s="181"/>
      <c r="KZB155" s="181"/>
      <c r="KZC155" s="181"/>
      <c r="KZD155" s="181"/>
      <c r="KZE155" s="181"/>
      <c r="KZF155" s="181"/>
      <c r="KZG155" s="181"/>
      <c r="KZH155" s="181"/>
      <c r="KZI155" s="181"/>
      <c r="KZJ155" s="181"/>
      <c r="KZK155" s="181"/>
      <c r="KZL155" s="181"/>
      <c r="KZM155" s="181"/>
      <c r="KZN155" s="181"/>
      <c r="KZO155" s="181"/>
      <c r="KZP155" s="181"/>
      <c r="KZQ155" s="181"/>
      <c r="KZR155" s="181"/>
      <c r="KZS155" s="181"/>
      <c r="KZT155" s="181"/>
      <c r="KZU155" s="181"/>
      <c r="KZV155" s="181"/>
      <c r="KZW155" s="181"/>
      <c r="KZX155" s="181"/>
      <c r="KZY155" s="181"/>
      <c r="KZZ155" s="181"/>
      <c r="LAA155" s="181"/>
      <c r="LAB155" s="181"/>
      <c r="LAC155" s="181"/>
      <c r="LAD155" s="181"/>
      <c r="LAE155" s="181"/>
      <c r="LAF155" s="181"/>
      <c r="LAG155" s="181"/>
      <c r="LAH155" s="181"/>
      <c r="LAI155" s="181"/>
      <c r="LAJ155" s="181"/>
      <c r="LAK155" s="181"/>
      <c r="LAL155" s="181"/>
      <c r="LAM155" s="181"/>
      <c r="LAN155" s="181"/>
      <c r="LAO155" s="181"/>
      <c r="LAP155" s="181"/>
      <c r="LAQ155" s="181"/>
      <c r="LAR155" s="181"/>
      <c r="LAS155" s="181"/>
      <c r="LAT155" s="181"/>
      <c r="LAU155" s="181"/>
      <c r="LAV155" s="181"/>
      <c r="LAW155" s="181"/>
      <c r="LAX155" s="181"/>
      <c r="LAY155" s="181"/>
      <c r="LAZ155" s="181"/>
      <c r="LBA155" s="181"/>
      <c r="LBB155" s="181"/>
      <c r="LBC155" s="181"/>
      <c r="LBD155" s="181"/>
      <c r="LBE155" s="181"/>
      <c r="LBF155" s="181"/>
      <c r="LBG155" s="181"/>
      <c r="LBH155" s="181"/>
      <c r="LBI155" s="181"/>
      <c r="LBJ155" s="181"/>
      <c r="LBK155" s="181"/>
      <c r="LBL155" s="181"/>
      <c r="LBM155" s="181"/>
      <c r="LBN155" s="181"/>
      <c r="LBO155" s="181"/>
      <c r="LBP155" s="181"/>
      <c r="LBQ155" s="181"/>
      <c r="LBR155" s="181"/>
      <c r="LBS155" s="181"/>
      <c r="LBT155" s="181"/>
      <c r="LBU155" s="181"/>
      <c r="LBV155" s="181"/>
      <c r="LBW155" s="181"/>
      <c r="LBX155" s="181"/>
      <c r="LBY155" s="181"/>
      <c r="LBZ155" s="181"/>
      <c r="LCA155" s="181"/>
      <c r="LCB155" s="181"/>
      <c r="LCC155" s="181"/>
      <c r="LCD155" s="181"/>
      <c r="LCE155" s="181"/>
      <c r="LCF155" s="181"/>
      <c r="LCG155" s="181"/>
      <c r="LCH155" s="181"/>
      <c r="LCI155" s="181"/>
      <c r="LCJ155" s="181"/>
      <c r="LCK155" s="181"/>
      <c r="LCL155" s="181"/>
      <c r="LCM155" s="181"/>
      <c r="LCN155" s="181"/>
      <c r="LCO155" s="181"/>
      <c r="LCP155" s="181"/>
      <c r="LCQ155" s="181"/>
      <c r="LCR155" s="181"/>
      <c r="LCS155" s="181"/>
      <c r="LCT155" s="181"/>
      <c r="LCU155" s="181"/>
      <c r="LCV155" s="181"/>
      <c r="LCW155" s="181"/>
      <c r="LCX155" s="181"/>
      <c r="LCY155" s="181"/>
      <c r="LCZ155" s="181"/>
      <c r="LDA155" s="181"/>
      <c r="LDB155" s="181"/>
      <c r="LDC155" s="181"/>
      <c r="LDD155" s="181"/>
      <c r="LDE155" s="181"/>
      <c r="LDF155" s="181"/>
      <c r="LDG155" s="181"/>
      <c r="LDH155" s="181"/>
      <c r="LDI155" s="181"/>
      <c r="LDJ155" s="181"/>
      <c r="LDK155" s="181"/>
      <c r="LDL155" s="181"/>
      <c r="LDM155" s="181"/>
      <c r="LDN155" s="181"/>
      <c r="LDO155" s="181"/>
      <c r="LDP155" s="181"/>
      <c r="LDQ155" s="181"/>
      <c r="LDR155" s="181"/>
      <c r="LDS155" s="181"/>
      <c r="LDT155" s="181"/>
      <c r="LDU155" s="181"/>
      <c r="LDV155" s="181"/>
      <c r="LDW155" s="181"/>
      <c r="LDX155" s="181"/>
      <c r="LDY155" s="181"/>
      <c r="LDZ155" s="181"/>
      <c r="LEA155" s="181"/>
      <c r="LEB155" s="181"/>
      <c r="LEC155" s="181"/>
      <c r="LED155" s="181"/>
      <c r="LEE155" s="181"/>
      <c r="LEF155" s="181"/>
      <c r="LEG155" s="181"/>
      <c r="LEH155" s="181"/>
      <c r="LEI155" s="181"/>
      <c r="LEJ155" s="181"/>
      <c r="LEK155" s="181"/>
      <c r="LEL155" s="181"/>
      <c r="LEM155" s="181"/>
      <c r="LEN155" s="181"/>
      <c r="LEO155" s="181"/>
      <c r="LEP155" s="181"/>
      <c r="LEQ155" s="181"/>
      <c r="LER155" s="181"/>
      <c r="LES155" s="181"/>
      <c r="LET155" s="181"/>
      <c r="LEU155" s="181"/>
      <c r="LEV155" s="181"/>
      <c r="LEW155" s="181"/>
      <c r="LEX155" s="181"/>
      <c r="LEY155" s="181"/>
      <c r="LEZ155" s="181"/>
      <c r="LFA155" s="181"/>
      <c r="LFB155" s="181"/>
      <c r="LFC155" s="181"/>
      <c r="LFD155" s="181"/>
      <c r="LFE155" s="181"/>
      <c r="LFF155" s="181"/>
      <c r="LFG155" s="181"/>
      <c r="LFH155" s="181"/>
      <c r="LFI155" s="181"/>
      <c r="LFJ155" s="181"/>
      <c r="LFK155" s="181"/>
      <c r="LFL155" s="181"/>
      <c r="LFM155" s="181"/>
      <c r="LFN155" s="181"/>
      <c r="LFO155" s="181"/>
      <c r="LFP155" s="181"/>
      <c r="LFQ155" s="181"/>
      <c r="LFR155" s="181"/>
      <c r="LFS155" s="181"/>
      <c r="LFT155" s="181"/>
      <c r="LFU155" s="181"/>
      <c r="LFV155" s="181"/>
      <c r="LFW155" s="181"/>
      <c r="LFX155" s="181"/>
      <c r="LFY155" s="181"/>
      <c r="LFZ155" s="181"/>
      <c r="LGA155" s="181"/>
      <c r="LGB155" s="181"/>
      <c r="LGC155" s="181"/>
      <c r="LGD155" s="181"/>
      <c r="LGE155" s="181"/>
      <c r="LGF155" s="181"/>
      <c r="LGG155" s="181"/>
      <c r="LGH155" s="181"/>
      <c r="LGI155" s="181"/>
      <c r="LGJ155" s="181"/>
      <c r="LGK155" s="181"/>
      <c r="LGL155" s="181"/>
      <c r="LGM155" s="181"/>
      <c r="LGN155" s="181"/>
      <c r="LGO155" s="181"/>
      <c r="LGP155" s="181"/>
      <c r="LGQ155" s="181"/>
      <c r="LGR155" s="181"/>
      <c r="LGS155" s="181"/>
      <c r="LGT155" s="181"/>
      <c r="LGU155" s="181"/>
      <c r="LGV155" s="181"/>
      <c r="LGW155" s="181"/>
      <c r="LGX155" s="181"/>
      <c r="LGY155" s="181"/>
      <c r="LGZ155" s="181"/>
      <c r="LHA155" s="181"/>
      <c r="LHB155" s="181"/>
      <c r="LHC155" s="181"/>
      <c r="LHD155" s="181"/>
      <c r="LHE155" s="181"/>
      <c r="LHF155" s="181"/>
      <c r="LHG155" s="181"/>
      <c r="LHH155" s="181"/>
      <c r="LHI155" s="181"/>
      <c r="LHJ155" s="181"/>
      <c r="LHK155" s="181"/>
      <c r="LHL155" s="181"/>
      <c r="LHM155" s="181"/>
      <c r="LHN155" s="181"/>
      <c r="LHO155" s="181"/>
      <c r="LHP155" s="181"/>
      <c r="LHQ155" s="181"/>
      <c r="LHR155" s="181"/>
      <c r="LHS155" s="181"/>
      <c r="LHT155" s="181"/>
      <c r="LHU155" s="181"/>
      <c r="LHV155" s="181"/>
      <c r="LHW155" s="181"/>
      <c r="LHX155" s="181"/>
      <c r="LHY155" s="181"/>
      <c r="LHZ155" s="181"/>
      <c r="LIA155" s="181"/>
      <c r="LIB155" s="181"/>
      <c r="LIC155" s="181"/>
      <c r="LID155" s="181"/>
      <c r="LIE155" s="181"/>
      <c r="LIF155" s="181"/>
      <c r="LIG155" s="181"/>
      <c r="LIH155" s="181"/>
      <c r="LII155" s="181"/>
      <c r="LIJ155" s="181"/>
      <c r="LIK155" s="181"/>
      <c r="LIL155" s="181"/>
      <c r="LIM155" s="181"/>
      <c r="LIN155" s="181"/>
      <c r="LIO155" s="181"/>
      <c r="LIP155" s="181"/>
      <c r="LIQ155" s="181"/>
      <c r="LIR155" s="181"/>
      <c r="LIS155" s="181"/>
      <c r="LIT155" s="181"/>
      <c r="LIU155" s="181"/>
      <c r="LIV155" s="181"/>
      <c r="LIW155" s="181"/>
      <c r="LIX155" s="181"/>
      <c r="LIY155" s="181"/>
      <c r="LIZ155" s="181"/>
      <c r="LJA155" s="181"/>
      <c r="LJB155" s="181"/>
      <c r="LJC155" s="181"/>
      <c r="LJD155" s="181"/>
      <c r="LJE155" s="181"/>
      <c r="LJF155" s="181"/>
      <c r="LJG155" s="181"/>
      <c r="LJH155" s="181"/>
      <c r="LJI155" s="181"/>
      <c r="LJJ155" s="181"/>
      <c r="LJK155" s="181"/>
      <c r="LJL155" s="181"/>
      <c r="LJM155" s="181"/>
      <c r="LJN155" s="181"/>
      <c r="LJO155" s="181"/>
      <c r="LJP155" s="181"/>
      <c r="LJQ155" s="181"/>
      <c r="LJR155" s="181"/>
      <c r="LJS155" s="181"/>
      <c r="LJT155" s="181"/>
      <c r="LJU155" s="181"/>
      <c r="LJV155" s="181"/>
      <c r="LJW155" s="181"/>
      <c r="LJX155" s="181"/>
      <c r="LJY155" s="181"/>
      <c r="LJZ155" s="181"/>
      <c r="LKA155" s="181"/>
      <c r="LKB155" s="181"/>
      <c r="LKC155" s="181"/>
      <c r="LKD155" s="181"/>
      <c r="LKE155" s="181"/>
      <c r="LKF155" s="181"/>
      <c r="LKG155" s="181"/>
      <c r="LKH155" s="181"/>
      <c r="LKI155" s="181"/>
      <c r="LKJ155" s="181"/>
      <c r="LKK155" s="181"/>
      <c r="LKL155" s="181"/>
      <c r="LKM155" s="181"/>
      <c r="LKN155" s="181"/>
      <c r="LKO155" s="181"/>
      <c r="LKP155" s="181"/>
      <c r="LKQ155" s="181"/>
      <c r="LKR155" s="181"/>
      <c r="LKS155" s="181"/>
      <c r="LKT155" s="181"/>
      <c r="LKU155" s="181"/>
      <c r="LKV155" s="181"/>
      <c r="LKW155" s="181"/>
      <c r="LKX155" s="181"/>
      <c r="LKY155" s="181"/>
      <c r="LKZ155" s="181"/>
      <c r="LLA155" s="181"/>
      <c r="LLB155" s="181"/>
      <c r="LLC155" s="181"/>
      <c r="LLD155" s="181"/>
      <c r="LLE155" s="181"/>
      <c r="LLF155" s="181"/>
      <c r="LLG155" s="181"/>
      <c r="LLH155" s="181"/>
      <c r="LLI155" s="181"/>
      <c r="LLJ155" s="181"/>
      <c r="LLK155" s="181"/>
      <c r="LLL155" s="181"/>
      <c r="LLM155" s="181"/>
      <c r="LLN155" s="181"/>
      <c r="LLO155" s="181"/>
      <c r="LLP155" s="181"/>
      <c r="LLQ155" s="181"/>
      <c r="LLR155" s="181"/>
      <c r="LLS155" s="181"/>
      <c r="LLT155" s="181"/>
      <c r="LLU155" s="181"/>
      <c r="LLV155" s="181"/>
      <c r="LLW155" s="181"/>
      <c r="LLX155" s="181"/>
      <c r="LLY155" s="181"/>
      <c r="LLZ155" s="181"/>
      <c r="LMA155" s="181"/>
      <c r="LMB155" s="181"/>
      <c r="LMC155" s="181"/>
      <c r="LMD155" s="181"/>
      <c r="LME155" s="181"/>
      <c r="LMF155" s="181"/>
      <c r="LMG155" s="181"/>
      <c r="LMH155" s="181"/>
      <c r="LMI155" s="181"/>
      <c r="LMJ155" s="181"/>
      <c r="LMK155" s="181"/>
      <c r="LML155" s="181"/>
      <c r="LMM155" s="181"/>
      <c r="LMN155" s="181"/>
      <c r="LMO155" s="181"/>
      <c r="LMP155" s="181"/>
      <c r="LMQ155" s="181"/>
      <c r="LMR155" s="181"/>
      <c r="LMS155" s="181"/>
      <c r="LMT155" s="181"/>
      <c r="LMU155" s="181"/>
      <c r="LMV155" s="181"/>
      <c r="LMW155" s="181"/>
      <c r="LMX155" s="181"/>
      <c r="LMY155" s="181"/>
      <c r="LMZ155" s="181"/>
      <c r="LNA155" s="181"/>
      <c r="LNB155" s="181"/>
      <c r="LNC155" s="181"/>
      <c r="LND155" s="181"/>
      <c r="LNE155" s="181"/>
      <c r="LNF155" s="181"/>
      <c r="LNG155" s="181"/>
      <c r="LNH155" s="181"/>
      <c r="LNI155" s="181"/>
      <c r="LNJ155" s="181"/>
      <c r="LNK155" s="181"/>
      <c r="LNL155" s="181"/>
      <c r="LNM155" s="181"/>
      <c r="LNN155" s="181"/>
      <c r="LNO155" s="181"/>
      <c r="LNP155" s="181"/>
      <c r="LNQ155" s="181"/>
      <c r="LNR155" s="181"/>
      <c r="LNS155" s="181"/>
      <c r="LNT155" s="181"/>
      <c r="LNU155" s="181"/>
      <c r="LNV155" s="181"/>
      <c r="LNW155" s="181"/>
      <c r="LNX155" s="181"/>
      <c r="LNY155" s="181"/>
      <c r="LNZ155" s="181"/>
      <c r="LOA155" s="181"/>
      <c r="LOB155" s="181"/>
      <c r="LOC155" s="181"/>
      <c r="LOD155" s="181"/>
      <c r="LOE155" s="181"/>
      <c r="LOF155" s="181"/>
      <c r="LOG155" s="181"/>
      <c r="LOH155" s="181"/>
      <c r="LOI155" s="181"/>
      <c r="LOJ155" s="181"/>
      <c r="LOK155" s="181"/>
      <c r="LOL155" s="181"/>
      <c r="LOM155" s="181"/>
      <c r="LON155" s="181"/>
      <c r="LOO155" s="181"/>
      <c r="LOP155" s="181"/>
      <c r="LOQ155" s="181"/>
      <c r="LOR155" s="181"/>
      <c r="LOS155" s="181"/>
      <c r="LOT155" s="181"/>
      <c r="LOU155" s="181"/>
      <c r="LOV155" s="181"/>
      <c r="LOW155" s="181"/>
      <c r="LOX155" s="181"/>
      <c r="LOY155" s="181"/>
      <c r="LOZ155" s="181"/>
      <c r="LPA155" s="181"/>
      <c r="LPB155" s="181"/>
      <c r="LPC155" s="181"/>
      <c r="LPD155" s="181"/>
      <c r="LPE155" s="181"/>
      <c r="LPF155" s="181"/>
      <c r="LPG155" s="181"/>
      <c r="LPH155" s="181"/>
      <c r="LPI155" s="181"/>
      <c r="LPJ155" s="181"/>
      <c r="LPK155" s="181"/>
      <c r="LPL155" s="181"/>
      <c r="LPM155" s="181"/>
      <c r="LPN155" s="181"/>
      <c r="LPO155" s="181"/>
      <c r="LPP155" s="181"/>
      <c r="LPQ155" s="181"/>
      <c r="LPR155" s="181"/>
      <c r="LPS155" s="181"/>
      <c r="LPT155" s="181"/>
      <c r="LPU155" s="181"/>
      <c r="LPV155" s="181"/>
      <c r="LPW155" s="181"/>
      <c r="LPX155" s="181"/>
      <c r="LPY155" s="181"/>
      <c r="LPZ155" s="181"/>
      <c r="LQA155" s="181"/>
      <c r="LQB155" s="181"/>
      <c r="LQC155" s="181"/>
      <c r="LQD155" s="181"/>
      <c r="LQE155" s="181"/>
      <c r="LQF155" s="181"/>
      <c r="LQG155" s="181"/>
      <c r="LQH155" s="181"/>
      <c r="LQI155" s="181"/>
      <c r="LQJ155" s="181"/>
      <c r="LQK155" s="181"/>
      <c r="LQL155" s="181"/>
      <c r="LQM155" s="181"/>
      <c r="LQN155" s="181"/>
      <c r="LQO155" s="181"/>
      <c r="LQP155" s="181"/>
      <c r="LQQ155" s="181"/>
      <c r="LQR155" s="181"/>
      <c r="LQS155" s="181"/>
      <c r="LQT155" s="181"/>
      <c r="LQU155" s="181"/>
      <c r="LQV155" s="181"/>
      <c r="LQW155" s="181"/>
      <c r="LQX155" s="181"/>
      <c r="LQY155" s="181"/>
      <c r="LQZ155" s="181"/>
      <c r="LRA155" s="181"/>
      <c r="LRB155" s="181"/>
      <c r="LRC155" s="181"/>
      <c r="LRD155" s="181"/>
      <c r="LRE155" s="181"/>
      <c r="LRF155" s="181"/>
      <c r="LRG155" s="181"/>
      <c r="LRH155" s="181"/>
      <c r="LRI155" s="181"/>
      <c r="LRJ155" s="181"/>
      <c r="LRK155" s="181"/>
      <c r="LRL155" s="181"/>
      <c r="LRM155" s="181"/>
      <c r="LRN155" s="181"/>
      <c r="LRO155" s="181"/>
      <c r="LRP155" s="181"/>
      <c r="LRQ155" s="181"/>
      <c r="LRR155" s="181"/>
      <c r="LRS155" s="181"/>
      <c r="LRT155" s="181"/>
      <c r="LRU155" s="181"/>
      <c r="LRV155" s="181"/>
      <c r="LRW155" s="181"/>
      <c r="LRX155" s="181"/>
      <c r="LRY155" s="181"/>
      <c r="LRZ155" s="181"/>
      <c r="LSA155" s="181"/>
      <c r="LSB155" s="181"/>
      <c r="LSC155" s="181"/>
      <c r="LSD155" s="181"/>
      <c r="LSE155" s="181"/>
      <c r="LSF155" s="181"/>
      <c r="LSG155" s="181"/>
      <c r="LSH155" s="181"/>
      <c r="LSI155" s="181"/>
      <c r="LSJ155" s="181"/>
      <c r="LSK155" s="181"/>
      <c r="LSL155" s="181"/>
      <c r="LSM155" s="181"/>
      <c r="LSN155" s="181"/>
      <c r="LSO155" s="181"/>
      <c r="LSP155" s="181"/>
      <c r="LSQ155" s="181"/>
      <c r="LSR155" s="181"/>
      <c r="LSS155" s="181"/>
      <c r="LST155" s="181"/>
      <c r="LSU155" s="181"/>
      <c r="LSV155" s="181"/>
      <c r="LSW155" s="181"/>
      <c r="LSX155" s="181"/>
      <c r="LSY155" s="181"/>
      <c r="LSZ155" s="181"/>
      <c r="LTA155" s="181"/>
      <c r="LTB155" s="181"/>
      <c r="LTC155" s="181"/>
      <c r="LTD155" s="181"/>
      <c r="LTE155" s="181"/>
      <c r="LTF155" s="181"/>
      <c r="LTG155" s="181"/>
      <c r="LTH155" s="181"/>
      <c r="LTI155" s="181"/>
      <c r="LTJ155" s="181"/>
      <c r="LTK155" s="181"/>
      <c r="LTL155" s="181"/>
      <c r="LTM155" s="181"/>
      <c r="LTN155" s="181"/>
      <c r="LTO155" s="181"/>
      <c r="LTP155" s="181"/>
      <c r="LTQ155" s="181"/>
      <c r="LTR155" s="181"/>
      <c r="LTS155" s="181"/>
      <c r="LTT155" s="181"/>
      <c r="LTU155" s="181"/>
      <c r="LTV155" s="181"/>
      <c r="LTW155" s="181"/>
      <c r="LTX155" s="181"/>
      <c r="LTY155" s="181"/>
      <c r="LTZ155" s="181"/>
      <c r="LUA155" s="181"/>
      <c r="LUB155" s="181"/>
      <c r="LUC155" s="181"/>
      <c r="LUD155" s="181"/>
      <c r="LUE155" s="181"/>
      <c r="LUF155" s="181"/>
      <c r="LUG155" s="181"/>
      <c r="LUH155" s="181"/>
      <c r="LUI155" s="181"/>
      <c r="LUJ155" s="181"/>
      <c r="LUK155" s="181"/>
      <c r="LUL155" s="181"/>
      <c r="LUM155" s="181"/>
      <c r="LUN155" s="181"/>
      <c r="LUO155" s="181"/>
      <c r="LUP155" s="181"/>
      <c r="LUQ155" s="181"/>
      <c r="LUR155" s="181"/>
      <c r="LUS155" s="181"/>
      <c r="LUT155" s="181"/>
      <c r="LUU155" s="181"/>
      <c r="LUV155" s="181"/>
      <c r="LUW155" s="181"/>
      <c r="LUX155" s="181"/>
      <c r="LUY155" s="181"/>
      <c r="LUZ155" s="181"/>
      <c r="LVA155" s="181"/>
      <c r="LVB155" s="181"/>
      <c r="LVC155" s="181"/>
      <c r="LVD155" s="181"/>
      <c r="LVE155" s="181"/>
      <c r="LVF155" s="181"/>
      <c r="LVG155" s="181"/>
      <c r="LVH155" s="181"/>
      <c r="LVI155" s="181"/>
      <c r="LVJ155" s="181"/>
      <c r="LVK155" s="181"/>
      <c r="LVL155" s="181"/>
      <c r="LVM155" s="181"/>
      <c r="LVN155" s="181"/>
      <c r="LVO155" s="181"/>
      <c r="LVP155" s="181"/>
      <c r="LVQ155" s="181"/>
      <c r="LVR155" s="181"/>
      <c r="LVS155" s="181"/>
      <c r="LVT155" s="181"/>
      <c r="LVU155" s="181"/>
      <c r="LVV155" s="181"/>
      <c r="LVW155" s="181"/>
      <c r="LVX155" s="181"/>
      <c r="LVY155" s="181"/>
      <c r="LVZ155" s="181"/>
      <c r="LWA155" s="181"/>
      <c r="LWB155" s="181"/>
      <c r="LWC155" s="181"/>
      <c r="LWD155" s="181"/>
      <c r="LWE155" s="181"/>
      <c r="LWF155" s="181"/>
      <c r="LWG155" s="181"/>
      <c r="LWH155" s="181"/>
      <c r="LWI155" s="181"/>
      <c r="LWJ155" s="181"/>
      <c r="LWK155" s="181"/>
      <c r="LWL155" s="181"/>
      <c r="LWM155" s="181"/>
      <c r="LWN155" s="181"/>
      <c r="LWO155" s="181"/>
      <c r="LWP155" s="181"/>
      <c r="LWQ155" s="181"/>
      <c r="LWR155" s="181"/>
      <c r="LWS155" s="181"/>
      <c r="LWT155" s="181"/>
      <c r="LWU155" s="181"/>
      <c r="LWV155" s="181"/>
      <c r="LWW155" s="181"/>
      <c r="LWX155" s="181"/>
      <c r="LWY155" s="181"/>
      <c r="LWZ155" s="181"/>
      <c r="LXA155" s="181"/>
      <c r="LXB155" s="181"/>
      <c r="LXC155" s="181"/>
      <c r="LXD155" s="181"/>
      <c r="LXE155" s="181"/>
      <c r="LXF155" s="181"/>
      <c r="LXG155" s="181"/>
      <c r="LXH155" s="181"/>
      <c r="LXI155" s="181"/>
      <c r="LXJ155" s="181"/>
      <c r="LXK155" s="181"/>
      <c r="LXL155" s="181"/>
      <c r="LXM155" s="181"/>
      <c r="LXN155" s="181"/>
      <c r="LXO155" s="181"/>
      <c r="LXP155" s="181"/>
      <c r="LXQ155" s="181"/>
      <c r="LXR155" s="181"/>
      <c r="LXS155" s="181"/>
      <c r="LXT155" s="181"/>
      <c r="LXU155" s="181"/>
      <c r="LXV155" s="181"/>
      <c r="LXW155" s="181"/>
      <c r="LXX155" s="181"/>
      <c r="LXY155" s="181"/>
      <c r="LXZ155" s="181"/>
      <c r="LYA155" s="181"/>
      <c r="LYB155" s="181"/>
      <c r="LYC155" s="181"/>
      <c r="LYD155" s="181"/>
      <c r="LYE155" s="181"/>
      <c r="LYF155" s="181"/>
      <c r="LYG155" s="181"/>
      <c r="LYH155" s="181"/>
      <c r="LYI155" s="181"/>
      <c r="LYJ155" s="181"/>
      <c r="LYK155" s="181"/>
      <c r="LYL155" s="181"/>
      <c r="LYM155" s="181"/>
      <c r="LYN155" s="181"/>
      <c r="LYO155" s="181"/>
      <c r="LYP155" s="181"/>
      <c r="LYQ155" s="181"/>
      <c r="LYR155" s="181"/>
      <c r="LYS155" s="181"/>
      <c r="LYT155" s="181"/>
      <c r="LYU155" s="181"/>
      <c r="LYV155" s="181"/>
      <c r="LYW155" s="181"/>
      <c r="LYX155" s="181"/>
      <c r="LYY155" s="181"/>
      <c r="LYZ155" s="181"/>
      <c r="LZA155" s="181"/>
      <c r="LZB155" s="181"/>
      <c r="LZC155" s="181"/>
      <c r="LZD155" s="181"/>
      <c r="LZE155" s="181"/>
      <c r="LZF155" s="181"/>
      <c r="LZG155" s="181"/>
      <c r="LZH155" s="181"/>
      <c r="LZI155" s="181"/>
      <c r="LZJ155" s="181"/>
      <c r="LZK155" s="181"/>
      <c r="LZL155" s="181"/>
      <c r="LZM155" s="181"/>
      <c r="LZN155" s="181"/>
      <c r="LZO155" s="181"/>
      <c r="LZP155" s="181"/>
      <c r="LZQ155" s="181"/>
      <c r="LZR155" s="181"/>
      <c r="LZS155" s="181"/>
      <c r="LZT155" s="181"/>
      <c r="LZU155" s="181"/>
      <c r="LZV155" s="181"/>
      <c r="LZW155" s="181"/>
      <c r="LZX155" s="181"/>
      <c r="LZY155" s="181"/>
      <c r="LZZ155" s="181"/>
      <c r="MAA155" s="181"/>
      <c r="MAB155" s="181"/>
      <c r="MAC155" s="181"/>
      <c r="MAD155" s="181"/>
      <c r="MAE155" s="181"/>
      <c r="MAF155" s="181"/>
      <c r="MAG155" s="181"/>
      <c r="MAH155" s="181"/>
      <c r="MAI155" s="181"/>
      <c r="MAJ155" s="181"/>
      <c r="MAK155" s="181"/>
      <c r="MAL155" s="181"/>
      <c r="MAM155" s="181"/>
      <c r="MAN155" s="181"/>
      <c r="MAO155" s="181"/>
      <c r="MAP155" s="181"/>
      <c r="MAQ155" s="181"/>
      <c r="MAR155" s="181"/>
      <c r="MAS155" s="181"/>
      <c r="MAT155" s="181"/>
      <c r="MAU155" s="181"/>
      <c r="MAV155" s="181"/>
      <c r="MAW155" s="181"/>
      <c r="MAX155" s="181"/>
      <c r="MAY155" s="181"/>
      <c r="MAZ155" s="181"/>
      <c r="MBA155" s="181"/>
      <c r="MBB155" s="181"/>
      <c r="MBC155" s="181"/>
      <c r="MBD155" s="181"/>
      <c r="MBE155" s="181"/>
      <c r="MBF155" s="181"/>
      <c r="MBG155" s="181"/>
      <c r="MBH155" s="181"/>
      <c r="MBI155" s="181"/>
      <c r="MBJ155" s="181"/>
      <c r="MBK155" s="181"/>
      <c r="MBL155" s="181"/>
      <c r="MBM155" s="181"/>
      <c r="MBN155" s="181"/>
      <c r="MBO155" s="181"/>
      <c r="MBP155" s="181"/>
      <c r="MBQ155" s="181"/>
      <c r="MBR155" s="181"/>
      <c r="MBS155" s="181"/>
      <c r="MBT155" s="181"/>
      <c r="MBU155" s="181"/>
      <c r="MBV155" s="181"/>
      <c r="MBW155" s="181"/>
      <c r="MBX155" s="181"/>
      <c r="MBY155" s="181"/>
      <c r="MBZ155" s="181"/>
      <c r="MCA155" s="181"/>
      <c r="MCB155" s="181"/>
      <c r="MCC155" s="181"/>
      <c r="MCD155" s="181"/>
      <c r="MCE155" s="181"/>
      <c r="MCF155" s="181"/>
      <c r="MCG155" s="181"/>
      <c r="MCH155" s="181"/>
      <c r="MCI155" s="181"/>
      <c r="MCJ155" s="181"/>
      <c r="MCK155" s="181"/>
      <c r="MCL155" s="181"/>
      <c r="MCM155" s="181"/>
      <c r="MCN155" s="181"/>
      <c r="MCO155" s="181"/>
      <c r="MCP155" s="181"/>
      <c r="MCQ155" s="181"/>
      <c r="MCR155" s="181"/>
      <c r="MCS155" s="181"/>
      <c r="MCT155" s="181"/>
      <c r="MCU155" s="181"/>
      <c r="MCV155" s="181"/>
      <c r="MCW155" s="181"/>
      <c r="MCX155" s="181"/>
      <c r="MCY155" s="181"/>
      <c r="MCZ155" s="181"/>
      <c r="MDA155" s="181"/>
      <c r="MDB155" s="181"/>
      <c r="MDC155" s="181"/>
      <c r="MDD155" s="181"/>
      <c r="MDE155" s="181"/>
      <c r="MDF155" s="181"/>
      <c r="MDG155" s="181"/>
      <c r="MDH155" s="181"/>
      <c r="MDI155" s="181"/>
      <c r="MDJ155" s="181"/>
      <c r="MDK155" s="181"/>
      <c r="MDL155" s="181"/>
      <c r="MDM155" s="181"/>
      <c r="MDN155" s="181"/>
      <c r="MDO155" s="181"/>
      <c r="MDP155" s="181"/>
      <c r="MDQ155" s="181"/>
      <c r="MDR155" s="181"/>
      <c r="MDS155" s="181"/>
      <c r="MDT155" s="181"/>
      <c r="MDU155" s="181"/>
      <c r="MDV155" s="181"/>
      <c r="MDW155" s="181"/>
      <c r="MDX155" s="181"/>
      <c r="MDY155" s="181"/>
      <c r="MDZ155" s="181"/>
      <c r="MEA155" s="181"/>
      <c r="MEB155" s="181"/>
      <c r="MEC155" s="181"/>
      <c r="MED155" s="181"/>
      <c r="MEE155" s="181"/>
      <c r="MEF155" s="181"/>
      <c r="MEG155" s="181"/>
      <c r="MEH155" s="181"/>
      <c r="MEI155" s="181"/>
      <c r="MEJ155" s="181"/>
      <c r="MEK155" s="181"/>
      <c r="MEL155" s="181"/>
      <c r="MEM155" s="181"/>
      <c r="MEN155" s="181"/>
      <c r="MEO155" s="181"/>
      <c r="MEP155" s="181"/>
      <c r="MEQ155" s="181"/>
      <c r="MER155" s="181"/>
      <c r="MES155" s="181"/>
      <c r="MET155" s="181"/>
      <c r="MEU155" s="181"/>
      <c r="MEV155" s="181"/>
      <c r="MEW155" s="181"/>
      <c r="MEX155" s="181"/>
      <c r="MEY155" s="181"/>
      <c r="MEZ155" s="181"/>
      <c r="MFA155" s="181"/>
      <c r="MFB155" s="181"/>
      <c r="MFC155" s="181"/>
      <c r="MFD155" s="181"/>
      <c r="MFE155" s="181"/>
      <c r="MFF155" s="181"/>
      <c r="MFG155" s="181"/>
      <c r="MFH155" s="181"/>
      <c r="MFI155" s="181"/>
      <c r="MFJ155" s="181"/>
      <c r="MFK155" s="181"/>
      <c r="MFL155" s="181"/>
      <c r="MFM155" s="181"/>
      <c r="MFN155" s="181"/>
      <c r="MFO155" s="181"/>
      <c r="MFP155" s="181"/>
      <c r="MFQ155" s="181"/>
      <c r="MFR155" s="181"/>
      <c r="MFS155" s="181"/>
      <c r="MFT155" s="181"/>
      <c r="MFU155" s="181"/>
      <c r="MFV155" s="181"/>
      <c r="MFW155" s="181"/>
      <c r="MFX155" s="181"/>
      <c r="MFY155" s="181"/>
      <c r="MFZ155" s="181"/>
      <c r="MGA155" s="181"/>
      <c r="MGB155" s="181"/>
      <c r="MGC155" s="181"/>
      <c r="MGD155" s="181"/>
      <c r="MGE155" s="181"/>
      <c r="MGF155" s="181"/>
      <c r="MGG155" s="181"/>
      <c r="MGH155" s="181"/>
      <c r="MGI155" s="181"/>
      <c r="MGJ155" s="181"/>
      <c r="MGK155" s="181"/>
      <c r="MGL155" s="181"/>
      <c r="MGM155" s="181"/>
      <c r="MGN155" s="181"/>
      <c r="MGO155" s="181"/>
      <c r="MGP155" s="181"/>
      <c r="MGQ155" s="181"/>
      <c r="MGR155" s="181"/>
      <c r="MGS155" s="181"/>
      <c r="MGT155" s="181"/>
      <c r="MGU155" s="181"/>
      <c r="MGV155" s="181"/>
      <c r="MGW155" s="181"/>
      <c r="MGX155" s="181"/>
      <c r="MGY155" s="181"/>
      <c r="MGZ155" s="181"/>
      <c r="MHA155" s="181"/>
      <c r="MHB155" s="181"/>
      <c r="MHC155" s="181"/>
      <c r="MHD155" s="181"/>
      <c r="MHE155" s="181"/>
      <c r="MHF155" s="181"/>
      <c r="MHG155" s="181"/>
      <c r="MHH155" s="181"/>
      <c r="MHI155" s="181"/>
      <c r="MHJ155" s="181"/>
      <c r="MHK155" s="181"/>
      <c r="MHL155" s="181"/>
      <c r="MHM155" s="181"/>
      <c r="MHN155" s="181"/>
      <c r="MHO155" s="181"/>
      <c r="MHP155" s="181"/>
      <c r="MHQ155" s="181"/>
      <c r="MHR155" s="181"/>
      <c r="MHS155" s="181"/>
      <c r="MHT155" s="181"/>
      <c r="MHU155" s="181"/>
      <c r="MHV155" s="181"/>
      <c r="MHW155" s="181"/>
      <c r="MHX155" s="181"/>
      <c r="MHY155" s="181"/>
      <c r="MHZ155" s="181"/>
      <c r="MIA155" s="181"/>
      <c r="MIB155" s="181"/>
      <c r="MIC155" s="181"/>
      <c r="MID155" s="181"/>
      <c r="MIE155" s="181"/>
      <c r="MIF155" s="181"/>
      <c r="MIG155" s="181"/>
      <c r="MIH155" s="181"/>
      <c r="MII155" s="181"/>
      <c r="MIJ155" s="181"/>
      <c r="MIK155" s="181"/>
      <c r="MIL155" s="181"/>
      <c r="MIM155" s="181"/>
      <c r="MIN155" s="181"/>
      <c r="MIO155" s="181"/>
      <c r="MIP155" s="181"/>
      <c r="MIQ155" s="181"/>
      <c r="MIR155" s="181"/>
      <c r="MIS155" s="181"/>
      <c r="MIT155" s="181"/>
      <c r="MIU155" s="181"/>
      <c r="MIV155" s="181"/>
      <c r="MIW155" s="181"/>
      <c r="MIX155" s="181"/>
      <c r="MIY155" s="181"/>
      <c r="MIZ155" s="181"/>
      <c r="MJA155" s="181"/>
      <c r="MJB155" s="181"/>
      <c r="MJC155" s="181"/>
      <c r="MJD155" s="181"/>
      <c r="MJE155" s="181"/>
      <c r="MJF155" s="181"/>
      <c r="MJG155" s="181"/>
      <c r="MJH155" s="181"/>
      <c r="MJI155" s="181"/>
      <c r="MJJ155" s="181"/>
      <c r="MJK155" s="181"/>
      <c r="MJL155" s="181"/>
      <c r="MJM155" s="181"/>
      <c r="MJN155" s="181"/>
      <c r="MJO155" s="181"/>
      <c r="MJP155" s="181"/>
      <c r="MJQ155" s="181"/>
      <c r="MJR155" s="181"/>
      <c r="MJS155" s="181"/>
      <c r="MJT155" s="181"/>
      <c r="MJU155" s="181"/>
      <c r="MJV155" s="181"/>
      <c r="MJW155" s="181"/>
      <c r="MJX155" s="181"/>
      <c r="MJY155" s="181"/>
      <c r="MJZ155" s="181"/>
      <c r="MKA155" s="181"/>
      <c r="MKB155" s="181"/>
      <c r="MKC155" s="181"/>
      <c r="MKD155" s="181"/>
      <c r="MKE155" s="181"/>
      <c r="MKF155" s="181"/>
      <c r="MKG155" s="181"/>
      <c r="MKH155" s="181"/>
      <c r="MKI155" s="181"/>
      <c r="MKJ155" s="181"/>
      <c r="MKK155" s="181"/>
      <c r="MKL155" s="181"/>
      <c r="MKM155" s="181"/>
      <c r="MKN155" s="181"/>
      <c r="MKO155" s="181"/>
      <c r="MKP155" s="181"/>
      <c r="MKQ155" s="181"/>
      <c r="MKR155" s="181"/>
      <c r="MKS155" s="181"/>
      <c r="MKT155" s="181"/>
      <c r="MKU155" s="181"/>
      <c r="MKV155" s="181"/>
      <c r="MKW155" s="181"/>
      <c r="MKX155" s="181"/>
      <c r="MKY155" s="181"/>
      <c r="MKZ155" s="181"/>
      <c r="MLA155" s="181"/>
      <c r="MLB155" s="181"/>
      <c r="MLC155" s="181"/>
      <c r="MLD155" s="181"/>
      <c r="MLE155" s="181"/>
      <c r="MLF155" s="181"/>
      <c r="MLG155" s="181"/>
      <c r="MLH155" s="181"/>
      <c r="MLI155" s="181"/>
      <c r="MLJ155" s="181"/>
      <c r="MLK155" s="181"/>
      <c r="MLL155" s="181"/>
      <c r="MLM155" s="181"/>
      <c r="MLN155" s="181"/>
      <c r="MLO155" s="181"/>
      <c r="MLP155" s="181"/>
      <c r="MLQ155" s="181"/>
      <c r="MLR155" s="181"/>
      <c r="MLS155" s="181"/>
      <c r="MLT155" s="181"/>
      <c r="MLU155" s="181"/>
      <c r="MLV155" s="181"/>
      <c r="MLW155" s="181"/>
      <c r="MLX155" s="181"/>
      <c r="MLY155" s="181"/>
      <c r="MLZ155" s="181"/>
      <c r="MMA155" s="181"/>
      <c r="MMB155" s="181"/>
      <c r="MMC155" s="181"/>
      <c r="MMD155" s="181"/>
      <c r="MME155" s="181"/>
      <c r="MMF155" s="181"/>
      <c r="MMG155" s="181"/>
      <c r="MMH155" s="181"/>
      <c r="MMI155" s="181"/>
      <c r="MMJ155" s="181"/>
      <c r="MMK155" s="181"/>
      <c r="MML155" s="181"/>
      <c r="MMM155" s="181"/>
      <c r="MMN155" s="181"/>
      <c r="MMO155" s="181"/>
      <c r="MMP155" s="181"/>
      <c r="MMQ155" s="181"/>
      <c r="MMR155" s="181"/>
      <c r="MMS155" s="181"/>
      <c r="MMT155" s="181"/>
      <c r="MMU155" s="181"/>
      <c r="MMV155" s="181"/>
      <c r="MMW155" s="181"/>
      <c r="MMX155" s="181"/>
      <c r="MMY155" s="181"/>
      <c r="MMZ155" s="181"/>
      <c r="MNA155" s="181"/>
      <c r="MNB155" s="181"/>
      <c r="MNC155" s="181"/>
      <c r="MND155" s="181"/>
      <c r="MNE155" s="181"/>
      <c r="MNF155" s="181"/>
      <c r="MNG155" s="181"/>
      <c r="MNH155" s="181"/>
      <c r="MNI155" s="181"/>
      <c r="MNJ155" s="181"/>
      <c r="MNK155" s="181"/>
      <c r="MNL155" s="181"/>
      <c r="MNM155" s="181"/>
      <c r="MNN155" s="181"/>
      <c r="MNO155" s="181"/>
      <c r="MNP155" s="181"/>
      <c r="MNQ155" s="181"/>
      <c r="MNR155" s="181"/>
      <c r="MNS155" s="181"/>
      <c r="MNT155" s="181"/>
      <c r="MNU155" s="181"/>
      <c r="MNV155" s="181"/>
      <c r="MNW155" s="181"/>
      <c r="MNX155" s="181"/>
      <c r="MNY155" s="181"/>
      <c r="MNZ155" s="181"/>
      <c r="MOA155" s="181"/>
      <c r="MOB155" s="181"/>
      <c r="MOC155" s="181"/>
      <c r="MOD155" s="181"/>
      <c r="MOE155" s="181"/>
      <c r="MOF155" s="181"/>
      <c r="MOG155" s="181"/>
      <c r="MOH155" s="181"/>
      <c r="MOI155" s="181"/>
      <c r="MOJ155" s="181"/>
      <c r="MOK155" s="181"/>
      <c r="MOL155" s="181"/>
      <c r="MOM155" s="181"/>
      <c r="MON155" s="181"/>
      <c r="MOO155" s="181"/>
      <c r="MOP155" s="181"/>
      <c r="MOQ155" s="181"/>
      <c r="MOR155" s="181"/>
      <c r="MOS155" s="181"/>
      <c r="MOT155" s="181"/>
      <c r="MOU155" s="181"/>
      <c r="MOV155" s="181"/>
      <c r="MOW155" s="181"/>
      <c r="MOX155" s="181"/>
      <c r="MOY155" s="181"/>
      <c r="MOZ155" s="181"/>
      <c r="MPA155" s="181"/>
      <c r="MPB155" s="181"/>
      <c r="MPC155" s="181"/>
      <c r="MPD155" s="181"/>
      <c r="MPE155" s="181"/>
      <c r="MPF155" s="181"/>
      <c r="MPG155" s="181"/>
      <c r="MPH155" s="181"/>
      <c r="MPI155" s="181"/>
      <c r="MPJ155" s="181"/>
      <c r="MPK155" s="181"/>
      <c r="MPL155" s="181"/>
      <c r="MPM155" s="181"/>
      <c r="MPN155" s="181"/>
      <c r="MPO155" s="181"/>
      <c r="MPP155" s="181"/>
      <c r="MPQ155" s="181"/>
      <c r="MPR155" s="181"/>
      <c r="MPS155" s="181"/>
      <c r="MPT155" s="181"/>
      <c r="MPU155" s="181"/>
      <c r="MPV155" s="181"/>
      <c r="MPW155" s="181"/>
      <c r="MPX155" s="181"/>
      <c r="MPY155" s="181"/>
      <c r="MPZ155" s="181"/>
      <c r="MQA155" s="181"/>
      <c r="MQB155" s="181"/>
      <c r="MQC155" s="181"/>
      <c r="MQD155" s="181"/>
      <c r="MQE155" s="181"/>
      <c r="MQF155" s="181"/>
      <c r="MQG155" s="181"/>
      <c r="MQH155" s="181"/>
      <c r="MQI155" s="181"/>
      <c r="MQJ155" s="181"/>
      <c r="MQK155" s="181"/>
      <c r="MQL155" s="181"/>
      <c r="MQM155" s="181"/>
      <c r="MQN155" s="181"/>
      <c r="MQO155" s="181"/>
      <c r="MQP155" s="181"/>
      <c r="MQQ155" s="181"/>
      <c r="MQR155" s="181"/>
      <c r="MQS155" s="181"/>
      <c r="MQT155" s="181"/>
      <c r="MQU155" s="181"/>
      <c r="MQV155" s="181"/>
      <c r="MQW155" s="181"/>
      <c r="MQX155" s="181"/>
      <c r="MQY155" s="181"/>
      <c r="MQZ155" s="181"/>
      <c r="MRA155" s="181"/>
      <c r="MRB155" s="181"/>
      <c r="MRC155" s="181"/>
      <c r="MRD155" s="181"/>
      <c r="MRE155" s="181"/>
      <c r="MRF155" s="181"/>
      <c r="MRG155" s="181"/>
      <c r="MRH155" s="181"/>
      <c r="MRI155" s="181"/>
      <c r="MRJ155" s="181"/>
      <c r="MRK155" s="181"/>
      <c r="MRL155" s="181"/>
      <c r="MRM155" s="181"/>
      <c r="MRN155" s="181"/>
      <c r="MRO155" s="181"/>
      <c r="MRP155" s="181"/>
      <c r="MRQ155" s="181"/>
      <c r="MRR155" s="181"/>
      <c r="MRS155" s="181"/>
      <c r="MRT155" s="181"/>
      <c r="MRU155" s="181"/>
      <c r="MRV155" s="181"/>
      <c r="MRW155" s="181"/>
      <c r="MRX155" s="181"/>
      <c r="MRY155" s="181"/>
      <c r="MRZ155" s="181"/>
      <c r="MSA155" s="181"/>
      <c r="MSB155" s="181"/>
      <c r="MSC155" s="181"/>
      <c r="MSD155" s="181"/>
      <c r="MSE155" s="181"/>
      <c r="MSF155" s="181"/>
      <c r="MSG155" s="181"/>
      <c r="MSH155" s="181"/>
      <c r="MSI155" s="181"/>
      <c r="MSJ155" s="181"/>
      <c r="MSK155" s="181"/>
      <c r="MSL155" s="181"/>
      <c r="MSM155" s="181"/>
      <c r="MSN155" s="181"/>
      <c r="MSO155" s="181"/>
      <c r="MSP155" s="181"/>
      <c r="MSQ155" s="181"/>
      <c r="MSR155" s="181"/>
      <c r="MSS155" s="181"/>
      <c r="MST155" s="181"/>
      <c r="MSU155" s="181"/>
      <c r="MSV155" s="181"/>
      <c r="MSW155" s="181"/>
      <c r="MSX155" s="181"/>
      <c r="MSY155" s="181"/>
      <c r="MSZ155" s="181"/>
      <c r="MTA155" s="181"/>
      <c r="MTB155" s="181"/>
      <c r="MTC155" s="181"/>
      <c r="MTD155" s="181"/>
      <c r="MTE155" s="181"/>
      <c r="MTF155" s="181"/>
      <c r="MTG155" s="181"/>
      <c r="MTH155" s="181"/>
      <c r="MTI155" s="181"/>
      <c r="MTJ155" s="181"/>
      <c r="MTK155" s="181"/>
      <c r="MTL155" s="181"/>
      <c r="MTM155" s="181"/>
      <c r="MTN155" s="181"/>
      <c r="MTO155" s="181"/>
      <c r="MTP155" s="181"/>
      <c r="MTQ155" s="181"/>
      <c r="MTR155" s="181"/>
      <c r="MTS155" s="181"/>
      <c r="MTT155" s="181"/>
      <c r="MTU155" s="181"/>
      <c r="MTV155" s="181"/>
      <c r="MTW155" s="181"/>
      <c r="MTX155" s="181"/>
      <c r="MTY155" s="181"/>
      <c r="MTZ155" s="181"/>
      <c r="MUA155" s="181"/>
      <c r="MUB155" s="181"/>
      <c r="MUC155" s="181"/>
      <c r="MUD155" s="181"/>
      <c r="MUE155" s="181"/>
      <c r="MUF155" s="181"/>
      <c r="MUG155" s="181"/>
      <c r="MUH155" s="181"/>
      <c r="MUI155" s="181"/>
      <c r="MUJ155" s="181"/>
      <c r="MUK155" s="181"/>
      <c r="MUL155" s="181"/>
      <c r="MUM155" s="181"/>
      <c r="MUN155" s="181"/>
      <c r="MUO155" s="181"/>
      <c r="MUP155" s="181"/>
      <c r="MUQ155" s="181"/>
      <c r="MUR155" s="181"/>
      <c r="MUS155" s="181"/>
      <c r="MUT155" s="181"/>
      <c r="MUU155" s="181"/>
      <c r="MUV155" s="181"/>
      <c r="MUW155" s="181"/>
      <c r="MUX155" s="181"/>
      <c r="MUY155" s="181"/>
      <c r="MUZ155" s="181"/>
      <c r="MVA155" s="181"/>
      <c r="MVB155" s="181"/>
      <c r="MVC155" s="181"/>
      <c r="MVD155" s="181"/>
      <c r="MVE155" s="181"/>
      <c r="MVF155" s="181"/>
      <c r="MVG155" s="181"/>
      <c r="MVH155" s="181"/>
      <c r="MVI155" s="181"/>
      <c r="MVJ155" s="181"/>
      <c r="MVK155" s="181"/>
      <c r="MVL155" s="181"/>
      <c r="MVM155" s="181"/>
      <c r="MVN155" s="181"/>
      <c r="MVO155" s="181"/>
      <c r="MVP155" s="181"/>
      <c r="MVQ155" s="181"/>
      <c r="MVR155" s="181"/>
      <c r="MVS155" s="181"/>
      <c r="MVT155" s="181"/>
      <c r="MVU155" s="181"/>
      <c r="MVV155" s="181"/>
      <c r="MVW155" s="181"/>
      <c r="MVX155" s="181"/>
      <c r="MVY155" s="181"/>
      <c r="MVZ155" s="181"/>
      <c r="MWA155" s="181"/>
      <c r="MWB155" s="181"/>
      <c r="MWC155" s="181"/>
      <c r="MWD155" s="181"/>
      <c r="MWE155" s="181"/>
      <c r="MWF155" s="181"/>
      <c r="MWG155" s="181"/>
      <c r="MWH155" s="181"/>
      <c r="MWI155" s="181"/>
      <c r="MWJ155" s="181"/>
      <c r="MWK155" s="181"/>
      <c r="MWL155" s="181"/>
      <c r="MWM155" s="181"/>
      <c r="MWN155" s="181"/>
      <c r="MWO155" s="181"/>
      <c r="MWP155" s="181"/>
      <c r="MWQ155" s="181"/>
      <c r="MWR155" s="181"/>
      <c r="MWS155" s="181"/>
      <c r="MWT155" s="181"/>
      <c r="MWU155" s="181"/>
      <c r="MWV155" s="181"/>
      <c r="MWW155" s="181"/>
      <c r="MWX155" s="181"/>
      <c r="MWY155" s="181"/>
      <c r="MWZ155" s="181"/>
      <c r="MXA155" s="181"/>
      <c r="MXB155" s="181"/>
      <c r="MXC155" s="181"/>
      <c r="MXD155" s="181"/>
      <c r="MXE155" s="181"/>
      <c r="MXF155" s="181"/>
      <c r="MXG155" s="181"/>
      <c r="MXH155" s="181"/>
      <c r="MXI155" s="181"/>
      <c r="MXJ155" s="181"/>
      <c r="MXK155" s="181"/>
      <c r="MXL155" s="181"/>
      <c r="MXM155" s="181"/>
      <c r="MXN155" s="181"/>
      <c r="MXO155" s="181"/>
      <c r="MXP155" s="181"/>
      <c r="MXQ155" s="181"/>
      <c r="MXR155" s="181"/>
      <c r="MXS155" s="181"/>
      <c r="MXT155" s="181"/>
      <c r="MXU155" s="181"/>
      <c r="MXV155" s="181"/>
      <c r="MXW155" s="181"/>
      <c r="MXX155" s="181"/>
      <c r="MXY155" s="181"/>
      <c r="MXZ155" s="181"/>
      <c r="MYA155" s="181"/>
      <c r="MYB155" s="181"/>
      <c r="MYC155" s="181"/>
      <c r="MYD155" s="181"/>
      <c r="MYE155" s="181"/>
      <c r="MYF155" s="181"/>
      <c r="MYG155" s="181"/>
      <c r="MYH155" s="181"/>
      <c r="MYI155" s="181"/>
      <c r="MYJ155" s="181"/>
      <c r="MYK155" s="181"/>
      <c r="MYL155" s="181"/>
      <c r="MYM155" s="181"/>
      <c r="MYN155" s="181"/>
      <c r="MYO155" s="181"/>
      <c r="MYP155" s="181"/>
      <c r="MYQ155" s="181"/>
      <c r="MYR155" s="181"/>
      <c r="MYS155" s="181"/>
      <c r="MYT155" s="181"/>
      <c r="MYU155" s="181"/>
      <c r="MYV155" s="181"/>
      <c r="MYW155" s="181"/>
      <c r="MYX155" s="181"/>
      <c r="MYY155" s="181"/>
      <c r="MYZ155" s="181"/>
      <c r="MZA155" s="181"/>
      <c r="MZB155" s="181"/>
      <c r="MZC155" s="181"/>
      <c r="MZD155" s="181"/>
      <c r="MZE155" s="181"/>
      <c r="MZF155" s="181"/>
      <c r="MZG155" s="181"/>
      <c r="MZH155" s="181"/>
      <c r="MZI155" s="181"/>
      <c r="MZJ155" s="181"/>
      <c r="MZK155" s="181"/>
      <c r="MZL155" s="181"/>
      <c r="MZM155" s="181"/>
      <c r="MZN155" s="181"/>
      <c r="MZO155" s="181"/>
      <c r="MZP155" s="181"/>
      <c r="MZQ155" s="181"/>
      <c r="MZR155" s="181"/>
      <c r="MZS155" s="181"/>
      <c r="MZT155" s="181"/>
      <c r="MZU155" s="181"/>
      <c r="MZV155" s="181"/>
      <c r="MZW155" s="181"/>
      <c r="MZX155" s="181"/>
      <c r="MZY155" s="181"/>
      <c r="MZZ155" s="181"/>
      <c r="NAA155" s="181"/>
      <c r="NAB155" s="181"/>
      <c r="NAC155" s="181"/>
      <c r="NAD155" s="181"/>
      <c r="NAE155" s="181"/>
      <c r="NAF155" s="181"/>
      <c r="NAG155" s="181"/>
      <c r="NAH155" s="181"/>
      <c r="NAI155" s="181"/>
      <c r="NAJ155" s="181"/>
      <c r="NAK155" s="181"/>
      <c r="NAL155" s="181"/>
      <c r="NAM155" s="181"/>
      <c r="NAN155" s="181"/>
      <c r="NAO155" s="181"/>
      <c r="NAP155" s="181"/>
      <c r="NAQ155" s="181"/>
      <c r="NAR155" s="181"/>
      <c r="NAS155" s="181"/>
      <c r="NAT155" s="181"/>
      <c r="NAU155" s="181"/>
      <c r="NAV155" s="181"/>
      <c r="NAW155" s="181"/>
      <c r="NAX155" s="181"/>
      <c r="NAY155" s="181"/>
      <c r="NAZ155" s="181"/>
      <c r="NBA155" s="181"/>
      <c r="NBB155" s="181"/>
      <c r="NBC155" s="181"/>
      <c r="NBD155" s="181"/>
      <c r="NBE155" s="181"/>
      <c r="NBF155" s="181"/>
      <c r="NBG155" s="181"/>
      <c r="NBH155" s="181"/>
      <c r="NBI155" s="181"/>
      <c r="NBJ155" s="181"/>
      <c r="NBK155" s="181"/>
      <c r="NBL155" s="181"/>
      <c r="NBM155" s="181"/>
      <c r="NBN155" s="181"/>
      <c r="NBO155" s="181"/>
      <c r="NBP155" s="181"/>
      <c r="NBQ155" s="181"/>
      <c r="NBR155" s="181"/>
      <c r="NBS155" s="181"/>
      <c r="NBT155" s="181"/>
      <c r="NBU155" s="181"/>
      <c r="NBV155" s="181"/>
      <c r="NBW155" s="181"/>
      <c r="NBX155" s="181"/>
      <c r="NBY155" s="181"/>
      <c r="NBZ155" s="181"/>
      <c r="NCA155" s="181"/>
      <c r="NCB155" s="181"/>
      <c r="NCC155" s="181"/>
      <c r="NCD155" s="181"/>
      <c r="NCE155" s="181"/>
      <c r="NCF155" s="181"/>
      <c r="NCG155" s="181"/>
      <c r="NCH155" s="181"/>
      <c r="NCI155" s="181"/>
      <c r="NCJ155" s="181"/>
      <c r="NCK155" s="181"/>
      <c r="NCL155" s="181"/>
      <c r="NCM155" s="181"/>
      <c r="NCN155" s="181"/>
      <c r="NCO155" s="181"/>
      <c r="NCP155" s="181"/>
      <c r="NCQ155" s="181"/>
      <c r="NCR155" s="181"/>
      <c r="NCS155" s="181"/>
      <c r="NCT155" s="181"/>
      <c r="NCU155" s="181"/>
      <c r="NCV155" s="181"/>
      <c r="NCW155" s="181"/>
      <c r="NCX155" s="181"/>
      <c r="NCY155" s="181"/>
      <c r="NCZ155" s="181"/>
      <c r="NDA155" s="181"/>
      <c r="NDB155" s="181"/>
      <c r="NDC155" s="181"/>
      <c r="NDD155" s="181"/>
      <c r="NDE155" s="181"/>
      <c r="NDF155" s="181"/>
      <c r="NDG155" s="181"/>
      <c r="NDH155" s="181"/>
      <c r="NDI155" s="181"/>
      <c r="NDJ155" s="181"/>
      <c r="NDK155" s="181"/>
      <c r="NDL155" s="181"/>
      <c r="NDM155" s="181"/>
      <c r="NDN155" s="181"/>
      <c r="NDO155" s="181"/>
      <c r="NDP155" s="181"/>
      <c r="NDQ155" s="181"/>
      <c r="NDR155" s="181"/>
      <c r="NDS155" s="181"/>
      <c r="NDT155" s="181"/>
      <c r="NDU155" s="181"/>
      <c r="NDV155" s="181"/>
      <c r="NDW155" s="181"/>
      <c r="NDX155" s="181"/>
      <c r="NDY155" s="181"/>
      <c r="NDZ155" s="181"/>
      <c r="NEA155" s="181"/>
      <c r="NEB155" s="181"/>
      <c r="NEC155" s="181"/>
      <c r="NED155" s="181"/>
      <c r="NEE155" s="181"/>
      <c r="NEF155" s="181"/>
      <c r="NEG155" s="181"/>
      <c r="NEH155" s="181"/>
      <c r="NEI155" s="181"/>
      <c r="NEJ155" s="181"/>
      <c r="NEK155" s="181"/>
      <c r="NEL155" s="181"/>
      <c r="NEM155" s="181"/>
      <c r="NEN155" s="181"/>
      <c r="NEO155" s="181"/>
      <c r="NEP155" s="181"/>
      <c r="NEQ155" s="181"/>
      <c r="NER155" s="181"/>
      <c r="NES155" s="181"/>
      <c r="NET155" s="181"/>
      <c r="NEU155" s="181"/>
      <c r="NEV155" s="181"/>
      <c r="NEW155" s="181"/>
      <c r="NEX155" s="181"/>
      <c r="NEY155" s="181"/>
      <c r="NEZ155" s="181"/>
      <c r="NFA155" s="181"/>
      <c r="NFB155" s="181"/>
      <c r="NFC155" s="181"/>
      <c r="NFD155" s="181"/>
      <c r="NFE155" s="181"/>
      <c r="NFF155" s="181"/>
      <c r="NFG155" s="181"/>
      <c r="NFH155" s="181"/>
      <c r="NFI155" s="181"/>
      <c r="NFJ155" s="181"/>
      <c r="NFK155" s="181"/>
      <c r="NFL155" s="181"/>
      <c r="NFM155" s="181"/>
      <c r="NFN155" s="181"/>
      <c r="NFO155" s="181"/>
      <c r="NFP155" s="181"/>
      <c r="NFQ155" s="181"/>
      <c r="NFR155" s="181"/>
      <c r="NFS155" s="181"/>
      <c r="NFT155" s="181"/>
      <c r="NFU155" s="181"/>
      <c r="NFV155" s="181"/>
      <c r="NFW155" s="181"/>
      <c r="NFX155" s="181"/>
      <c r="NFY155" s="181"/>
      <c r="NFZ155" s="181"/>
      <c r="NGA155" s="181"/>
      <c r="NGB155" s="181"/>
      <c r="NGC155" s="181"/>
      <c r="NGD155" s="181"/>
      <c r="NGE155" s="181"/>
      <c r="NGF155" s="181"/>
      <c r="NGG155" s="181"/>
      <c r="NGH155" s="181"/>
      <c r="NGI155" s="181"/>
      <c r="NGJ155" s="181"/>
      <c r="NGK155" s="181"/>
      <c r="NGL155" s="181"/>
      <c r="NGM155" s="181"/>
      <c r="NGN155" s="181"/>
      <c r="NGO155" s="181"/>
      <c r="NGP155" s="181"/>
      <c r="NGQ155" s="181"/>
      <c r="NGR155" s="181"/>
      <c r="NGS155" s="181"/>
      <c r="NGT155" s="181"/>
      <c r="NGU155" s="181"/>
      <c r="NGV155" s="181"/>
      <c r="NGW155" s="181"/>
      <c r="NGX155" s="181"/>
      <c r="NGY155" s="181"/>
      <c r="NGZ155" s="181"/>
      <c r="NHA155" s="181"/>
      <c r="NHB155" s="181"/>
      <c r="NHC155" s="181"/>
      <c r="NHD155" s="181"/>
      <c r="NHE155" s="181"/>
      <c r="NHF155" s="181"/>
      <c r="NHG155" s="181"/>
      <c r="NHH155" s="181"/>
      <c r="NHI155" s="181"/>
      <c r="NHJ155" s="181"/>
      <c r="NHK155" s="181"/>
      <c r="NHL155" s="181"/>
      <c r="NHM155" s="181"/>
      <c r="NHN155" s="181"/>
      <c r="NHO155" s="181"/>
      <c r="NHP155" s="181"/>
      <c r="NHQ155" s="181"/>
      <c r="NHR155" s="181"/>
      <c r="NHS155" s="181"/>
      <c r="NHT155" s="181"/>
      <c r="NHU155" s="181"/>
      <c r="NHV155" s="181"/>
      <c r="NHW155" s="181"/>
      <c r="NHX155" s="181"/>
      <c r="NHY155" s="181"/>
      <c r="NHZ155" s="181"/>
      <c r="NIA155" s="181"/>
      <c r="NIB155" s="181"/>
      <c r="NIC155" s="181"/>
      <c r="NID155" s="181"/>
      <c r="NIE155" s="181"/>
      <c r="NIF155" s="181"/>
      <c r="NIG155" s="181"/>
      <c r="NIH155" s="181"/>
      <c r="NII155" s="181"/>
      <c r="NIJ155" s="181"/>
      <c r="NIK155" s="181"/>
      <c r="NIL155" s="181"/>
      <c r="NIM155" s="181"/>
      <c r="NIN155" s="181"/>
      <c r="NIO155" s="181"/>
      <c r="NIP155" s="181"/>
      <c r="NIQ155" s="181"/>
      <c r="NIR155" s="181"/>
      <c r="NIS155" s="181"/>
      <c r="NIT155" s="181"/>
      <c r="NIU155" s="181"/>
      <c r="NIV155" s="181"/>
      <c r="NIW155" s="181"/>
      <c r="NIX155" s="181"/>
      <c r="NIY155" s="181"/>
      <c r="NIZ155" s="181"/>
      <c r="NJA155" s="181"/>
      <c r="NJB155" s="181"/>
      <c r="NJC155" s="181"/>
      <c r="NJD155" s="181"/>
      <c r="NJE155" s="181"/>
      <c r="NJF155" s="181"/>
      <c r="NJG155" s="181"/>
      <c r="NJH155" s="181"/>
      <c r="NJI155" s="181"/>
      <c r="NJJ155" s="181"/>
      <c r="NJK155" s="181"/>
      <c r="NJL155" s="181"/>
      <c r="NJM155" s="181"/>
      <c r="NJN155" s="181"/>
      <c r="NJO155" s="181"/>
      <c r="NJP155" s="181"/>
      <c r="NJQ155" s="181"/>
      <c r="NJR155" s="181"/>
      <c r="NJS155" s="181"/>
      <c r="NJT155" s="181"/>
      <c r="NJU155" s="181"/>
      <c r="NJV155" s="181"/>
      <c r="NJW155" s="181"/>
      <c r="NJX155" s="181"/>
      <c r="NJY155" s="181"/>
      <c r="NJZ155" s="181"/>
      <c r="NKA155" s="181"/>
      <c r="NKB155" s="181"/>
      <c r="NKC155" s="181"/>
      <c r="NKD155" s="181"/>
      <c r="NKE155" s="181"/>
      <c r="NKF155" s="181"/>
      <c r="NKG155" s="181"/>
      <c r="NKH155" s="181"/>
      <c r="NKI155" s="181"/>
      <c r="NKJ155" s="181"/>
      <c r="NKK155" s="181"/>
      <c r="NKL155" s="181"/>
      <c r="NKM155" s="181"/>
      <c r="NKN155" s="181"/>
      <c r="NKO155" s="181"/>
      <c r="NKP155" s="181"/>
      <c r="NKQ155" s="181"/>
      <c r="NKR155" s="181"/>
      <c r="NKS155" s="181"/>
      <c r="NKT155" s="181"/>
      <c r="NKU155" s="181"/>
      <c r="NKV155" s="181"/>
      <c r="NKW155" s="181"/>
      <c r="NKX155" s="181"/>
      <c r="NKY155" s="181"/>
      <c r="NKZ155" s="181"/>
      <c r="NLA155" s="181"/>
      <c r="NLB155" s="181"/>
      <c r="NLC155" s="181"/>
      <c r="NLD155" s="181"/>
      <c r="NLE155" s="181"/>
      <c r="NLF155" s="181"/>
      <c r="NLG155" s="181"/>
      <c r="NLH155" s="181"/>
      <c r="NLI155" s="181"/>
      <c r="NLJ155" s="181"/>
      <c r="NLK155" s="181"/>
      <c r="NLL155" s="181"/>
      <c r="NLM155" s="181"/>
      <c r="NLN155" s="181"/>
      <c r="NLO155" s="181"/>
      <c r="NLP155" s="181"/>
      <c r="NLQ155" s="181"/>
      <c r="NLR155" s="181"/>
      <c r="NLS155" s="181"/>
      <c r="NLT155" s="181"/>
      <c r="NLU155" s="181"/>
      <c r="NLV155" s="181"/>
      <c r="NLW155" s="181"/>
      <c r="NLX155" s="181"/>
      <c r="NLY155" s="181"/>
      <c r="NLZ155" s="181"/>
      <c r="NMA155" s="181"/>
      <c r="NMB155" s="181"/>
      <c r="NMC155" s="181"/>
      <c r="NMD155" s="181"/>
      <c r="NME155" s="181"/>
      <c r="NMF155" s="181"/>
      <c r="NMG155" s="181"/>
      <c r="NMH155" s="181"/>
      <c r="NMI155" s="181"/>
      <c r="NMJ155" s="181"/>
      <c r="NMK155" s="181"/>
      <c r="NML155" s="181"/>
      <c r="NMM155" s="181"/>
      <c r="NMN155" s="181"/>
      <c r="NMO155" s="181"/>
      <c r="NMP155" s="181"/>
      <c r="NMQ155" s="181"/>
      <c r="NMR155" s="181"/>
      <c r="NMS155" s="181"/>
      <c r="NMT155" s="181"/>
      <c r="NMU155" s="181"/>
      <c r="NMV155" s="181"/>
      <c r="NMW155" s="181"/>
      <c r="NMX155" s="181"/>
      <c r="NMY155" s="181"/>
      <c r="NMZ155" s="181"/>
      <c r="NNA155" s="181"/>
      <c r="NNB155" s="181"/>
      <c r="NNC155" s="181"/>
      <c r="NND155" s="181"/>
      <c r="NNE155" s="181"/>
      <c r="NNF155" s="181"/>
      <c r="NNG155" s="181"/>
      <c r="NNH155" s="181"/>
      <c r="NNI155" s="181"/>
      <c r="NNJ155" s="181"/>
      <c r="NNK155" s="181"/>
      <c r="NNL155" s="181"/>
      <c r="NNM155" s="181"/>
      <c r="NNN155" s="181"/>
      <c r="NNO155" s="181"/>
      <c r="NNP155" s="181"/>
      <c r="NNQ155" s="181"/>
      <c r="NNR155" s="181"/>
      <c r="NNS155" s="181"/>
      <c r="NNT155" s="181"/>
      <c r="NNU155" s="181"/>
      <c r="NNV155" s="181"/>
      <c r="NNW155" s="181"/>
      <c r="NNX155" s="181"/>
      <c r="NNY155" s="181"/>
      <c r="NNZ155" s="181"/>
      <c r="NOA155" s="181"/>
      <c r="NOB155" s="181"/>
      <c r="NOC155" s="181"/>
      <c r="NOD155" s="181"/>
      <c r="NOE155" s="181"/>
      <c r="NOF155" s="181"/>
      <c r="NOG155" s="181"/>
      <c r="NOH155" s="181"/>
      <c r="NOI155" s="181"/>
      <c r="NOJ155" s="181"/>
      <c r="NOK155" s="181"/>
      <c r="NOL155" s="181"/>
      <c r="NOM155" s="181"/>
      <c r="NON155" s="181"/>
      <c r="NOO155" s="181"/>
      <c r="NOP155" s="181"/>
      <c r="NOQ155" s="181"/>
      <c r="NOR155" s="181"/>
      <c r="NOS155" s="181"/>
      <c r="NOT155" s="181"/>
      <c r="NOU155" s="181"/>
      <c r="NOV155" s="181"/>
      <c r="NOW155" s="181"/>
      <c r="NOX155" s="181"/>
      <c r="NOY155" s="181"/>
      <c r="NOZ155" s="181"/>
      <c r="NPA155" s="181"/>
      <c r="NPB155" s="181"/>
      <c r="NPC155" s="181"/>
      <c r="NPD155" s="181"/>
      <c r="NPE155" s="181"/>
      <c r="NPF155" s="181"/>
      <c r="NPG155" s="181"/>
      <c r="NPH155" s="181"/>
      <c r="NPI155" s="181"/>
      <c r="NPJ155" s="181"/>
      <c r="NPK155" s="181"/>
      <c r="NPL155" s="181"/>
      <c r="NPM155" s="181"/>
      <c r="NPN155" s="181"/>
      <c r="NPO155" s="181"/>
      <c r="NPP155" s="181"/>
      <c r="NPQ155" s="181"/>
      <c r="NPR155" s="181"/>
      <c r="NPS155" s="181"/>
      <c r="NPT155" s="181"/>
      <c r="NPU155" s="181"/>
      <c r="NPV155" s="181"/>
      <c r="NPW155" s="181"/>
      <c r="NPX155" s="181"/>
      <c r="NPY155" s="181"/>
      <c r="NPZ155" s="181"/>
      <c r="NQA155" s="181"/>
      <c r="NQB155" s="181"/>
      <c r="NQC155" s="181"/>
      <c r="NQD155" s="181"/>
      <c r="NQE155" s="181"/>
      <c r="NQF155" s="181"/>
      <c r="NQG155" s="181"/>
      <c r="NQH155" s="181"/>
      <c r="NQI155" s="181"/>
      <c r="NQJ155" s="181"/>
      <c r="NQK155" s="181"/>
      <c r="NQL155" s="181"/>
      <c r="NQM155" s="181"/>
      <c r="NQN155" s="181"/>
      <c r="NQO155" s="181"/>
      <c r="NQP155" s="181"/>
      <c r="NQQ155" s="181"/>
      <c r="NQR155" s="181"/>
      <c r="NQS155" s="181"/>
      <c r="NQT155" s="181"/>
      <c r="NQU155" s="181"/>
      <c r="NQV155" s="181"/>
      <c r="NQW155" s="181"/>
      <c r="NQX155" s="181"/>
      <c r="NQY155" s="181"/>
      <c r="NQZ155" s="181"/>
      <c r="NRA155" s="181"/>
      <c r="NRB155" s="181"/>
      <c r="NRC155" s="181"/>
      <c r="NRD155" s="181"/>
      <c r="NRE155" s="181"/>
      <c r="NRF155" s="181"/>
      <c r="NRG155" s="181"/>
      <c r="NRH155" s="181"/>
      <c r="NRI155" s="181"/>
      <c r="NRJ155" s="181"/>
      <c r="NRK155" s="181"/>
      <c r="NRL155" s="181"/>
      <c r="NRM155" s="181"/>
      <c r="NRN155" s="181"/>
      <c r="NRO155" s="181"/>
      <c r="NRP155" s="181"/>
      <c r="NRQ155" s="181"/>
      <c r="NRR155" s="181"/>
      <c r="NRS155" s="181"/>
      <c r="NRT155" s="181"/>
      <c r="NRU155" s="181"/>
      <c r="NRV155" s="181"/>
      <c r="NRW155" s="181"/>
      <c r="NRX155" s="181"/>
      <c r="NRY155" s="181"/>
      <c r="NRZ155" s="181"/>
      <c r="NSA155" s="181"/>
      <c r="NSB155" s="181"/>
      <c r="NSC155" s="181"/>
      <c r="NSD155" s="181"/>
      <c r="NSE155" s="181"/>
      <c r="NSF155" s="181"/>
      <c r="NSG155" s="181"/>
      <c r="NSH155" s="181"/>
      <c r="NSI155" s="181"/>
      <c r="NSJ155" s="181"/>
      <c r="NSK155" s="181"/>
      <c r="NSL155" s="181"/>
      <c r="NSM155" s="181"/>
      <c r="NSN155" s="181"/>
      <c r="NSO155" s="181"/>
      <c r="NSP155" s="181"/>
      <c r="NSQ155" s="181"/>
      <c r="NSR155" s="181"/>
      <c r="NSS155" s="181"/>
      <c r="NST155" s="181"/>
      <c r="NSU155" s="181"/>
      <c r="NSV155" s="181"/>
      <c r="NSW155" s="181"/>
      <c r="NSX155" s="181"/>
      <c r="NSY155" s="181"/>
      <c r="NSZ155" s="181"/>
      <c r="NTA155" s="181"/>
      <c r="NTB155" s="181"/>
      <c r="NTC155" s="181"/>
      <c r="NTD155" s="181"/>
      <c r="NTE155" s="181"/>
      <c r="NTF155" s="181"/>
      <c r="NTG155" s="181"/>
      <c r="NTH155" s="181"/>
      <c r="NTI155" s="181"/>
      <c r="NTJ155" s="181"/>
      <c r="NTK155" s="181"/>
      <c r="NTL155" s="181"/>
      <c r="NTM155" s="181"/>
      <c r="NTN155" s="181"/>
      <c r="NTO155" s="181"/>
      <c r="NTP155" s="181"/>
      <c r="NTQ155" s="181"/>
      <c r="NTR155" s="181"/>
      <c r="NTS155" s="181"/>
      <c r="NTT155" s="181"/>
      <c r="NTU155" s="181"/>
      <c r="NTV155" s="181"/>
      <c r="NTW155" s="181"/>
      <c r="NTX155" s="181"/>
      <c r="NTY155" s="181"/>
      <c r="NTZ155" s="181"/>
      <c r="NUA155" s="181"/>
      <c r="NUB155" s="181"/>
      <c r="NUC155" s="181"/>
      <c r="NUD155" s="181"/>
      <c r="NUE155" s="181"/>
      <c r="NUF155" s="181"/>
      <c r="NUG155" s="181"/>
      <c r="NUH155" s="181"/>
      <c r="NUI155" s="181"/>
      <c r="NUJ155" s="181"/>
      <c r="NUK155" s="181"/>
      <c r="NUL155" s="181"/>
      <c r="NUM155" s="181"/>
      <c r="NUN155" s="181"/>
      <c r="NUO155" s="181"/>
      <c r="NUP155" s="181"/>
      <c r="NUQ155" s="181"/>
      <c r="NUR155" s="181"/>
      <c r="NUS155" s="181"/>
      <c r="NUT155" s="181"/>
      <c r="NUU155" s="181"/>
      <c r="NUV155" s="181"/>
      <c r="NUW155" s="181"/>
      <c r="NUX155" s="181"/>
      <c r="NUY155" s="181"/>
      <c r="NUZ155" s="181"/>
      <c r="NVA155" s="181"/>
      <c r="NVB155" s="181"/>
      <c r="NVC155" s="181"/>
      <c r="NVD155" s="181"/>
      <c r="NVE155" s="181"/>
      <c r="NVF155" s="181"/>
      <c r="NVG155" s="181"/>
      <c r="NVH155" s="181"/>
      <c r="NVI155" s="181"/>
      <c r="NVJ155" s="181"/>
      <c r="NVK155" s="181"/>
      <c r="NVL155" s="181"/>
      <c r="NVM155" s="181"/>
      <c r="NVN155" s="181"/>
      <c r="NVO155" s="181"/>
      <c r="NVP155" s="181"/>
      <c r="NVQ155" s="181"/>
      <c r="NVR155" s="181"/>
      <c r="NVS155" s="181"/>
      <c r="NVT155" s="181"/>
      <c r="NVU155" s="181"/>
      <c r="NVV155" s="181"/>
      <c r="NVW155" s="181"/>
      <c r="NVX155" s="181"/>
      <c r="NVY155" s="181"/>
      <c r="NVZ155" s="181"/>
      <c r="NWA155" s="181"/>
      <c r="NWB155" s="181"/>
      <c r="NWC155" s="181"/>
      <c r="NWD155" s="181"/>
      <c r="NWE155" s="181"/>
      <c r="NWF155" s="181"/>
      <c r="NWG155" s="181"/>
      <c r="NWH155" s="181"/>
      <c r="NWI155" s="181"/>
      <c r="NWJ155" s="181"/>
      <c r="NWK155" s="181"/>
      <c r="NWL155" s="181"/>
      <c r="NWM155" s="181"/>
      <c r="NWN155" s="181"/>
      <c r="NWO155" s="181"/>
      <c r="NWP155" s="181"/>
      <c r="NWQ155" s="181"/>
      <c r="NWR155" s="181"/>
      <c r="NWS155" s="181"/>
      <c r="NWT155" s="181"/>
      <c r="NWU155" s="181"/>
      <c r="NWV155" s="181"/>
      <c r="NWW155" s="181"/>
      <c r="NWX155" s="181"/>
      <c r="NWY155" s="181"/>
      <c r="NWZ155" s="181"/>
      <c r="NXA155" s="181"/>
      <c r="NXB155" s="181"/>
      <c r="NXC155" s="181"/>
      <c r="NXD155" s="181"/>
      <c r="NXE155" s="181"/>
      <c r="NXF155" s="181"/>
      <c r="NXG155" s="181"/>
      <c r="NXH155" s="181"/>
      <c r="NXI155" s="181"/>
      <c r="NXJ155" s="181"/>
      <c r="NXK155" s="181"/>
      <c r="NXL155" s="181"/>
      <c r="NXM155" s="181"/>
      <c r="NXN155" s="181"/>
      <c r="NXO155" s="181"/>
      <c r="NXP155" s="181"/>
      <c r="NXQ155" s="181"/>
      <c r="NXR155" s="181"/>
      <c r="NXS155" s="181"/>
      <c r="NXT155" s="181"/>
      <c r="NXU155" s="181"/>
      <c r="NXV155" s="181"/>
      <c r="NXW155" s="181"/>
      <c r="NXX155" s="181"/>
      <c r="NXY155" s="181"/>
      <c r="NXZ155" s="181"/>
      <c r="NYA155" s="181"/>
      <c r="NYB155" s="181"/>
      <c r="NYC155" s="181"/>
      <c r="NYD155" s="181"/>
      <c r="NYE155" s="181"/>
      <c r="NYF155" s="181"/>
      <c r="NYG155" s="181"/>
      <c r="NYH155" s="181"/>
      <c r="NYI155" s="181"/>
      <c r="NYJ155" s="181"/>
      <c r="NYK155" s="181"/>
      <c r="NYL155" s="181"/>
      <c r="NYM155" s="181"/>
      <c r="NYN155" s="181"/>
      <c r="NYO155" s="181"/>
      <c r="NYP155" s="181"/>
      <c r="NYQ155" s="181"/>
      <c r="NYR155" s="181"/>
      <c r="NYS155" s="181"/>
      <c r="NYT155" s="181"/>
      <c r="NYU155" s="181"/>
      <c r="NYV155" s="181"/>
      <c r="NYW155" s="181"/>
      <c r="NYX155" s="181"/>
      <c r="NYY155" s="181"/>
      <c r="NYZ155" s="181"/>
      <c r="NZA155" s="181"/>
      <c r="NZB155" s="181"/>
      <c r="NZC155" s="181"/>
      <c r="NZD155" s="181"/>
      <c r="NZE155" s="181"/>
      <c r="NZF155" s="181"/>
      <c r="NZG155" s="181"/>
      <c r="NZH155" s="181"/>
      <c r="NZI155" s="181"/>
      <c r="NZJ155" s="181"/>
      <c r="NZK155" s="181"/>
      <c r="NZL155" s="181"/>
      <c r="NZM155" s="181"/>
      <c r="NZN155" s="181"/>
      <c r="NZO155" s="181"/>
      <c r="NZP155" s="181"/>
      <c r="NZQ155" s="181"/>
      <c r="NZR155" s="181"/>
      <c r="NZS155" s="181"/>
      <c r="NZT155" s="181"/>
      <c r="NZU155" s="181"/>
      <c r="NZV155" s="181"/>
      <c r="NZW155" s="181"/>
      <c r="NZX155" s="181"/>
      <c r="NZY155" s="181"/>
      <c r="NZZ155" s="181"/>
      <c r="OAA155" s="181"/>
      <c r="OAB155" s="181"/>
      <c r="OAC155" s="181"/>
      <c r="OAD155" s="181"/>
      <c r="OAE155" s="181"/>
      <c r="OAF155" s="181"/>
      <c r="OAG155" s="181"/>
      <c r="OAH155" s="181"/>
      <c r="OAI155" s="181"/>
      <c r="OAJ155" s="181"/>
      <c r="OAK155" s="181"/>
      <c r="OAL155" s="181"/>
      <c r="OAM155" s="181"/>
      <c r="OAN155" s="181"/>
      <c r="OAO155" s="181"/>
      <c r="OAP155" s="181"/>
      <c r="OAQ155" s="181"/>
      <c r="OAR155" s="181"/>
      <c r="OAS155" s="181"/>
      <c r="OAT155" s="181"/>
      <c r="OAU155" s="181"/>
      <c r="OAV155" s="181"/>
      <c r="OAW155" s="181"/>
      <c r="OAX155" s="181"/>
      <c r="OAY155" s="181"/>
      <c r="OAZ155" s="181"/>
      <c r="OBA155" s="181"/>
      <c r="OBB155" s="181"/>
      <c r="OBC155" s="181"/>
      <c r="OBD155" s="181"/>
      <c r="OBE155" s="181"/>
      <c r="OBF155" s="181"/>
      <c r="OBG155" s="181"/>
      <c r="OBH155" s="181"/>
      <c r="OBI155" s="181"/>
      <c r="OBJ155" s="181"/>
      <c r="OBK155" s="181"/>
      <c r="OBL155" s="181"/>
      <c r="OBM155" s="181"/>
      <c r="OBN155" s="181"/>
      <c r="OBO155" s="181"/>
      <c r="OBP155" s="181"/>
      <c r="OBQ155" s="181"/>
      <c r="OBR155" s="181"/>
      <c r="OBS155" s="181"/>
      <c r="OBT155" s="181"/>
      <c r="OBU155" s="181"/>
      <c r="OBV155" s="181"/>
      <c r="OBW155" s="181"/>
      <c r="OBX155" s="181"/>
      <c r="OBY155" s="181"/>
      <c r="OBZ155" s="181"/>
      <c r="OCA155" s="181"/>
      <c r="OCB155" s="181"/>
      <c r="OCC155" s="181"/>
      <c r="OCD155" s="181"/>
      <c r="OCE155" s="181"/>
      <c r="OCF155" s="181"/>
      <c r="OCG155" s="181"/>
      <c r="OCH155" s="181"/>
      <c r="OCI155" s="181"/>
      <c r="OCJ155" s="181"/>
      <c r="OCK155" s="181"/>
      <c r="OCL155" s="181"/>
      <c r="OCM155" s="181"/>
      <c r="OCN155" s="181"/>
      <c r="OCO155" s="181"/>
      <c r="OCP155" s="181"/>
      <c r="OCQ155" s="181"/>
      <c r="OCR155" s="181"/>
      <c r="OCS155" s="181"/>
      <c r="OCT155" s="181"/>
      <c r="OCU155" s="181"/>
      <c r="OCV155" s="181"/>
      <c r="OCW155" s="181"/>
      <c r="OCX155" s="181"/>
      <c r="OCY155" s="181"/>
      <c r="OCZ155" s="181"/>
      <c r="ODA155" s="181"/>
      <c r="ODB155" s="181"/>
      <c r="ODC155" s="181"/>
      <c r="ODD155" s="181"/>
      <c r="ODE155" s="181"/>
      <c r="ODF155" s="181"/>
      <c r="ODG155" s="181"/>
      <c r="ODH155" s="181"/>
      <c r="ODI155" s="181"/>
      <c r="ODJ155" s="181"/>
      <c r="ODK155" s="181"/>
      <c r="ODL155" s="181"/>
      <c r="ODM155" s="181"/>
      <c r="ODN155" s="181"/>
      <c r="ODO155" s="181"/>
      <c r="ODP155" s="181"/>
      <c r="ODQ155" s="181"/>
      <c r="ODR155" s="181"/>
      <c r="ODS155" s="181"/>
      <c r="ODT155" s="181"/>
      <c r="ODU155" s="181"/>
      <c r="ODV155" s="181"/>
      <c r="ODW155" s="181"/>
      <c r="ODX155" s="181"/>
      <c r="ODY155" s="181"/>
      <c r="ODZ155" s="181"/>
      <c r="OEA155" s="181"/>
      <c r="OEB155" s="181"/>
      <c r="OEC155" s="181"/>
      <c r="OED155" s="181"/>
      <c r="OEE155" s="181"/>
      <c r="OEF155" s="181"/>
      <c r="OEG155" s="181"/>
      <c r="OEH155" s="181"/>
      <c r="OEI155" s="181"/>
      <c r="OEJ155" s="181"/>
      <c r="OEK155" s="181"/>
      <c r="OEL155" s="181"/>
      <c r="OEM155" s="181"/>
      <c r="OEN155" s="181"/>
      <c r="OEO155" s="181"/>
      <c r="OEP155" s="181"/>
      <c r="OEQ155" s="181"/>
      <c r="OER155" s="181"/>
      <c r="OES155" s="181"/>
      <c r="OET155" s="181"/>
      <c r="OEU155" s="181"/>
      <c r="OEV155" s="181"/>
      <c r="OEW155" s="181"/>
      <c r="OEX155" s="181"/>
      <c r="OEY155" s="181"/>
      <c r="OEZ155" s="181"/>
      <c r="OFA155" s="181"/>
      <c r="OFB155" s="181"/>
      <c r="OFC155" s="181"/>
      <c r="OFD155" s="181"/>
      <c r="OFE155" s="181"/>
      <c r="OFF155" s="181"/>
      <c r="OFG155" s="181"/>
      <c r="OFH155" s="181"/>
      <c r="OFI155" s="181"/>
      <c r="OFJ155" s="181"/>
      <c r="OFK155" s="181"/>
      <c r="OFL155" s="181"/>
      <c r="OFM155" s="181"/>
      <c r="OFN155" s="181"/>
      <c r="OFO155" s="181"/>
      <c r="OFP155" s="181"/>
      <c r="OFQ155" s="181"/>
      <c r="OFR155" s="181"/>
      <c r="OFS155" s="181"/>
      <c r="OFT155" s="181"/>
      <c r="OFU155" s="181"/>
      <c r="OFV155" s="181"/>
      <c r="OFW155" s="181"/>
      <c r="OFX155" s="181"/>
      <c r="OFY155" s="181"/>
      <c r="OFZ155" s="181"/>
      <c r="OGA155" s="181"/>
      <c r="OGB155" s="181"/>
      <c r="OGC155" s="181"/>
      <c r="OGD155" s="181"/>
      <c r="OGE155" s="181"/>
      <c r="OGF155" s="181"/>
      <c r="OGG155" s="181"/>
      <c r="OGH155" s="181"/>
      <c r="OGI155" s="181"/>
      <c r="OGJ155" s="181"/>
      <c r="OGK155" s="181"/>
      <c r="OGL155" s="181"/>
      <c r="OGM155" s="181"/>
      <c r="OGN155" s="181"/>
      <c r="OGO155" s="181"/>
      <c r="OGP155" s="181"/>
      <c r="OGQ155" s="181"/>
      <c r="OGR155" s="181"/>
      <c r="OGS155" s="181"/>
      <c r="OGT155" s="181"/>
      <c r="OGU155" s="181"/>
      <c r="OGV155" s="181"/>
      <c r="OGW155" s="181"/>
      <c r="OGX155" s="181"/>
      <c r="OGY155" s="181"/>
      <c r="OGZ155" s="181"/>
      <c r="OHA155" s="181"/>
      <c r="OHB155" s="181"/>
      <c r="OHC155" s="181"/>
      <c r="OHD155" s="181"/>
      <c r="OHE155" s="181"/>
      <c r="OHF155" s="181"/>
      <c r="OHG155" s="181"/>
      <c r="OHH155" s="181"/>
      <c r="OHI155" s="181"/>
      <c r="OHJ155" s="181"/>
      <c r="OHK155" s="181"/>
      <c r="OHL155" s="181"/>
      <c r="OHM155" s="181"/>
      <c r="OHN155" s="181"/>
      <c r="OHO155" s="181"/>
      <c r="OHP155" s="181"/>
      <c r="OHQ155" s="181"/>
      <c r="OHR155" s="181"/>
      <c r="OHS155" s="181"/>
      <c r="OHT155" s="181"/>
      <c r="OHU155" s="181"/>
      <c r="OHV155" s="181"/>
      <c r="OHW155" s="181"/>
      <c r="OHX155" s="181"/>
      <c r="OHY155" s="181"/>
      <c r="OHZ155" s="181"/>
      <c r="OIA155" s="181"/>
      <c r="OIB155" s="181"/>
      <c r="OIC155" s="181"/>
      <c r="OID155" s="181"/>
      <c r="OIE155" s="181"/>
      <c r="OIF155" s="181"/>
      <c r="OIG155" s="181"/>
      <c r="OIH155" s="181"/>
      <c r="OII155" s="181"/>
      <c r="OIJ155" s="181"/>
      <c r="OIK155" s="181"/>
      <c r="OIL155" s="181"/>
      <c r="OIM155" s="181"/>
      <c r="OIN155" s="181"/>
      <c r="OIO155" s="181"/>
      <c r="OIP155" s="181"/>
      <c r="OIQ155" s="181"/>
      <c r="OIR155" s="181"/>
      <c r="OIS155" s="181"/>
      <c r="OIT155" s="181"/>
      <c r="OIU155" s="181"/>
      <c r="OIV155" s="181"/>
      <c r="OIW155" s="181"/>
      <c r="OIX155" s="181"/>
      <c r="OIY155" s="181"/>
      <c r="OIZ155" s="181"/>
      <c r="OJA155" s="181"/>
      <c r="OJB155" s="181"/>
      <c r="OJC155" s="181"/>
      <c r="OJD155" s="181"/>
      <c r="OJE155" s="181"/>
      <c r="OJF155" s="181"/>
      <c r="OJG155" s="181"/>
      <c r="OJH155" s="181"/>
      <c r="OJI155" s="181"/>
      <c r="OJJ155" s="181"/>
      <c r="OJK155" s="181"/>
      <c r="OJL155" s="181"/>
      <c r="OJM155" s="181"/>
      <c r="OJN155" s="181"/>
      <c r="OJO155" s="181"/>
      <c r="OJP155" s="181"/>
      <c r="OJQ155" s="181"/>
      <c r="OJR155" s="181"/>
      <c r="OJS155" s="181"/>
      <c r="OJT155" s="181"/>
      <c r="OJU155" s="181"/>
      <c r="OJV155" s="181"/>
      <c r="OJW155" s="181"/>
      <c r="OJX155" s="181"/>
      <c r="OJY155" s="181"/>
      <c r="OJZ155" s="181"/>
      <c r="OKA155" s="181"/>
      <c r="OKB155" s="181"/>
      <c r="OKC155" s="181"/>
      <c r="OKD155" s="181"/>
      <c r="OKE155" s="181"/>
      <c r="OKF155" s="181"/>
      <c r="OKG155" s="181"/>
      <c r="OKH155" s="181"/>
      <c r="OKI155" s="181"/>
      <c r="OKJ155" s="181"/>
      <c r="OKK155" s="181"/>
      <c r="OKL155" s="181"/>
      <c r="OKM155" s="181"/>
      <c r="OKN155" s="181"/>
      <c r="OKO155" s="181"/>
      <c r="OKP155" s="181"/>
      <c r="OKQ155" s="181"/>
      <c r="OKR155" s="181"/>
      <c r="OKS155" s="181"/>
      <c r="OKT155" s="181"/>
      <c r="OKU155" s="181"/>
      <c r="OKV155" s="181"/>
      <c r="OKW155" s="181"/>
      <c r="OKX155" s="181"/>
      <c r="OKY155" s="181"/>
      <c r="OKZ155" s="181"/>
      <c r="OLA155" s="181"/>
      <c r="OLB155" s="181"/>
      <c r="OLC155" s="181"/>
      <c r="OLD155" s="181"/>
      <c r="OLE155" s="181"/>
      <c r="OLF155" s="181"/>
      <c r="OLG155" s="181"/>
      <c r="OLH155" s="181"/>
      <c r="OLI155" s="181"/>
      <c r="OLJ155" s="181"/>
      <c r="OLK155" s="181"/>
      <c r="OLL155" s="181"/>
      <c r="OLM155" s="181"/>
      <c r="OLN155" s="181"/>
      <c r="OLO155" s="181"/>
      <c r="OLP155" s="181"/>
      <c r="OLQ155" s="181"/>
      <c r="OLR155" s="181"/>
      <c r="OLS155" s="181"/>
      <c r="OLT155" s="181"/>
      <c r="OLU155" s="181"/>
      <c r="OLV155" s="181"/>
      <c r="OLW155" s="181"/>
      <c r="OLX155" s="181"/>
      <c r="OLY155" s="181"/>
      <c r="OLZ155" s="181"/>
      <c r="OMA155" s="181"/>
      <c r="OMB155" s="181"/>
      <c r="OMC155" s="181"/>
      <c r="OMD155" s="181"/>
      <c r="OME155" s="181"/>
      <c r="OMF155" s="181"/>
      <c r="OMG155" s="181"/>
      <c r="OMH155" s="181"/>
      <c r="OMI155" s="181"/>
      <c r="OMJ155" s="181"/>
      <c r="OMK155" s="181"/>
      <c r="OML155" s="181"/>
      <c r="OMM155" s="181"/>
      <c r="OMN155" s="181"/>
      <c r="OMO155" s="181"/>
      <c r="OMP155" s="181"/>
      <c r="OMQ155" s="181"/>
      <c r="OMR155" s="181"/>
      <c r="OMS155" s="181"/>
      <c r="OMT155" s="181"/>
      <c r="OMU155" s="181"/>
      <c r="OMV155" s="181"/>
      <c r="OMW155" s="181"/>
      <c r="OMX155" s="181"/>
      <c r="OMY155" s="181"/>
      <c r="OMZ155" s="181"/>
      <c r="ONA155" s="181"/>
      <c r="ONB155" s="181"/>
      <c r="ONC155" s="181"/>
      <c r="OND155" s="181"/>
      <c r="ONE155" s="181"/>
      <c r="ONF155" s="181"/>
      <c r="ONG155" s="181"/>
      <c r="ONH155" s="181"/>
      <c r="ONI155" s="181"/>
      <c r="ONJ155" s="181"/>
      <c r="ONK155" s="181"/>
      <c r="ONL155" s="181"/>
      <c r="ONM155" s="181"/>
      <c r="ONN155" s="181"/>
      <c r="ONO155" s="181"/>
      <c r="ONP155" s="181"/>
      <c r="ONQ155" s="181"/>
      <c r="ONR155" s="181"/>
      <c r="ONS155" s="181"/>
      <c r="ONT155" s="181"/>
      <c r="ONU155" s="181"/>
      <c r="ONV155" s="181"/>
      <c r="ONW155" s="181"/>
      <c r="ONX155" s="181"/>
      <c r="ONY155" s="181"/>
      <c r="ONZ155" s="181"/>
      <c r="OOA155" s="181"/>
      <c r="OOB155" s="181"/>
      <c r="OOC155" s="181"/>
      <c r="OOD155" s="181"/>
      <c r="OOE155" s="181"/>
      <c r="OOF155" s="181"/>
      <c r="OOG155" s="181"/>
      <c r="OOH155" s="181"/>
      <c r="OOI155" s="181"/>
      <c r="OOJ155" s="181"/>
      <c r="OOK155" s="181"/>
      <c r="OOL155" s="181"/>
      <c r="OOM155" s="181"/>
      <c r="OON155" s="181"/>
      <c r="OOO155" s="181"/>
      <c r="OOP155" s="181"/>
      <c r="OOQ155" s="181"/>
      <c r="OOR155" s="181"/>
      <c r="OOS155" s="181"/>
      <c r="OOT155" s="181"/>
      <c r="OOU155" s="181"/>
      <c r="OOV155" s="181"/>
      <c r="OOW155" s="181"/>
      <c r="OOX155" s="181"/>
      <c r="OOY155" s="181"/>
      <c r="OOZ155" s="181"/>
      <c r="OPA155" s="181"/>
      <c r="OPB155" s="181"/>
      <c r="OPC155" s="181"/>
      <c r="OPD155" s="181"/>
      <c r="OPE155" s="181"/>
      <c r="OPF155" s="181"/>
      <c r="OPG155" s="181"/>
      <c r="OPH155" s="181"/>
      <c r="OPI155" s="181"/>
      <c r="OPJ155" s="181"/>
      <c r="OPK155" s="181"/>
      <c r="OPL155" s="181"/>
      <c r="OPM155" s="181"/>
      <c r="OPN155" s="181"/>
      <c r="OPO155" s="181"/>
      <c r="OPP155" s="181"/>
      <c r="OPQ155" s="181"/>
      <c r="OPR155" s="181"/>
      <c r="OPS155" s="181"/>
      <c r="OPT155" s="181"/>
      <c r="OPU155" s="181"/>
      <c r="OPV155" s="181"/>
      <c r="OPW155" s="181"/>
      <c r="OPX155" s="181"/>
      <c r="OPY155" s="181"/>
      <c r="OPZ155" s="181"/>
      <c r="OQA155" s="181"/>
      <c r="OQB155" s="181"/>
      <c r="OQC155" s="181"/>
      <c r="OQD155" s="181"/>
      <c r="OQE155" s="181"/>
      <c r="OQF155" s="181"/>
      <c r="OQG155" s="181"/>
      <c r="OQH155" s="181"/>
      <c r="OQI155" s="181"/>
      <c r="OQJ155" s="181"/>
      <c r="OQK155" s="181"/>
      <c r="OQL155" s="181"/>
      <c r="OQM155" s="181"/>
      <c r="OQN155" s="181"/>
      <c r="OQO155" s="181"/>
      <c r="OQP155" s="181"/>
      <c r="OQQ155" s="181"/>
      <c r="OQR155" s="181"/>
      <c r="OQS155" s="181"/>
      <c r="OQT155" s="181"/>
      <c r="OQU155" s="181"/>
      <c r="OQV155" s="181"/>
      <c r="OQW155" s="181"/>
      <c r="OQX155" s="181"/>
      <c r="OQY155" s="181"/>
      <c r="OQZ155" s="181"/>
      <c r="ORA155" s="181"/>
      <c r="ORB155" s="181"/>
      <c r="ORC155" s="181"/>
      <c r="ORD155" s="181"/>
      <c r="ORE155" s="181"/>
      <c r="ORF155" s="181"/>
      <c r="ORG155" s="181"/>
      <c r="ORH155" s="181"/>
      <c r="ORI155" s="181"/>
      <c r="ORJ155" s="181"/>
      <c r="ORK155" s="181"/>
      <c r="ORL155" s="181"/>
      <c r="ORM155" s="181"/>
      <c r="ORN155" s="181"/>
      <c r="ORO155" s="181"/>
      <c r="ORP155" s="181"/>
      <c r="ORQ155" s="181"/>
      <c r="ORR155" s="181"/>
      <c r="ORS155" s="181"/>
      <c r="ORT155" s="181"/>
      <c r="ORU155" s="181"/>
      <c r="ORV155" s="181"/>
      <c r="ORW155" s="181"/>
      <c r="ORX155" s="181"/>
      <c r="ORY155" s="181"/>
      <c r="ORZ155" s="181"/>
      <c r="OSA155" s="181"/>
      <c r="OSB155" s="181"/>
      <c r="OSC155" s="181"/>
      <c r="OSD155" s="181"/>
      <c r="OSE155" s="181"/>
      <c r="OSF155" s="181"/>
      <c r="OSG155" s="181"/>
      <c r="OSH155" s="181"/>
      <c r="OSI155" s="181"/>
      <c r="OSJ155" s="181"/>
      <c r="OSK155" s="181"/>
      <c r="OSL155" s="181"/>
      <c r="OSM155" s="181"/>
      <c r="OSN155" s="181"/>
      <c r="OSO155" s="181"/>
      <c r="OSP155" s="181"/>
      <c r="OSQ155" s="181"/>
      <c r="OSR155" s="181"/>
      <c r="OSS155" s="181"/>
      <c r="OST155" s="181"/>
      <c r="OSU155" s="181"/>
      <c r="OSV155" s="181"/>
      <c r="OSW155" s="181"/>
      <c r="OSX155" s="181"/>
      <c r="OSY155" s="181"/>
      <c r="OSZ155" s="181"/>
      <c r="OTA155" s="181"/>
      <c r="OTB155" s="181"/>
      <c r="OTC155" s="181"/>
      <c r="OTD155" s="181"/>
      <c r="OTE155" s="181"/>
      <c r="OTF155" s="181"/>
      <c r="OTG155" s="181"/>
      <c r="OTH155" s="181"/>
      <c r="OTI155" s="181"/>
      <c r="OTJ155" s="181"/>
      <c r="OTK155" s="181"/>
      <c r="OTL155" s="181"/>
      <c r="OTM155" s="181"/>
      <c r="OTN155" s="181"/>
      <c r="OTO155" s="181"/>
      <c r="OTP155" s="181"/>
      <c r="OTQ155" s="181"/>
      <c r="OTR155" s="181"/>
      <c r="OTS155" s="181"/>
      <c r="OTT155" s="181"/>
      <c r="OTU155" s="181"/>
      <c r="OTV155" s="181"/>
      <c r="OTW155" s="181"/>
      <c r="OTX155" s="181"/>
      <c r="OTY155" s="181"/>
      <c r="OTZ155" s="181"/>
      <c r="OUA155" s="181"/>
      <c r="OUB155" s="181"/>
      <c r="OUC155" s="181"/>
      <c r="OUD155" s="181"/>
      <c r="OUE155" s="181"/>
      <c r="OUF155" s="181"/>
      <c r="OUG155" s="181"/>
      <c r="OUH155" s="181"/>
      <c r="OUI155" s="181"/>
      <c r="OUJ155" s="181"/>
      <c r="OUK155" s="181"/>
      <c r="OUL155" s="181"/>
      <c r="OUM155" s="181"/>
      <c r="OUN155" s="181"/>
      <c r="OUO155" s="181"/>
      <c r="OUP155" s="181"/>
      <c r="OUQ155" s="181"/>
      <c r="OUR155" s="181"/>
      <c r="OUS155" s="181"/>
      <c r="OUT155" s="181"/>
      <c r="OUU155" s="181"/>
      <c r="OUV155" s="181"/>
      <c r="OUW155" s="181"/>
      <c r="OUX155" s="181"/>
      <c r="OUY155" s="181"/>
      <c r="OUZ155" s="181"/>
      <c r="OVA155" s="181"/>
      <c r="OVB155" s="181"/>
      <c r="OVC155" s="181"/>
      <c r="OVD155" s="181"/>
      <c r="OVE155" s="181"/>
      <c r="OVF155" s="181"/>
      <c r="OVG155" s="181"/>
      <c r="OVH155" s="181"/>
      <c r="OVI155" s="181"/>
      <c r="OVJ155" s="181"/>
      <c r="OVK155" s="181"/>
      <c r="OVL155" s="181"/>
      <c r="OVM155" s="181"/>
      <c r="OVN155" s="181"/>
      <c r="OVO155" s="181"/>
      <c r="OVP155" s="181"/>
      <c r="OVQ155" s="181"/>
      <c r="OVR155" s="181"/>
      <c r="OVS155" s="181"/>
      <c r="OVT155" s="181"/>
      <c r="OVU155" s="181"/>
      <c r="OVV155" s="181"/>
      <c r="OVW155" s="181"/>
      <c r="OVX155" s="181"/>
      <c r="OVY155" s="181"/>
      <c r="OVZ155" s="181"/>
      <c r="OWA155" s="181"/>
      <c r="OWB155" s="181"/>
      <c r="OWC155" s="181"/>
      <c r="OWD155" s="181"/>
      <c r="OWE155" s="181"/>
      <c r="OWF155" s="181"/>
      <c r="OWG155" s="181"/>
      <c r="OWH155" s="181"/>
      <c r="OWI155" s="181"/>
      <c r="OWJ155" s="181"/>
      <c r="OWK155" s="181"/>
      <c r="OWL155" s="181"/>
      <c r="OWM155" s="181"/>
      <c r="OWN155" s="181"/>
      <c r="OWO155" s="181"/>
      <c r="OWP155" s="181"/>
      <c r="OWQ155" s="181"/>
      <c r="OWR155" s="181"/>
      <c r="OWS155" s="181"/>
      <c r="OWT155" s="181"/>
      <c r="OWU155" s="181"/>
      <c r="OWV155" s="181"/>
      <c r="OWW155" s="181"/>
      <c r="OWX155" s="181"/>
      <c r="OWY155" s="181"/>
      <c r="OWZ155" s="181"/>
      <c r="OXA155" s="181"/>
      <c r="OXB155" s="181"/>
      <c r="OXC155" s="181"/>
      <c r="OXD155" s="181"/>
      <c r="OXE155" s="181"/>
      <c r="OXF155" s="181"/>
      <c r="OXG155" s="181"/>
      <c r="OXH155" s="181"/>
      <c r="OXI155" s="181"/>
      <c r="OXJ155" s="181"/>
      <c r="OXK155" s="181"/>
      <c r="OXL155" s="181"/>
      <c r="OXM155" s="181"/>
      <c r="OXN155" s="181"/>
      <c r="OXO155" s="181"/>
      <c r="OXP155" s="181"/>
      <c r="OXQ155" s="181"/>
      <c r="OXR155" s="181"/>
      <c r="OXS155" s="181"/>
      <c r="OXT155" s="181"/>
      <c r="OXU155" s="181"/>
      <c r="OXV155" s="181"/>
      <c r="OXW155" s="181"/>
      <c r="OXX155" s="181"/>
      <c r="OXY155" s="181"/>
      <c r="OXZ155" s="181"/>
      <c r="OYA155" s="181"/>
      <c r="OYB155" s="181"/>
      <c r="OYC155" s="181"/>
      <c r="OYD155" s="181"/>
      <c r="OYE155" s="181"/>
      <c r="OYF155" s="181"/>
      <c r="OYG155" s="181"/>
      <c r="OYH155" s="181"/>
      <c r="OYI155" s="181"/>
      <c r="OYJ155" s="181"/>
      <c r="OYK155" s="181"/>
      <c r="OYL155" s="181"/>
      <c r="OYM155" s="181"/>
      <c r="OYN155" s="181"/>
      <c r="OYO155" s="181"/>
      <c r="OYP155" s="181"/>
      <c r="OYQ155" s="181"/>
      <c r="OYR155" s="181"/>
      <c r="OYS155" s="181"/>
      <c r="OYT155" s="181"/>
      <c r="OYU155" s="181"/>
      <c r="OYV155" s="181"/>
      <c r="OYW155" s="181"/>
      <c r="OYX155" s="181"/>
      <c r="OYY155" s="181"/>
      <c r="OYZ155" s="181"/>
      <c r="OZA155" s="181"/>
      <c r="OZB155" s="181"/>
      <c r="OZC155" s="181"/>
      <c r="OZD155" s="181"/>
      <c r="OZE155" s="181"/>
      <c r="OZF155" s="181"/>
      <c r="OZG155" s="181"/>
      <c r="OZH155" s="181"/>
      <c r="OZI155" s="181"/>
      <c r="OZJ155" s="181"/>
      <c r="OZK155" s="181"/>
      <c r="OZL155" s="181"/>
      <c r="OZM155" s="181"/>
      <c r="OZN155" s="181"/>
      <c r="OZO155" s="181"/>
      <c r="OZP155" s="181"/>
      <c r="OZQ155" s="181"/>
      <c r="OZR155" s="181"/>
      <c r="OZS155" s="181"/>
      <c r="OZT155" s="181"/>
      <c r="OZU155" s="181"/>
      <c r="OZV155" s="181"/>
      <c r="OZW155" s="181"/>
      <c r="OZX155" s="181"/>
      <c r="OZY155" s="181"/>
      <c r="OZZ155" s="181"/>
      <c r="PAA155" s="181"/>
      <c r="PAB155" s="181"/>
      <c r="PAC155" s="181"/>
      <c r="PAD155" s="181"/>
      <c r="PAE155" s="181"/>
      <c r="PAF155" s="181"/>
      <c r="PAG155" s="181"/>
      <c r="PAH155" s="181"/>
      <c r="PAI155" s="181"/>
      <c r="PAJ155" s="181"/>
      <c r="PAK155" s="181"/>
      <c r="PAL155" s="181"/>
      <c r="PAM155" s="181"/>
      <c r="PAN155" s="181"/>
      <c r="PAO155" s="181"/>
      <c r="PAP155" s="181"/>
      <c r="PAQ155" s="181"/>
      <c r="PAR155" s="181"/>
      <c r="PAS155" s="181"/>
      <c r="PAT155" s="181"/>
      <c r="PAU155" s="181"/>
      <c r="PAV155" s="181"/>
      <c r="PAW155" s="181"/>
      <c r="PAX155" s="181"/>
      <c r="PAY155" s="181"/>
      <c r="PAZ155" s="181"/>
      <c r="PBA155" s="181"/>
      <c r="PBB155" s="181"/>
      <c r="PBC155" s="181"/>
      <c r="PBD155" s="181"/>
      <c r="PBE155" s="181"/>
      <c r="PBF155" s="181"/>
      <c r="PBG155" s="181"/>
      <c r="PBH155" s="181"/>
      <c r="PBI155" s="181"/>
      <c r="PBJ155" s="181"/>
      <c r="PBK155" s="181"/>
      <c r="PBL155" s="181"/>
      <c r="PBM155" s="181"/>
      <c r="PBN155" s="181"/>
      <c r="PBO155" s="181"/>
      <c r="PBP155" s="181"/>
      <c r="PBQ155" s="181"/>
      <c r="PBR155" s="181"/>
      <c r="PBS155" s="181"/>
      <c r="PBT155" s="181"/>
      <c r="PBU155" s="181"/>
      <c r="PBV155" s="181"/>
      <c r="PBW155" s="181"/>
      <c r="PBX155" s="181"/>
      <c r="PBY155" s="181"/>
      <c r="PBZ155" s="181"/>
      <c r="PCA155" s="181"/>
      <c r="PCB155" s="181"/>
      <c r="PCC155" s="181"/>
      <c r="PCD155" s="181"/>
      <c r="PCE155" s="181"/>
      <c r="PCF155" s="181"/>
      <c r="PCG155" s="181"/>
      <c r="PCH155" s="181"/>
      <c r="PCI155" s="181"/>
      <c r="PCJ155" s="181"/>
      <c r="PCK155" s="181"/>
      <c r="PCL155" s="181"/>
      <c r="PCM155" s="181"/>
      <c r="PCN155" s="181"/>
      <c r="PCO155" s="181"/>
      <c r="PCP155" s="181"/>
      <c r="PCQ155" s="181"/>
      <c r="PCR155" s="181"/>
      <c r="PCS155" s="181"/>
      <c r="PCT155" s="181"/>
      <c r="PCU155" s="181"/>
      <c r="PCV155" s="181"/>
      <c r="PCW155" s="181"/>
      <c r="PCX155" s="181"/>
      <c r="PCY155" s="181"/>
      <c r="PCZ155" s="181"/>
      <c r="PDA155" s="181"/>
      <c r="PDB155" s="181"/>
      <c r="PDC155" s="181"/>
      <c r="PDD155" s="181"/>
      <c r="PDE155" s="181"/>
      <c r="PDF155" s="181"/>
      <c r="PDG155" s="181"/>
      <c r="PDH155" s="181"/>
      <c r="PDI155" s="181"/>
      <c r="PDJ155" s="181"/>
      <c r="PDK155" s="181"/>
      <c r="PDL155" s="181"/>
      <c r="PDM155" s="181"/>
      <c r="PDN155" s="181"/>
      <c r="PDO155" s="181"/>
      <c r="PDP155" s="181"/>
      <c r="PDQ155" s="181"/>
      <c r="PDR155" s="181"/>
      <c r="PDS155" s="181"/>
      <c r="PDT155" s="181"/>
      <c r="PDU155" s="181"/>
      <c r="PDV155" s="181"/>
      <c r="PDW155" s="181"/>
      <c r="PDX155" s="181"/>
      <c r="PDY155" s="181"/>
      <c r="PDZ155" s="181"/>
      <c r="PEA155" s="181"/>
      <c r="PEB155" s="181"/>
      <c r="PEC155" s="181"/>
      <c r="PED155" s="181"/>
      <c r="PEE155" s="181"/>
      <c r="PEF155" s="181"/>
      <c r="PEG155" s="181"/>
      <c r="PEH155" s="181"/>
      <c r="PEI155" s="181"/>
      <c r="PEJ155" s="181"/>
      <c r="PEK155" s="181"/>
      <c r="PEL155" s="181"/>
      <c r="PEM155" s="181"/>
      <c r="PEN155" s="181"/>
      <c r="PEO155" s="181"/>
      <c r="PEP155" s="181"/>
      <c r="PEQ155" s="181"/>
      <c r="PER155" s="181"/>
      <c r="PES155" s="181"/>
      <c r="PET155" s="181"/>
      <c r="PEU155" s="181"/>
      <c r="PEV155" s="181"/>
      <c r="PEW155" s="181"/>
      <c r="PEX155" s="181"/>
      <c r="PEY155" s="181"/>
      <c r="PEZ155" s="181"/>
      <c r="PFA155" s="181"/>
      <c r="PFB155" s="181"/>
      <c r="PFC155" s="181"/>
      <c r="PFD155" s="181"/>
      <c r="PFE155" s="181"/>
      <c r="PFF155" s="181"/>
      <c r="PFG155" s="181"/>
      <c r="PFH155" s="181"/>
      <c r="PFI155" s="181"/>
      <c r="PFJ155" s="181"/>
      <c r="PFK155" s="181"/>
      <c r="PFL155" s="181"/>
      <c r="PFM155" s="181"/>
      <c r="PFN155" s="181"/>
      <c r="PFO155" s="181"/>
      <c r="PFP155" s="181"/>
      <c r="PFQ155" s="181"/>
      <c r="PFR155" s="181"/>
      <c r="PFS155" s="181"/>
      <c r="PFT155" s="181"/>
      <c r="PFU155" s="181"/>
      <c r="PFV155" s="181"/>
      <c r="PFW155" s="181"/>
      <c r="PFX155" s="181"/>
      <c r="PFY155" s="181"/>
      <c r="PFZ155" s="181"/>
      <c r="PGA155" s="181"/>
      <c r="PGB155" s="181"/>
      <c r="PGC155" s="181"/>
      <c r="PGD155" s="181"/>
      <c r="PGE155" s="181"/>
      <c r="PGF155" s="181"/>
      <c r="PGG155" s="181"/>
      <c r="PGH155" s="181"/>
      <c r="PGI155" s="181"/>
      <c r="PGJ155" s="181"/>
      <c r="PGK155" s="181"/>
      <c r="PGL155" s="181"/>
      <c r="PGM155" s="181"/>
      <c r="PGN155" s="181"/>
      <c r="PGO155" s="181"/>
      <c r="PGP155" s="181"/>
      <c r="PGQ155" s="181"/>
      <c r="PGR155" s="181"/>
      <c r="PGS155" s="181"/>
      <c r="PGT155" s="181"/>
      <c r="PGU155" s="181"/>
      <c r="PGV155" s="181"/>
      <c r="PGW155" s="181"/>
      <c r="PGX155" s="181"/>
      <c r="PGY155" s="181"/>
      <c r="PGZ155" s="181"/>
      <c r="PHA155" s="181"/>
      <c r="PHB155" s="181"/>
      <c r="PHC155" s="181"/>
      <c r="PHD155" s="181"/>
      <c r="PHE155" s="181"/>
      <c r="PHF155" s="181"/>
      <c r="PHG155" s="181"/>
      <c r="PHH155" s="181"/>
      <c r="PHI155" s="181"/>
      <c r="PHJ155" s="181"/>
      <c r="PHK155" s="181"/>
      <c r="PHL155" s="181"/>
      <c r="PHM155" s="181"/>
      <c r="PHN155" s="181"/>
      <c r="PHO155" s="181"/>
      <c r="PHP155" s="181"/>
      <c r="PHQ155" s="181"/>
      <c r="PHR155" s="181"/>
      <c r="PHS155" s="181"/>
      <c r="PHT155" s="181"/>
      <c r="PHU155" s="181"/>
      <c r="PHV155" s="181"/>
      <c r="PHW155" s="181"/>
      <c r="PHX155" s="181"/>
      <c r="PHY155" s="181"/>
      <c r="PHZ155" s="181"/>
      <c r="PIA155" s="181"/>
      <c r="PIB155" s="181"/>
      <c r="PIC155" s="181"/>
      <c r="PID155" s="181"/>
      <c r="PIE155" s="181"/>
      <c r="PIF155" s="181"/>
      <c r="PIG155" s="181"/>
      <c r="PIH155" s="181"/>
      <c r="PII155" s="181"/>
      <c r="PIJ155" s="181"/>
      <c r="PIK155" s="181"/>
      <c r="PIL155" s="181"/>
      <c r="PIM155" s="181"/>
      <c r="PIN155" s="181"/>
      <c r="PIO155" s="181"/>
      <c r="PIP155" s="181"/>
      <c r="PIQ155" s="181"/>
      <c r="PIR155" s="181"/>
      <c r="PIS155" s="181"/>
      <c r="PIT155" s="181"/>
      <c r="PIU155" s="181"/>
      <c r="PIV155" s="181"/>
      <c r="PIW155" s="181"/>
      <c r="PIX155" s="181"/>
      <c r="PIY155" s="181"/>
      <c r="PIZ155" s="181"/>
      <c r="PJA155" s="181"/>
      <c r="PJB155" s="181"/>
      <c r="PJC155" s="181"/>
      <c r="PJD155" s="181"/>
      <c r="PJE155" s="181"/>
      <c r="PJF155" s="181"/>
      <c r="PJG155" s="181"/>
      <c r="PJH155" s="181"/>
      <c r="PJI155" s="181"/>
      <c r="PJJ155" s="181"/>
      <c r="PJK155" s="181"/>
      <c r="PJL155" s="181"/>
      <c r="PJM155" s="181"/>
      <c r="PJN155" s="181"/>
      <c r="PJO155" s="181"/>
      <c r="PJP155" s="181"/>
      <c r="PJQ155" s="181"/>
      <c r="PJR155" s="181"/>
      <c r="PJS155" s="181"/>
      <c r="PJT155" s="181"/>
      <c r="PJU155" s="181"/>
      <c r="PJV155" s="181"/>
      <c r="PJW155" s="181"/>
      <c r="PJX155" s="181"/>
      <c r="PJY155" s="181"/>
      <c r="PJZ155" s="181"/>
      <c r="PKA155" s="181"/>
      <c r="PKB155" s="181"/>
      <c r="PKC155" s="181"/>
      <c r="PKD155" s="181"/>
      <c r="PKE155" s="181"/>
      <c r="PKF155" s="181"/>
      <c r="PKG155" s="181"/>
      <c r="PKH155" s="181"/>
      <c r="PKI155" s="181"/>
      <c r="PKJ155" s="181"/>
      <c r="PKK155" s="181"/>
      <c r="PKL155" s="181"/>
      <c r="PKM155" s="181"/>
      <c r="PKN155" s="181"/>
      <c r="PKO155" s="181"/>
      <c r="PKP155" s="181"/>
      <c r="PKQ155" s="181"/>
      <c r="PKR155" s="181"/>
      <c r="PKS155" s="181"/>
      <c r="PKT155" s="181"/>
      <c r="PKU155" s="181"/>
      <c r="PKV155" s="181"/>
      <c r="PKW155" s="181"/>
      <c r="PKX155" s="181"/>
      <c r="PKY155" s="181"/>
      <c r="PKZ155" s="181"/>
      <c r="PLA155" s="181"/>
      <c r="PLB155" s="181"/>
      <c r="PLC155" s="181"/>
      <c r="PLD155" s="181"/>
      <c r="PLE155" s="181"/>
      <c r="PLF155" s="181"/>
      <c r="PLG155" s="181"/>
      <c r="PLH155" s="181"/>
      <c r="PLI155" s="181"/>
      <c r="PLJ155" s="181"/>
      <c r="PLK155" s="181"/>
      <c r="PLL155" s="181"/>
      <c r="PLM155" s="181"/>
      <c r="PLN155" s="181"/>
      <c r="PLO155" s="181"/>
      <c r="PLP155" s="181"/>
      <c r="PLQ155" s="181"/>
      <c r="PLR155" s="181"/>
      <c r="PLS155" s="181"/>
      <c r="PLT155" s="181"/>
      <c r="PLU155" s="181"/>
      <c r="PLV155" s="181"/>
      <c r="PLW155" s="181"/>
      <c r="PLX155" s="181"/>
      <c r="PLY155" s="181"/>
      <c r="PLZ155" s="181"/>
      <c r="PMA155" s="181"/>
      <c r="PMB155" s="181"/>
      <c r="PMC155" s="181"/>
      <c r="PMD155" s="181"/>
      <c r="PME155" s="181"/>
      <c r="PMF155" s="181"/>
      <c r="PMG155" s="181"/>
      <c r="PMH155" s="181"/>
      <c r="PMI155" s="181"/>
      <c r="PMJ155" s="181"/>
      <c r="PMK155" s="181"/>
      <c r="PML155" s="181"/>
      <c r="PMM155" s="181"/>
      <c r="PMN155" s="181"/>
      <c r="PMO155" s="181"/>
      <c r="PMP155" s="181"/>
      <c r="PMQ155" s="181"/>
      <c r="PMR155" s="181"/>
      <c r="PMS155" s="181"/>
      <c r="PMT155" s="181"/>
      <c r="PMU155" s="181"/>
      <c r="PMV155" s="181"/>
      <c r="PMW155" s="181"/>
      <c r="PMX155" s="181"/>
      <c r="PMY155" s="181"/>
      <c r="PMZ155" s="181"/>
      <c r="PNA155" s="181"/>
      <c r="PNB155" s="181"/>
      <c r="PNC155" s="181"/>
      <c r="PND155" s="181"/>
      <c r="PNE155" s="181"/>
      <c r="PNF155" s="181"/>
      <c r="PNG155" s="181"/>
      <c r="PNH155" s="181"/>
      <c r="PNI155" s="181"/>
      <c r="PNJ155" s="181"/>
      <c r="PNK155" s="181"/>
      <c r="PNL155" s="181"/>
      <c r="PNM155" s="181"/>
      <c r="PNN155" s="181"/>
      <c r="PNO155" s="181"/>
      <c r="PNP155" s="181"/>
      <c r="PNQ155" s="181"/>
      <c r="PNR155" s="181"/>
      <c r="PNS155" s="181"/>
      <c r="PNT155" s="181"/>
      <c r="PNU155" s="181"/>
      <c r="PNV155" s="181"/>
      <c r="PNW155" s="181"/>
      <c r="PNX155" s="181"/>
      <c r="PNY155" s="181"/>
      <c r="PNZ155" s="181"/>
      <c r="POA155" s="181"/>
      <c r="POB155" s="181"/>
      <c r="POC155" s="181"/>
      <c r="POD155" s="181"/>
      <c r="POE155" s="181"/>
      <c r="POF155" s="181"/>
      <c r="POG155" s="181"/>
      <c r="POH155" s="181"/>
      <c r="POI155" s="181"/>
      <c r="POJ155" s="181"/>
      <c r="POK155" s="181"/>
      <c r="POL155" s="181"/>
      <c r="POM155" s="181"/>
      <c r="PON155" s="181"/>
      <c r="POO155" s="181"/>
      <c r="POP155" s="181"/>
      <c r="POQ155" s="181"/>
      <c r="POR155" s="181"/>
      <c r="POS155" s="181"/>
      <c r="POT155" s="181"/>
      <c r="POU155" s="181"/>
      <c r="POV155" s="181"/>
      <c r="POW155" s="181"/>
      <c r="POX155" s="181"/>
      <c r="POY155" s="181"/>
      <c r="POZ155" s="181"/>
      <c r="PPA155" s="181"/>
      <c r="PPB155" s="181"/>
      <c r="PPC155" s="181"/>
      <c r="PPD155" s="181"/>
      <c r="PPE155" s="181"/>
      <c r="PPF155" s="181"/>
      <c r="PPG155" s="181"/>
      <c r="PPH155" s="181"/>
      <c r="PPI155" s="181"/>
      <c r="PPJ155" s="181"/>
      <c r="PPK155" s="181"/>
      <c r="PPL155" s="181"/>
      <c r="PPM155" s="181"/>
      <c r="PPN155" s="181"/>
      <c r="PPO155" s="181"/>
      <c r="PPP155" s="181"/>
      <c r="PPQ155" s="181"/>
      <c r="PPR155" s="181"/>
      <c r="PPS155" s="181"/>
      <c r="PPT155" s="181"/>
      <c r="PPU155" s="181"/>
      <c r="PPV155" s="181"/>
      <c r="PPW155" s="181"/>
      <c r="PPX155" s="181"/>
      <c r="PPY155" s="181"/>
      <c r="PPZ155" s="181"/>
      <c r="PQA155" s="181"/>
      <c r="PQB155" s="181"/>
      <c r="PQC155" s="181"/>
      <c r="PQD155" s="181"/>
      <c r="PQE155" s="181"/>
      <c r="PQF155" s="181"/>
      <c r="PQG155" s="181"/>
      <c r="PQH155" s="181"/>
      <c r="PQI155" s="181"/>
      <c r="PQJ155" s="181"/>
      <c r="PQK155" s="181"/>
      <c r="PQL155" s="181"/>
      <c r="PQM155" s="181"/>
      <c r="PQN155" s="181"/>
      <c r="PQO155" s="181"/>
      <c r="PQP155" s="181"/>
      <c r="PQQ155" s="181"/>
      <c r="PQR155" s="181"/>
      <c r="PQS155" s="181"/>
      <c r="PQT155" s="181"/>
      <c r="PQU155" s="181"/>
      <c r="PQV155" s="181"/>
      <c r="PQW155" s="181"/>
      <c r="PQX155" s="181"/>
      <c r="PQY155" s="181"/>
      <c r="PQZ155" s="181"/>
      <c r="PRA155" s="181"/>
      <c r="PRB155" s="181"/>
      <c r="PRC155" s="181"/>
      <c r="PRD155" s="181"/>
      <c r="PRE155" s="181"/>
      <c r="PRF155" s="181"/>
      <c r="PRG155" s="181"/>
      <c r="PRH155" s="181"/>
      <c r="PRI155" s="181"/>
      <c r="PRJ155" s="181"/>
      <c r="PRK155" s="181"/>
      <c r="PRL155" s="181"/>
      <c r="PRM155" s="181"/>
      <c r="PRN155" s="181"/>
      <c r="PRO155" s="181"/>
      <c r="PRP155" s="181"/>
      <c r="PRQ155" s="181"/>
      <c r="PRR155" s="181"/>
      <c r="PRS155" s="181"/>
      <c r="PRT155" s="181"/>
      <c r="PRU155" s="181"/>
      <c r="PRV155" s="181"/>
      <c r="PRW155" s="181"/>
      <c r="PRX155" s="181"/>
      <c r="PRY155" s="181"/>
      <c r="PRZ155" s="181"/>
      <c r="PSA155" s="181"/>
      <c r="PSB155" s="181"/>
      <c r="PSC155" s="181"/>
      <c r="PSD155" s="181"/>
      <c r="PSE155" s="181"/>
      <c r="PSF155" s="181"/>
      <c r="PSG155" s="181"/>
      <c r="PSH155" s="181"/>
      <c r="PSI155" s="181"/>
      <c r="PSJ155" s="181"/>
      <c r="PSK155" s="181"/>
      <c r="PSL155" s="181"/>
      <c r="PSM155" s="181"/>
      <c r="PSN155" s="181"/>
      <c r="PSO155" s="181"/>
      <c r="PSP155" s="181"/>
      <c r="PSQ155" s="181"/>
      <c r="PSR155" s="181"/>
      <c r="PSS155" s="181"/>
      <c r="PST155" s="181"/>
      <c r="PSU155" s="181"/>
      <c r="PSV155" s="181"/>
      <c r="PSW155" s="181"/>
      <c r="PSX155" s="181"/>
      <c r="PSY155" s="181"/>
      <c r="PSZ155" s="181"/>
      <c r="PTA155" s="181"/>
      <c r="PTB155" s="181"/>
      <c r="PTC155" s="181"/>
      <c r="PTD155" s="181"/>
      <c r="PTE155" s="181"/>
      <c r="PTF155" s="181"/>
      <c r="PTG155" s="181"/>
      <c r="PTH155" s="181"/>
      <c r="PTI155" s="181"/>
      <c r="PTJ155" s="181"/>
      <c r="PTK155" s="181"/>
      <c r="PTL155" s="181"/>
      <c r="PTM155" s="181"/>
      <c r="PTN155" s="181"/>
      <c r="PTO155" s="181"/>
      <c r="PTP155" s="181"/>
      <c r="PTQ155" s="181"/>
      <c r="PTR155" s="181"/>
      <c r="PTS155" s="181"/>
      <c r="PTT155" s="181"/>
      <c r="PTU155" s="181"/>
      <c r="PTV155" s="181"/>
      <c r="PTW155" s="181"/>
      <c r="PTX155" s="181"/>
      <c r="PTY155" s="181"/>
      <c r="PTZ155" s="181"/>
      <c r="PUA155" s="181"/>
      <c r="PUB155" s="181"/>
      <c r="PUC155" s="181"/>
      <c r="PUD155" s="181"/>
      <c r="PUE155" s="181"/>
      <c r="PUF155" s="181"/>
      <c r="PUG155" s="181"/>
      <c r="PUH155" s="181"/>
      <c r="PUI155" s="181"/>
      <c r="PUJ155" s="181"/>
      <c r="PUK155" s="181"/>
      <c r="PUL155" s="181"/>
      <c r="PUM155" s="181"/>
      <c r="PUN155" s="181"/>
      <c r="PUO155" s="181"/>
      <c r="PUP155" s="181"/>
      <c r="PUQ155" s="181"/>
      <c r="PUR155" s="181"/>
      <c r="PUS155" s="181"/>
      <c r="PUT155" s="181"/>
      <c r="PUU155" s="181"/>
      <c r="PUV155" s="181"/>
      <c r="PUW155" s="181"/>
      <c r="PUX155" s="181"/>
      <c r="PUY155" s="181"/>
      <c r="PUZ155" s="181"/>
      <c r="PVA155" s="181"/>
      <c r="PVB155" s="181"/>
      <c r="PVC155" s="181"/>
      <c r="PVD155" s="181"/>
      <c r="PVE155" s="181"/>
      <c r="PVF155" s="181"/>
      <c r="PVG155" s="181"/>
      <c r="PVH155" s="181"/>
      <c r="PVI155" s="181"/>
      <c r="PVJ155" s="181"/>
      <c r="PVK155" s="181"/>
      <c r="PVL155" s="181"/>
      <c r="PVM155" s="181"/>
      <c r="PVN155" s="181"/>
      <c r="PVO155" s="181"/>
      <c r="PVP155" s="181"/>
      <c r="PVQ155" s="181"/>
      <c r="PVR155" s="181"/>
      <c r="PVS155" s="181"/>
      <c r="PVT155" s="181"/>
      <c r="PVU155" s="181"/>
      <c r="PVV155" s="181"/>
      <c r="PVW155" s="181"/>
      <c r="PVX155" s="181"/>
      <c r="PVY155" s="181"/>
      <c r="PVZ155" s="181"/>
      <c r="PWA155" s="181"/>
      <c r="PWB155" s="181"/>
      <c r="PWC155" s="181"/>
      <c r="PWD155" s="181"/>
      <c r="PWE155" s="181"/>
      <c r="PWF155" s="181"/>
      <c r="PWG155" s="181"/>
      <c r="PWH155" s="181"/>
      <c r="PWI155" s="181"/>
      <c r="PWJ155" s="181"/>
      <c r="PWK155" s="181"/>
      <c r="PWL155" s="181"/>
      <c r="PWM155" s="181"/>
      <c r="PWN155" s="181"/>
      <c r="PWO155" s="181"/>
      <c r="PWP155" s="181"/>
      <c r="PWQ155" s="181"/>
      <c r="PWR155" s="181"/>
      <c r="PWS155" s="181"/>
      <c r="PWT155" s="181"/>
      <c r="PWU155" s="181"/>
      <c r="PWV155" s="181"/>
      <c r="PWW155" s="181"/>
      <c r="PWX155" s="181"/>
      <c r="PWY155" s="181"/>
      <c r="PWZ155" s="181"/>
      <c r="PXA155" s="181"/>
      <c r="PXB155" s="181"/>
      <c r="PXC155" s="181"/>
      <c r="PXD155" s="181"/>
      <c r="PXE155" s="181"/>
      <c r="PXF155" s="181"/>
      <c r="PXG155" s="181"/>
      <c r="PXH155" s="181"/>
      <c r="PXI155" s="181"/>
      <c r="PXJ155" s="181"/>
      <c r="PXK155" s="181"/>
      <c r="PXL155" s="181"/>
      <c r="PXM155" s="181"/>
      <c r="PXN155" s="181"/>
      <c r="PXO155" s="181"/>
      <c r="PXP155" s="181"/>
      <c r="PXQ155" s="181"/>
      <c r="PXR155" s="181"/>
      <c r="PXS155" s="181"/>
      <c r="PXT155" s="181"/>
      <c r="PXU155" s="181"/>
      <c r="PXV155" s="181"/>
      <c r="PXW155" s="181"/>
      <c r="PXX155" s="181"/>
      <c r="PXY155" s="181"/>
      <c r="PXZ155" s="181"/>
      <c r="PYA155" s="181"/>
      <c r="PYB155" s="181"/>
      <c r="PYC155" s="181"/>
      <c r="PYD155" s="181"/>
      <c r="PYE155" s="181"/>
      <c r="PYF155" s="181"/>
      <c r="PYG155" s="181"/>
      <c r="PYH155" s="181"/>
      <c r="PYI155" s="181"/>
      <c r="PYJ155" s="181"/>
      <c r="PYK155" s="181"/>
      <c r="PYL155" s="181"/>
      <c r="PYM155" s="181"/>
      <c r="PYN155" s="181"/>
      <c r="PYO155" s="181"/>
      <c r="PYP155" s="181"/>
      <c r="PYQ155" s="181"/>
      <c r="PYR155" s="181"/>
      <c r="PYS155" s="181"/>
      <c r="PYT155" s="181"/>
      <c r="PYU155" s="181"/>
      <c r="PYV155" s="181"/>
      <c r="PYW155" s="181"/>
      <c r="PYX155" s="181"/>
      <c r="PYY155" s="181"/>
      <c r="PYZ155" s="181"/>
      <c r="PZA155" s="181"/>
      <c r="PZB155" s="181"/>
      <c r="PZC155" s="181"/>
      <c r="PZD155" s="181"/>
      <c r="PZE155" s="181"/>
      <c r="PZF155" s="181"/>
      <c r="PZG155" s="181"/>
      <c r="PZH155" s="181"/>
      <c r="PZI155" s="181"/>
      <c r="PZJ155" s="181"/>
      <c r="PZK155" s="181"/>
      <c r="PZL155" s="181"/>
      <c r="PZM155" s="181"/>
      <c r="PZN155" s="181"/>
      <c r="PZO155" s="181"/>
      <c r="PZP155" s="181"/>
      <c r="PZQ155" s="181"/>
      <c r="PZR155" s="181"/>
      <c r="PZS155" s="181"/>
      <c r="PZT155" s="181"/>
      <c r="PZU155" s="181"/>
      <c r="PZV155" s="181"/>
      <c r="PZW155" s="181"/>
      <c r="PZX155" s="181"/>
      <c r="PZY155" s="181"/>
      <c r="PZZ155" s="181"/>
      <c r="QAA155" s="181"/>
      <c r="QAB155" s="181"/>
      <c r="QAC155" s="181"/>
      <c r="QAD155" s="181"/>
      <c r="QAE155" s="181"/>
      <c r="QAF155" s="181"/>
      <c r="QAG155" s="181"/>
      <c r="QAH155" s="181"/>
      <c r="QAI155" s="181"/>
      <c r="QAJ155" s="181"/>
      <c r="QAK155" s="181"/>
      <c r="QAL155" s="181"/>
      <c r="QAM155" s="181"/>
      <c r="QAN155" s="181"/>
      <c r="QAO155" s="181"/>
      <c r="QAP155" s="181"/>
      <c r="QAQ155" s="181"/>
      <c r="QAR155" s="181"/>
      <c r="QAS155" s="181"/>
      <c r="QAT155" s="181"/>
      <c r="QAU155" s="181"/>
      <c r="QAV155" s="181"/>
      <c r="QAW155" s="181"/>
      <c r="QAX155" s="181"/>
      <c r="QAY155" s="181"/>
      <c r="QAZ155" s="181"/>
      <c r="QBA155" s="181"/>
      <c r="QBB155" s="181"/>
      <c r="QBC155" s="181"/>
      <c r="QBD155" s="181"/>
      <c r="QBE155" s="181"/>
      <c r="QBF155" s="181"/>
      <c r="QBG155" s="181"/>
      <c r="QBH155" s="181"/>
      <c r="QBI155" s="181"/>
      <c r="QBJ155" s="181"/>
      <c r="QBK155" s="181"/>
      <c r="QBL155" s="181"/>
      <c r="QBM155" s="181"/>
      <c r="QBN155" s="181"/>
      <c r="QBO155" s="181"/>
      <c r="QBP155" s="181"/>
      <c r="QBQ155" s="181"/>
      <c r="QBR155" s="181"/>
      <c r="QBS155" s="181"/>
      <c r="QBT155" s="181"/>
      <c r="QBU155" s="181"/>
      <c r="QBV155" s="181"/>
      <c r="QBW155" s="181"/>
      <c r="QBX155" s="181"/>
      <c r="QBY155" s="181"/>
      <c r="QBZ155" s="181"/>
      <c r="QCA155" s="181"/>
      <c r="QCB155" s="181"/>
      <c r="QCC155" s="181"/>
      <c r="QCD155" s="181"/>
      <c r="QCE155" s="181"/>
      <c r="QCF155" s="181"/>
      <c r="QCG155" s="181"/>
      <c r="QCH155" s="181"/>
      <c r="QCI155" s="181"/>
      <c r="QCJ155" s="181"/>
      <c r="QCK155" s="181"/>
      <c r="QCL155" s="181"/>
      <c r="QCM155" s="181"/>
      <c r="QCN155" s="181"/>
      <c r="QCO155" s="181"/>
      <c r="QCP155" s="181"/>
      <c r="QCQ155" s="181"/>
      <c r="QCR155" s="181"/>
      <c r="QCS155" s="181"/>
      <c r="QCT155" s="181"/>
      <c r="QCU155" s="181"/>
      <c r="QCV155" s="181"/>
      <c r="QCW155" s="181"/>
      <c r="QCX155" s="181"/>
      <c r="QCY155" s="181"/>
      <c r="QCZ155" s="181"/>
      <c r="QDA155" s="181"/>
      <c r="QDB155" s="181"/>
      <c r="QDC155" s="181"/>
      <c r="QDD155" s="181"/>
      <c r="QDE155" s="181"/>
      <c r="QDF155" s="181"/>
      <c r="QDG155" s="181"/>
      <c r="QDH155" s="181"/>
      <c r="QDI155" s="181"/>
      <c r="QDJ155" s="181"/>
      <c r="QDK155" s="181"/>
      <c r="QDL155" s="181"/>
      <c r="QDM155" s="181"/>
      <c r="QDN155" s="181"/>
      <c r="QDO155" s="181"/>
      <c r="QDP155" s="181"/>
      <c r="QDQ155" s="181"/>
      <c r="QDR155" s="181"/>
      <c r="QDS155" s="181"/>
      <c r="QDT155" s="181"/>
      <c r="QDU155" s="181"/>
      <c r="QDV155" s="181"/>
      <c r="QDW155" s="181"/>
      <c r="QDX155" s="181"/>
      <c r="QDY155" s="181"/>
      <c r="QDZ155" s="181"/>
      <c r="QEA155" s="181"/>
      <c r="QEB155" s="181"/>
      <c r="QEC155" s="181"/>
      <c r="QED155" s="181"/>
      <c r="QEE155" s="181"/>
      <c r="QEF155" s="181"/>
      <c r="QEG155" s="181"/>
      <c r="QEH155" s="181"/>
      <c r="QEI155" s="181"/>
      <c r="QEJ155" s="181"/>
      <c r="QEK155" s="181"/>
      <c r="QEL155" s="181"/>
      <c r="QEM155" s="181"/>
      <c r="QEN155" s="181"/>
      <c r="QEO155" s="181"/>
      <c r="QEP155" s="181"/>
      <c r="QEQ155" s="181"/>
      <c r="QER155" s="181"/>
      <c r="QES155" s="181"/>
      <c r="QET155" s="181"/>
      <c r="QEU155" s="181"/>
      <c r="QEV155" s="181"/>
      <c r="QEW155" s="181"/>
      <c r="QEX155" s="181"/>
      <c r="QEY155" s="181"/>
      <c r="QEZ155" s="181"/>
      <c r="QFA155" s="181"/>
      <c r="QFB155" s="181"/>
      <c r="QFC155" s="181"/>
      <c r="QFD155" s="181"/>
      <c r="QFE155" s="181"/>
      <c r="QFF155" s="181"/>
      <c r="QFG155" s="181"/>
      <c r="QFH155" s="181"/>
      <c r="QFI155" s="181"/>
      <c r="QFJ155" s="181"/>
      <c r="QFK155" s="181"/>
      <c r="QFL155" s="181"/>
      <c r="QFM155" s="181"/>
      <c r="QFN155" s="181"/>
      <c r="QFO155" s="181"/>
      <c r="QFP155" s="181"/>
      <c r="QFQ155" s="181"/>
      <c r="QFR155" s="181"/>
      <c r="QFS155" s="181"/>
      <c r="QFT155" s="181"/>
      <c r="QFU155" s="181"/>
      <c r="QFV155" s="181"/>
      <c r="QFW155" s="181"/>
      <c r="QFX155" s="181"/>
      <c r="QFY155" s="181"/>
      <c r="QFZ155" s="181"/>
      <c r="QGA155" s="181"/>
      <c r="QGB155" s="181"/>
      <c r="QGC155" s="181"/>
      <c r="QGD155" s="181"/>
      <c r="QGE155" s="181"/>
      <c r="QGF155" s="181"/>
      <c r="QGG155" s="181"/>
      <c r="QGH155" s="181"/>
      <c r="QGI155" s="181"/>
      <c r="QGJ155" s="181"/>
      <c r="QGK155" s="181"/>
      <c r="QGL155" s="181"/>
      <c r="QGM155" s="181"/>
      <c r="QGN155" s="181"/>
      <c r="QGO155" s="181"/>
      <c r="QGP155" s="181"/>
      <c r="QGQ155" s="181"/>
      <c r="QGR155" s="181"/>
      <c r="QGS155" s="181"/>
      <c r="QGT155" s="181"/>
      <c r="QGU155" s="181"/>
      <c r="QGV155" s="181"/>
      <c r="QGW155" s="181"/>
      <c r="QGX155" s="181"/>
      <c r="QGY155" s="181"/>
      <c r="QGZ155" s="181"/>
      <c r="QHA155" s="181"/>
      <c r="QHB155" s="181"/>
      <c r="QHC155" s="181"/>
      <c r="QHD155" s="181"/>
      <c r="QHE155" s="181"/>
      <c r="QHF155" s="181"/>
      <c r="QHG155" s="181"/>
      <c r="QHH155" s="181"/>
      <c r="QHI155" s="181"/>
      <c r="QHJ155" s="181"/>
      <c r="QHK155" s="181"/>
      <c r="QHL155" s="181"/>
      <c r="QHM155" s="181"/>
      <c r="QHN155" s="181"/>
      <c r="QHO155" s="181"/>
      <c r="QHP155" s="181"/>
      <c r="QHQ155" s="181"/>
      <c r="QHR155" s="181"/>
      <c r="QHS155" s="181"/>
      <c r="QHT155" s="181"/>
      <c r="QHU155" s="181"/>
      <c r="QHV155" s="181"/>
      <c r="QHW155" s="181"/>
      <c r="QHX155" s="181"/>
      <c r="QHY155" s="181"/>
      <c r="QHZ155" s="181"/>
      <c r="QIA155" s="181"/>
      <c r="QIB155" s="181"/>
      <c r="QIC155" s="181"/>
      <c r="QID155" s="181"/>
      <c r="QIE155" s="181"/>
      <c r="QIF155" s="181"/>
      <c r="QIG155" s="181"/>
      <c r="QIH155" s="181"/>
      <c r="QII155" s="181"/>
      <c r="QIJ155" s="181"/>
      <c r="QIK155" s="181"/>
      <c r="QIL155" s="181"/>
      <c r="QIM155" s="181"/>
      <c r="QIN155" s="181"/>
      <c r="QIO155" s="181"/>
      <c r="QIP155" s="181"/>
      <c r="QIQ155" s="181"/>
      <c r="QIR155" s="181"/>
      <c r="QIS155" s="181"/>
      <c r="QIT155" s="181"/>
      <c r="QIU155" s="181"/>
      <c r="QIV155" s="181"/>
      <c r="QIW155" s="181"/>
      <c r="QIX155" s="181"/>
      <c r="QIY155" s="181"/>
      <c r="QIZ155" s="181"/>
      <c r="QJA155" s="181"/>
      <c r="QJB155" s="181"/>
      <c r="QJC155" s="181"/>
      <c r="QJD155" s="181"/>
      <c r="QJE155" s="181"/>
      <c r="QJF155" s="181"/>
      <c r="QJG155" s="181"/>
      <c r="QJH155" s="181"/>
      <c r="QJI155" s="181"/>
      <c r="QJJ155" s="181"/>
      <c r="QJK155" s="181"/>
      <c r="QJL155" s="181"/>
      <c r="QJM155" s="181"/>
      <c r="QJN155" s="181"/>
      <c r="QJO155" s="181"/>
      <c r="QJP155" s="181"/>
      <c r="QJQ155" s="181"/>
      <c r="QJR155" s="181"/>
      <c r="QJS155" s="181"/>
      <c r="QJT155" s="181"/>
      <c r="QJU155" s="181"/>
      <c r="QJV155" s="181"/>
      <c r="QJW155" s="181"/>
      <c r="QJX155" s="181"/>
      <c r="QJY155" s="181"/>
      <c r="QJZ155" s="181"/>
      <c r="QKA155" s="181"/>
      <c r="QKB155" s="181"/>
      <c r="QKC155" s="181"/>
      <c r="QKD155" s="181"/>
      <c r="QKE155" s="181"/>
      <c r="QKF155" s="181"/>
      <c r="QKG155" s="181"/>
      <c r="QKH155" s="181"/>
      <c r="QKI155" s="181"/>
      <c r="QKJ155" s="181"/>
      <c r="QKK155" s="181"/>
      <c r="QKL155" s="181"/>
      <c r="QKM155" s="181"/>
      <c r="QKN155" s="181"/>
      <c r="QKO155" s="181"/>
      <c r="QKP155" s="181"/>
      <c r="QKQ155" s="181"/>
      <c r="QKR155" s="181"/>
      <c r="QKS155" s="181"/>
      <c r="QKT155" s="181"/>
      <c r="QKU155" s="181"/>
      <c r="QKV155" s="181"/>
      <c r="QKW155" s="181"/>
      <c r="QKX155" s="181"/>
      <c r="QKY155" s="181"/>
      <c r="QKZ155" s="181"/>
      <c r="QLA155" s="181"/>
      <c r="QLB155" s="181"/>
      <c r="QLC155" s="181"/>
      <c r="QLD155" s="181"/>
      <c r="QLE155" s="181"/>
      <c r="QLF155" s="181"/>
      <c r="QLG155" s="181"/>
      <c r="QLH155" s="181"/>
      <c r="QLI155" s="181"/>
      <c r="QLJ155" s="181"/>
      <c r="QLK155" s="181"/>
      <c r="QLL155" s="181"/>
      <c r="QLM155" s="181"/>
      <c r="QLN155" s="181"/>
      <c r="QLO155" s="181"/>
      <c r="QLP155" s="181"/>
      <c r="QLQ155" s="181"/>
      <c r="QLR155" s="181"/>
      <c r="QLS155" s="181"/>
      <c r="QLT155" s="181"/>
      <c r="QLU155" s="181"/>
      <c r="QLV155" s="181"/>
      <c r="QLW155" s="181"/>
      <c r="QLX155" s="181"/>
      <c r="QLY155" s="181"/>
      <c r="QLZ155" s="181"/>
      <c r="QMA155" s="181"/>
      <c r="QMB155" s="181"/>
      <c r="QMC155" s="181"/>
      <c r="QMD155" s="181"/>
      <c r="QME155" s="181"/>
      <c r="QMF155" s="181"/>
      <c r="QMG155" s="181"/>
      <c r="QMH155" s="181"/>
      <c r="QMI155" s="181"/>
      <c r="QMJ155" s="181"/>
      <c r="QMK155" s="181"/>
      <c r="QML155" s="181"/>
      <c r="QMM155" s="181"/>
      <c r="QMN155" s="181"/>
      <c r="QMO155" s="181"/>
      <c r="QMP155" s="181"/>
      <c r="QMQ155" s="181"/>
      <c r="QMR155" s="181"/>
      <c r="QMS155" s="181"/>
      <c r="QMT155" s="181"/>
      <c r="QMU155" s="181"/>
      <c r="QMV155" s="181"/>
      <c r="QMW155" s="181"/>
      <c r="QMX155" s="181"/>
      <c r="QMY155" s="181"/>
      <c r="QMZ155" s="181"/>
      <c r="QNA155" s="181"/>
      <c r="QNB155" s="181"/>
      <c r="QNC155" s="181"/>
      <c r="QND155" s="181"/>
      <c r="QNE155" s="181"/>
      <c r="QNF155" s="181"/>
      <c r="QNG155" s="181"/>
      <c r="QNH155" s="181"/>
      <c r="QNI155" s="181"/>
      <c r="QNJ155" s="181"/>
      <c r="QNK155" s="181"/>
      <c r="QNL155" s="181"/>
      <c r="QNM155" s="181"/>
      <c r="QNN155" s="181"/>
      <c r="QNO155" s="181"/>
      <c r="QNP155" s="181"/>
      <c r="QNQ155" s="181"/>
      <c r="QNR155" s="181"/>
      <c r="QNS155" s="181"/>
      <c r="QNT155" s="181"/>
      <c r="QNU155" s="181"/>
      <c r="QNV155" s="181"/>
      <c r="QNW155" s="181"/>
      <c r="QNX155" s="181"/>
      <c r="QNY155" s="181"/>
      <c r="QNZ155" s="181"/>
      <c r="QOA155" s="181"/>
      <c r="QOB155" s="181"/>
      <c r="QOC155" s="181"/>
      <c r="QOD155" s="181"/>
      <c r="QOE155" s="181"/>
      <c r="QOF155" s="181"/>
      <c r="QOG155" s="181"/>
      <c r="QOH155" s="181"/>
      <c r="QOI155" s="181"/>
      <c r="QOJ155" s="181"/>
      <c r="QOK155" s="181"/>
      <c r="QOL155" s="181"/>
      <c r="QOM155" s="181"/>
      <c r="QON155" s="181"/>
      <c r="QOO155" s="181"/>
      <c r="QOP155" s="181"/>
      <c r="QOQ155" s="181"/>
      <c r="QOR155" s="181"/>
      <c r="QOS155" s="181"/>
      <c r="QOT155" s="181"/>
      <c r="QOU155" s="181"/>
      <c r="QOV155" s="181"/>
      <c r="QOW155" s="181"/>
      <c r="QOX155" s="181"/>
      <c r="QOY155" s="181"/>
      <c r="QOZ155" s="181"/>
      <c r="QPA155" s="181"/>
      <c r="QPB155" s="181"/>
      <c r="QPC155" s="181"/>
      <c r="QPD155" s="181"/>
      <c r="QPE155" s="181"/>
      <c r="QPF155" s="181"/>
      <c r="QPG155" s="181"/>
      <c r="QPH155" s="181"/>
      <c r="QPI155" s="181"/>
      <c r="QPJ155" s="181"/>
      <c r="QPK155" s="181"/>
      <c r="QPL155" s="181"/>
      <c r="QPM155" s="181"/>
      <c r="QPN155" s="181"/>
      <c r="QPO155" s="181"/>
      <c r="QPP155" s="181"/>
      <c r="QPQ155" s="181"/>
      <c r="QPR155" s="181"/>
      <c r="QPS155" s="181"/>
      <c r="QPT155" s="181"/>
      <c r="QPU155" s="181"/>
      <c r="QPV155" s="181"/>
      <c r="QPW155" s="181"/>
      <c r="QPX155" s="181"/>
      <c r="QPY155" s="181"/>
      <c r="QPZ155" s="181"/>
      <c r="QQA155" s="181"/>
      <c r="QQB155" s="181"/>
      <c r="QQC155" s="181"/>
      <c r="QQD155" s="181"/>
      <c r="QQE155" s="181"/>
      <c r="QQF155" s="181"/>
      <c r="QQG155" s="181"/>
      <c r="QQH155" s="181"/>
      <c r="QQI155" s="181"/>
      <c r="QQJ155" s="181"/>
      <c r="QQK155" s="181"/>
      <c r="QQL155" s="181"/>
      <c r="QQM155" s="181"/>
      <c r="QQN155" s="181"/>
      <c r="QQO155" s="181"/>
      <c r="QQP155" s="181"/>
      <c r="QQQ155" s="181"/>
      <c r="QQR155" s="181"/>
      <c r="QQS155" s="181"/>
      <c r="QQT155" s="181"/>
      <c r="QQU155" s="181"/>
      <c r="QQV155" s="181"/>
      <c r="QQW155" s="181"/>
      <c r="QQX155" s="181"/>
      <c r="QQY155" s="181"/>
      <c r="QQZ155" s="181"/>
      <c r="QRA155" s="181"/>
      <c r="QRB155" s="181"/>
      <c r="QRC155" s="181"/>
      <c r="QRD155" s="181"/>
      <c r="QRE155" s="181"/>
      <c r="QRF155" s="181"/>
      <c r="QRG155" s="181"/>
      <c r="QRH155" s="181"/>
      <c r="QRI155" s="181"/>
      <c r="QRJ155" s="181"/>
      <c r="QRK155" s="181"/>
      <c r="QRL155" s="181"/>
      <c r="QRM155" s="181"/>
      <c r="QRN155" s="181"/>
      <c r="QRO155" s="181"/>
      <c r="QRP155" s="181"/>
      <c r="QRQ155" s="181"/>
      <c r="QRR155" s="181"/>
      <c r="QRS155" s="181"/>
      <c r="QRT155" s="181"/>
      <c r="QRU155" s="181"/>
      <c r="QRV155" s="181"/>
      <c r="QRW155" s="181"/>
      <c r="QRX155" s="181"/>
      <c r="QRY155" s="181"/>
      <c r="QRZ155" s="181"/>
      <c r="QSA155" s="181"/>
      <c r="QSB155" s="181"/>
      <c r="QSC155" s="181"/>
      <c r="QSD155" s="181"/>
      <c r="QSE155" s="181"/>
      <c r="QSF155" s="181"/>
      <c r="QSG155" s="181"/>
      <c r="QSH155" s="181"/>
      <c r="QSI155" s="181"/>
      <c r="QSJ155" s="181"/>
      <c r="QSK155" s="181"/>
      <c r="QSL155" s="181"/>
      <c r="QSM155" s="181"/>
      <c r="QSN155" s="181"/>
      <c r="QSO155" s="181"/>
      <c r="QSP155" s="181"/>
      <c r="QSQ155" s="181"/>
      <c r="QSR155" s="181"/>
      <c r="QSS155" s="181"/>
      <c r="QST155" s="181"/>
      <c r="QSU155" s="181"/>
      <c r="QSV155" s="181"/>
      <c r="QSW155" s="181"/>
      <c r="QSX155" s="181"/>
      <c r="QSY155" s="181"/>
      <c r="QSZ155" s="181"/>
      <c r="QTA155" s="181"/>
      <c r="QTB155" s="181"/>
      <c r="QTC155" s="181"/>
      <c r="QTD155" s="181"/>
      <c r="QTE155" s="181"/>
      <c r="QTF155" s="181"/>
      <c r="QTG155" s="181"/>
      <c r="QTH155" s="181"/>
      <c r="QTI155" s="181"/>
      <c r="QTJ155" s="181"/>
      <c r="QTK155" s="181"/>
      <c r="QTL155" s="181"/>
      <c r="QTM155" s="181"/>
      <c r="QTN155" s="181"/>
      <c r="QTO155" s="181"/>
      <c r="QTP155" s="181"/>
      <c r="QTQ155" s="181"/>
      <c r="QTR155" s="181"/>
      <c r="QTS155" s="181"/>
      <c r="QTT155" s="181"/>
      <c r="QTU155" s="181"/>
      <c r="QTV155" s="181"/>
      <c r="QTW155" s="181"/>
      <c r="QTX155" s="181"/>
      <c r="QTY155" s="181"/>
      <c r="QTZ155" s="181"/>
      <c r="QUA155" s="181"/>
      <c r="QUB155" s="181"/>
      <c r="QUC155" s="181"/>
      <c r="QUD155" s="181"/>
      <c r="QUE155" s="181"/>
      <c r="QUF155" s="181"/>
      <c r="QUG155" s="181"/>
      <c r="QUH155" s="181"/>
      <c r="QUI155" s="181"/>
      <c r="QUJ155" s="181"/>
      <c r="QUK155" s="181"/>
      <c r="QUL155" s="181"/>
      <c r="QUM155" s="181"/>
      <c r="QUN155" s="181"/>
      <c r="QUO155" s="181"/>
      <c r="QUP155" s="181"/>
      <c r="QUQ155" s="181"/>
      <c r="QUR155" s="181"/>
      <c r="QUS155" s="181"/>
      <c r="QUT155" s="181"/>
      <c r="QUU155" s="181"/>
      <c r="QUV155" s="181"/>
      <c r="QUW155" s="181"/>
      <c r="QUX155" s="181"/>
      <c r="QUY155" s="181"/>
      <c r="QUZ155" s="181"/>
      <c r="QVA155" s="181"/>
      <c r="QVB155" s="181"/>
      <c r="QVC155" s="181"/>
      <c r="QVD155" s="181"/>
      <c r="QVE155" s="181"/>
      <c r="QVF155" s="181"/>
      <c r="QVG155" s="181"/>
      <c r="QVH155" s="181"/>
      <c r="QVI155" s="181"/>
      <c r="QVJ155" s="181"/>
      <c r="QVK155" s="181"/>
      <c r="QVL155" s="181"/>
      <c r="QVM155" s="181"/>
      <c r="QVN155" s="181"/>
      <c r="QVO155" s="181"/>
      <c r="QVP155" s="181"/>
      <c r="QVQ155" s="181"/>
      <c r="QVR155" s="181"/>
      <c r="QVS155" s="181"/>
      <c r="QVT155" s="181"/>
      <c r="QVU155" s="181"/>
      <c r="QVV155" s="181"/>
      <c r="QVW155" s="181"/>
      <c r="QVX155" s="181"/>
      <c r="QVY155" s="181"/>
      <c r="QVZ155" s="181"/>
      <c r="QWA155" s="181"/>
      <c r="QWB155" s="181"/>
      <c r="QWC155" s="181"/>
      <c r="QWD155" s="181"/>
      <c r="QWE155" s="181"/>
      <c r="QWF155" s="181"/>
      <c r="QWG155" s="181"/>
      <c r="QWH155" s="181"/>
      <c r="QWI155" s="181"/>
      <c r="QWJ155" s="181"/>
      <c r="QWK155" s="181"/>
      <c r="QWL155" s="181"/>
      <c r="QWM155" s="181"/>
      <c r="QWN155" s="181"/>
      <c r="QWO155" s="181"/>
      <c r="QWP155" s="181"/>
      <c r="QWQ155" s="181"/>
      <c r="QWR155" s="181"/>
      <c r="QWS155" s="181"/>
      <c r="QWT155" s="181"/>
      <c r="QWU155" s="181"/>
      <c r="QWV155" s="181"/>
      <c r="QWW155" s="181"/>
      <c r="QWX155" s="181"/>
      <c r="QWY155" s="181"/>
      <c r="QWZ155" s="181"/>
      <c r="QXA155" s="181"/>
      <c r="QXB155" s="181"/>
      <c r="QXC155" s="181"/>
      <c r="QXD155" s="181"/>
      <c r="QXE155" s="181"/>
      <c r="QXF155" s="181"/>
      <c r="QXG155" s="181"/>
      <c r="QXH155" s="181"/>
      <c r="QXI155" s="181"/>
      <c r="QXJ155" s="181"/>
      <c r="QXK155" s="181"/>
      <c r="QXL155" s="181"/>
      <c r="QXM155" s="181"/>
      <c r="QXN155" s="181"/>
      <c r="QXO155" s="181"/>
      <c r="QXP155" s="181"/>
      <c r="QXQ155" s="181"/>
      <c r="QXR155" s="181"/>
      <c r="QXS155" s="181"/>
      <c r="QXT155" s="181"/>
      <c r="QXU155" s="181"/>
      <c r="QXV155" s="181"/>
      <c r="QXW155" s="181"/>
      <c r="QXX155" s="181"/>
      <c r="QXY155" s="181"/>
      <c r="QXZ155" s="181"/>
      <c r="QYA155" s="181"/>
      <c r="QYB155" s="181"/>
      <c r="QYC155" s="181"/>
      <c r="QYD155" s="181"/>
      <c r="QYE155" s="181"/>
      <c r="QYF155" s="181"/>
      <c r="QYG155" s="181"/>
      <c r="QYH155" s="181"/>
      <c r="QYI155" s="181"/>
      <c r="QYJ155" s="181"/>
      <c r="QYK155" s="181"/>
      <c r="QYL155" s="181"/>
      <c r="QYM155" s="181"/>
      <c r="QYN155" s="181"/>
      <c r="QYO155" s="181"/>
      <c r="QYP155" s="181"/>
      <c r="QYQ155" s="181"/>
      <c r="QYR155" s="181"/>
      <c r="QYS155" s="181"/>
      <c r="QYT155" s="181"/>
      <c r="QYU155" s="181"/>
      <c r="QYV155" s="181"/>
      <c r="QYW155" s="181"/>
      <c r="QYX155" s="181"/>
      <c r="QYY155" s="181"/>
      <c r="QYZ155" s="181"/>
      <c r="QZA155" s="181"/>
      <c r="QZB155" s="181"/>
      <c r="QZC155" s="181"/>
      <c r="QZD155" s="181"/>
      <c r="QZE155" s="181"/>
      <c r="QZF155" s="181"/>
      <c r="QZG155" s="181"/>
      <c r="QZH155" s="181"/>
      <c r="QZI155" s="181"/>
      <c r="QZJ155" s="181"/>
      <c r="QZK155" s="181"/>
      <c r="QZL155" s="181"/>
      <c r="QZM155" s="181"/>
      <c r="QZN155" s="181"/>
      <c r="QZO155" s="181"/>
      <c r="QZP155" s="181"/>
      <c r="QZQ155" s="181"/>
      <c r="QZR155" s="181"/>
      <c r="QZS155" s="181"/>
      <c r="QZT155" s="181"/>
      <c r="QZU155" s="181"/>
      <c r="QZV155" s="181"/>
      <c r="QZW155" s="181"/>
      <c r="QZX155" s="181"/>
      <c r="QZY155" s="181"/>
      <c r="QZZ155" s="181"/>
      <c r="RAA155" s="181"/>
      <c r="RAB155" s="181"/>
      <c r="RAC155" s="181"/>
      <c r="RAD155" s="181"/>
      <c r="RAE155" s="181"/>
      <c r="RAF155" s="181"/>
      <c r="RAG155" s="181"/>
      <c r="RAH155" s="181"/>
      <c r="RAI155" s="181"/>
      <c r="RAJ155" s="181"/>
      <c r="RAK155" s="181"/>
      <c r="RAL155" s="181"/>
      <c r="RAM155" s="181"/>
      <c r="RAN155" s="181"/>
      <c r="RAO155" s="181"/>
      <c r="RAP155" s="181"/>
      <c r="RAQ155" s="181"/>
      <c r="RAR155" s="181"/>
      <c r="RAS155" s="181"/>
      <c r="RAT155" s="181"/>
      <c r="RAU155" s="181"/>
      <c r="RAV155" s="181"/>
      <c r="RAW155" s="181"/>
      <c r="RAX155" s="181"/>
      <c r="RAY155" s="181"/>
      <c r="RAZ155" s="181"/>
      <c r="RBA155" s="181"/>
      <c r="RBB155" s="181"/>
      <c r="RBC155" s="181"/>
      <c r="RBD155" s="181"/>
      <c r="RBE155" s="181"/>
      <c r="RBF155" s="181"/>
      <c r="RBG155" s="181"/>
      <c r="RBH155" s="181"/>
      <c r="RBI155" s="181"/>
      <c r="RBJ155" s="181"/>
      <c r="RBK155" s="181"/>
      <c r="RBL155" s="181"/>
      <c r="RBM155" s="181"/>
      <c r="RBN155" s="181"/>
      <c r="RBO155" s="181"/>
      <c r="RBP155" s="181"/>
      <c r="RBQ155" s="181"/>
      <c r="RBR155" s="181"/>
      <c r="RBS155" s="181"/>
      <c r="RBT155" s="181"/>
      <c r="RBU155" s="181"/>
      <c r="RBV155" s="181"/>
      <c r="RBW155" s="181"/>
      <c r="RBX155" s="181"/>
      <c r="RBY155" s="181"/>
      <c r="RBZ155" s="181"/>
      <c r="RCA155" s="181"/>
      <c r="RCB155" s="181"/>
      <c r="RCC155" s="181"/>
      <c r="RCD155" s="181"/>
      <c r="RCE155" s="181"/>
      <c r="RCF155" s="181"/>
      <c r="RCG155" s="181"/>
      <c r="RCH155" s="181"/>
      <c r="RCI155" s="181"/>
      <c r="RCJ155" s="181"/>
      <c r="RCK155" s="181"/>
      <c r="RCL155" s="181"/>
      <c r="RCM155" s="181"/>
      <c r="RCN155" s="181"/>
      <c r="RCO155" s="181"/>
      <c r="RCP155" s="181"/>
      <c r="RCQ155" s="181"/>
      <c r="RCR155" s="181"/>
      <c r="RCS155" s="181"/>
      <c r="RCT155" s="181"/>
      <c r="RCU155" s="181"/>
      <c r="RCV155" s="181"/>
      <c r="RCW155" s="181"/>
      <c r="RCX155" s="181"/>
      <c r="RCY155" s="181"/>
      <c r="RCZ155" s="181"/>
      <c r="RDA155" s="181"/>
      <c r="RDB155" s="181"/>
      <c r="RDC155" s="181"/>
      <c r="RDD155" s="181"/>
      <c r="RDE155" s="181"/>
      <c r="RDF155" s="181"/>
      <c r="RDG155" s="181"/>
      <c r="RDH155" s="181"/>
      <c r="RDI155" s="181"/>
      <c r="RDJ155" s="181"/>
      <c r="RDK155" s="181"/>
      <c r="RDL155" s="181"/>
      <c r="RDM155" s="181"/>
      <c r="RDN155" s="181"/>
      <c r="RDO155" s="181"/>
      <c r="RDP155" s="181"/>
      <c r="RDQ155" s="181"/>
      <c r="RDR155" s="181"/>
      <c r="RDS155" s="181"/>
      <c r="RDT155" s="181"/>
      <c r="RDU155" s="181"/>
      <c r="RDV155" s="181"/>
      <c r="RDW155" s="181"/>
      <c r="RDX155" s="181"/>
      <c r="RDY155" s="181"/>
      <c r="RDZ155" s="181"/>
      <c r="REA155" s="181"/>
      <c r="REB155" s="181"/>
      <c r="REC155" s="181"/>
      <c r="RED155" s="181"/>
      <c r="REE155" s="181"/>
      <c r="REF155" s="181"/>
      <c r="REG155" s="181"/>
      <c r="REH155" s="181"/>
      <c r="REI155" s="181"/>
      <c r="REJ155" s="181"/>
      <c r="REK155" s="181"/>
      <c r="REL155" s="181"/>
      <c r="REM155" s="181"/>
      <c r="REN155" s="181"/>
      <c r="REO155" s="181"/>
      <c r="REP155" s="181"/>
      <c r="REQ155" s="181"/>
      <c r="RER155" s="181"/>
      <c r="RES155" s="181"/>
      <c r="RET155" s="181"/>
      <c r="REU155" s="181"/>
      <c r="REV155" s="181"/>
      <c r="REW155" s="181"/>
      <c r="REX155" s="181"/>
      <c r="REY155" s="181"/>
      <c r="REZ155" s="181"/>
      <c r="RFA155" s="181"/>
      <c r="RFB155" s="181"/>
      <c r="RFC155" s="181"/>
      <c r="RFD155" s="181"/>
      <c r="RFE155" s="181"/>
      <c r="RFF155" s="181"/>
      <c r="RFG155" s="181"/>
      <c r="RFH155" s="181"/>
      <c r="RFI155" s="181"/>
      <c r="RFJ155" s="181"/>
      <c r="RFK155" s="181"/>
      <c r="RFL155" s="181"/>
      <c r="RFM155" s="181"/>
      <c r="RFN155" s="181"/>
      <c r="RFO155" s="181"/>
      <c r="RFP155" s="181"/>
      <c r="RFQ155" s="181"/>
      <c r="RFR155" s="181"/>
      <c r="RFS155" s="181"/>
      <c r="RFT155" s="181"/>
      <c r="RFU155" s="181"/>
      <c r="RFV155" s="181"/>
      <c r="RFW155" s="181"/>
      <c r="RFX155" s="181"/>
      <c r="RFY155" s="181"/>
      <c r="RFZ155" s="181"/>
      <c r="RGA155" s="181"/>
      <c r="RGB155" s="181"/>
      <c r="RGC155" s="181"/>
      <c r="RGD155" s="181"/>
      <c r="RGE155" s="181"/>
      <c r="RGF155" s="181"/>
      <c r="RGG155" s="181"/>
      <c r="RGH155" s="181"/>
      <c r="RGI155" s="181"/>
      <c r="RGJ155" s="181"/>
      <c r="RGK155" s="181"/>
      <c r="RGL155" s="181"/>
      <c r="RGM155" s="181"/>
      <c r="RGN155" s="181"/>
      <c r="RGO155" s="181"/>
      <c r="RGP155" s="181"/>
      <c r="RGQ155" s="181"/>
      <c r="RGR155" s="181"/>
      <c r="RGS155" s="181"/>
      <c r="RGT155" s="181"/>
      <c r="RGU155" s="181"/>
      <c r="RGV155" s="181"/>
      <c r="RGW155" s="181"/>
      <c r="RGX155" s="181"/>
      <c r="RGY155" s="181"/>
      <c r="RGZ155" s="181"/>
      <c r="RHA155" s="181"/>
      <c r="RHB155" s="181"/>
      <c r="RHC155" s="181"/>
      <c r="RHD155" s="181"/>
      <c r="RHE155" s="181"/>
      <c r="RHF155" s="181"/>
      <c r="RHG155" s="181"/>
      <c r="RHH155" s="181"/>
      <c r="RHI155" s="181"/>
      <c r="RHJ155" s="181"/>
      <c r="RHK155" s="181"/>
      <c r="RHL155" s="181"/>
      <c r="RHM155" s="181"/>
      <c r="RHN155" s="181"/>
      <c r="RHO155" s="181"/>
      <c r="RHP155" s="181"/>
      <c r="RHQ155" s="181"/>
      <c r="RHR155" s="181"/>
      <c r="RHS155" s="181"/>
      <c r="RHT155" s="181"/>
      <c r="RHU155" s="181"/>
      <c r="RHV155" s="181"/>
      <c r="RHW155" s="181"/>
      <c r="RHX155" s="181"/>
      <c r="RHY155" s="181"/>
      <c r="RHZ155" s="181"/>
      <c r="RIA155" s="181"/>
      <c r="RIB155" s="181"/>
      <c r="RIC155" s="181"/>
      <c r="RID155" s="181"/>
      <c r="RIE155" s="181"/>
      <c r="RIF155" s="181"/>
      <c r="RIG155" s="181"/>
      <c r="RIH155" s="181"/>
      <c r="RII155" s="181"/>
      <c r="RIJ155" s="181"/>
      <c r="RIK155" s="181"/>
      <c r="RIL155" s="181"/>
      <c r="RIM155" s="181"/>
      <c r="RIN155" s="181"/>
      <c r="RIO155" s="181"/>
      <c r="RIP155" s="181"/>
      <c r="RIQ155" s="181"/>
      <c r="RIR155" s="181"/>
      <c r="RIS155" s="181"/>
      <c r="RIT155" s="181"/>
      <c r="RIU155" s="181"/>
      <c r="RIV155" s="181"/>
      <c r="RIW155" s="181"/>
      <c r="RIX155" s="181"/>
      <c r="RIY155" s="181"/>
      <c r="RIZ155" s="181"/>
      <c r="RJA155" s="181"/>
      <c r="RJB155" s="181"/>
      <c r="RJC155" s="181"/>
      <c r="RJD155" s="181"/>
      <c r="RJE155" s="181"/>
      <c r="RJF155" s="181"/>
      <c r="RJG155" s="181"/>
      <c r="RJH155" s="181"/>
      <c r="RJI155" s="181"/>
      <c r="RJJ155" s="181"/>
      <c r="RJK155" s="181"/>
      <c r="RJL155" s="181"/>
      <c r="RJM155" s="181"/>
      <c r="RJN155" s="181"/>
      <c r="RJO155" s="181"/>
      <c r="RJP155" s="181"/>
      <c r="RJQ155" s="181"/>
      <c r="RJR155" s="181"/>
      <c r="RJS155" s="181"/>
      <c r="RJT155" s="181"/>
      <c r="RJU155" s="181"/>
      <c r="RJV155" s="181"/>
      <c r="RJW155" s="181"/>
      <c r="RJX155" s="181"/>
      <c r="RJY155" s="181"/>
      <c r="RJZ155" s="181"/>
      <c r="RKA155" s="181"/>
      <c r="RKB155" s="181"/>
      <c r="RKC155" s="181"/>
      <c r="RKD155" s="181"/>
      <c r="RKE155" s="181"/>
      <c r="RKF155" s="181"/>
      <c r="RKG155" s="181"/>
      <c r="RKH155" s="181"/>
      <c r="RKI155" s="181"/>
      <c r="RKJ155" s="181"/>
      <c r="RKK155" s="181"/>
      <c r="RKL155" s="181"/>
      <c r="RKM155" s="181"/>
      <c r="RKN155" s="181"/>
      <c r="RKO155" s="181"/>
      <c r="RKP155" s="181"/>
      <c r="RKQ155" s="181"/>
      <c r="RKR155" s="181"/>
      <c r="RKS155" s="181"/>
      <c r="RKT155" s="181"/>
      <c r="RKU155" s="181"/>
      <c r="RKV155" s="181"/>
      <c r="RKW155" s="181"/>
      <c r="RKX155" s="181"/>
      <c r="RKY155" s="181"/>
      <c r="RKZ155" s="181"/>
      <c r="RLA155" s="181"/>
      <c r="RLB155" s="181"/>
      <c r="RLC155" s="181"/>
      <c r="RLD155" s="181"/>
      <c r="RLE155" s="181"/>
      <c r="RLF155" s="181"/>
      <c r="RLG155" s="181"/>
      <c r="RLH155" s="181"/>
      <c r="RLI155" s="181"/>
      <c r="RLJ155" s="181"/>
      <c r="RLK155" s="181"/>
      <c r="RLL155" s="181"/>
      <c r="RLM155" s="181"/>
      <c r="RLN155" s="181"/>
      <c r="RLO155" s="181"/>
      <c r="RLP155" s="181"/>
      <c r="RLQ155" s="181"/>
      <c r="RLR155" s="181"/>
      <c r="RLS155" s="181"/>
      <c r="RLT155" s="181"/>
      <c r="RLU155" s="181"/>
      <c r="RLV155" s="181"/>
      <c r="RLW155" s="181"/>
      <c r="RLX155" s="181"/>
      <c r="RLY155" s="181"/>
      <c r="RLZ155" s="181"/>
      <c r="RMA155" s="181"/>
      <c r="RMB155" s="181"/>
      <c r="RMC155" s="181"/>
      <c r="RMD155" s="181"/>
      <c r="RME155" s="181"/>
      <c r="RMF155" s="181"/>
      <c r="RMG155" s="181"/>
      <c r="RMH155" s="181"/>
      <c r="RMI155" s="181"/>
      <c r="RMJ155" s="181"/>
      <c r="RMK155" s="181"/>
      <c r="RML155" s="181"/>
      <c r="RMM155" s="181"/>
      <c r="RMN155" s="181"/>
      <c r="RMO155" s="181"/>
      <c r="RMP155" s="181"/>
      <c r="RMQ155" s="181"/>
      <c r="RMR155" s="181"/>
      <c r="RMS155" s="181"/>
      <c r="RMT155" s="181"/>
      <c r="RMU155" s="181"/>
      <c r="RMV155" s="181"/>
      <c r="RMW155" s="181"/>
      <c r="RMX155" s="181"/>
      <c r="RMY155" s="181"/>
      <c r="RMZ155" s="181"/>
      <c r="RNA155" s="181"/>
      <c r="RNB155" s="181"/>
      <c r="RNC155" s="181"/>
      <c r="RND155" s="181"/>
      <c r="RNE155" s="181"/>
      <c r="RNF155" s="181"/>
      <c r="RNG155" s="181"/>
      <c r="RNH155" s="181"/>
      <c r="RNI155" s="181"/>
      <c r="RNJ155" s="181"/>
      <c r="RNK155" s="181"/>
      <c r="RNL155" s="181"/>
      <c r="RNM155" s="181"/>
      <c r="RNN155" s="181"/>
      <c r="RNO155" s="181"/>
      <c r="RNP155" s="181"/>
      <c r="RNQ155" s="181"/>
      <c r="RNR155" s="181"/>
      <c r="RNS155" s="181"/>
      <c r="RNT155" s="181"/>
      <c r="RNU155" s="181"/>
      <c r="RNV155" s="181"/>
      <c r="RNW155" s="181"/>
      <c r="RNX155" s="181"/>
      <c r="RNY155" s="181"/>
      <c r="RNZ155" s="181"/>
      <c r="ROA155" s="181"/>
      <c r="ROB155" s="181"/>
      <c r="ROC155" s="181"/>
      <c r="ROD155" s="181"/>
      <c r="ROE155" s="181"/>
      <c r="ROF155" s="181"/>
      <c r="ROG155" s="181"/>
      <c r="ROH155" s="181"/>
      <c r="ROI155" s="181"/>
      <c r="ROJ155" s="181"/>
      <c r="ROK155" s="181"/>
      <c r="ROL155" s="181"/>
      <c r="ROM155" s="181"/>
      <c r="RON155" s="181"/>
      <c r="ROO155" s="181"/>
      <c r="ROP155" s="181"/>
      <c r="ROQ155" s="181"/>
      <c r="ROR155" s="181"/>
      <c r="ROS155" s="181"/>
      <c r="ROT155" s="181"/>
      <c r="ROU155" s="181"/>
      <c r="ROV155" s="181"/>
      <c r="ROW155" s="181"/>
      <c r="ROX155" s="181"/>
      <c r="ROY155" s="181"/>
      <c r="ROZ155" s="181"/>
      <c r="RPA155" s="181"/>
      <c r="RPB155" s="181"/>
      <c r="RPC155" s="181"/>
      <c r="RPD155" s="181"/>
      <c r="RPE155" s="181"/>
      <c r="RPF155" s="181"/>
      <c r="RPG155" s="181"/>
      <c r="RPH155" s="181"/>
      <c r="RPI155" s="181"/>
      <c r="RPJ155" s="181"/>
      <c r="RPK155" s="181"/>
      <c r="RPL155" s="181"/>
      <c r="RPM155" s="181"/>
      <c r="RPN155" s="181"/>
      <c r="RPO155" s="181"/>
      <c r="RPP155" s="181"/>
      <c r="RPQ155" s="181"/>
      <c r="RPR155" s="181"/>
      <c r="RPS155" s="181"/>
      <c r="RPT155" s="181"/>
      <c r="RPU155" s="181"/>
      <c r="RPV155" s="181"/>
      <c r="RPW155" s="181"/>
      <c r="RPX155" s="181"/>
      <c r="RPY155" s="181"/>
      <c r="RPZ155" s="181"/>
      <c r="RQA155" s="181"/>
      <c r="RQB155" s="181"/>
      <c r="RQC155" s="181"/>
      <c r="RQD155" s="181"/>
      <c r="RQE155" s="181"/>
      <c r="RQF155" s="181"/>
      <c r="RQG155" s="181"/>
      <c r="RQH155" s="181"/>
      <c r="RQI155" s="181"/>
      <c r="RQJ155" s="181"/>
      <c r="RQK155" s="181"/>
      <c r="RQL155" s="181"/>
      <c r="RQM155" s="181"/>
      <c r="RQN155" s="181"/>
      <c r="RQO155" s="181"/>
      <c r="RQP155" s="181"/>
      <c r="RQQ155" s="181"/>
      <c r="RQR155" s="181"/>
      <c r="RQS155" s="181"/>
      <c r="RQT155" s="181"/>
      <c r="RQU155" s="181"/>
      <c r="RQV155" s="181"/>
      <c r="RQW155" s="181"/>
      <c r="RQX155" s="181"/>
      <c r="RQY155" s="181"/>
      <c r="RQZ155" s="181"/>
      <c r="RRA155" s="181"/>
      <c r="RRB155" s="181"/>
      <c r="RRC155" s="181"/>
      <c r="RRD155" s="181"/>
      <c r="RRE155" s="181"/>
      <c r="RRF155" s="181"/>
      <c r="RRG155" s="181"/>
      <c r="RRH155" s="181"/>
      <c r="RRI155" s="181"/>
      <c r="RRJ155" s="181"/>
      <c r="RRK155" s="181"/>
      <c r="RRL155" s="181"/>
      <c r="RRM155" s="181"/>
      <c r="RRN155" s="181"/>
      <c r="RRO155" s="181"/>
      <c r="RRP155" s="181"/>
      <c r="RRQ155" s="181"/>
      <c r="RRR155" s="181"/>
      <c r="RRS155" s="181"/>
      <c r="RRT155" s="181"/>
      <c r="RRU155" s="181"/>
      <c r="RRV155" s="181"/>
      <c r="RRW155" s="181"/>
      <c r="RRX155" s="181"/>
      <c r="RRY155" s="181"/>
      <c r="RRZ155" s="181"/>
      <c r="RSA155" s="181"/>
      <c r="RSB155" s="181"/>
      <c r="RSC155" s="181"/>
      <c r="RSD155" s="181"/>
      <c r="RSE155" s="181"/>
      <c r="RSF155" s="181"/>
      <c r="RSG155" s="181"/>
      <c r="RSH155" s="181"/>
      <c r="RSI155" s="181"/>
      <c r="RSJ155" s="181"/>
      <c r="RSK155" s="181"/>
      <c r="RSL155" s="181"/>
      <c r="RSM155" s="181"/>
      <c r="RSN155" s="181"/>
      <c r="RSO155" s="181"/>
      <c r="RSP155" s="181"/>
      <c r="RSQ155" s="181"/>
      <c r="RSR155" s="181"/>
      <c r="RSS155" s="181"/>
      <c r="RST155" s="181"/>
      <c r="RSU155" s="181"/>
      <c r="RSV155" s="181"/>
      <c r="RSW155" s="181"/>
      <c r="RSX155" s="181"/>
      <c r="RSY155" s="181"/>
      <c r="RSZ155" s="181"/>
      <c r="RTA155" s="181"/>
      <c r="RTB155" s="181"/>
      <c r="RTC155" s="181"/>
      <c r="RTD155" s="181"/>
      <c r="RTE155" s="181"/>
      <c r="RTF155" s="181"/>
      <c r="RTG155" s="181"/>
      <c r="RTH155" s="181"/>
      <c r="RTI155" s="181"/>
      <c r="RTJ155" s="181"/>
      <c r="RTK155" s="181"/>
      <c r="RTL155" s="181"/>
      <c r="RTM155" s="181"/>
      <c r="RTN155" s="181"/>
      <c r="RTO155" s="181"/>
      <c r="RTP155" s="181"/>
      <c r="RTQ155" s="181"/>
      <c r="RTR155" s="181"/>
      <c r="RTS155" s="181"/>
      <c r="RTT155" s="181"/>
      <c r="RTU155" s="181"/>
      <c r="RTV155" s="181"/>
      <c r="RTW155" s="181"/>
      <c r="RTX155" s="181"/>
      <c r="RTY155" s="181"/>
      <c r="RTZ155" s="181"/>
      <c r="RUA155" s="181"/>
      <c r="RUB155" s="181"/>
      <c r="RUC155" s="181"/>
      <c r="RUD155" s="181"/>
      <c r="RUE155" s="181"/>
      <c r="RUF155" s="181"/>
      <c r="RUG155" s="181"/>
      <c r="RUH155" s="181"/>
      <c r="RUI155" s="181"/>
      <c r="RUJ155" s="181"/>
      <c r="RUK155" s="181"/>
      <c r="RUL155" s="181"/>
      <c r="RUM155" s="181"/>
      <c r="RUN155" s="181"/>
      <c r="RUO155" s="181"/>
      <c r="RUP155" s="181"/>
      <c r="RUQ155" s="181"/>
      <c r="RUR155" s="181"/>
      <c r="RUS155" s="181"/>
      <c r="RUT155" s="181"/>
      <c r="RUU155" s="181"/>
      <c r="RUV155" s="181"/>
      <c r="RUW155" s="181"/>
      <c r="RUX155" s="181"/>
      <c r="RUY155" s="181"/>
      <c r="RUZ155" s="181"/>
      <c r="RVA155" s="181"/>
      <c r="RVB155" s="181"/>
      <c r="RVC155" s="181"/>
      <c r="RVD155" s="181"/>
      <c r="RVE155" s="181"/>
      <c r="RVF155" s="181"/>
      <c r="RVG155" s="181"/>
      <c r="RVH155" s="181"/>
      <c r="RVI155" s="181"/>
      <c r="RVJ155" s="181"/>
      <c r="RVK155" s="181"/>
      <c r="RVL155" s="181"/>
      <c r="RVM155" s="181"/>
      <c r="RVN155" s="181"/>
      <c r="RVO155" s="181"/>
      <c r="RVP155" s="181"/>
      <c r="RVQ155" s="181"/>
      <c r="RVR155" s="181"/>
      <c r="RVS155" s="181"/>
      <c r="RVT155" s="181"/>
      <c r="RVU155" s="181"/>
      <c r="RVV155" s="181"/>
      <c r="RVW155" s="181"/>
      <c r="RVX155" s="181"/>
      <c r="RVY155" s="181"/>
      <c r="RVZ155" s="181"/>
      <c r="RWA155" s="181"/>
      <c r="RWB155" s="181"/>
      <c r="RWC155" s="181"/>
      <c r="RWD155" s="181"/>
      <c r="RWE155" s="181"/>
      <c r="RWF155" s="181"/>
      <c r="RWG155" s="181"/>
      <c r="RWH155" s="181"/>
      <c r="RWI155" s="181"/>
      <c r="RWJ155" s="181"/>
      <c r="RWK155" s="181"/>
      <c r="RWL155" s="181"/>
      <c r="RWM155" s="181"/>
      <c r="RWN155" s="181"/>
      <c r="RWO155" s="181"/>
      <c r="RWP155" s="181"/>
      <c r="RWQ155" s="181"/>
      <c r="RWR155" s="181"/>
      <c r="RWS155" s="181"/>
      <c r="RWT155" s="181"/>
      <c r="RWU155" s="181"/>
      <c r="RWV155" s="181"/>
      <c r="RWW155" s="181"/>
      <c r="RWX155" s="181"/>
      <c r="RWY155" s="181"/>
      <c r="RWZ155" s="181"/>
      <c r="RXA155" s="181"/>
      <c r="RXB155" s="181"/>
      <c r="RXC155" s="181"/>
      <c r="RXD155" s="181"/>
      <c r="RXE155" s="181"/>
      <c r="RXF155" s="181"/>
      <c r="RXG155" s="181"/>
      <c r="RXH155" s="181"/>
      <c r="RXI155" s="181"/>
      <c r="RXJ155" s="181"/>
      <c r="RXK155" s="181"/>
      <c r="RXL155" s="181"/>
      <c r="RXM155" s="181"/>
      <c r="RXN155" s="181"/>
      <c r="RXO155" s="181"/>
      <c r="RXP155" s="181"/>
      <c r="RXQ155" s="181"/>
      <c r="RXR155" s="181"/>
      <c r="RXS155" s="181"/>
      <c r="RXT155" s="181"/>
      <c r="RXU155" s="181"/>
      <c r="RXV155" s="181"/>
      <c r="RXW155" s="181"/>
      <c r="RXX155" s="181"/>
      <c r="RXY155" s="181"/>
      <c r="RXZ155" s="181"/>
      <c r="RYA155" s="181"/>
      <c r="RYB155" s="181"/>
      <c r="RYC155" s="181"/>
      <c r="RYD155" s="181"/>
      <c r="RYE155" s="181"/>
      <c r="RYF155" s="181"/>
      <c r="RYG155" s="181"/>
      <c r="RYH155" s="181"/>
      <c r="RYI155" s="181"/>
      <c r="RYJ155" s="181"/>
      <c r="RYK155" s="181"/>
      <c r="RYL155" s="181"/>
      <c r="RYM155" s="181"/>
      <c r="RYN155" s="181"/>
      <c r="RYO155" s="181"/>
      <c r="RYP155" s="181"/>
      <c r="RYQ155" s="181"/>
      <c r="RYR155" s="181"/>
      <c r="RYS155" s="181"/>
      <c r="RYT155" s="181"/>
      <c r="RYU155" s="181"/>
      <c r="RYV155" s="181"/>
      <c r="RYW155" s="181"/>
      <c r="RYX155" s="181"/>
      <c r="RYY155" s="181"/>
      <c r="RYZ155" s="181"/>
      <c r="RZA155" s="181"/>
      <c r="RZB155" s="181"/>
      <c r="RZC155" s="181"/>
      <c r="RZD155" s="181"/>
      <c r="RZE155" s="181"/>
      <c r="RZF155" s="181"/>
      <c r="RZG155" s="181"/>
      <c r="RZH155" s="181"/>
      <c r="RZI155" s="181"/>
      <c r="RZJ155" s="181"/>
      <c r="RZK155" s="181"/>
      <c r="RZL155" s="181"/>
      <c r="RZM155" s="181"/>
      <c r="RZN155" s="181"/>
      <c r="RZO155" s="181"/>
      <c r="RZP155" s="181"/>
      <c r="RZQ155" s="181"/>
      <c r="RZR155" s="181"/>
      <c r="RZS155" s="181"/>
      <c r="RZT155" s="181"/>
      <c r="RZU155" s="181"/>
      <c r="RZV155" s="181"/>
      <c r="RZW155" s="181"/>
      <c r="RZX155" s="181"/>
      <c r="RZY155" s="181"/>
      <c r="RZZ155" s="181"/>
      <c r="SAA155" s="181"/>
      <c r="SAB155" s="181"/>
      <c r="SAC155" s="181"/>
      <c r="SAD155" s="181"/>
      <c r="SAE155" s="181"/>
      <c r="SAF155" s="181"/>
      <c r="SAG155" s="181"/>
      <c r="SAH155" s="181"/>
      <c r="SAI155" s="181"/>
      <c r="SAJ155" s="181"/>
      <c r="SAK155" s="181"/>
      <c r="SAL155" s="181"/>
      <c r="SAM155" s="181"/>
      <c r="SAN155" s="181"/>
      <c r="SAO155" s="181"/>
      <c r="SAP155" s="181"/>
      <c r="SAQ155" s="181"/>
      <c r="SAR155" s="181"/>
      <c r="SAS155" s="181"/>
      <c r="SAT155" s="181"/>
      <c r="SAU155" s="181"/>
      <c r="SAV155" s="181"/>
      <c r="SAW155" s="181"/>
      <c r="SAX155" s="181"/>
      <c r="SAY155" s="181"/>
      <c r="SAZ155" s="181"/>
      <c r="SBA155" s="181"/>
      <c r="SBB155" s="181"/>
      <c r="SBC155" s="181"/>
      <c r="SBD155" s="181"/>
      <c r="SBE155" s="181"/>
      <c r="SBF155" s="181"/>
      <c r="SBG155" s="181"/>
      <c r="SBH155" s="181"/>
      <c r="SBI155" s="181"/>
      <c r="SBJ155" s="181"/>
      <c r="SBK155" s="181"/>
      <c r="SBL155" s="181"/>
      <c r="SBM155" s="181"/>
      <c r="SBN155" s="181"/>
      <c r="SBO155" s="181"/>
      <c r="SBP155" s="181"/>
      <c r="SBQ155" s="181"/>
      <c r="SBR155" s="181"/>
      <c r="SBS155" s="181"/>
      <c r="SBT155" s="181"/>
      <c r="SBU155" s="181"/>
      <c r="SBV155" s="181"/>
      <c r="SBW155" s="181"/>
      <c r="SBX155" s="181"/>
      <c r="SBY155" s="181"/>
      <c r="SBZ155" s="181"/>
      <c r="SCA155" s="181"/>
      <c r="SCB155" s="181"/>
      <c r="SCC155" s="181"/>
      <c r="SCD155" s="181"/>
      <c r="SCE155" s="181"/>
      <c r="SCF155" s="181"/>
      <c r="SCG155" s="181"/>
      <c r="SCH155" s="181"/>
      <c r="SCI155" s="181"/>
      <c r="SCJ155" s="181"/>
      <c r="SCK155" s="181"/>
      <c r="SCL155" s="181"/>
      <c r="SCM155" s="181"/>
      <c r="SCN155" s="181"/>
      <c r="SCO155" s="181"/>
      <c r="SCP155" s="181"/>
      <c r="SCQ155" s="181"/>
      <c r="SCR155" s="181"/>
      <c r="SCS155" s="181"/>
      <c r="SCT155" s="181"/>
      <c r="SCU155" s="181"/>
      <c r="SCV155" s="181"/>
      <c r="SCW155" s="181"/>
      <c r="SCX155" s="181"/>
      <c r="SCY155" s="181"/>
      <c r="SCZ155" s="181"/>
      <c r="SDA155" s="181"/>
      <c r="SDB155" s="181"/>
      <c r="SDC155" s="181"/>
      <c r="SDD155" s="181"/>
      <c r="SDE155" s="181"/>
      <c r="SDF155" s="181"/>
      <c r="SDG155" s="181"/>
      <c r="SDH155" s="181"/>
      <c r="SDI155" s="181"/>
      <c r="SDJ155" s="181"/>
      <c r="SDK155" s="181"/>
      <c r="SDL155" s="181"/>
      <c r="SDM155" s="181"/>
      <c r="SDN155" s="181"/>
      <c r="SDO155" s="181"/>
      <c r="SDP155" s="181"/>
      <c r="SDQ155" s="181"/>
      <c r="SDR155" s="181"/>
      <c r="SDS155" s="181"/>
      <c r="SDT155" s="181"/>
      <c r="SDU155" s="181"/>
      <c r="SDV155" s="181"/>
      <c r="SDW155" s="181"/>
      <c r="SDX155" s="181"/>
      <c r="SDY155" s="181"/>
      <c r="SDZ155" s="181"/>
      <c r="SEA155" s="181"/>
      <c r="SEB155" s="181"/>
      <c r="SEC155" s="181"/>
      <c r="SED155" s="181"/>
      <c r="SEE155" s="181"/>
      <c r="SEF155" s="181"/>
      <c r="SEG155" s="181"/>
      <c r="SEH155" s="181"/>
      <c r="SEI155" s="181"/>
      <c r="SEJ155" s="181"/>
      <c r="SEK155" s="181"/>
      <c r="SEL155" s="181"/>
      <c r="SEM155" s="181"/>
      <c r="SEN155" s="181"/>
      <c r="SEO155" s="181"/>
      <c r="SEP155" s="181"/>
      <c r="SEQ155" s="181"/>
      <c r="SER155" s="181"/>
      <c r="SES155" s="181"/>
      <c r="SET155" s="181"/>
      <c r="SEU155" s="181"/>
      <c r="SEV155" s="181"/>
      <c r="SEW155" s="181"/>
      <c r="SEX155" s="181"/>
      <c r="SEY155" s="181"/>
      <c r="SEZ155" s="181"/>
      <c r="SFA155" s="181"/>
      <c r="SFB155" s="181"/>
      <c r="SFC155" s="181"/>
      <c r="SFD155" s="181"/>
      <c r="SFE155" s="181"/>
      <c r="SFF155" s="181"/>
      <c r="SFG155" s="181"/>
      <c r="SFH155" s="181"/>
      <c r="SFI155" s="181"/>
      <c r="SFJ155" s="181"/>
      <c r="SFK155" s="181"/>
      <c r="SFL155" s="181"/>
      <c r="SFM155" s="181"/>
      <c r="SFN155" s="181"/>
      <c r="SFO155" s="181"/>
      <c r="SFP155" s="181"/>
      <c r="SFQ155" s="181"/>
      <c r="SFR155" s="181"/>
      <c r="SFS155" s="181"/>
      <c r="SFT155" s="181"/>
      <c r="SFU155" s="181"/>
      <c r="SFV155" s="181"/>
      <c r="SFW155" s="181"/>
      <c r="SFX155" s="181"/>
      <c r="SFY155" s="181"/>
      <c r="SFZ155" s="181"/>
      <c r="SGA155" s="181"/>
      <c r="SGB155" s="181"/>
      <c r="SGC155" s="181"/>
      <c r="SGD155" s="181"/>
      <c r="SGE155" s="181"/>
      <c r="SGF155" s="181"/>
      <c r="SGG155" s="181"/>
      <c r="SGH155" s="181"/>
      <c r="SGI155" s="181"/>
      <c r="SGJ155" s="181"/>
      <c r="SGK155" s="181"/>
      <c r="SGL155" s="181"/>
      <c r="SGM155" s="181"/>
      <c r="SGN155" s="181"/>
      <c r="SGO155" s="181"/>
      <c r="SGP155" s="181"/>
      <c r="SGQ155" s="181"/>
      <c r="SGR155" s="181"/>
      <c r="SGS155" s="181"/>
      <c r="SGT155" s="181"/>
      <c r="SGU155" s="181"/>
      <c r="SGV155" s="181"/>
      <c r="SGW155" s="181"/>
      <c r="SGX155" s="181"/>
      <c r="SGY155" s="181"/>
      <c r="SGZ155" s="181"/>
      <c r="SHA155" s="181"/>
      <c r="SHB155" s="181"/>
      <c r="SHC155" s="181"/>
      <c r="SHD155" s="181"/>
      <c r="SHE155" s="181"/>
      <c r="SHF155" s="181"/>
      <c r="SHG155" s="181"/>
      <c r="SHH155" s="181"/>
      <c r="SHI155" s="181"/>
      <c r="SHJ155" s="181"/>
      <c r="SHK155" s="181"/>
      <c r="SHL155" s="181"/>
      <c r="SHM155" s="181"/>
      <c r="SHN155" s="181"/>
      <c r="SHO155" s="181"/>
      <c r="SHP155" s="181"/>
      <c r="SHQ155" s="181"/>
      <c r="SHR155" s="181"/>
      <c r="SHS155" s="181"/>
      <c r="SHT155" s="181"/>
      <c r="SHU155" s="181"/>
      <c r="SHV155" s="181"/>
      <c r="SHW155" s="181"/>
      <c r="SHX155" s="181"/>
      <c r="SHY155" s="181"/>
      <c r="SHZ155" s="181"/>
      <c r="SIA155" s="181"/>
      <c r="SIB155" s="181"/>
      <c r="SIC155" s="181"/>
      <c r="SID155" s="181"/>
      <c r="SIE155" s="181"/>
      <c r="SIF155" s="181"/>
      <c r="SIG155" s="181"/>
      <c r="SIH155" s="181"/>
      <c r="SII155" s="181"/>
      <c r="SIJ155" s="181"/>
      <c r="SIK155" s="181"/>
      <c r="SIL155" s="181"/>
      <c r="SIM155" s="181"/>
      <c r="SIN155" s="181"/>
      <c r="SIO155" s="181"/>
      <c r="SIP155" s="181"/>
      <c r="SIQ155" s="181"/>
      <c r="SIR155" s="181"/>
      <c r="SIS155" s="181"/>
      <c r="SIT155" s="181"/>
      <c r="SIU155" s="181"/>
      <c r="SIV155" s="181"/>
      <c r="SIW155" s="181"/>
      <c r="SIX155" s="181"/>
      <c r="SIY155" s="181"/>
      <c r="SIZ155" s="181"/>
      <c r="SJA155" s="181"/>
      <c r="SJB155" s="181"/>
      <c r="SJC155" s="181"/>
      <c r="SJD155" s="181"/>
      <c r="SJE155" s="181"/>
      <c r="SJF155" s="181"/>
      <c r="SJG155" s="181"/>
      <c r="SJH155" s="181"/>
      <c r="SJI155" s="181"/>
      <c r="SJJ155" s="181"/>
      <c r="SJK155" s="181"/>
      <c r="SJL155" s="181"/>
      <c r="SJM155" s="181"/>
      <c r="SJN155" s="181"/>
      <c r="SJO155" s="181"/>
      <c r="SJP155" s="181"/>
      <c r="SJQ155" s="181"/>
      <c r="SJR155" s="181"/>
      <c r="SJS155" s="181"/>
      <c r="SJT155" s="181"/>
      <c r="SJU155" s="181"/>
      <c r="SJV155" s="181"/>
      <c r="SJW155" s="181"/>
      <c r="SJX155" s="181"/>
      <c r="SJY155" s="181"/>
      <c r="SJZ155" s="181"/>
      <c r="SKA155" s="181"/>
      <c r="SKB155" s="181"/>
      <c r="SKC155" s="181"/>
      <c r="SKD155" s="181"/>
      <c r="SKE155" s="181"/>
      <c r="SKF155" s="181"/>
      <c r="SKG155" s="181"/>
      <c r="SKH155" s="181"/>
      <c r="SKI155" s="181"/>
      <c r="SKJ155" s="181"/>
      <c r="SKK155" s="181"/>
      <c r="SKL155" s="181"/>
      <c r="SKM155" s="181"/>
      <c r="SKN155" s="181"/>
      <c r="SKO155" s="181"/>
      <c r="SKP155" s="181"/>
      <c r="SKQ155" s="181"/>
      <c r="SKR155" s="181"/>
      <c r="SKS155" s="181"/>
      <c r="SKT155" s="181"/>
      <c r="SKU155" s="181"/>
      <c r="SKV155" s="181"/>
      <c r="SKW155" s="181"/>
      <c r="SKX155" s="181"/>
      <c r="SKY155" s="181"/>
      <c r="SKZ155" s="181"/>
      <c r="SLA155" s="181"/>
      <c r="SLB155" s="181"/>
      <c r="SLC155" s="181"/>
      <c r="SLD155" s="181"/>
      <c r="SLE155" s="181"/>
      <c r="SLF155" s="181"/>
      <c r="SLG155" s="181"/>
      <c r="SLH155" s="181"/>
      <c r="SLI155" s="181"/>
      <c r="SLJ155" s="181"/>
      <c r="SLK155" s="181"/>
      <c r="SLL155" s="181"/>
      <c r="SLM155" s="181"/>
      <c r="SLN155" s="181"/>
      <c r="SLO155" s="181"/>
      <c r="SLP155" s="181"/>
      <c r="SLQ155" s="181"/>
      <c r="SLR155" s="181"/>
      <c r="SLS155" s="181"/>
      <c r="SLT155" s="181"/>
      <c r="SLU155" s="181"/>
      <c r="SLV155" s="181"/>
      <c r="SLW155" s="181"/>
      <c r="SLX155" s="181"/>
      <c r="SLY155" s="181"/>
      <c r="SLZ155" s="181"/>
      <c r="SMA155" s="181"/>
      <c r="SMB155" s="181"/>
      <c r="SMC155" s="181"/>
      <c r="SMD155" s="181"/>
      <c r="SME155" s="181"/>
      <c r="SMF155" s="181"/>
      <c r="SMG155" s="181"/>
      <c r="SMH155" s="181"/>
      <c r="SMI155" s="181"/>
      <c r="SMJ155" s="181"/>
      <c r="SMK155" s="181"/>
      <c r="SML155" s="181"/>
      <c r="SMM155" s="181"/>
      <c r="SMN155" s="181"/>
      <c r="SMO155" s="181"/>
      <c r="SMP155" s="181"/>
      <c r="SMQ155" s="181"/>
      <c r="SMR155" s="181"/>
      <c r="SMS155" s="181"/>
      <c r="SMT155" s="181"/>
      <c r="SMU155" s="181"/>
      <c r="SMV155" s="181"/>
      <c r="SMW155" s="181"/>
      <c r="SMX155" s="181"/>
      <c r="SMY155" s="181"/>
      <c r="SMZ155" s="181"/>
      <c r="SNA155" s="181"/>
      <c r="SNB155" s="181"/>
      <c r="SNC155" s="181"/>
      <c r="SND155" s="181"/>
      <c r="SNE155" s="181"/>
      <c r="SNF155" s="181"/>
      <c r="SNG155" s="181"/>
      <c r="SNH155" s="181"/>
      <c r="SNI155" s="181"/>
      <c r="SNJ155" s="181"/>
      <c r="SNK155" s="181"/>
      <c r="SNL155" s="181"/>
      <c r="SNM155" s="181"/>
      <c r="SNN155" s="181"/>
      <c r="SNO155" s="181"/>
      <c r="SNP155" s="181"/>
      <c r="SNQ155" s="181"/>
      <c r="SNR155" s="181"/>
      <c r="SNS155" s="181"/>
      <c r="SNT155" s="181"/>
      <c r="SNU155" s="181"/>
      <c r="SNV155" s="181"/>
      <c r="SNW155" s="181"/>
      <c r="SNX155" s="181"/>
      <c r="SNY155" s="181"/>
      <c r="SNZ155" s="181"/>
      <c r="SOA155" s="181"/>
      <c r="SOB155" s="181"/>
      <c r="SOC155" s="181"/>
      <c r="SOD155" s="181"/>
      <c r="SOE155" s="181"/>
      <c r="SOF155" s="181"/>
      <c r="SOG155" s="181"/>
      <c r="SOH155" s="181"/>
      <c r="SOI155" s="181"/>
      <c r="SOJ155" s="181"/>
      <c r="SOK155" s="181"/>
      <c r="SOL155" s="181"/>
      <c r="SOM155" s="181"/>
      <c r="SON155" s="181"/>
      <c r="SOO155" s="181"/>
      <c r="SOP155" s="181"/>
      <c r="SOQ155" s="181"/>
      <c r="SOR155" s="181"/>
      <c r="SOS155" s="181"/>
      <c r="SOT155" s="181"/>
      <c r="SOU155" s="181"/>
      <c r="SOV155" s="181"/>
      <c r="SOW155" s="181"/>
      <c r="SOX155" s="181"/>
      <c r="SOY155" s="181"/>
      <c r="SOZ155" s="181"/>
      <c r="SPA155" s="181"/>
      <c r="SPB155" s="181"/>
      <c r="SPC155" s="181"/>
      <c r="SPD155" s="181"/>
      <c r="SPE155" s="181"/>
      <c r="SPF155" s="181"/>
      <c r="SPG155" s="181"/>
      <c r="SPH155" s="181"/>
      <c r="SPI155" s="181"/>
      <c r="SPJ155" s="181"/>
      <c r="SPK155" s="181"/>
      <c r="SPL155" s="181"/>
      <c r="SPM155" s="181"/>
      <c r="SPN155" s="181"/>
      <c r="SPO155" s="181"/>
      <c r="SPP155" s="181"/>
      <c r="SPQ155" s="181"/>
      <c r="SPR155" s="181"/>
      <c r="SPS155" s="181"/>
      <c r="SPT155" s="181"/>
      <c r="SPU155" s="181"/>
      <c r="SPV155" s="181"/>
      <c r="SPW155" s="181"/>
      <c r="SPX155" s="181"/>
      <c r="SPY155" s="181"/>
      <c r="SPZ155" s="181"/>
      <c r="SQA155" s="181"/>
      <c r="SQB155" s="181"/>
      <c r="SQC155" s="181"/>
      <c r="SQD155" s="181"/>
      <c r="SQE155" s="181"/>
      <c r="SQF155" s="181"/>
      <c r="SQG155" s="181"/>
      <c r="SQH155" s="181"/>
      <c r="SQI155" s="181"/>
      <c r="SQJ155" s="181"/>
      <c r="SQK155" s="181"/>
      <c r="SQL155" s="181"/>
      <c r="SQM155" s="181"/>
      <c r="SQN155" s="181"/>
      <c r="SQO155" s="181"/>
      <c r="SQP155" s="181"/>
      <c r="SQQ155" s="181"/>
      <c r="SQR155" s="181"/>
      <c r="SQS155" s="181"/>
      <c r="SQT155" s="181"/>
      <c r="SQU155" s="181"/>
      <c r="SQV155" s="181"/>
      <c r="SQW155" s="181"/>
      <c r="SQX155" s="181"/>
      <c r="SQY155" s="181"/>
      <c r="SQZ155" s="181"/>
      <c r="SRA155" s="181"/>
      <c r="SRB155" s="181"/>
      <c r="SRC155" s="181"/>
      <c r="SRD155" s="181"/>
      <c r="SRE155" s="181"/>
      <c r="SRF155" s="181"/>
      <c r="SRG155" s="181"/>
      <c r="SRH155" s="181"/>
      <c r="SRI155" s="181"/>
      <c r="SRJ155" s="181"/>
      <c r="SRK155" s="181"/>
      <c r="SRL155" s="181"/>
      <c r="SRM155" s="181"/>
      <c r="SRN155" s="181"/>
      <c r="SRO155" s="181"/>
      <c r="SRP155" s="181"/>
      <c r="SRQ155" s="181"/>
      <c r="SRR155" s="181"/>
      <c r="SRS155" s="181"/>
      <c r="SRT155" s="181"/>
      <c r="SRU155" s="181"/>
      <c r="SRV155" s="181"/>
      <c r="SRW155" s="181"/>
      <c r="SRX155" s="181"/>
      <c r="SRY155" s="181"/>
      <c r="SRZ155" s="181"/>
      <c r="SSA155" s="181"/>
      <c r="SSB155" s="181"/>
      <c r="SSC155" s="181"/>
      <c r="SSD155" s="181"/>
      <c r="SSE155" s="181"/>
      <c r="SSF155" s="181"/>
      <c r="SSG155" s="181"/>
      <c r="SSH155" s="181"/>
      <c r="SSI155" s="181"/>
      <c r="SSJ155" s="181"/>
      <c r="SSK155" s="181"/>
      <c r="SSL155" s="181"/>
      <c r="SSM155" s="181"/>
      <c r="SSN155" s="181"/>
      <c r="SSO155" s="181"/>
      <c r="SSP155" s="181"/>
      <c r="SSQ155" s="181"/>
      <c r="SSR155" s="181"/>
      <c r="SSS155" s="181"/>
      <c r="SST155" s="181"/>
      <c r="SSU155" s="181"/>
      <c r="SSV155" s="181"/>
      <c r="SSW155" s="181"/>
      <c r="SSX155" s="181"/>
      <c r="SSY155" s="181"/>
      <c r="SSZ155" s="181"/>
      <c r="STA155" s="181"/>
      <c r="STB155" s="181"/>
      <c r="STC155" s="181"/>
      <c r="STD155" s="181"/>
      <c r="STE155" s="181"/>
      <c r="STF155" s="181"/>
      <c r="STG155" s="181"/>
      <c r="STH155" s="181"/>
      <c r="STI155" s="181"/>
      <c r="STJ155" s="181"/>
      <c r="STK155" s="181"/>
      <c r="STL155" s="181"/>
      <c r="STM155" s="181"/>
      <c r="STN155" s="181"/>
      <c r="STO155" s="181"/>
      <c r="STP155" s="181"/>
      <c r="STQ155" s="181"/>
      <c r="STR155" s="181"/>
      <c r="STS155" s="181"/>
      <c r="STT155" s="181"/>
      <c r="STU155" s="181"/>
      <c r="STV155" s="181"/>
      <c r="STW155" s="181"/>
      <c r="STX155" s="181"/>
      <c r="STY155" s="181"/>
      <c r="STZ155" s="181"/>
      <c r="SUA155" s="181"/>
      <c r="SUB155" s="181"/>
      <c r="SUC155" s="181"/>
      <c r="SUD155" s="181"/>
      <c r="SUE155" s="181"/>
      <c r="SUF155" s="181"/>
      <c r="SUG155" s="181"/>
      <c r="SUH155" s="181"/>
      <c r="SUI155" s="181"/>
      <c r="SUJ155" s="181"/>
      <c r="SUK155" s="181"/>
      <c r="SUL155" s="181"/>
      <c r="SUM155" s="181"/>
      <c r="SUN155" s="181"/>
      <c r="SUO155" s="181"/>
      <c r="SUP155" s="181"/>
      <c r="SUQ155" s="181"/>
      <c r="SUR155" s="181"/>
      <c r="SUS155" s="181"/>
      <c r="SUT155" s="181"/>
      <c r="SUU155" s="181"/>
      <c r="SUV155" s="181"/>
      <c r="SUW155" s="181"/>
      <c r="SUX155" s="181"/>
      <c r="SUY155" s="181"/>
      <c r="SUZ155" s="181"/>
      <c r="SVA155" s="181"/>
      <c r="SVB155" s="181"/>
      <c r="SVC155" s="181"/>
      <c r="SVD155" s="181"/>
      <c r="SVE155" s="181"/>
      <c r="SVF155" s="181"/>
      <c r="SVG155" s="181"/>
      <c r="SVH155" s="181"/>
      <c r="SVI155" s="181"/>
      <c r="SVJ155" s="181"/>
      <c r="SVK155" s="181"/>
      <c r="SVL155" s="181"/>
      <c r="SVM155" s="181"/>
      <c r="SVN155" s="181"/>
      <c r="SVO155" s="181"/>
      <c r="SVP155" s="181"/>
      <c r="SVQ155" s="181"/>
      <c r="SVR155" s="181"/>
      <c r="SVS155" s="181"/>
      <c r="SVT155" s="181"/>
      <c r="SVU155" s="181"/>
      <c r="SVV155" s="181"/>
      <c r="SVW155" s="181"/>
      <c r="SVX155" s="181"/>
      <c r="SVY155" s="181"/>
      <c r="SVZ155" s="181"/>
      <c r="SWA155" s="181"/>
      <c r="SWB155" s="181"/>
      <c r="SWC155" s="181"/>
      <c r="SWD155" s="181"/>
      <c r="SWE155" s="181"/>
      <c r="SWF155" s="181"/>
      <c r="SWG155" s="181"/>
      <c r="SWH155" s="181"/>
      <c r="SWI155" s="181"/>
      <c r="SWJ155" s="181"/>
      <c r="SWK155" s="181"/>
      <c r="SWL155" s="181"/>
      <c r="SWM155" s="181"/>
      <c r="SWN155" s="181"/>
      <c r="SWO155" s="181"/>
      <c r="SWP155" s="181"/>
      <c r="SWQ155" s="181"/>
      <c r="SWR155" s="181"/>
      <c r="SWS155" s="181"/>
      <c r="SWT155" s="181"/>
      <c r="SWU155" s="181"/>
      <c r="SWV155" s="181"/>
      <c r="SWW155" s="181"/>
      <c r="SWX155" s="181"/>
      <c r="SWY155" s="181"/>
      <c r="SWZ155" s="181"/>
      <c r="SXA155" s="181"/>
      <c r="SXB155" s="181"/>
      <c r="SXC155" s="181"/>
      <c r="SXD155" s="181"/>
      <c r="SXE155" s="181"/>
      <c r="SXF155" s="181"/>
      <c r="SXG155" s="181"/>
      <c r="SXH155" s="181"/>
      <c r="SXI155" s="181"/>
      <c r="SXJ155" s="181"/>
      <c r="SXK155" s="181"/>
      <c r="SXL155" s="181"/>
      <c r="SXM155" s="181"/>
      <c r="SXN155" s="181"/>
      <c r="SXO155" s="181"/>
      <c r="SXP155" s="181"/>
      <c r="SXQ155" s="181"/>
      <c r="SXR155" s="181"/>
      <c r="SXS155" s="181"/>
      <c r="SXT155" s="181"/>
      <c r="SXU155" s="181"/>
      <c r="SXV155" s="181"/>
      <c r="SXW155" s="181"/>
      <c r="SXX155" s="181"/>
      <c r="SXY155" s="181"/>
      <c r="SXZ155" s="181"/>
      <c r="SYA155" s="181"/>
      <c r="SYB155" s="181"/>
      <c r="SYC155" s="181"/>
      <c r="SYD155" s="181"/>
      <c r="SYE155" s="181"/>
      <c r="SYF155" s="181"/>
      <c r="SYG155" s="181"/>
      <c r="SYH155" s="181"/>
      <c r="SYI155" s="181"/>
      <c r="SYJ155" s="181"/>
      <c r="SYK155" s="181"/>
      <c r="SYL155" s="181"/>
      <c r="SYM155" s="181"/>
      <c r="SYN155" s="181"/>
      <c r="SYO155" s="181"/>
      <c r="SYP155" s="181"/>
      <c r="SYQ155" s="181"/>
      <c r="SYR155" s="181"/>
      <c r="SYS155" s="181"/>
      <c r="SYT155" s="181"/>
      <c r="SYU155" s="181"/>
      <c r="SYV155" s="181"/>
      <c r="SYW155" s="181"/>
      <c r="SYX155" s="181"/>
      <c r="SYY155" s="181"/>
      <c r="SYZ155" s="181"/>
      <c r="SZA155" s="181"/>
      <c r="SZB155" s="181"/>
      <c r="SZC155" s="181"/>
      <c r="SZD155" s="181"/>
      <c r="SZE155" s="181"/>
      <c r="SZF155" s="181"/>
      <c r="SZG155" s="181"/>
      <c r="SZH155" s="181"/>
      <c r="SZI155" s="181"/>
      <c r="SZJ155" s="181"/>
      <c r="SZK155" s="181"/>
      <c r="SZL155" s="181"/>
      <c r="SZM155" s="181"/>
      <c r="SZN155" s="181"/>
      <c r="SZO155" s="181"/>
      <c r="SZP155" s="181"/>
      <c r="SZQ155" s="181"/>
      <c r="SZR155" s="181"/>
      <c r="SZS155" s="181"/>
      <c r="SZT155" s="181"/>
      <c r="SZU155" s="181"/>
      <c r="SZV155" s="181"/>
      <c r="SZW155" s="181"/>
      <c r="SZX155" s="181"/>
      <c r="SZY155" s="181"/>
      <c r="SZZ155" s="181"/>
      <c r="TAA155" s="181"/>
      <c r="TAB155" s="181"/>
      <c r="TAC155" s="181"/>
      <c r="TAD155" s="181"/>
      <c r="TAE155" s="181"/>
      <c r="TAF155" s="181"/>
      <c r="TAG155" s="181"/>
      <c r="TAH155" s="181"/>
      <c r="TAI155" s="181"/>
      <c r="TAJ155" s="181"/>
      <c r="TAK155" s="181"/>
      <c r="TAL155" s="181"/>
      <c r="TAM155" s="181"/>
      <c r="TAN155" s="181"/>
      <c r="TAO155" s="181"/>
      <c r="TAP155" s="181"/>
      <c r="TAQ155" s="181"/>
      <c r="TAR155" s="181"/>
      <c r="TAS155" s="181"/>
      <c r="TAT155" s="181"/>
      <c r="TAU155" s="181"/>
      <c r="TAV155" s="181"/>
      <c r="TAW155" s="181"/>
      <c r="TAX155" s="181"/>
      <c r="TAY155" s="181"/>
      <c r="TAZ155" s="181"/>
      <c r="TBA155" s="181"/>
      <c r="TBB155" s="181"/>
      <c r="TBC155" s="181"/>
      <c r="TBD155" s="181"/>
      <c r="TBE155" s="181"/>
      <c r="TBF155" s="181"/>
      <c r="TBG155" s="181"/>
      <c r="TBH155" s="181"/>
      <c r="TBI155" s="181"/>
      <c r="TBJ155" s="181"/>
      <c r="TBK155" s="181"/>
      <c r="TBL155" s="181"/>
      <c r="TBM155" s="181"/>
      <c r="TBN155" s="181"/>
      <c r="TBO155" s="181"/>
      <c r="TBP155" s="181"/>
      <c r="TBQ155" s="181"/>
      <c r="TBR155" s="181"/>
      <c r="TBS155" s="181"/>
      <c r="TBT155" s="181"/>
      <c r="TBU155" s="181"/>
      <c r="TBV155" s="181"/>
      <c r="TBW155" s="181"/>
      <c r="TBX155" s="181"/>
      <c r="TBY155" s="181"/>
      <c r="TBZ155" s="181"/>
      <c r="TCA155" s="181"/>
      <c r="TCB155" s="181"/>
      <c r="TCC155" s="181"/>
      <c r="TCD155" s="181"/>
      <c r="TCE155" s="181"/>
      <c r="TCF155" s="181"/>
      <c r="TCG155" s="181"/>
      <c r="TCH155" s="181"/>
      <c r="TCI155" s="181"/>
      <c r="TCJ155" s="181"/>
      <c r="TCK155" s="181"/>
      <c r="TCL155" s="181"/>
      <c r="TCM155" s="181"/>
      <c r="TCN155" s="181"/>
      <c r="TCO155" s="181"/>
      <c r="TCP155" s="181"/>
      <c r="TCQ155" s="181"/>
      <c r="TCR155" s="181"/>
      <c r="TCS155" s="181"/>
      <c r="TCT155" s="181"/>
      <c r="TCU155" s="181"/>
      <c r="TCV155" s="181"/>
      <c r="TCW155" s="181"/>
      <c r="TCX155" s="181"/>
      <c r="TCY155" s="181"/>
      <c r="TCZ155" s="181"/>
      <c r="TDA155" s="181"/>
      <c r="TDB155" s="181"/>
      <c r="TDC155" s="181"/>
      <c r="TDD155" s="181"/>
      <c r="TDE155" s="181"/>
      <c r="TDF155" s="181"/>
      <c r="TDG155" s="181"/>
      <c r="TDH155" s="181"/>
      <c r="TDI155" s="181"/>
      <c r="TDJ155" s="181"/>
      <c r="TDK155" s="181"/>
      <c r="TDL155" s="181"/>
      <c r="TDM155" s="181"/>
      <c r="TDN155" s="181"/>
      <c r="TDO155" s="181"/>
      <c r="TDP155" s="181"/>
      <c r="TDQ155" s="181"/>
      <c r="TDR155" s="181"/>
      <c r="TDS155" s="181"/>
      <c r="TDT155" s="181"/>
      <c r="TDU155" s="181"/>
      <c r="TDV155" s="181"/>
      <c r="TDW155" s="181"/>
      <c r="TDX155" s="181"/>
      <c r="TDY155" s="181"/>
      <c r="TDZ155" s="181"/>
      <c r="TEA155" s="181"/>
      <c r="TEB155" s="181"/>
      <c r="TEC155" s="181"/>
      <c r="TED155" s="181"/>
      <c r="TEE155" s="181"/>
      <c r="TEF155" s="181"/>
      <c r="TEG155" s="181"/>
      <c r="TEH155" s="181"/>
      <c r="TEI155" s="181"/>
      <c r="TEJ155" s="181"/>
      <c r="TEK155" s="181"/>
      <c r="TEL155" s="181"/>
      <c r="TEM155" s="181"/>
      <c r="TEN155" s="181"/>
      <c r="TEO155" s="181"/>
      <c r="TEP155" s="181"/>
      <c r="TEQ155" s="181"/>
      <c r="TER155" s="181"/>
      <c r="TES155" s="181"/>
      <c r="TET155" s="181"/>
      <c r="TEU155" s="181"/>
      <c r="TEV155" s="181"/>
      <c r="TEW155" s="181"/>
      <c r="TEX155" s="181"/>
      <c r="TEY155" s="181"/>
      <c r="TEZ155" s="181"/>
      <c r="TFA155" s="181"/>
      <c r="TFB155" s="181"/>
      <c r="TFC155" s="181"/>
      <c r="TFD155" s="181"/>
      <c r="TFE155" s="181"/>
      <c r="TFF155" s="181"/>
      <c r="TFG155" s="181"/>
      <c r="TFH155" s="181"/>
      <c r="TFI155" s="181"/>
      <c r="TFJ155" s="181"/>
      <c r="TFK155" s="181"/>
      <c r="TFL155" s="181"/>
      <c r="TFM155" s="181"/>
      <c r="TFN155" s="181"/>
      <c r="TFO155" s="181"/>
      <c r="TFP155" s="181"/>
      <c r="TFQ155" s="181"/>
      <c r="TFR155" s="181"/>
      <c r="TFS155" s="181"/>
      <c r="TFT155" s="181"/>
      <c r="TFU155" s="181"/>
      <c r="TFV155" s="181"/>
      <c r="TFW155" s="181"/>
      <c r="TFX155" s="181"/>
      <c r="TFY155" s="181"/>
      <c r="TFZ155" s="181"/>
      <c r="TGA155" s="181"/>
      <c r="TGB155" s="181"/>
      <c r="TGC155" s="181"/>
      <c r="TGD155" s="181"/>
      <c r="TGE155" s="181"/>
      <c r="TGF155" s="181"/>
      <c r="TGG155" s="181"/>
      <c r="TGH155" s="181"/>
      <c r="TGI155" s="181"/>
      <c r="TGJ155" s="181"/>
      <c r="TGK155" s="181"/>
      <c r="TGL155" s="181"/>
      <c r="TGM155" s="181"/>
      <c r="TGN155" s="181"/>
      <c r="TGO155" s="181"/>
      <c r="TGP155" s="181"/>
      <c r="TGQ155" s="181"/>
      <c r="TGR155" s="181"/>
      <c r="TGS155" s="181"/>
      <c r="TGT155" s="181"/>
      <c r="TGU155" s="181"/>
      <c r="TGV155" s="181"/>
      <c r="TGW155" s="181"/>
      <c r="TGX155" s="181"/>
      <c r="TGY155" s="181"/>
      <c r="TGZ155" s="181"/>
      <c r="THA155" s="181"/>
      <c r="THB155" s="181"/>
      <c r="THC155" s="181"/>
      <c r="THD155" s="181"/>
      <c r="THE155" s="181"/>
      <c r="THF155" s="181"/>
      <c r="THG155" s="181"/>
      <c r="THH155" s="181"/>
      <c r="THI155" s="181"/>
      <c r="THJ155" s="181"/>
      <c r="THK155" s="181"/>
      <c r="THL155" s="181"/>
      <c r="THM155" s="181"/>
      <c r="THN155" s="181"/>
      <c r="THO155" s="181"/>
      <c r="THP155" s="181"/>
      <c r="THQ155" s="181"/>
      <c r="THR155" s="181"/>
      <c r="THS155" s="181"/>
      <c r="THT155" s="181"/>
      <c r="THU155" s="181"/>
      <c r="THV155" s="181"/>
      <c r="THW155" s="181"/>
      <c r="THX155" s="181"/>
      <c r="THY155" s="181"/>
      <c r="THZ155" s="181"/>
      <c r="TIA155" s="181"/>
      <c r="TIB155" s="181"/>
      <c r="TIC155" s="181"/>
      <c r="TID155" s="181"/>
      <c r="TIE155" s="181"/>
      <c r="TIF155" s="181"/>
      <c r="TIG155" s="181"/>
      <c r="TIH155" s="181"/>
      <c r="TII155" s="181"/>
      <c r="TIJ155" s="181"/>
      <c r="TIK155" s="181"/>
      <c r="TIL155" s="181"/>
      <c r="TIM155" s="181"/>
      <c r="TIN155" s="181"/>
      <c r="TIO155" s="181"/>
      <c r="TIP155" s="181"/>
      <c r="TIQ155" s="181"/>
      <c r="TIR155" s="181"/>
      <c r="TIS155" s="181"/>
      <c r="TIT155" s="181"/>
      <c r="TIU155" s="181"/>
      <c r="TIV155" s="181"/>
      <c r="TIW155" s="181"/>
      <c r="TIX155" s="181"/>
      <c r="TIY155" s="181"/>
      <c r="TIZ155" s="181"/>
      <c r="TJA155" s="181"/>
      <c r="TJB155" s="181"/>
      <c r="TJC155" s="181"/>
      <c r="TJD155" s="181"/>
      <c r="TJE155" s="181"/>
      <c r="TJF155" s="181"/>
      <c r="TJG155" s="181"/>
      <c r="TJH155" s="181"/>
      <c r="TJI155" s="181"/>
      <c r="TJJ155" s="181"/>
      <c r="TJK155" s="181"/>
      <c r="TJL155" s="181"/>
      <c r="TJM155" s="181"/>
      <c r="TJN155" s="181"/>
      <c r="TJO155" s="181"/>
      <c r="TJP155" s="181"/>
      <c r="TJQ155" s="181"/>
      <c r="TJR155" s="181"/>
      <c r="TJS155" s="181"/>
      <c r="TJT155" s="181"/>
      <c r="TJU155" s="181"/>
      <c r="TJV155" s="181"/>
      <c r="TJW155" s="181"/>
      <c r="TJX155" s="181"/>
      <c r="TJY155" s="181"/>
      <c r="TJZ155" s="181"/>
      <c r="TKA155" s="181"/>
      <c r="TKB155" s="181"/>
      <c r="TKC155" s="181"/>
      <c r="TKD155" s="181"/>
      <c r="TKE155" s="181"/>
      <c r="TKF155" s="181"/>
      <c r="TKG155" s="181"/>
      <c r="TKH155" s="181"/>
      <c r="TKI155" s="181"/>
      <c r="TKJ155" s="181"/>
      <c r="TKK155" s="181"/>
      <c r="TKL155" s="181"/>
      <c r="TKM155" s="181"/>
      <c r="TKN155" s="181"/>
      <c r="TKO155" s="181"/>
      <c r="TKP155" s="181"/>
      <c r="TKQ155" s="181"/>
      <c r="TKR155" s="181"/>
      <c r="TKS155" s="181"/>
      <c r="TKT155" s="181"/>
      <c r="TKU155" s="181"/>
      <c r="TKV155" s="181"/>
      <c r="TKW155" s="181"/>
      <c r="TKX155" s="181"/>
      <c r="TKY155" s="181"/>
      <c r="TKZ155" s="181"/>
      <c r="TLA155" s="181"/>
      <c r="TLB155" s="181"/>
      <c r="TLC155" s="181"/>
      <c r="TLD155" s="181"/>
      <c r="TLE155" s="181"/>
      <c r="TLF155" s="181"/>
      <c r="TLG155" s="181"/>
      <c r="TLH155" s="181"/>
      <c r="TLI155" s="181"/>
      <c r="TLJ155" s="181"/>
      <c r="TLK155" s="181"/>
      <c r="TLL155" s="181"/>
      <c r="TLM155" s="181"/>
      <c r="TLN155" s="181"/>
      <c r="TLO155" s="181"/>
      <c r="TLP155" s="181"/>
      <c r="TLQ155" s="181"/>
      <c r="TLR155" s="181"/>
      <c r="TLS155" s="181"/>
      <c r="TLT155" s="181"/>
      <c r="TLU155" s="181"/>
      <c r="TLV155" s="181"/>
      <c r="TLW155" s="181"/>
      <c r="TLX155" s="181"/>
      <c r="TLY155" s="181"/>
      <c r="TLZ155" s="181"/>
      <c r="TMA155" s="181"/>
      <c r="TMB155" s="181"/>
      <c r="TMC155" s="181"/>
      <c r="TMD155" s="181"/>
      <c r="TME155" s="181"/>
      <c r="TMF155" s="181"/>
      <c r="TMG155" s="181"/>
      <c r="TMH155" s="181"/>
      <c r="TMI155" s="181"/>
      <c r="TMJ155" s="181"/>
      <c r="TMK155" s="181"/>
      <c r="TML155" s="181"/>
      <c r="TMM155" s="181"/>
      <c r="TMN155" s="181"/>
      <c r="TMO155" s="181"/>
      <c r="TMP155" s="181"/>
      <c r="TMQ155" s="181"/>
      <c r="TMR155" s="181"/>
      <c r="TMS155" s="181"/>
      <c r="TMT155" s="181"/>
      <c r="TMU155" s="181"/>
      <c r="TMV155" s="181"/>
      <c r="TMW155" s="181"/>
      <c r="TMX155" s="181"/>
      <c r="TMY155" s="181"/>
      <c r="TMZ155" s="181"/>
      <c r="TNA155" s="181"/>
      <c r="TNB155" s="181"/>
      <c r="TNC155" s="181"/>
      <c r="TND155" s="181"/>
      <c r="TNE155" s="181"/>
      <c r="TNF155" s="181"/>
      <c r="TNG155" s="181"/>
      <c r="TNH155" s="181"/>
      <c r="TNI155" s="181"/>
      <c r="TNJ155" s="181"/>
      <c r="TNK155" s="181"/>
      <c r="TNL155" s="181"/>
      <c r="TNM155" s="181"/>
      <c r="TNN155" s="181"/>
      <c r="TNO155" s="181"/>
      <c r="TNP155" s="181"/>
      <c r="TNQ155" s="181"/>
      <c r="TNR155" s="181"/>
      <c r="TNS155" s="181"/>
      <c r="TNT155" s="181"/>
      <c r="TNU155" s="181"/>
      <c r="TNV155" s="181"/>
      <c r="TNW155" s="181"/>
      <c r="TNX155" s="181"/>
      <c r="TNY155" s="181"/>
      <c r="TNZ155" s="181"/>
      <c r="TOA155" s="181"/>
      <c r="TOB155" s="181"/>
      <c r="TOC155" s="181"/>
      <c r="TOD155" s="181"/>
      <c r="TOE155" s="181"/>
      <c r="TOF155" s="181"/>
      <c r="TOG155" s="181"/>
      <c r="TOH155" s="181"/>
      <c r="TOI155" s="181"/>
      <c r="TOJ155" s="181"/>
      <c r="TOK155" s="181"/>
      <c r="TOL155" s="181"/>
      <c r="TOM155" s="181"/>
      <c r="TON155" s="181"/>
      <c r="TOO155" s="181"/>
      <c r="TOP155" s="181"/>
      <c r="TOQ155" s="181"/>
      <c r="TOR155" s="181"/>
      <c r="TOS155" s="181"/>
      <c r="TOT155" s="181"/>
      <c r="TOU155" s="181"/>
      <c r="TOV155" s="181"/>
      <c r="TOW155" s="181"/>
      <c r="TOX155" s="181"/>
      <c r="TOY155" s="181"/>
      <c r="TOZ155" s="181"/>
      <c r="TPA155" s="181"/>
      <c r="TPB155" s="181"/>
      <c r="TPC155" s="181"/>
      <c r="TPD155" s="181"/>
      <c r="TPE155" s="181"/>
      <c r="TPF155" s="181"/>
      <c r="TPG155" s="181"/>
      <c r="TPH155" s="181"/>
      <c r="TPI155" s="181"/>
      <c r="TPJ155" s="181"/>
      <c r="TPK155" s="181"/>
      <c r="TPL155" s="181"/>
      <c r="TPM155" s="181"/>
      <c r="TPN155" s="181"/>
      <c r="TPO155" s="181"/>
      <c r="TPP155" s="181"/>
      <c r="TPQ155" s="181"/>
      <c r="TPR155" s="181"/>
      <c r="TPS155" s="181"/>
      <c r="TPT155" s="181"/>
      <c r="TPU155" s="181"/>
      <c r="TPV155" s="181"/>
      <c r="TPW155" s="181"/>
      <c r="TPX155" s="181"/>
      <c r="TPY155" s="181"/>
      <c r="TPZ155" s="181"/>
      <c r="TQA155" s="181"/>
      <c r="TQB155" s="181"/>
      <c r="TQC155" s="181"/>
      <c r="TQD155" s="181"/>
      <c r="TQE155" s="181"/>
      <c r="TQF155" s="181"/>
      <c r="TQG155" s="181"/>
      <c r="TQH155" s="181"/>
      <c r="TQI155" s="181"/>
      <c r="TQJ155" s="181"/>
      <c r="TQK155" s="181"/>
      <c r="TQL155" s="181"/>
      <c r="TQM155" s="181"/>
      <c r="TQN155" s="181"/>
      <c r="TQO155" s="181"/>
      <c r="TQP155" s="181"/>
      <c r="TQQ155" s="181"/>
      <c r="TQR155" s="181"/>
      <c r="TQS155" s="181"/>
      <c r="TQT155" s="181"/>
      <c r="TQU155" s="181"/>
      <c r="TQV155" s="181"/>
      <c r="TQW155" s="181"/>
      <c r="TQX155" s="181"/>
      <c r="TQY155" s="181"/>
      <c r="TQZ155" s="181"/>
      <c r="TRA155" s="181"/>
      <c r="TRB155" s="181"/>
      <c r="TRC155" s="181"/>
      <c r="TRD155" s="181"/>
      <c r="TRE155" s="181"/>
      <c r="TRF155" s="181"/>
      <c r="TRG155" s="181"/>
      <c r="TRH155" s="181"/>
      <c r="TRI155" s="181"/>
      <c r="TRJ155" s="181"/>
      <c r="TRK155" s="181"/>
      <c r="TRL155" s="181"/>
      <c r="TRM155" s="181"/>
      <c r="TRN155" s="181"/>
      <c r="TRO155" s="181"/>
      <c r="TRP155" s="181"/>
      <c r="TRQ155" s="181"/>
      <c r="TRR155" s="181"/>
      <c r="TRS155" s="181"/>
      <c r="TRT155" s="181"/>
      <c r="TRU155" s="181"/>
      <c r="TRV155" s="181"/>
      <c r="TRW155" s="181"/>
      <c r="TRX155" s="181"/>
      <c r="TRY155" s="181"/>
      <c r="TRZ155" s="181"/>
      <c r="TSA155" s="181"/>
      <c r="TSB155" s="181"/>
      <c r="TSC155" s="181"/>
      <c r="TSD155" s="181"/>
      <c r="TSE155" s="181"/>
      <c r="TSF155" s="181"/>
      <c r="TSG155" s="181"/>
      <c r="TSH155" s="181"/>
      <c r="TSI155" s="181"/>
      <c r="TSJ155" s="181"/>
      <c r="TSK155" s="181"/>
      <c r="TSL155" s="181"/>
      <c r="TSM155" s="181"/>
      <c r="TSN155" s="181"/>
      <c r="TSO155" s="181"/>
      <c r="TSP155" s="181"/>
      <c r="TSQ155" s="181"/>
      <c r="TSR155" s="181"/>
      <c r="TSS155" s="181"/>
      <c r="TST155" s="181"/>
      <c r="TSU155" s="181"/>
      <c r="TSV155" s="181"/>
      <c r="TSW155" s="181"/>
      <c r="TSX155" s="181"/>
      <c r="TSY155" s="181"/>
      <c r="TSZ155" s="181"/>
      <c r="TTA155" s="181"/>
      <c r="TTB155" s="181"/>
      <c r="TTC155" s="181"/>
      <c r="TTD155" s="181"/>
      <c r="TTE155" s="181"/>
      <c r="TTF155" s="181"/>
      <c r="TTG155" s="181"/>
      <c r="TTH155" s="181"/>
      <c r="TTI155" s="181"/>
      <c r="TTJ155" s="181"/>
      <c r="TTK155" s="181"/>
      <c r="TTL155" s="181"/>
      <c r="TTM155" s="181"/>
      <c r="TTN155" s="181"/>
      <c r="TTO155" s="181"/>
      <c r="TTP155" s="181"/>
      <c r="TTQ155" s="181"/>
      <c r="TTR155" s="181"/>
      <c r="TTS155" s="181"/>
      <c r="TTT155" s="181"/>
      <c r="TTU155" s="181"/>
      <c r="TTV155" s="181"/>
      <c r="TTW155" s="181"/>
      <c r="TTX155" s="181"/>
      <c r="TTY155" s="181"/>
      <c r="TTZ155" s="181"/>
      <c r="TUA155" s="181"/>
      <c r="TUB155" s="181"/>
      <c r="TUC155" s="181"/>
      <c r="TUD155" s="181"/>
      <c r="TUE155" s="181"/>
      <c r="TUF155" s="181"/>
      <c r="TUG155" s="181"/>
      <c r="TUH155" s="181"/>
      <c r="TUI155" s="181"/>
      <c r="TUJ155" s="181"/>
      <c r="TUK155" s="181"/>
      <c r="TUL155" s="181"/>
      <c r="TUM155" s="181"/>
      <c r="TUN155" s="181"/>
      <c r="TUO155" s="181"/>
      <c r="TUP155" s="181"/>
      <c r="TUQ155" s="181"/>
      <c r="TUR155" s="181"/>
      <c r="TUS155" s="181"/>
      <c r="TUT155" s="181"/>
      <c r="TUU155" s="181"/>
      <c r="TUV155" s="181"/>
      <c r="TUW155" s="181"/>
      <c r="TUX155" s="181"/>
      <c r="TUY155" s="181"/>
      <c r="TUZ155" s="181"/>
      <c r="TVA155" s="181"/>
      <c r="TVB155" s="181"/>
      <c r="TVC155" s="181"/>
      <c r="TVD155" s="181"/>
      <c r="TVE155" s="181"/>
      <c r="TVF155" s="181"/>
      <c r="TVG155" s="181"/>
      <c r="TVH155" s="181"/>
      <c r="TVI155" s="181"/>
      <c r="TVJ155" s="181"/>
      <c r="TVK155" s="181"/>
      <c r="TVL155" s="181"/>
      <c r="TVM155" s="181"/>
      <c r="TVN155" s="181"/>
      <c r="TVO155" s="181"/>
      <c r="TVP155" s="181"/>
      <c r="TVQ155" s="181"/>
      <c r="TVR155" s="181"/>
      <c r="TVS155" s="181"/>
      <c r="TVT155" s="181"/>
      <c r="TVU155" s="181"/>
      <c r="TVV155" s="181"/>
      <c r="TVW155" s="181"/>
      <c r="TVX155" s="181"/>
      <c r="TVY155" s="181"/>
      <c r="TVZ155" s="181"/>
      <c r="TWA155" s="181"/>
      <c r="TWB155" s="181"/>
      <c r="TWC155" s="181"/>
      <c r="TWD155" s="181"/>
      <c r="TWE155" s="181"/>
      <c r="TWF155" s="181"/>
      <c r="TWG155" s="181"/>
      <c r="TWH155" s="181"/>
      <c r="TWI155" s="181"/>
      <c r="TWJ155" s="181"/>
      <c r="TWK155" s="181"/>
      <c r="TWL155" s="181"/>
      <c r="TWM155" s="181"/>
      <c r="TWN155" s="181"/>
      <c r="TWO155" s="181"/>
      <c r="TWP155" s="181"/>
      <c r="TWQ155" s="181"/>
      <c r="TWR155" s="181"/>
      <c r="TWS155" s="181"/>
      <c r="TWT155" s="181"/>
      <c r="TWU155" s="181"/>
      <c r="TWV155" s="181"/>
      <c r="TWW155" s="181"/>
      <c r="TWX155" s="181"/>
      <c r="TWY155" s="181"/>
      <c r="TWZ155" s="181"/>
      <c r="TXA155" s="181"/>
      <c r="TXB155" s="181"/>
      <c r="TXC155" s="181"/>
      <c r="TXD155" s="181"/>
      <c r="TXE155" s="181"/>
      <c r="TXF155" s="181"/>
      <c r="TXG155" s="181"/>
      <c r="TXH155" s="181"/>
      <c r="TXI155" s="181"/>
      <c r="TXJ155" s="181"/>
      <c r="TXK155" s="181"/>
      <c r="TXL155" s="181"/>
      <c r="TXM155" s="181"/>
      <c r="TXN155" s="181"/>
      <c r="TXO155" s="181"/>
      <c r="TXP155" s="181"/>
      <c r="TXQ155" s="181"/>
      <c r="TXR155" s="181"/>
      <c r="TXS155" s="181"/>
      <c r="TXT155" s="181"/>
      <c r="TXU155" s="181"/>
      <c r="TXV155" s="181"/>
      <c r="TXW155" s="181"/>
      <c r="TXX155" s="181"/>
      <c r="TXY155" s="181"/>
      <c r="TXZ155" s="181"/>
      <c r="TYA155" s="181"/>
      <c r="TYB155" s="181"/>
      <c r="TYC155" s="181"/>
      <c r="TYD155" s="181"/>
      <c r="TYE155" s="181"/>
      <c r="TYF155" s="181"/>
      <c r="TYG155" s="181"/>
      <c r="TYH155" s="181"/>
      <c r="TYI155" s="181"/>
      <c r="TYJ155" s="181"/>
      <c r="TYK155" s="181"/>
      <c r="TYL155" s="181"/>
      <c r="TYM155" s="181"/>
      <c r="TYN155" s="181"/>
      <c r="TYO155" s="181"/>
      <c r="TYP155" s="181"/>
      <c r="TYQ155" s="181"/>
      <c r="TYR155" s="181"/>
      <c r="TYS155" s="181"/>
      <c r="TYT155" s="181"/>
      <c r="TYU155" s="181"/>
      <c r="TYV155" s="181"/>
      <c r="TYW155" s="181"/>
      <c r="TYX155" s="181"/>
      <c r="TYY155" s="181"/>
      <c r="TYZ155" s="181"/>
      <c r="TZA155" s="181"/>
      <c r="TZB155" s="181"/>
      <c r="TZC155" s="181"/>
      <c r="TZD155" s="181"/>
      <c r="TZE155" s="181"/>
      <c r="TZF155" s="181"/>
      <c r="TZG155" s="181"/>
      <c r="TZH155" s="181"/>
      <c r="TZI155" s="181"/>
      <c r="TZJ155" s="181"/>
      <c r="TZK155" s="181"/>
      <c r="TZL155" s="181"/>
      <c r="TZM155" s="181"/>
      <c r="TZN155" s="181"/>
      <c r="TZO155" s="181"/>
      <c r="TZP155" s="181"/>
      <c r="TZQ155" s="181"/>
      <c r="TZR155" s="181"/>
      <c r="TZS155" s="181"/>
      <c r="TZT155" s="181"/>
      <c r="TZU155" s="181"/>
      <c r="TZV155" s="181"/>
      <c r="TZW155" s="181"/>
      <c r="TZX155" s="181"/>
      <c r="TZY155" s="181"/>
      <c r="TZZ155" s="181"/>
      <c r="UAA155" s="181"/>
      <c r="UAB155" s="181"/>
      <c r="UAC155" s="181"/>
      <c r="UAD155" s="181"/>
      <c r="UAE155" s="181"/>
      <c r="UAF155" s="181"/>
      <c r="UAG155" s="181"/>
      <c r="UAH155" s="181"/>
      <c r="UAI155" s="181"/>
      <c r="UAJ155" s="181"/>
      <c r="UAK155" s="181"/>
      <c r="UAL155" s="181"/>
      <c r="UAM155" s="181"/>
      <c r="UAN155" s="181"/>
      <c r="UAO155" s="181"/>
      <c r="UAP155" s="181"/>
      <c r="UAQ155" s="181"/>
      <c r="UAR155" s="181"/>
      <c r="UAS155" s="181"/>
      <c r="UAT155" s="181"/>
      <c r="UAU155" s="181"/>
      <c r="UAV155" s="181"/>
      <c r="UAW155" s="181"/>
      <c r="UAX155" s="181"/>
      <c r="UAY155" s="181"/>
      <c r="UAZ155" s="181"/>
      <c r="UBA155" s="181"/>
      <c r="UBB155" s="181"/>
      <c r="UBC155" s="181"/>
      <c r="UBD155" s="181"/>
      <c r="UBE155" s="181"/>
      <c r="UBF155" s="181"/>
      <c r="UBG155" s="181"/>
      <c r="UBH155" s="181"/>
      <c r="UBI155" s="181"/>
      <c r="UBJ155" s="181"/>
      <c r="UBK155" s="181"/>
      <c r="UBL155" s="181"/>
      <c r="UBM155" s="181"/>
      <c r="UBN155" s="181"/>
      <c r="UBO155" s="181"/>
      <c r="UBP155" s="181"/>
      <c r="UBQ155" s="181"/>
      <c r="UBR155" s="181"/>
      <c r="UBS155" s="181"/>
      <c r="UBT155" s="181"/>
      <c r="UBU155" s="181"/>
      <c r="UBV155" s="181"/>
      <c r="UBW155" s="181"/>
      <c r="UBX155" s="181"/>
      <c r="UBY155" s="181"/>
      <c r="UBZ155" s="181"/>
      <c r="UCA155" s="181"/>
      <c r="UCB155" s="181"/>
      <c r="UCC155" s="181"/>
      <c r="UCD155" s="181"/>
      <c r="UCE155" s="181"/>
      <c r="UCF155" s="181"/>
      <c r="UCG155" s="181"/>
      <c r="UCH155" s="181"/>
      <c r="UCI155" s="181"/>
      <c r="UCJ155" s="181"/>
      <c r="UCK155" s="181"/>
      <c r="UCL155" s="181"/>
      <c r="UCM155" s="181"/>
      <c r="UCN155" s="181"/>
      <c r="UCO155" s="181"/>
      <c r="UCP155" s="181"/>
      <c r="UCQ155" s="181"/>
      <c r="UCR155" s="181"/>
      <c r="UCS155" s="181"/>
      <c r="UCT155" s="181"/>
      <c r="UCU155" s="181"/>
      <c r="UCV155" s="181"/>
      <c r="UCW155" s="181"/>
      <c r="UCX155" s="181"/>
      <c r="UCY155" s="181"/>
      <c r="UCZ155" s="181"/>
      <c r="UDA155" s="181"/>
      <c r="UDB155" s="181"/>
      <c r="UDC155" s="181"/>
      <c r="UDD155" s="181"/>
      <c r="UDE155" s="181"/>
      <c r="UDF155" s="181"/>
      <c r="UDG155" s="181"/>
      <c r="UDH155" s="181"/>
      <c r="UDI155" s="181"/>
      <c r="UDJ155" s="181"/>
      <c r="UDK155" s="181"/>
      <c r="UDL155" s="181"/>
      <c r="UDM155" s="181"/>
      <c r="UDN155" s="181"/>
      <c r="UDO155" s="181"/>
      <c r="UDP155" s="181"/>
      <c r="UDQ155" s="181"/>
      <c r="UDR155" s="181"/>
      <c r="UDS155" s="181"/>
      <c r="UDT155" s="181"/>
      <c r="UDU155" s="181"/>
      <c r="UDV155" s="181"/>
      <c r="UDW155" s="181"/>
      <c r="UDX155" s="181"/>
      <c r="UDY155" s="181"/>
      <c r="UDZ155" s="181"/>
      <c r="UEA155" s="181"/>
      <c r="UEB155" s="181"/>
      <c r="UEC155" s="181"/>
      <c r="UED155" s="181"/>
      <c r="UEE155" s="181"/>
      <c r="UEF155" s="181"/>
      <c r="UEG155" s="181"/>
      <c r="UEH155" s="181"/>
      <c r="UEI155" s="181"/>
      <c r="UEJ155" s="181"/>
      <c r="UEK155" s="181"/>
      <c r="UEL155" s="181"/>
      <c r="UEM155" s="181"/>
      <c r="UEN155" s="181"/>
      <c r="UEO155" s="181"/>
      <c r="UEP155" s="181"/>
      <c r="UEQ155" s="181"/>
      <c r="UER155" s="181"/>
      <c r="UES155" s="181"/>
      <c r="UET155" s="181"/>
      <c r="UEU155" s="181"/>
      <c r="UEV155" s="181"/>
      <c r="UEW155" s="181"/>
      <c r="UEX155" s="181"/>
      <c r="UEY155" s="181"/>
      <c r="UEZ155" s="181"/>
      <c r="UFA155" s="181"/>
      <c r="UFB155" s="181"/>
      <c r="UFC155" s="181"/>
      <c r="UFD155" s="181"/>
      <c r="UFE155" s="181"/>
      <c r="UFF155" s="181"/>
      <c r="UFG155" s="181"/>
      <c r="UFH155" s="181"/>
      <c r="UFI155" s="181"/>
      <c r="UFJ155" s="181"/>
      <c r="UFK155" s="181"/>
      <c r="UFL155" s="181"/>
      <c r="UFM155" s="181"/>
      <c r="UFN155" s="181"/>
      <c r="UFO155" s="181"/>
      <c r="UFP155" s="181"/>
      <c r="UFQ155" s="181"/>
      <c r="UFR155" s="181"/>
      <c r="UFS155" s="181"/>
      <c r="UFT155" s="181"/>
      <c r="UFU155" s="181"/>
      <c r="UFV155" s="181"/>
      <c r="UFW155" s="181"/>
      <c r="UFX155" s="181"/>
      <c r="UFY155" s="181"/>
      <c r="UFZ155" s="181"/>
      <c r="UGA155" s="181"/>
      <c r="UGB155" s="181"/>
      <c r="UGC155" s="181"/>
      <c r="UGD155" s="181"/>
      <c r="UGE155" s="181"/>
      <c r="UGF155" s="181"/>
      <c r="UGG155" s="181"/>
      <c r="UGH155" s="181"/>
      <c r="UGI155" s="181"/>
      <c r="UGJ155" s="181"/>
      <c r="UGK155" s="181"/>
      <c r="UGL155" s="181"/>
      <c r="UGM155" s="181"/>
      <c r="UGN155" s="181"/>
      <c r="UGO155" s="181"/>
      <c r="UGP155" s="181"/>
      <c r="UGQ155" s="181"/>
      <c r="UGR155" s="181"/>
      <c r="UGS155" s="181"/>
      <c r="UGT155" s="181"/>
      <c r="UGU155" s="181"/>
      <c r="UGV155" s="181"/>
      <c r="UGW155" s="181"/>
      <c r="UGX155" s="181"/>
      <c r="UGY155" s="181"/>
      <c r="UGZ155" s="181"/>
      <c r="UHA155" s="181"/>
      <c r="UHB155" s="181"/>
      <c r="UHC155" s="181"/>
      <c r="UHD155" s="181"/>
      <c r="UHE155" s="181"/>
      <c r="UHF155" s="181"/>
      <c r="UHG155" s="181"/>
      <c r="UHH155" s="181"/>
      <c r="UHI155" s="181"/>
      <c r="UHJ155" s="181"/>
      <c r="UHK155" s="181"/>
      <c r="UHL155" s="181"/>
      <c r="UHM155" s="181"/>
      <c r="UHN155" s="181"/>
      <c r="UHO155" s="181"/>
      <c r="UHP155" s="181"/>
      <c r="UHQ155" s="181"/>
      <c r="UHR155" s="181"/>
      <c r="UHS155" s="181"/>
      <c r="UHT155" s="181"/>
      <c r="UHU155" s="181"/>
      <c r="UHV155" s="181"/>
      <c r="UHW155" s="181"/>
      <c r="UHX155" s="181"/>
      <c r="UHY155" s="181"/>
      <c r="UHZ155" s="181"/>
      <c r="UIA155" s="181"/>
      <c r="UIB155" s="181"/>
      <c r="UIC155" s="181"/>
      <c r="UID155" s="181"/>
      <c r="UIE155" s="181"/>
      <c r="UIF155" s="181"/>
      <c r="UIG155" s="181"/>
      <c r="UIH155" s="181"/>
      <c r="UII155" s="181"/>
      <c r="UIJ155" s="181"/>
      <c r="UIK155" s="181"/>
      <c r="UIL155" s="181"/>
      <c r="UIM155" s="181"/>
      <c r="UIN155" s="181"/>
      <c r="UIO155" s="181"/>
      <c r="UIP155" s="181"/>
      <c r="UIQ155" s="181"/>
      <c r="UIR155" s="181"/>
      <c r="UIS155" s="181"/>
      <c r="UIT155" s="181"/>
      <c r="UIU155" s="181"/>
      <c r="UIV155" s="181"/>
      <c r="UIW155" s="181"/>
      <c r="UIX155" s="181"/>
      <c r="UIY155" s="181"/>
      <c r="UIZ155" s="181"/>
      <c r="UJA155" s="181"/>
      <c r="UJB155" s="181"/>
      <c r="UJC155" s="181"/>
      <c r="UJD155" s="181"/>
      <c r="UJE155" s="181"/>
      <c r="UJF155" s="181"/>
      <c r="UJG155" s="181"/>
      <c r="UJH155" s="181"/>
      <c r="UJI155" s="181"/>
      <c r="UJJ155" s="181"/>
      <c r="UJK155" s="181"/>
      <c r="UJL155" s="181"/>
      <c r="UJM155" s="181"/>
      <c r="UJN155" s="181"/>
      <c r="UJO155" s="181"/>
      <c r="UJP155" s="181"/>
      <c r="UJQ155" s="181"/>
      <c r="UJR155" s="181"/>
      <c r="UJS155" s="181"/>
      <c r="UJT155" s="181"/>
      <c r="UJU155" s="181"/>
      <c r="UJV155" s="181"/>
      <c r="UJW155" s="181"/>
      <c r="UJX155" s="181"/>
      <c r="UJY155" s="181"/>
      <c r="UJZ155" s="181"/>
      <c r="UKA155" s="181"/>
      <c r="UKB155" s="181"/>
      <c r="UKC155" s="181"/>
      <c r="UKD155" s="181"/>
      <c r="UKE155" s="181"/>
      <c r="UKF155" s="181"/>
      <c r="UKG155" s="181"/>
      <c r="UKH155" s="181"/>
      <c r="UKI155" s="181"/>
      <c r="UKJ155" s="181"/>
      <c r="UKK155" s="181"/>
      <c r="UKL155" s="181"/>
      <c r="UKM155" s="181"/>
      <c r="UKN155" s="181"/>
      <c r="UKO155" s="181"/>
      <c r="UKP155" s="181"/>
      <c r="UKQ155" s="181"/>
      <c r="UKR155" s="181"/>
      <c r="UKS155" s="181"/>
      <c r="UKT155" s="181"/>
      <c r="UKU155" s="181"/>
      <c r="UKV155" s="181"/>
      <c r="UKW155" s="181"/>
      <c r="UKX155" s="181"/>
      <c r="UKY155" s="181"/>
      <c r="UKZ155" s="181"/>
      <c r="ULA155" s="181"/>
      <c r="ULB155" s="181"/>
      <c r="ULC155" s="181"/>
      <c r="ULD155" s="181"/>
      <c r="ULE155" s="181"/>
      <c r="ULF155" s="181"/>
      <c r="ULG155" s="181"/>
      <c r="ULH155" s="181"/>
      <c r="ULI155" s="181"/>
      <c r="ULJ155" s="181"/>
      <c r="ULK155" s="181"/>
      <c r="ULL155" s="181"/>
      <c r="ULM155" s="181"/>
      <c r="ULN155" s="181"/>
      <c r="ULO155" s="181"/>
      <c r="ULP155" s="181"/>
      <c r="ULQ155" s="181"/>
      <c r="ULR155" s="181"/>
      <c r="ULS155" s="181"/>
      <c r="ULT155" s="181"/>
      <c r="ULU155" s="181"/>
      <c r="ULV155" s="181"/>
      <c r="ULW155" s="181"/>
      <c r="ULX155" s="181"/>
      <c r="ULY155" s="181"/>
      <c r="ULZ155" s="181"/>
      <c r="UMA155" s="181"/>
      <c r="UMB155" s="181"/>
      <c r="UMC155" s="181"/>
      <c r="UMD155" s="181"/>
      <c r="UME155" s="181"/>
      <c r="UMF155" s="181"/>
      <c r="UMG155" s="181"/>
      <c r="UMH155" s="181"/>
      <c r="UMI155" s="181"/>
      <c r="UMJ155" s="181"/>
      <c r="UMK155" s="181"/>
      <c r="UML155" s="181"/>
      <c r="UMM155" s="181"/>
      <c r="UMN155" s="181"/>
      <c r="UMO155" s="181"/>
      <c r="UMP155" s="181"/>
      <c r="UMQ155" s="181"/>
      <c r="UMR155" s="181"/>
      <c r="UMS155" s="181"/>
      <c r="UMT155" s="181"/>
      <c r="UMU155" s="181"/>
      <c r="UMV155" s="181"/>
      <c r="UMW155" s="181"/>
      <c r="UMX155" s="181"/>
      <c r="UMY155" s="181"/>
      <c r="UMZ155" s="181"/>
      <c r="UNA155" s="181"/>
      <c r="UNB155" s="181"/>
      <c r="UNC155" s="181"/>
      <c r="UND155" s="181"/>
      <c r="UNE155" s="181"/>
      <c r="UNF155" s="181"/>
      <c r="UNG155" s="181"/>
      <c r="UNH155" s="181"/>
      <c r="UNI155" s="181"/>
      <c r="UNJ155" s="181"/>
      <c r="UNK155" s="181"/>
      <c r="UNL155" s="181"/>
      <c r="UNM155" s="181"/>
      <c r="UNN155" s="181"/>
      <c r="UNO155" s="181"/>
      <c r="UNP155" s="181"/>
      <c r="UNQ155" s="181"/>
      <c r="UNR155" s="181"/>
      <c r="UNS155" s="181"/>
      <c r="UNT155" s="181"/>
      <c r="UNU155" s="181"/>
      <c r="UNV155" s="181"/>
      <c r="UNW155" s="181"/>
      <c r="UNX155" s="181"/>
      <c r="UNY155" s="181"/>
      <c r="UNZ155" s="181"/>
      <c r="UOA155" s="181"/>
      <c r="UOB155" s="181"/>
      <c r="UOC155" s="181"/>
      <c r="UOD155" s="181"/>
      <c r="UOE155" s="181"/>
      <c r="UOF155" s="181"/>
      <c r="UOG155" s="181"/>
      <c r="UOH155" s="181"/>
      <c r="UOI155" s="181"/>
      <c r="UOJ155" s="181"/>
      <c r="UOK155" s="181"/>
      <c r="UOL155" s="181"/>
      <c r="UOM155" s="181"/>
      <c r="UON155" s="181"/>
      <c r="UOO155" s="181"/>
      <c r="UOP155" s="181"/>
      <c r="UOQ155" s="181"/>
      <c r="UOR155" s="181"/>
      <c r="UOS155" s="181"/>
      <c r="UOT155" s="181"/>
      <c r="UOU155" s="181"/>
      <c r="UOV155" s="181"/>
      <c r="UOW155" s="181"/>
      <c r="UOX155" s="181"/>
      <c r="UOY155" s="181"/>
      <c r="UOZ155" s="181"/>
      <c r="UPA155" s="181"/>
      <c r="UPB155" s="181"/>
      <c r="UPC155" s="181"/>
      <c r="UPD155" s="181"/>
      <c r="UPE155" s="181"/>
      <c r="UPF155" s="181"/>
      <c r="UPG155" s="181"/>
      <c r="UPH155" s="181"/>
      <c r="UPI155" s="181"/>
      <c r="UPJ155" s="181"/>
      <c r="UPK155" s="181"/>
      <c r="UPL155" s="181"/>
      <c r="UPM155" s="181"/>
      <c r="UPN155" s="181"/>
      <c r="UPO155" s="181"/>
      <c r="UPP155" s="181"/>
      <c r="UPQ155" s="181"/>
      <c r="UPR155" s="181"/>
      <c r="UPS155" s="181"/>
      <c r="UPT155" s="181"/>
      <c r="UPU155" s="181"/>
      <c r="UPV155" s="181"/>
      <c r="UPW155" s="181"/>
      <c r="UPX155" s="181"/>
      <c r="UPY155" s="181"/>
      <c r="UPZ155" s="181"/>
      <c r="UQA155" s="181"/>
      <c r="UQB155" s="181"/>
      <c r="UQC155" s="181"/>
      <c r="UQD155" s="181"/>
      <c r="UQE155" s="181"/>
      <c r="UQF155" s="181"/>
      <c r="UQG155" s="181"/>
      <c r="UQH155" s="181"/>
      <c r="UQI155" s="181"/>
      <c r="UQJ155" s="181"/>
      <c r="UQK155" s="181"/>
      <c r="UQL155" s="181"/>
      <c r="UQM155" s="181"/>
      <c r="UQN155" s="181"/>
      <c r="UQO155" s="181"/>
      <c r="UQP155" s="181"/>
      <c r="UQQ155" s="181"/>
      <c r="UQR155" s="181"/>
      <c r="UQS155" s="181"/>
      <c r="UQT155" s="181"/>
      <c r="UQU155" s="181"/>
      <c r="UQV155" s="181"/>
      <c r="UQW155" s="181"/>
      <c r="UQX155" s="181"/>
      <c r="UQY155" s="181"/>
      <c r="UQZ155" s="181"/>
      <c r="URA155" s="181"/>
      <c r="URB155" s="181"/>
      <c r="URC155" s="181"/>
      <c r="URD155" s="181"/>
      <c r="URE155" s="181"/>
      <c r="URF155" s="181"/>
      <c r="URG155" s="181"/>
      <c r="URH155" s="181"/>
      <c r="URI155" s="181"/>
      <c r="URJ155" s="181"/>
      <c r="URK155" s="181"/>
      <c r="URL155" s="181"/>
      <c r="URM155" s="181"/>
      <c r="URN155" s="181"/>
      <c r="URO155" s="181"/>
      <c r="URP155" s="181"/>
      <c r="URQ155" s="181"/>
      <c r="URR155" s="181"/>
      <c r="URS155" s="181"/>
      <c r="URT155" s="181"/>
      <c r="URU155" s="181"/>
      <c r="URV155" s="181"/>
      <c r="URW155" s="181"/>
      <c r="URX155" s="181"/>
      <c r="URY155" s="181"/>
      <c r="URZ155" s="181"/>
      <c r="USA155" s="181"/>
      <c r="USB155" s="181"/>
      <c r="USC155" s="181"/>
      <c r="USD155" s="181"/>
      <c r="USE155" s="181"/>
      <c r="USF155" s="181"/>
      <c r="USG155" s="181"/>
      <c r="USH155" s="181"/>
      <c r="USI155" s="181"/>
      <c r="USJ155" s="181"/>
      <c r="USK155" s="181"/>
      <c r="USL155" s="181"/>
      <c r="USM155" s="181"/>
      <c r="USN155" s="181"/>
      <c r="USO155" s="181"/>
      <c r="USP155" s="181"/>
      <c r="USQ155" s="181"/>
      <c r="USR155" s="181"/>
      <c r="USS155" s="181"/>
      <c r="UST155" s="181"/>
      <c r="USU155" s="181"/>
      <c r="USV155" s="181"/>
      <c r="USW155" s="181"/>
      <c r="USX155" s="181"/>
      <c r="USY155" s="181"/>
      <c r="USZ155" s="181"/>
      <c r="UTA155" s="181"/>
      <c r="UTB155" s="181"/>
      <c r="UTC155" s="181"/>
      <c r="UTD155" s="181"/>
      <c r="UTE155" s="181"/>
      <c r="UTF155" s="181"/>
      <c r="UTG155" s="181"/>
      <c r="UTH155" s="181"/>
      <c r="UTI155" s="181"/>
      <c r="UTJ155" s="181"/>
      <c r="UTK155" s="181"/>
      <c r="UTL155" s="181"/>
      <c r="UTM155" s="181"/>
      <c r="UTN155" s="181"/>
      <c r="UTO155" s="181"/>
      <c r="UTP155" s="181"/>
      <c r="UTQ155" s="181"/>
      <c r="UTR155" s="181"/>
      <c r="UTS155" s="181"/>
      <c r="UTT155" s="181"/>
      <c r="UTU155" s="181"/>
      <c r="UTV155" s="181"/>
      <c r="UTW155" s="181"/>
      <c r="UTX155" s="181"/>
      <c r="UTY155" s="181"/>
      <c r="UTZ155" s="181"/>
      <c r="UUA155" s="181"/>
      <c r="UUB155" s="181"/>
      <c r="UUC155" s="181"/>
      <c r="UUD155" s="181"/>
      <c r="UUE155" s="181"/>
      <c r="UUF155" s="181"/>
      <c r="UUG155" s="181"/>
      <c r="UUH155" s="181"/>
      <c r="UUI155" s="181"/>
      <c r="UUJ155" s="181"/>
      <c r="UUK155" s="181"/>
      <c r="UUL155" s="181"/>
      <c r="UUM155" s="181"/>
      <c r="UUN155" s="181"/>
      <c r="UUO155" s="181"/>
      <c r="UUP155" s="181"/>
      <c r="UUQ155" s="181"/>
      <c r="UUR155" s="181"/>
      <c r="UUS155" s="181"/>
      <c r="UUT155" s="181"/>
      <c r="UUU155" s="181"/>
      <c r="UUV155" s="181"/>
      <c r="UUW155" s="181"/>
      <c r="UUX155" s="181"/>
      <c r="UUY155" s="181"/>
      <c r="UUZ155" s="181"/>
      <c r="UVA155" s="181"/>
      <c r="UVB155" s="181"/>
      <c r="UVC155" s="181"/>
      <c r="UVD155" s="181"/>
      <c r="UVE155" s="181"/>
      <c r="UVF155" s="181"/>
      <c r="UVG155" s="181"/>
      <c r="UVH155" s="181"/>
      <c r="UVI155" s="181"/>
      <c r="UVJ155" s="181"/>
      <c r="UVK155" s="181"/>
      <c r="UVL155" s="181"/>
      <c r="UVM155" s="181"/>
      <c r="UVN155" s="181"/>
      <c r="UVO155" s="181"/>
      <c r="UVP155" s="181"/>
      <c r="UVQ155" s="181"/>
      <c r="UVR155" s="181"/>
      <c r="UVS155" s="181"/>
      <c r="UVT155" s="181"/>
      <c r="UVU155" s="181"/>
      <c r="UVV155" s="181"/>
      <c r="UVW155" s="181"/>
      <c r="UVX155" s="181"/>
      <c r="UVY155" s="181"/>
      <c r="UVZ155" s="181"/>
      <c r="UWA155" s="181"/>
      <c r="UWB155" s="181"/>
      <c r="UWC155" s="181"/>
      <c r="UWD155" s="181"/>
      <c r="UWE155" s="181"/>
      <c r="UWF155" s="181"/>
      <c r="UWG155" s="181"/>
      <c r="UWH155" s="181"/>
      <c r="UWI155" s="181"/>
      <c r="UWJ155" s="181"/>
      <c r="UWK155" s="181"/>
      <c r="UWL155" s="181"/>
      <c r="UWM155" s="181"/>
      <c r="UWN155" s="181"/>
      <c r="UWO155" s="181"/>
      <c r="UWP155" s="181"/>
      <c r="UWQ155" s="181"/>
      <c r="UWR155" s="181"/>
      <c r="UWS155" s="181"/>
      <c r="UWT155" s="181"/>
      <c r="UWU155" s="181"/>
      <c r="UWV155" s="181"/>
      <c r="UWW155" s="181"/>
      <c r="UWX155" s="181"/>
      <c r="UWY155" s="181"/>
      <c r="UWZ155" s="181"/>
      <c r="UXA155" s="181"/>
      <c r="UXB155" s="181"/>
      <c r="UXC155" s="181"/>
      <c r="UXD155" s="181"/>
      <c r="UXE155" s="181"/>
      <c r="UXF155" s="181"/>
      <c r="UXG155" s="181"/>
      <c r="UXH155" s="181"/>
      <c r="UXI155" s="181"/>
      <c r="UXJ155" s="181"/>
      <c r="UXK155" s="181"/>
      <c r="UXL155" s="181"/>
      <c r="UXM155" s="181"/>
      <c r="UXN155" s="181"/>
      <c r="UXO155" s="181"/>
      <c r="UXP155" s="181"/>
      <c r="UXQ155" s="181"/>
      <c r="UXR155" s="181"/>
      <c r="UXS155" s="181"/>
      <c r="UXT155" s="181"/>
      <c r="UXU155" s="181"/>
      <c r="UXV155" s="181"/>
      <c r="UXW155" s="181"/>
      <c r="UXX155" s="181"/>
      <c r="UXY155" s="181"/>
      <c r="UXZ155" s="181"/>
      <c r="UYA155" s="181"/>
      <c r="UYB155" s="181"/>
      <c r="UYC155" s="181"/>
      <c r="UYD155" s="181"/>
      <c r="UYE155" s="181"/>
      <c r="UYF155" s="181"/>
      <c r="UYG155" s="181"/>
      <c r="UYH155" s="181"/>
      <c r="UYI155" s="181"/>
      <c r="UYJ155" s="181"/>
      <c r="UYK155" s="181"/>
      <c r="UYL155" s="181"/>
      <c r="UYM155" s="181"/>
      <c r="UYN155" s="181"/>
      <c r="UYO155" s="181"/>
      <c r="UYP155" s="181"/>
      <c r="UYQ155" s="181"/>
      <c r="UYR155" s="181"/>
      <c r="UYS155" s="181"/>
      <c r="UYT155" s="181"/>
      <c r="UYU155" s="181"/>
      <c r="UYV155" s="181"/>
      <c r="UYW155" s="181"/>
      <c r="UYX155" s="181"/>
      <c r="UYY155" s="181"/>
      <c r="UYZ155" s="181"/>
      <c r="UZA155" s="181"/>
      <c r="UZB155" s="181"/>
      <c r="UZC155" s="181"/>
      <c r="UZD155" s="181"/>
      <c r="UZE155" s="181"/>
      <c r="UZF155" s="181"/>
      <c r="UZG155" s="181"/>
      <c r="UZH155" s="181"/>
      <c r="UZI155" s="181"/>
      <c r="UZJ155" s="181"/>
      <c r="UZK155" s="181"/>
      <c r="UZL155" s="181"/>
      <c r="UZM155" s="181"/>
      <c r="UZN155" s="181"/>
      <c r="UZO155" s="181"/>
      <c r="UZP155" s="181"/>
      <c r="UZQ155" s="181"/>
      <c r="UZR155" s="181"/>
      <c r="UZS155" s="181"/>
      <c r="UZT155" s="181"/>
      <c r="UZU155" s="181"/>
      <c r="UZV155" s="181"/>
      <c r="UZW155" s="181"/>
      <c r="UZX155" s="181"/>
      <c r="UZY155" s="181"/>
      <c r="UZZ155" s="181"/>
      <c r="VAA155" s="181"/>
      <c r="VAB155" s="181"/>
      <c r="VAC155" s="181"/>
      <c r="VAD155" s="181"/>
      <c r="VAE155" s="181"/>
      <c r="VAF155" s="181"/>
      <c r="VAG155" s="181"/>
      <c r="VAH155" s="181"/>
      <c r="VAI155" s="181"/>
      <c r="VAJ155" s="181"/>
      <c r="VAK155" s="181"/>
      <c r="VAL155" s="181"/>
      <c r="VAM155" s="181"/>
      <c r="VAN155" s="181"/>
      <c r="VAO155" s="181"/>
      <c r="VAP155" s="181"/>
      <c r="VAQ155" s="181"/>
      <c r="VAR155" s="181"/>
      <c r="VAS155" s="181"/>
      <c r="VAT155" s="181"/>
      <c r="VAU155" s="181"/>
      <c r="VAV155" s="181"/>
      <c r="VAW155" s="181"/>
      <c r="VAX155" s="181"/>
      <c r="VAY155" s="181"/>
      <c r="VAZ155" s="181"/>
      <c r="VBA155" s="181"/>
      <c r="VBB155" s="181"/>
      <c r="VBC155" s="181"/>
      <c r="VBD155" s="181"/>
      <c r="VBE155" s="181"/>
      <c r="VBF155" s="181"/>
      <c r="VBG155" s="181"/>
      <c r="VBH155" s="181"/>
      <c r="VBI155" s="181"/>
      <c r="VBJ155" s="181"/>
      <c r="VBK155" s="181"/>
      <c r="VBL155" s="181"/>
      <c r="VBM155" s="181"/>
      <c r="VBN155" s="181"/>
      <c r="VBO155" s="181"/>
      <c r="VBP155" s="181"/>
      <c r="VBQ155" s="181"/>
      <c r="VBR155" s="181"/>
      <c r="VBS155" s="181"/>
      <c r="VBT155" s="181"/>
      <c r="VBU155" s="181"/>
      <c r="VBV155" s="181"/>
      <c r="VBW155" s="181"/>
      <c r="VBX155" s="181"/>
      <c r="VBY155" s="181"/>
      <c r="VBZ155" s="181"/>
      <c r="VCA155" s="181"/>
      <c r="VCB155" s="181"/>
      <c r="VCC155" s="181"/>
      <c r="VCD155" s="181"/>
      <c r="VCE155" s="181"/>
      <c r="VCF155" s="181"/>
      <c r="VCG155" s="181"/>
      <c r="VCH155" s="181"/>
      <c r="VCI155" s="181"/>
      <c r="VCJ155" s="181"/>
      <c r="VCK155" s="181"/>
      <c r="VCL155" s="181"/>
      <c r="VCM155" s="181"/>
      <c r="VCN155" s="181"/>
      <c r="VCO155" s="181"/>
      <c r="VCP155" s="181"/>
      <c r="VCQ155" s="181"/>
      <c r="VCR155" s="181"/>
      <c r="VCS155" s="181"/>
      <c r="VCT155" s="181"/>
      <c r="VCU155" s="181"/>
      <c r="VCV155" s="181"/>
      <c r="VCW155" s="181"/>
      <c r="VCX155" s="181"/>
      <c r="VCY155" s="181"/>
      <c r="VCZ155" s="181"/>
      <c r="VDA155" s="181"/>
      <c r="VDB155" s="181"/>
      <c r="VDC155" s="181"/>
      <c r="VDD155" s="181"/>
      <c r="VDE155" s="181"/>
      <c r="VDF155" s="181"/>
      <c r="VDG155" s="181"/>
      <c r="VDH155" s="181"/>
      <c r="VDI155" s="181"/>
      <c r="VDJ155" s="181"/>
      <c r="VDK155" s="181"/>
      <c r="VDL155" s="181"/>
      <c r="VDM155" s="181"/>
      <c r="VDN155" s="181"/>
      <c r="VDO155" s="181"/>
      <c r="VDP155" s="181"/>
      <c r="VDQ155" s="181"/>
      <c r="VDR155" s="181"/>
      <c r="VDS155" s="181"/>
      <c r="VDT155" s="181"/>
      <c r="VDU155" s="181"/>
      <c r="VDV155" s="181"/>
      <c r="VDW155" s="181"/>
      <c r="VDX155" s="181"/>
      <c r="VDY155" s="181"/>
      <c r="VDZ155" s="181"/>
      <c r="VEA155" s="181"/>
      <c r="VEB155" s="181"/>
      <c r="VEC155" s="181"/>
      <c r="VED155" s="181"/>
      <c r="VEE155" s="181"/>
      <c r="VEF155" s="181"/>
      <c r="VEG155" s="181"/>
      <c r="VEH155" s="181"/>
      <c r="VEI155" s="181"/>
      <c r="VEJ155" s="181"/>
      <c r="VEK155" s="181"/>
      <c r="VEL155" s="181"/>
      <c r="VEM155" s="181"/>
      <c r="VEN155" s="181"/>
      <c r="VEO155" s="181"/>
      <c r="VEP155" s="181"/>
      <c r="VEQ155" s="181"/>
      <c r="VER155" s="181"/>
      <c r="VES155" s="181"/>
      <c r="VET155" s="181"/>
      <c r="VEU155" s="181"/>
      <c r="VEV155" s="181"/>
      <c r="VEW155" s="181"/>
      <c r="VEX155" s="181"/>
      <c r="VEY155" s="181"/>
      <c r="VEZ155" s="181"/>
      <c r="VFA155" s="181"/>
      <c r="VFB155" s="181"/>
      <c r="VFC155" s="181"/>
      <c r="VFD155" s="181"/>
      <c r="VFE155" s="181"/>
      <c r="VFF155" s="181"/>
      <c r="VFG155" s="181"/>
      <c r="VFH155" s="181"/>
      <c r="VFI155" s="181"/>
      <c r="VFJ155" s="181"/>
      <c r="VFK155" s="181"/>
      <c r="VFL155" s="181"/>
      <c r="VFM155" s="181"/>
      <c r="VFN155" s="181"/>
      <c r="VFO155" s="181"/>
      <c r="VFP155" s="181"/>
      <c r="VFQ155" s="181"/>
      <c r="VFR155" s="181"/>
      <c r="VFS155" s="181"/>
      <c r="VFT155" s="181"/>
      <c r="VFU155" s="181"/>
      <c r="VFV155" s="181"/>
      <c r="VFW155" s="181"/>
      <c r="VFX155" s="181"/>
      <c r="VFY155" s="181"/>
      <c r="VFZ155" s="181"/>
      <c r="VGA155" s="181"/>
      <c r="VGB155" s="181"/>
      <c r="VGC155" s="181"/>
      <c r="VGD155" s="181"/>
      <c r="VGE155" s="181"/>
      <c r="VGF155" s="181"/>
      <c r="VGG155" s="181"/>
      <c r="VGH155" s="181"/>
      <c r="VGI155" s="181"/>
      <c r="VGJ155" s="181"/>
      <c r="VGK155" s="181"/>
      <c r="VGL155" s="181"/>
      <c r="VGM155" s="181"/>
      <c r="VGN155" s="181"/>
      <c r="VGO155" s="181"/>
      <c r="VGP155" s="181"/>
      <c r="VGQ155" s="181"/>
      <c r="VGR155" s="181"/>
      <c r="VGS155" s="181"/>
      <c r="VGT155" s="181"/>
      <c r="VGU155" s="181"/>
      <c r="VGV155" s="181"/>
      <c r="VGW155" s="181"/>
      <c r="VGX155" s="181"/>
      <c r="VGY155" s="181"/>
      <c r="VGZ155" s="181"/>
      <c r="VHA155" s="181"/>
      <c r="VHB155" s="181"/>
      <c r="VHC155" s="181"/>
      <c r="VHD155" s="181"/>
      <c r="VHE155" s="181"/>
      <c r="VHF155" s="181"/>
      <c r="VHG155" s="181"/>
      <c r="VHH155" s="181"/>
      <c r="VHI155" s="181"/>
      <c r="VHJ155" s="181"/>
      <c r="VHK155" s="181"/>
      <c r="VHL155" s="181"/>
      <c r="VHM155" s="181"/>
      <c r="VHN155" s="181"/>
      <c r="VHO155" s="181"/>
      <c r="VHP155" s="181"/>
      <c r="VHQ155" s="181"/>
      <c r="VHR155" s="181"/>
      <c r="VHS155" s="181"/>
      <c r="VHT155" s="181"/>
      <c r="VHU155" s="181"/>
      <c r="VHV155" s="181"/>
      <c r="VHW155" s="181"/>
      <c r="VHX155" s="181"/>
      <c r="VHY155" s="181"/>
      <c r="VHZ155" s="181"/>
      <c r="VIA155" s="181"/>
      <c r="VIB155" s="181"/>
      <c r="VIC155" s="181"/>
      <c r="VID155" s="181"/>
      <c r="VIE155" s="181"/>
      <c r="VIF155" s="181"/>
      <c r="VIG155" s="181"/>
      <c r="VIH155" s="181"/>
      <c r="VII155" s="181"/>
      <c r="VIJ155" s="181"/>
      <c r="VIK155" s="181"/>
      <c r="VIL155" s="181"/>
      <c r="VIM155" s="181"/>
      <c r="VIN155" s="181"/>
      <c r="VIO155" s="181"/>
      <c r="VIP155" s="181"/>
      <c r="VIQ155" s="181"/>
      <c r="VIR155" s="181"/>
      <c r="VIS155" s="181"/>
      <c r="VIT155" s="181"/>
      <c r="VIU155" s="181"/>
      <c r="VIV155" s="181"/>
      <c r="VIW155" s="181"/>
      <c r="VIX155" s="181"/>
      <c r="VIY155" s="181"/>
      <c r="VIZ155" s="181"/>
      <c r="VJA155" s="181"/>
      <c r="VJB155" s="181"/>
      <c r="VJC155" s="181"/>
      <c r="VJD155" s="181"/>
      <c r="VJE155" s="181"/>
      <c r="VJF155" s="181"/>
      <c r="VJG155" s="181"/>
      <c r="VJH155" s="181"/>
      <c r="VJI155" s="181"/>
      <c r="VJJ155" s="181"/>
      <c r="VJK155" s="181"/>
      <c r="VJL155" s="181"/>
      <c r="VJM155" s="181"/>
      <c r="VJN155" s="181"/>
      <c r="VJO155" s="181"/>
      <c r="VJP155" s="181"/>
      <c r="VJQ155" s="181"/>
      <c r="VJR155" s="181"/>
      <c r="VJS155" s="181"/>
      <c r="VJT155" s="181"/>
      <c r="VJU155" s="181"/>
      <c r="VJV155" s="181"/>
      <c r="VJW155" s="181"/>
      <c r="VJX155" s="181"/>
      <c r="VJY155" s="181"/>
      <c r="VJZ155" s="181"/>
      <c r="VKA155" s="181"/>
      <c r="VKB155" s="181"/>
      <c r="VKC155" s="181"/>
      <c r="VKD155" s="181"/>
      <c r="VKE155" s="181"/>
      <c r="VKF155" s="181"/>
      <c r="VKG155" s="181"/>
      <c r="VKH155" s="181"/>
      <c r="VKI155" s="181"/>
      <c r="VKJ155" s="181"/>
      <c r="VKK155" s="181"/>
      <c r="VKL155" s="181"/>
      <c r="VKM155" s="181"/>
      <c r="VKN155" s="181"/>
      <c r="VKO155" s="181"/>
      <c r="VKP155" s="181"/>
      <c r="VKQ155" s="181"/>
      <c r="VKR155" s="181"/>
      <c r="VKS155" s="181"/>
      <c r="VKT155" s="181"/>
      <c r="VKU155" s="181"/>
      <c r="VKV155" s="181"/>
      <c r="VKW155" s="181"/>
      <c r="VKX155" s="181"/>
      <c r="VKY155" s="181"/>
      <c r="VKZ155" s="181"/>
      <c r="VLA155" s="181"/>
      <c r="VLB155" s="181"/>
      <c r="VLC155" s="181"/>
      <c r="VLD155" s="181"/>
      <c r="VLE155" s="181"/>
      <c r="VLF155" s="181"/>
      <c r="VLG155" s="181"/>
      <c r="VLH155" s="181"/>
      <c r="VLI155" s="181"/>
      <c r="VLJ155" s="181"/>
      <c r="VLK155" s="181"/>
      <c r="VLL155" s="181"/>
      <c r="VLM155" s="181"/>
      <c r="VLN155" s="181"/>
      <c r="VLO155" s="181"/>
      <c r="VLP155" s="181"/>
      <c r="VLQ155" s="181"/>
      <c r="VLR155" s="181"/>
      <c r="VLS155" s="181"/>
      <c r="VLT155" s="181"/>
      <c r="VLU155" s="181"/>
      <c r="VLV155" s="181"/>
      <c r="VLW155" s="181"/>
      <c r="VLX155" s="181"/>
      <c r="VLY155" s="181"/>
      <c r="VLZ155" s="181"/>
      <c r="VMA155" s="181"/>
      <c r="VMB155" s="181"/>
      <c r="VMC155" s="181"/>
      <c r="VMD155" s="181"/>
      <c r="VME155" s="181"/>
      <c r="VMF155" s="181"/>
      <c r="VMG155" s="181"/>
      <c r="VMH155" s="181"/>
      <c r="VMI155" s="181"/>
      <c r="VMJ155" s="181"/>
      <c r="VMK155" s="181"/>
      <c r="VML155" s="181"/>
      <c r="VMM155" s="181"/>
      <c r="VMN155" s="181"/>
      <c r="VMO155" s="181"/>
      <c r="VMP155" s="181"/>
      <c r="VMQ155" s="181"/>
      <c r="VMR155" s="181"/>
      <c r="VMS155" s="181"/>
      <c r="VMT155" s="181"/>
      <c r="VMU155" s="181"/>
      <c r="VMV155" s="181"/>
      <c r="VMW155" s="181"/>
      <c r="VMX155" s="181"/>
      <c r="VMY155" s="181"/>
      <c r="VMZ155" s="181"/>
      <c r="VNA155" s="181"/>
      <c r="VNB155" s="181"/>
      <c r="VNC155" s="181"/>
      <c r="VND155" s="181"/>
      <c r="VNE155" s="181"/>
      <c r="VNF155" s="181"/>
      <c r="VNG155" s="181"/>
      <c r="VNH155" s="181"/>
      <c r="VNI155" s="181"/>
      <c r="VNJ155" s="181"/>
      <c r="VNK155" s="181"/>
      <c r="VNL155" s="181"/>
      <c r="VNM155" s="181"/>
      <c r="VNN155" s="181"/>
      <c r="VNO155" s="181"/>
      <c r="VNP155" s="181"/>
      <c r="VNQ155" s="181"/>
      <c r="VNR155" s="181"/>
      <c r="VNS155" s="181"/>
      <c r="VNT155" s="181"/>
      <c r="VNU155" s="181"/>
      <c r="VNV155" s="181"/>
      <c r="VNW155" s="181"/>
      <c r="VNX155" s="181"/>
      <c r="VNY155" s="181"/>
      <c r="VNZ155" s="181"/>
      <c r="VOA155" s="181"/>
      <c r="VOB155" s="181"/>
      <c r="VOC155" s="181"/>
      <c r="VOD155" s="181"/>
      <c r="VOE155" s="181"/>
      <c r="VOF155" s="181"/>
      <c r="VOG155" s="181"/>
      <c r="VOH155" s="181"/>
      <c r="VOI155" s="181"/>
      <c r="VOJ155" s="181"/>
      <c r="VOK155" s="181"/>
      <c r="VOL155" s="181"/>
      <c r="VOM155" s="181"/>
      <c r="VON155" s="181"/>
      <c r="VOO155" s="181"/>
      <c r="VOP155" s="181"/>
      <c r="VOQ155" s="181"/>
      <c r="VOR155" s="181"/>
      <c r="VOS155" s="181"/>
      <c r="VOT155" s="181"/>
      <c r="VOU155" s="181"/>
      <c r="VOV155" s="181"/>
      <c r="VOW155" s="181"/>
      <c r="VOX155" s="181"/>
      <c r="VOY155" s="181"/>
      <c r="VOZ155" s="181"/>
      <c r="VPA155" s="181"/>
      <c r="VPB155" s="181"/>
      <c r="VPC155" s="181"/>
      <c r="VPD155" s="181"/>
      <c r="VPE155" s="181"/>
      <c r="VPF155" s="181"/>
      <c r="VPG155" s="181"/>
      <c r="VPH155" s="181"/>
      <c r="VPI155" s="181"/>
      <c r="VPJ155" s="181"/>
      <c r="VPK155" s="181"/>
      <c r="VPL155" s="181"/>
      <c r="VPM155" s="181"/>
      <c r="VPN155" s="181"/>
      <c r="VPO155" s="181"/>
      <c r="VPP155" s="181"/>
      <c r="VPQ155" s="181"/>
      <c r="VPR155" s="181"/>
      <c r="VPS155" s="181"/>
      <c r="VPT155" s="181"/>
      <c r="VPU155" s="181"/>
      <c r="VPV155" s="181"/>
      <c r="VPW155" s="181"/>
      <c r="VPX155" s="181"/>
      <c r="VPY155" s="181"/>
      <c r="VPZ155" s="181"/>
      <c r="VQA155" s="181"/>
      <c r="VQB155" s="181"/>
      <c r="VQC155" s="181"/>
      <c r="VQD155" s="181"/>
      <c r="VQE155" s="181"/>
      <c r="VQF155" s="181"/>
      <c r="VQG155" s="181"/>
      <c r="VQH155" s="181"/>
      <c r="VQI155" s="181"/>
      <c r="VQJ155" s="181"/>
      <c r="VQK155" s="181"/>
      <c r="VQL155" s="181"/>
      <c r="VQM155" s="181"/>
      <c r="VQN155" s="181"/>
      <c r="VQO155" s="181"/>
      <c r="VQP155" s="181"/>
      <c r="VQQ155" s="181"/>
      <c r="VQR155" s="181"/>
      <c r="VQS155" s="181"/>
      <c r="VQT155" s="181"/>
      <c r="VQU155" s="181"/>
      <c r="VQV155" s="181"/>
      <c r="VQW155" s="181"/>
      <c r="VQX155" s="181"/>
      <c r="VQY155" s="181"/>
      <c r="VQZ155" s="181"/>
      <c r="VRA155" s="181"/>
      <c r="VRB155" s="181"/>
      <c r="VRC155" s="181"/>
      <c r="VRD155" s="181"/>
      <c r="VRE155" s="181"/>
      <c r="VRF155" s="181"/>
      <c r="VRG155" s="181"/>
      <c r="VRH155" s="181"/>
      <c r="VRI155" s="181"/>
      <c r="VRJ155" s="181"/>
      <c r="VRK155" s="181"/>
      <c r="VRL155" s="181"/>
      <c r="VRM155" s="181"/>
      <c r="VRN155" s="181"/>
      <c r="VRO155" s="181"/>
      <c r="VRP155" s="181"/>
      <c r="VRQ155" s="181"/>
      <c r="VRR155" s="181"/>
      <c r="VRS155" s="181"/>
      <c r="VRT155" s="181"/>
      <c r="VRU155" s="181"/>
      <c r="VRV155" s="181"/>
      <c r="VRW155" s="181"/>
      <c r="VRX155" s="181"/>
      <c r="VRY155" s="181"/>
      <c r="VRZ155" s="181"/>
      <c r="VSA155" s="181"/>
      <c r="VSB155" s="181"/>
      <c r="VSC155" s="181"/>
      <c r="VSD155" s="181"/>
      <c r="VSE155" s="181"/>
      <c r="VSF155" s="181"/>
      <c r="VSG155" s="181"/>
      <c r="VSH155" s="181"/>
      <c r="VSI155" s="181"/>
      <c r="VSJ155" s="181"/>
      <c r="VSK155" s="181"/>
      <c r="VSL155" s="181"/>
      <c r="VSM155" s="181"/>
      <c r="VSN155" s="181"/>
      <c r="VSO155" s="181"/>
      <c r="VSP155" s="181"/>
      <c r="VSQ155" s="181"/>
      <c r="VSR155" s="181"/>
      <c r="VSS155" s="181"/>
      <c r="VST155" s="181"/>
      <c r="VSU155" s="181"/>
      <c r="VSV155" s="181"/>
      <c r="VSW155" s="181"/>
      <c r="VSX155" s="181"/>
      <c r="VSY155" s="181"/>
      <c r="VSZ155" s="181"/>
      <c r="VTA155" s="181"/>
      <c r="VTB155" s="181"/>
      <c r="VTC155" s="181"/>
      <c r="VTD155" s="181"/>
      <c r="VTE155" s="181"/>
      <c r="VTF155" s="181"/>
      <c r="VTG155" s="181"/>
      <c r="VTH155" s="181"/>
      <c r="VTI155" s="181"/>
      <c r="VTJ155" s="181"/>
      <c r="VTK155" s="181"/>
      <c r="VTL155" s="181"/>
      <c r="VTM155" s="181"/>
      <c r="VTN155" s="181"/>
      <c r="VTO155" s="181"/>
      <c r="VTP155" s="181"/>
      <c r="VTQ155" s="181"/>
      <c r="VTR155" s="181"/>
      <c r="VTS155" s="181"/>
      <c r="VTT155" s="181"/>
      <c r="VTU155" s="181"/>
      <c r="VTV155" s="181"/>
      <c r="VTW155" s="181"/>
      <c r="VTX155" s="181"/>
      <c r="VTY155" s="181"/>
      <c r="VTZ155" s="181"/>
      <c r="VUA155" s="181"/>
      <c r="VUB155" s="181"/>
      <c r="VUC155" s="181"/>
      <c r="VUD155" s="181"/>
      <c r="VUE155" s="181"/>
      <c r="VUF155" s="181"/>
      <c r="VUG155" s="181"/>
      <c r="VUH155" s="181"/>
      <c r="VUI155" s="181"/>
      <c r="VUJ155" s="181"/>
      <c r="VUK155" s="181"/>
      <c r="VUL155" s="181"/>
      <c r="VUM155" s="181"/>
      <c r="VUN155" s="181"/>
      <c r="VUO155" s="181"/>
      <c r="VUP155" s="181"/>
      <c r="VUQ155" s="181"/>
      <c r="VUR155" s="181"/>
      <c r="VUS155" s="181"/>
      <c r="VUT155" s="181"/>
      <c r="VUU155" s="181"/>
      <c r="VUV155" s="181"/>
      <c r="VUW155" s="181"/>
      <c r="VUX155" s="181"/>
      <c r="VUY155" s="181"/>
      <c r="VUZ155" s="181"/>
      <c r="VVA155" s="181"/>
      <c r="VVB155" s="181"/>
      <c r="VVC155" s="181"/>
      <c r="VVD155" s="181"/>
      <c r="VVE155" s="181"/>
      <c r="VVF155" s="181"/>
      <c r="VVG155" s="181"/>
      <c r="VVH155" s="181"/>
      <c r="VVI155" s="181"/>
      <c r="VVJ155" s="181"/>
      <c r="VVK155" s="181"/>
      <c r="VVL155" s="181"/>
      <c r="VVM155" s="181"/>
      <c r="VVN155" s="181"/>
      <c r="VVO155" s="181"/>
      <c r="VVP155" s="181"/>
      <c r="VVQ155" s="181"/>
      <c r="VVR155" s="181"/>
      <c r="VVS155" s="181"/>
      <c r="VVT155" s="181"/>
      <c r="VVU155" s="181"/>
      <c r="VVV155" s="181"/>
      <c r="VVW155" s="181"/>
      <c r="VVX155" s="181"/>
      <c r="VVY155" s="181"/>
      <c r="VVZ155" s="181"/>
      <c r="VWA155" s="181"/>
      <c r="VWB155" s="181"/>
      <c r="VWC155" s="181"/>
      <c r="VWD155" s="181"/>
      <c r="VWE155" s="181"/>
      <c r="VWF155" s="181"/>
      <c r="VWG155" s="181"/>
      <c r="VWH155" s="181"/>
      <c r="VWI155" s="181"/>
      <c r="VWJ155" s="181"/>
      <c r="VWK155" s="181"/>
      <c r="VWL155" s="181"/>
      <c r="VWM155" s="181"/>
      <c r="VWN155" s="181"/>
      <c r="VWO155" s="181"/>
      <c r="VWP155" s="181"/>
      <c r="VWQ155" s="181"/>
      <c r="VWR155" s="181"/>
      <c r="VWS155" s="181"/>
      <c r="VWT155" s="181"/>
      <c r="VWU155" s="181"/>
      <c r="VWV155" s="181"/>
      <c r="VWW155" s="181"/>
      <c r="VWX155" s="181"/>
      <c r="VWY155" s="181"/>
      <c r="VWZ155" s="181"/>
      <c r="VXA155" s="181"/>
      <c r="VXB155" s="181"/>
      <c r="VXC155" s="181"/>
      <c r="VXD155" s="181"/>
      <c r="VXE155" s="181"/>
      <c r="VXF155" s="181"/>
      <c r="VXG155" s="181"/>
      <c r="VXH155" s="181"/>
      <c r="VXI155" s="181"/>
      <c r="VXJ155" s="181"/>
      <c r="VXK155" s="181"/>
      <c r="VXL155" s="181"/>
      <c r="VXM155" s="181"/>
      <c r="VXN155" s="181"/>
      <c r="VXO155" s="181"/>
      <c r="VXP155" s="181"/>
      <c r="VXQ155" s="181"/>
      <c r="VXR155" s="181"/>
      <c r="VXS155" s="181"/>
      <c r="VXT155" s="181"/>
      <c r="VXU155" s="181"/>
      <c r="VXV155" s="181"/>
      <c r="VXW155" s="181"/>
      <c r="VXX155" s="181"/>
      <c r="VXY155" s="181"/>
      <c r="VXZ155" s="181"/>
      <c r="VYA155" s="181"/>
      <c r="VYB155" s="181"/>
      <c r="VYC155" s="181"/>
      <c r="VYD155" s="181"/>
      <c r="VYE155" s="181"/>
      <c r="VYF155" s="181"/>
      <c r="VYG155" s="181"/>
      <c r="VYH155" s="181"/>
      <c r="VYI155" s="181"/>
      <c r="VYJ155" s="181"/>
      <c r="VYK155" s="181"/>
      <c r="VYL155" s="181"/>
      <c r="VYM155" s="181"/>
      <c r="VYN155" s="181"/>
      <c r="VYO155" s="181"/>
      <c r="VYP155" s="181"/>
      <c r="VYQ155" s="181"/>
      <c r="VYR155" s="181"/>
      <c r="VYS155" s="181"/>
      <c r="VYT155" s="181"/>
      <c r="VYU155" s="181"/>
      <c r="VYV155" s="181"/>
      <c r="VYW155" s="181"/>
      <c r="VYX155" s="181"/>
      <c r="VYY155" s="181"/>
      <c r="VYZ155" s="181"/>
      <c r="VZA155" s="181"/>
      <c r="VZB155" s="181"/>
      <c r="VZC155" s="181"/>
      <c r="VZD155" s="181"/>
      <c r="VZE155" s="181"/>
      <c r="VZF155" s="181"/>
      <c r="VZG155" s="181"/>
      <c r="VZH155" s="181"/>
      <c r="VZI155" s="181"/>
      <c r="VZJ155" s="181"/>
      <c r="VZK155" s="181"/>
      <c r="VZL155" s="181"/>
      <c r="VZM155" s="181"/>
      <c r="VZN155" s="181"/>
      <c r="VZO155" s="181"/>
      <c r="VZP155" s="181"/>
      <c r="VZQ155" s="181"/>
      <c r="VZR155" s="181"/>
      <c r="VZS155" s="181"/>
      <c r="VZT155" s="181"/>
      <c r="VZU155" s="181"/>
      <c r="VZV155" s="181"/>
      <c r="VZW155" s="181"/>
      <c r="VZX155" s="181"/>
      <c r="VZY155" s="181"/>
      <c r="VZZ155" s="181"/>
      <c r="WAA155" s="181"/>
      <c r="WAB155" s="181"/>
      <c r="WAC155" s="181"/>
      <c r="WAD155" s="181"/>
      <c r="WAE155" s="181"/>
      <c r="WAF155" s="181"/>
      <c r="WAG155" s="181"/>
      <c r="WAH155" s="181"/>
      <c r="WAI155" s="181"/>
      <c r="WAJ155" s="181"/>
      <c r="WAK155" s="181"/>
      <c r="WAL155" s="181"/>
      <c r="WAM155" s="181"/>
      <c r="WAN155" s="181"/>
      <c r="WAO155" s="181"/>
      <c r="WAP155" s="181"/>
      <c r="WAQ155" s="181"/>
      <c r="WAR155" s="181"/>
      <c r="WAS155" s="181"/>
      <c r="WAT155" s="181"/>
      <c r="WAU155" s="181"/>
      <c r="WAV155" s="181"/>
      <c r="WAW155" s="181"/>
      <c r="WAX155" s="181"/>
      <c r="WAY155" s="181"/>
      <c r="WAZ155" s="181"/>
      <c r="WBA155" s="181"/>
      <c r="WBB155" s="181"/>
      <c r="WBC155" s="181"/>
      <c r="WBD155" s="181"/>
      <c r="WBE155" s="181"/>
      <c r="WBF155" s="181"/>
      <c r="WBG155" s="181"/>
      <c r="WBH155" s="181"/>
      <c r="WBI155" s="181"/>
      <c r="WBJ155" s="181"/>
      <c r="WBK155" s="181"/>
      <c r="WBL155" s="181"/>
      <c r="WBM155" s="181"/>
      <c r="WBN155" s="181"/>
      <c r="WBO155" s="181"/>
      <c r="WBP155" s="181"/>
      <c r="WBQ155" s="181"/>
      <c r="WBR155" s="181"/>
      <c r="WBS155" s="181"/>
      <c r="WBT155" s="181"/>
      <c r="WBU155" s="181"/>
      <c r="WBV155" s="181"/>
      <c r="WBW155" s="181"/>
      <c r="WBX155" s="181"/>
      <c r="WBY155" s="181"/>
      <c r="WBZ155" s="181"/>
      <c r="WCA155" s="181"/>
      <c r="WCB155" s="181"/>
      <c r="WCC155" s="181"/>
      <c r="WCD155" s="181"/>
      <c r="WCE155" s="181"/>
      <c r="WCF155" s="181"/>
      <c r="WCG155" s="181"/>
      <c r="WCH155" s="181"/>
      <c r="WCI155" s="181"/>
      <c r="WCJ155" s="181"/>
      <c r="WCK155" s="181"/>
      <c r="WCL155" s="181"/>
      <c r="WCM155" s="181"/>
      <c r="WCN155" s="181"/>
      <c r="WCO155" s="181"/>
      <c r="WCP155" s="181"/>
      <c r="WCQ155" s="181"/>
      <c r="WCR155" s="181"/>
      <c r="WCS155" s="181"/>
      <c r="WCT155" s="181"/>
      <c r="WCU155" s="181"/>
      <c r="WCV155" s="181"/>
      <c r="WCW155" s="181"/>
      <c r="WCX155" s="181"/>
      <c r="WCY155" s="181"/>
      <c r="WCZ155" s="181"/>
      <c r="WDA155" s="181"/>
      <c r="WDB155" s="181"/>
      <c r="WDC155" s="181"/>
      <c r="WDD155" s="181"/>
      <c r="WDE155" s="181"/>
      <c r="WDF155" s="181"/>
      <c r="WDG155" s="181"/>
      <c r="WDH155" s="181"/>
      <c r="WDI155" s="181"/>
      <c r="WDJ155" s="181"/>
      <c r="WDK155" s="181"/>
      <c r="WDL155" s="181"/>
      <c r="WDM155" s="181"/>
      <c r="WDN155" s="181"/>
      <c r="WDO155" s="181"/>
      <c r="WDP155" s="181"/>
      <c r="WDQ155" s="181"/>
      <c r="WDR155" s="181"/>
      <c r="WDS155" s="181"/>
      <c r="WDT155" s="181"/>
      <c r="WDU155" s="181"/>
      <c r="WDV155" s="181"/>
      <c r="WDW155" s="181"/>
      <c r="WDX155" s="181"/>
      <c r="WDY155" s="181"/>
      <c r="WDZ155" s="181"/>
      <c r="WEA155" s="181"/>
      <c r="WEB155" s="181"/>
      <c r="WEC155" s="181"/>
      <c r="WED155" s="181"/>
      <c r="WEE155" s="181"/>
      <c r="WEF155" s="181"/>
      <c r="WEG155" s="181"/>
      <c r="WEH155" s="181"/>
      <c r="WEI155" s="181"/>
      <c r="WEJ155" s="181"/>
      <c r="WEK155" s="181"/>
      <c r="WEL155" s="181"/>
      <c r="WEM155" s="181"/>
      <c r="WEN155" s="181"/>
      <c r="WEO155" s="181"/>
      <c r="WEP155" s="181"/>
      <c r="WEQ155" s="181"/>
      <c r="WER155" s="181"/>
      <c r="WES155" s="181"/>
      <c r="WET155" s="181"/>
      <c r="WEU155" s="181"/>
      <c r="WEV155" s="181"/>
      <c r="WEW155" s="181"/>
      <c r="WEX155" s="181"/>
      <c r="WEY155" s="181"/>
      <c r="WEZ155" s="181"/>
      <c r="WFA155" s="181"/>
      <c r="WFB155" s="181"/>
      <c r="WFC155" s="181"/>
      <c r="WFD155" s="181"/>
      <c r="WFE155" s="181"/>
      <c r="WFF155" s="181"/>
      <c r="WFG155" s="181"/>
      <c r="WFH155" s="181"/>
      <c r="WFI155" s="181"/>
      <c r="WFJ155" s="181"/>
      <c r="WFK155" s="181"/>
      <c r="WFL155" s="181"/>
      <c r="WFM155" s="181"/>
      <c r="WFN155" s="181"/>
      <c r="WFO155" s="181"/>
      <c r="WFP155" s="181"/>
      <c r="WFQ155" s="181"/>
      <c r="WFR155" s="181"/>
      <c r="WFS155" s="181"/>
      <c r="WFT155" s="181"/>
      <c r="WFU155" s="181"/>
      <c r="WFV155" s="181"/>
      <c r="WFW155" s="181"/>
      <c r="WFX155" s="181"/>
      <c r="WFY155" s="181"/>
      <c r="WFZ155" s="181"/>
      <c r="WGA155" s="181"/>
      <c r="WGB155" s="181"/>
      <c r="WGC155" s="181"/>
      <c r="WGD155" s="181"/>
      <c r="WGE155" s="181"/>
      <c r="WGF155" s="181"/>
      <c r="WGG155" s="181"/>
      <c r="WGH155" s="181"/>
      <c r="WGI155" s="181"/>
      <c r="WGJ155" s="181"/>
      <c r="WGK155" s="181"/>
      <c r="WGL155" s="181"/>
      <c r="WGM155" s="181"/>
      <c r="WGN155" s="181"/>
      <c r="WGO155" s="181"/>
      <c r="WGP155" s="181"/>
      <c r="WGQ155" s="181"/>
      <c r="WGR155" s="181"/>
      <c r="WGS155" s="181"/>
      <c r="WGT155" s="181"/>
      <c r="WGU155" s="181"/>
      <c r="WGV155" s="181"/>
      <c r="WGW155" s="181"/>
      <c r="WGX155" s="181"/>
      <c r="WGY155" s="181"/>
      <c r="WGZ155" s="181"/>
      <c r="WHA155" s="181"/>
      <c r="WHB155" s="181"/>
      <c r="WHC155" s="181"/>
      <c r="WHD155" s="181"/>
      <c r="WHE155" s="181"/>
      <c r="WHF155" s="181"/>
      <c r="WHG155" s="181"/>
      <c r="WHH155" s="181"/>
      <c r="WHI155" s="181"/>
      <c r="WHJ155" s="181"/>
      <c r="WHK155" s="181"/>
      <c r="WHL155" s="181"/>
      <c r="WHM155" s="181"/>
      <c r="WHN155" s="181"/>
      <c r="WHO155" s="181"/>
      <c r="WHP155" s="181"/>
      <c r="WHQ155" s="181"/>
      <c r="WHR155" s="181"/>
      <c r="WHS155" s="181"/>
      <c r="WHT155" s="181"/>
      <c r="WHU155" s="181"/>
      <c r="WHV155" s="181"/>
      <c r="WHW155" s="181"/>
      <c r="WHX155" s="181"/>
      <c r="WHY155" s="181"/>
      <c r="WHZ155" s="181"/>
      <c r="WIA155" s="181"/>
      <c r="WIB155" s="181"/>
      <c r="WIC155" s="181"/>
      <c r="WID155" s="181"/>
      <c r="WIE155" s="181"/>
      <c r="WIF155" s="181"/>
      <c r="WIG155" s="181"/>
      <c r="WIH155" s="181"/>
      <c r="WII155" s="181"/>
      <c r="WIJ155" s="181"/>
      <c r="WIK155" s="181"/>
      <c r="WIL155" s="181"/>
      <c r="WIM155" s="181"/>
      <c r="WIN155" s="181"/>
      <c r="WIO155" s="181"/>
      <c r="WIP155" s="181"/>
      <c r="WIQ155" s="181"/>
      <c r="WIR155" s="181"/>
      <c r="WIS155" s="181"/>
      <c r="WIT155" s="181"/>
      <c r="WIU155" s="181"/>
      <c r="WIV155" s="181"/>
      <c r="WIW155" s="181"/>
      <c r="WIX155" s="181"/>
      <c r="WIY155" s="181"/>
      <c r="WIZ155" s="181"/>
      <c r="WJA155" s="181"/>
      <c r="WJB155" s="181"/>
      <c r="WJC155" s="181"/>
      <c r="WJD155" s="181"/>
      <c r="WJE155" s="181"/>
      <c r="WJF155" s="181"/>
      <c r="WJG155" s="181"/>
      <c r="WJH155" s="181"/>
      <c r="WJI155" s="181"/>
      <c r="WJJ155" s="181"/>
      <c r="WJK155" s="181"/>
      <c r="WJL155" s="181"/>
      <c r="WJM155" s="181"/>
      <c r="WJN155" s="181"/>
      <c r="WJO155" s="181"/>
      <c r="WJP155" s="181"/>
      <c r="WJQ155" s="181"/>
      <c r="WJR155" s="181"/>
      <c r="WJS155" s="181"/>
      <c r="WJT155" s="181"/>
      <c r="WJU155" s="181"/>
      <c r="WJV155" s="181"/>
      <c r="WJW155" s="181"/>
      <c r="WJX155" s="181"/>
      <c r="WJY155" s="181"/>
      <c r="WJZ155" s="181"/>
      <c r="WKA155" s="181"/>
      <c r="WKB155" s="181"/>
      <c r="WKC155" s="181"/>
      <c r="WKD155" s="181"/>
      <c r="WKE155" s="181"/>
      <c r="WKF155" s="181"/>
      <c r="WKG155" s="181"/>
      <c r="WKH155" s="181"/>
      <c r="WKI155" s="181"/>
      <c r="WKJ155" s="181"/>
      <c r="WKK155" s="181"/>
      <c r="WKL155" s="181"/>
      <c r="WKM155" s="181"/>
      <c r="WKN155" s="181"/>
      <c r="WKO155" s="181"/>
      <c r="WKP155" s="181"/>
      <c r="WKQ155" s="181"/>
      <c r="WKR155" s="181"/>
      <c r="WKS155" s="181"/>
      <c r="WKT155" s="181"/>
      <c r="WKU155" s="181"/>
      <c r="WKV155" s="181"/>
      <c r="WKW155" s="181"/>
      <c r="WKX155" s="181"/>
      <c r="WKY155" s="181"/>
      <c r="WKZ155" s="181"/>
      <c r="WLA155" s="181"/>
      <c r="WLB155" s="181"/>
      <c r="WLC155" s="181"/>
      <c r="WLD155" s="181"/>
      <c r="WLE155" s="181"/>
      <c r="WLF155" s="181"/>
      <c r="WLG155" s="181"/>
      <c r="WLH155" s="181"/>
      <c r="WLI155" s="181"/>
      <c r="WLJ155" s="181"/>
      <c r="WLK155" s="181"/>
      <c r="WLL155" s="181"/>
      <c r="WLM155" s="181"/>
      <c r="WLN155" s="181"/>
      <c r="WLO155" s="181"/>
      <c r="WLP155" s="181"/>
      <c r="WLQ155" s="181"/>
      <c r="WLR155" s="181"/>
      <c r="WLS155" s="181"/>
      <c r="WLT155" s="181"/>
      <c r="WLU155" s="181"/>
      <c r="WLV155" s="181"/>
      <c r="WLW155" s="181"/>
      <c r="WLX155" s="181"/>
      <c r="WLY155" s="181"/>
      <c r="WLZ155" s="181"/>
      <c r="WMA155" s="181"/>
      <c r="WMB155" s="181"/>
      <c r="WMC155" s="181"/>
      <c r="WMD155" s="181"/>
      <c r="WME155" s="181"/>
      <c r="WMF155" s="181"/>
      <c r="WMG155" s="181"/>
      <c r="WMH155" s="181"/>
      <c r="WMI155" s="181"/>
      <c r="WMJ155" s="181"/>
      <c r="WMK155" s="181"/>
      <c r="WML155" s="181"/>
      <c r="WMM155" s="181"/>
      <c r="WMN155" s="181"/>
      <c r="WMO155" s="181"/>
      <c r="WMP155" s="181"/>
      <c r="WMQ155" s="181"/>
      <c r="WMR155" s="181"/>
      <c r="WMS155" s="181"/>
      <c r="WMT155" s="181"/>
      <c r="WMU155" s="181"/>
      <c r="WMV155" s="181"/>
      <c r="WMW155" s="181"/>
      <c r="WMX155" s="181"/>
      <c r="WMY155" s="181"/>
      <c r="WMZ155" s="181"/>
      <c r="WNA155" s="181"/>
      <c r="WNB155" s="181"/>
      <c r="WNC155" s="181"/>
      <c r="WND155" s="181"/>
      <c r="WNE155" s="181"/>
      <c r="WNF155" s="181"/>
      <c r="WNG155" s="181"/>
      <c r="WNH155" s="181"/>
      <c r="WNI155" s="181"/>
      <c r="WNJ155" s="181"/>
      <c r="WNK155" s="181"/>
      <c r="WNL155" s="181"/>
      <c r="WNM155" s="181"/>
      <c r="WNN155" s="181"/>
      <c r="WNO155" s="181"/>
      <c r="WNP155" s="181"/>
      <c r="WNQ155" s="181"/>
      <c r="WNR155" s="181"/>
      <c r="WNS155" s="181"/>
      <c r="WNT155" s="181"/>
      <c r="WNU155" s="181"/>
      <c r="WNV155" s="181"/>
      <c r="WNW155" s="181"/>
      <c r="WNX155" s="181"/>
      <c r="WNY155" s="181"/>
      <c r="WNZ155" s="181"/>
      <c r="WOA155" s="181"/>
      <c r="WOB155" s="181"/>
      <c r="WOC155" s="181"/>
      <c r="WOD155" s="181"/>
      <c r="WOE155" s="181"/>
      <c r="WOF155" s="181"/>
      <c r="WOG155" s="181"/>
      <c r="WOH155" s="181"/>
      <c r="WOI155" s="181"/>
      <c r="WOJ155" s="181"/>
      <c r="WOK155" s="181"/>
      <c r="WOL155" s="181"/>
      <c r="WOM155" s="181"/>
      <c r="WON155" s="181"/>
      <c r="WOO155" s="181"/>
      <c r="WOP155" s="181"/>
      <c r="WOQ155" s="181"/>
      <c r="WOR155" s="181"/>
      <c r="WOS155" s="181"/>
      <c r="WOT155" s="181"/>
      <c r="WOU155" s="181"/>
      <c r="WOV155" s="181"/>
      <c r="WOW155" s="181"/>
      <c r="WOX155" s="181"/>
      <c r="WOY155" s="181"/>
      <c r="WOZ155" s="181"/>
      <c r="WPA155" s="181"/>
      <c r="WPB155" s="181"/>
      <c r="WPC155" s="181"/>
      <c r="WPD155" s="181"/>
      <c r="WPE155" s="181"/>
      <c r="WPF155" s="181"/>
      <c r="WPG155" s="181"/>
      <c r="WPH155" s="181"/>
      <c r="WPI155" s="181"/>
      <c r="WPJ155" s="181"/>
      <c r="WPK155" s="181"/>
      <c r="WPL155" s="181"/>
      <c r="WPM155" s="181"/>
      <c r="WPN155" s="181"/>
      <c r="WPO155" s="181"/>
      <c r="WPP155" s="181"/>
      <c r="WPQ155" s="181"/>
      <c r="WPR155" s="181"/>
      <c r="WPS155" s="181"/>
      <c r="WPT155" s="181"/>
      <c r="WPU155" s="181"/>
      <c r="WPV155" s="181"/>
      <c r="WPW155" s="181"/>
      <c r="WPX155" s="181"/>
      <c r="WPY155" s="181"/>
      <c r="WPZ155" s="181"/>
      <c r="WQA155" s="181"/>
      <c r="WQB155" s="181"/>
      <c r="WQC155" s="181"/>
      <c r="WQD155" s="181"/>
      <c r="WQE155" s="181"/>
      <c r="WQF155" s="181"/>
      <c r="WQG155" s="181"/>
      <c r="WQH155" s="181"/>
      <c r="WQI155" s="181"/>
      <c r="WQJ155" s="181"/>
      <c r="WQK155" s="181"/>
      <c r="WQL155" s="181"/>
      <c r="WQM155" s="181"/>
      <c r="WQN155" s="181"/>
      <c r="WQO155" s="181"/>
      <c r="WQP155" s="181"/>
      <c r="WQQ155" s="181"/>
      <c r="WQR155" s="181"/>
      <c r="WQS155" s="181"/>
      <c r="WQT155" s="181"/>
      <c r="WQU155" s="181"/>
      <c r="WQV155" s="181"/>
      <c r="WQW155" s="181"/>
      <c r="WQX155" s="181"/>
      <c r="WQY155" s="181"/>
      <c r="WQZ155" s="181"/>
      <c r="WRA155" s="181"/>
      <c r="WRB155" s="181"/>
      <c r="WRC155" s="181"/>
      <c r="WRD155" s="181"/>
      <c r="WRE155" s="181"/>
      <c r="WRF155" s="181"/>
      <c r="WRG155" s="181"/>
      <c r="WRH155" s="181"/>
      <c r="WRI155" s="181"/>
      <c r="WRJ155" s="181"/>
      <c r="WRK155" s="181"/>
      <c r="WRL155" s="181"/>
      <c r="WRM155" s="181"/>
      <c r="WRN155" s="181"/>
      <c r="WRO155" s="181"/>
      <c r="WRP155" s="181"/>
      <c r="WRQ155" s="181"/>
      <c r="WRR155" s="181"/>
      <c r="WRS155" s="181"/>
      <c r="WRT155" s="181"/>
      <c r="WRU155" s="181"/>
      <c r="WRV155" s="181"/>
      <c r="WRW155" s="181"/>
      <c r="WRX155" s="181"/>
      <c r="WRY155" s="181"/>
      <c r="WRZ155" s="181"/>
      <c r="WSA155" s="181"/>
      <c r="WSB155" s="181"/>
      <c r="WSC155" s="181"/>
      <c r="WSD155" s="181"/>
      <c r="WSE155" s="181"/>
      <c r="WSF155" s="181"/>
      <c r="WSG155" s="181"/>
      <c r="WSH155" s="181"/>
      <c r="WSI155" s="181"/>
      <c r="WSJ155" s="181"/>
      <c r="WSK155" s="181"/>
      <c r="WSL155" s="181"/>
      <c r="WSM155" s="181"/>
      <c r="WSN155" s="181"/>
      <c r="WSO155" s="181"/>
      <c r="WSP155" s="181"/>
      <c r="WSQ155" s="181"/>
      <c r="WSR155" s="181"/>
      <c r="WSS155" s="181"/>
      <c r="WST155" s="181"/>
      <c r="WSU155" s="181"/>
      <c r="WSV155" s="181"/>
      <c r="WSW155" s="181"/>
      <c r="WSX155" s="181"/>
      <c r="WSY155" s="181"/>
      <c r="WSZ155" s="181"/>
      <c r="WTA155" s="181"/>
      <c r="WTB155" s="181"/>
      <c r="WTC155" s="181"/>
      <c r="WTD155" s="181"/>
      <c r="WTE155" s="181"/>
      <c r="WTF155" s="181"/>
      <c r="WTG155" s="181"/>
      <c r="WTH155" s="181"/>
      <c r="WTI155" s="181"/>
      <c r="WTJ155" s="181"/>
      <c r="WTK155" s="181"/>
      <c r="WTL155" s="181"/>
      <c r="WTM155" s="181"/>
      <c r="WTN155" s="181"/>
      <c r="WTO155" s="181"/>
      <c r="WTP155" s="181"/>
      <c r="WTQ155" s="181"/>
      <c r="WTR155" s="181"/>
      <c r="WTS155" s="181"/>
      <c r="WTT155" s="181"/>
      <c r="WTU155" s="181"/>
      <c r="WTV155" s="181"/>
      <c r="WTW155" s="181"/>
      <c r="WTX155" s="181"/>
      <c r="WTY155" s="181"/>
      <c r="WTZ155" s="181"/>
      <c r="WUA155" s="181"/>
      <c r="WUB155" s="181"/>
      <c r="WUC155" s="181"/>
      <c r="WUD155" s="181"/>
      <c r="WUE155" s="181"/>
      <c r="WUF155" s="181"/>
      <c r="WUG155" s="181"/>
      <c r="WUH155" s="181"/>
      <c r="WUI155" s="181"/>
      <c r="WUJ155" s="181"/>
      <c r="WUK155" s="181"/>
      <c r="WUL155" s="181"/>
      <c r="WUM155" s="181"/>
      <c r="WUN155" s="181"/>
      <c r="WUO155" s="181"/>
      <c r="WUP155" s="181"/>
      <c r="WUQ155" s="181"/>
      <c r="WUR155" s="181"/>
      <c r="WUS155" s="181"/>
      <c r="WUT155" s="181"/>
      <c r="WUU155" s="181"/>
      <c r="WUV155" s="181"/>
      <c r="WUW155" s="181"/>
      <c r="WUX155" s="181"/>
      <c r="WUY155" s="181"/>
      <c r="WUZ155" s="181"/>
      <c r="WVA155" s="181"/>
      <c r="WVB155" s="181"/>
      <c r="WVC155" s="181"/>
      <c r="WVD155" s="181"/>
      <c r="WVE155" s="181"/>
      <c r="WVF155" s="181"/>
      <c r="WVG155" s="181"/>
      <c r="WVH155" s="181"/>
      <c r="WVI155" s="181"/>
      <c r="WVJ155" s="181"/>
      <c r="WVK155" s="181"/>
      <c r="WVL155" s="181"/>
      <c r="WVM155" s="181"/>
      <c r="WVN155" s="181"/>
      <c r="WVO155" s="181"/>
      <c r="WVP155" s="181"/>
      <c r="WVQ155" s="181"/>
      <c r="WVR155" s="181"/>
      <c r="WVS155" s="181"/>
      <c r="WVT155" s="181"/>
      <c r="WVU155" s="181"/>
      <c r="WVV155" s="181"/>
      <c r="WVW155" s="181"/>
      <c r="WVX155" s="181"/>
      <c r="WVY155" s="181"/>
      <c r="WVZ155" s="181"/>
      <c r="WWA155" s="181"/>
      <c r="WWB155" s="181"/>
      <c r="WWC155" s="181"/>
      <c r="WWD155" s="181"/>
      <c r="WWE155" s="181"/>
      <c r="WWF155" s="181"/>
      <c r="WWG155" s="181"/>
      <c r="WWH155" s="181"/>
      <c r="WWI155" s="181"/>
      <c r="WWJ155" s="181"/>
      <c r="WWK155" s="181"/>
      <c r="WWL155" s="181"/>
      <c r="WWM155" s="181"/>
      <c r="WWN155" s="181"/>
      <c r="WWO155" s="181"/>
      <c r="WWP155" s="181"/>
      <c r="WWQ155" s="181"/>
      <c r="WWR155" s="181"/>
      <c r="WWS155" s="181"/>
      <c r="WWT155" s="181"/>
      <c r="WWU155" s="181"/>
      <c r="WWV155" s="181"/>
      <c r="WWW155" s="181"/>
      <c r="WWX155" s="181"/>
      <c r="WWY155" s="181"/>
      <c r="WWZ155" s="181"/>
      <c r="WXA155" s="181"/>
      <c r="WXB155" s="181"/>
      <c r="WXC155" s="181"/>
      <c r="WXD155" s="181"/>
      <c r="WXE155" s="181"/>
      <c r="WXF155" s="181"/>
      <c r="WXG155" s="181"/>
      <c r="WXH155" s="181"/>
      <c r="WXI155" s="181"/>
      <c r="WXJ155" s="181"/>
      <c r="WXK155" s="181"/>
      <c r="WXL155" s="181"/>
      <c r="WXM155" s="181"/>
      <c r="WXN155" s="181"/>
      <c r="WXO155" s="181"/>
      <c r="WXP155" s="181"/>
      <c r="WXQ155" s="181"/>
      <c r="WXR155" s="181"/>
      <c r="WXS155" s="181"/>
      <c r="WXT155" s="181"/>
      <c r="WXU155" s="181"/>
      <c r="WXV155" s="181"/>
      <c r="WXW155" s="181"/>
      <c r="WXX155" s="181"/>
      <c r="WXY155" s="181"/>
      <c r="WXZ155" s="181"/>
      <c r="WYA155" s="181"/>
      <c r="WYB155" s="181"/>
      <c r="WYC155" s="181"/>
      <c r="WYD155" s="181"/>
      <c r="WYE155" s="181"/>
      <c r="WYF155" s="181"/>
      <c r="WYG155" s="181"/>
      <c r="WYH155" s="181"/>
      <c r="WYI155" s="181"/>
      <c r="WYJ155" s="181"/>
      <c r="WYK155" s="181"/>
      <c r="WYL155" s="181"/>
      <c r="WYM155" s="181"/>
      <c r="WYN155" s="181"/>
      <c r="WYO155" s="181"/>
      <c r="WYP155" s="181"/>
      <c r="WYQ155" s="181"/>
      <c r="WYR155" s="181"/>
      <c r="WYS155" s="181"/>
      <c r="WYT155" s="181"/>
      <c r="WYU155" s="181"/>
      <c r="WYV155" s="181"/>
      <c r="WYW155" s="181"/>
      <c r="WYX155" s="181"/>
      <c r="WYY155" s="181"/>
      <c r="WYZ155" s="181"/>
      <c r="WZA155" s="181"/>
      <c r="WZB155" s="181"/>
      <c r="WZC155" s="181"/>
      <c r="WZD155" s="181"/>
      <c r="WZE155" s="181"/>
      <c r="WZF155" s="181"/>
      <c r="WZG155" s="181"/>
      <c r="WZH155" s="181"/>
      <c r="WZI155" s="181"/>
      <c r="WZJ155" s="181"/>
      <c r="WZK155" s="181"/>
      <c r="WZL155" s="181"/>
      <c r="WZM155" s="181"/>
      <c r="WZN155" s="181"/>
      <c r="WZO155" s="181"/>
      <c r="WZP155" s="181"/>
      <c r="WZQ155" s="181"/>
      <c r="WZR155" s="181"/>
      <c r="WZS155" s="181"/>
      <c r="WZT155" s="181"/>
      <c r="WZU155" s="181"/>
      <c r="WZV155" s="181"/>
      <c r="WZW155" s="181"/>
      <c r="WZX155" s="181"/>
      <c r="WZY155" s="181"/>
      <c r="WZZ155" s="181"/>
      <c r="XAA155" s="181"/>
      <c r="XAB155" s="181"/>
      <c r="XAC155" s="181"/>
      <c r="XAD155" s="181"/>
      <c r="XAE155" s="181"/>
      <c r="XAF155" s="181"/>
      <c r="XAG155" s="181"/>
      <c r="XAH155" s="181"/>
      <c r="XAI155" s="181"/>
      <c r="XAJ155" s="181"/>
      <c r="XAK155" s="181"/>
      <c r="XAL155" s="181"/>
      <c r="XAM155" s="181"/>
      <c r="XAN155" s="181"/>
      <c r="XAO155" s="181"/>
      <c r="XAP155" s="181"/>
      <c r="XAQ155" s="181"/>
      <c r="XAR155" s="181"/>
      <c r="XAS155" s="181"/>
      <c r="XAT155" s="181"/>
      <c r="XAU155" s="181"/>
      <c r="XAV155" s="181"/>
      <c r="XAW155" s="181"/>
      <c r="XAX155" s="181"/>
      <c r="XAY155" s="181"/>
      <c r="XAZ155" s="181"/>
      <c r="XBA155" s="181"/>
      <c r="XBB155" s="181"/>
      <c r="XBC155" s="181"/>
      <c r="XBD155" s="181"/>
      <c r="XBE155" s="181"/>
      <c r="XBF155" s="181"/>
      <c r="XBG155" s="181"/>
      <c r="XBH155" s="181"/>
      <c r="XBI155" s="181"/>
      <c r="XBJ155" s="181"/>
      <c r="XBK155" s="181"/>
      <c r="XBL155" s="181"/>
      <c r="XBM155" s="181"/>
      <c r="XBN155" s="181"/>
      <c r="XBO155" s="181"/>
      <c r="XBP155" s="181"/>
      <c r="XBQ155" s="181"/>
      <c r="XBR155" s="181"/>
      <c r="XBS155" s="181"/>
      <c r="XBT155" s="181"/>
      <c r="XBU155" s="181"/>
      <c r="XBV155" s="181"/>
      <c r="XBW155" s="181"/>
      <c r="XBX155" s="181"/>
      <c r="XBY155" s="181"/>
      <c r="XBZ155" s="181"/>
      <c r="XCA155" s="181"/>
      <c r="XCB155" s="181"/>
      <c r="XCC155" s="181"/>
      <c r="XCD155" s="181"/>
      <c r="XCE155" s="181"/>
      <c r="XCF155" s="181"/>
      <c r="XCG155" s="181"/>
      <c r="XCH155" s="181"/>
      <c r="XCI155" s="181"/>
      <c r="XCJ155" s="181"/>
      <c r="XCK155" s="181"/>
      <c r="XCL155" s="181"/>
      <c r="XCM155" s="181"/>
      <c r="XCN155" s="181"/>
      <c r="XCO155" s="181"/>
      <c r="XCP155" s="181"/>
      <c r="XCQ155" s="181"/>
      <c r="XCR155" s="181"/>
      <c r="XCS155" s="181"/>
      <c r="XCT155" s="181"/>
      <c r="XCU155" s="181"/>
      <c r="XCV155" s="181"/>
      <c r="XCW155" s="181"/>
      <c r="XCX155" s="181"/>
      <c r="XCY155" s="181"/>
      <c r="XCZ155" s="181"/>
      <c r="XDA155" s="181"/>
      <c r="XDB155" s="181"/>
      <c r="XDC155" s="181"/>
      <c r="XDD155" s="181"/>
      <c r="XDE155" s="181"/>
      <c r="XDF155" s="181"/>
      <c r="XDG155" s="181"/>
      <c r="XDH155" s="181"/>
      <c r="XDI155" s="181"/>
      <c r="XDJ155" s="181"/>
      <c r="XDK155" s="181"/>
      <c r="XDL155" s="181"/>
      <c r="XDM155" s="181"/>
      <c r="XDN155" s="181"/>
      <c r="XDO155" s="181"/>
      <c r="XDP155" s="181"/>
      <c r="XDQ155" s="181"/>
      <c r="XDR155" s="181"/>
      <c r="XDS155" s="181"/>
      <c r="XDT155" s="181"/>
      <c r="XDU155" s="181"/>
      <c r="XDV155" s="181"/>
      <c r="XDW155" s="181"/>
      <c r="XDX155" s="181"/>
      <c r="XDY155" s="181"/>
      <c r="XDZ155" s="181"/>
      <c r="XEA155" s="181"/>
      <c r="XEB155" s="181"/>
      <c r="XEC155" s="181"/>
      <c r="XED155" s="181"/>
      <c r="XEE155" s="181"/>
      <c r="XEF155" s="181"/>
      <c r="XEG155" s="181"/>
      <c r="XEH155" s="181"/>
      <c r="XEI155" s="181"/>
      <c r="XEJ155" s="181"/>
      <c r="XEK155" s="181"/>
      <c r="XEL155" s="181"/>
      <c r="XEM155" s="181"/>
      <c r="XEN155" s="181"/>
      <c r="XEO155" s="181"/>
      <c r="XEP155" s="181"/>
      <c r="XEQ155" s="181"/>
      <c r="XER155" s="181"/>
      <c r="XES155" s="181"/>
      <c r="XET155" s="181"/>
      <c r="XEU155" s="181"/>
      <c r="XEV155" s="181"/>
      <c r="XEW155" s="181"/>
      <c r="XEX155" s="181"/>
      <c r="XEY155" s="181"/>
      <c r="XEZ155" s="181"/>
      <c r="XFA155" s="181"/>
      <c r="XFB155" s="181"/>
      <c r="XFC155" s="181"/>
      <c r="XFD155" s="181"/>
    </row>
    <row r="156" s="67" customFormat="1" ht="12" spans="1:30">
      <c r="A156" s="96">
        <v>21</v>
      </c>
      <c r="B156" s="91" t="s">
        <v>514</v>
      </c>
      <c r="C156" s="97" t="s">
        <v>396</v>
      </c>
      <c r="D156" s="114" t="s">
        <v>543</v>
      </c>
      <c r="E156" s="116" t="s">
        <v>544</v>
      </c>
      <c r="F156" s="116" t="s">
        <v>158</v>
      </c>
      <c r="G156" s="93"/>
      <c r="H156" s="117">
        <v>60</v>
      </c>
      <c r="I156" s="123">
        <f t="shared" ref="I156:I171" si="288">60*60*11.5/H156</f>
        <v>690</v>
      </c>
      <c r="J156" s="120">
        <f t="shared" ref="J156:J171" si="289">+I156*2</f>
        <v>1380</v>
      </c>
      <c r="K156" s="93"/>
      <c r="L156" s="124">
        <f t="shared" ref="L156:L171" si="290">K156/26</f>
        <v>0</v>
      </c>
      <c r="M156" s="124">
        <f t="shared" ref="M156:M171" si="291">L156*3</f>
        <v>0</v>
      </c>
      <c r="N156" s="125">
        <f t="shared" ref="N156:N171" si="292">M156/J156</f>
        <v>0</v>
      </c>
      <c r="O156" s="124">
        <f t="shared" ref="O156:O171" si="293">N156*L156</f>
        <v>0</v>
      </c>
      <c r="P156" s="124">
        <f t="shared" ref="P156:P171" si="294">O156+M156</f>
        <v>0</v>
      </c>
      <c r="Q156" s="124">
        <f t="shared" si="267"/>
        <v>0</v>
      </c>
      <c r="R156" s="124">
        <f t="shared" ref="R156:R171" si="295">IF(P156&gt;J156,P156,Q156)</f>
        <v>0</v>
      </c>
      <c r="S156" s="125">
        <f t="shared" ref="S156:S171" si="296">K156/J156</f>
        <v>0</v>
      </c>
      <c r="T156" s="125">
        <f t="shared" ref="T156:T171" si="297">IF(K156=0,0,K156/R156)</f>
        <v>0</v>
      </c>
      <c r="U156" s="136">
        <f t="shared" ref="U156:U171" si="298">CEILING(T156,1)</f>
        <v>0</v>
      </c>
      <c r="V156" s="137">
        <v>120</v>
      </c>
      <c r="W156" s="125">
        <f t="shared" ref="W156:W171" si="299">U156*V156</f>
        <v>0</v>
      </c>
      <c r="X156" s="138">
        <f t="shared" ref="X156:X171" si="300">+(W156/60)/24</f>
        <v>0</v>
      </c>
      <c r="Y156" s="144">
        <f t="shared" ref="Y156:Y171" si="301">+X156+S156</f>
        <v>0</v>
      </c>
      <c r="Z156" s="66">
        <v>1</v>
      </c>
      <c r="AA156" s="145">
        <f t="shared" ref="AA156:AA171" si="302">Z156*S156</f>
        <v>0</v>
      </c>
      <c r="AB156" s="146">
        <f t="shared" ref="AB156:AB171" si="303">Y156*Z156</f>
        <v>0</v>
      </c>
      <c r="AC156" s="146">
        <f t="shared" ref="AC156:AC171" si="304">AB156*2</f>
        <v>0</v>
      </c>
      <c r="AD156" s="67">
        <f t="shared" ref="AD156:AD171" si="305">ROUND(AC156,0)</f>
        <v>0</v>
      </c>
    </row>
    <row r="157" s="67" customFormat="1" ht="12" spans="1:30">
      <c r="A157" s="99"/>
      <c r="B157" s="91"/>
      <c r="C157" s="97" t="s">
        <v>545</v>
      </c>
      <c r="D157" s="114" t="s">
        <v>546</v>
      </c>
      <c r="E157" s="116"/>
      <c r="F157" s="116" t="s">
        <v>547</v>
      </c>
      <c r="G157" s="156"/>
      <c r="H157" s="117">
        <v>75</v>
      </c>
      <c r="I157" s="123">
        <f t="shared" si="288"/>
        <v>552</v>
      </c>
      <c r="J157" s="120">
        <f t="shared" si="289"/>
        <v>1104</v>
      </c>
      <c r="K157" s="93"/>
      <c r="L157" s="124">
        <f t="shared" si="290"/>
        <v>0</v>
      </c>
      <c r="M157" s="124">
        <f t="shared" si="291"/>
        <v>0</v>
      </c>
      <c r="N157" s="125">
        <f t="shared" si="292"/>
        <v>0</v>
      </c>
      <c r="O157" s="124">
        <f t="shared" si="293"/>
        <v>0</v>
      </c>
      <c r="P157" s="124">
        <f t="shared" si="294"/>
        <v>0</v>
      </c>
      <c r="Q157" s="124">
        <f t="shared" si="267"/>
        <v>0</v>
      </c>
      <c r="R157" s="124">
        <f t="shared" si="295"/>
        <v>0</v>
      </c>
      <c r="S157" s="125">
        <f t="shared" si="296"/>
        <v>0</v>
      </c>
      <c r="T157" s="125">
        <f t="shared" si="297"/>
        <v>0</v>
      </c>
      <c r="U157" s="136">
        <f t="shared" si="298"/>
        <v>0</v>
      </c>
      <c r="V157" s="137">
        <v>120</v>
      </c>
      <c r="W157" s="125">
        <f t="shared" si="299"/>
        <v>0</v>
      </c>
      <c r="X157" s="138">
        <f t="shared" si="300"/>
        <v>0</v>
      </c>
      <c r="Y157" s="144">
        <f t="shared" si="301"/>
        <v>0</v>
      </c>
      <c r="Z157" s="66">
        <v>2</v>
      </c>
      <c r="AA157" s="145">
        <f t="shared" si="302"/>
        <v>0</v>
      </c>
      <c r="AB157" s="146">
        <f t="shared" si="303"/>
        <v>0</v>
      </c>
      <c r="AC157" s="146">
        <f t="shared" si="304"/>
        <v>0</v>
      </c>
      <c r="AD157" s="67">
        <f t="shared" si="305"/>
        <v>0</v>
      </c>
    </row>
    <row r="158" s="67" customFormat="1" ht="12" spans="1:30">
      <c r="A158" s="99"/>
      <c r="B158" s="91"/>
      <c r="C158" s="97" t="s">
        <v>545</v>
      </c>
      <c r="D158" s="167" t="s">
        <v>548</v>
      </c>
      <c r="E158" s="168"/>
      <c r="F158" s="168"/>
      <c r="G158" s="93"/>
      <c r="H158" s="169">
        <v>90</v>
      </c>
      <c r="I158" s="123">
        <f t="shared" si="288"/>
        <v>460</v>
      </c>
      <c r="J158" s="120">
        <f t="shared" si="289"/>
        <v>920</v>
      </c>
      <c r="K158" s="93"/>
      <c r="L158" s="124">
        <f t="shared" si="290"/>
        <v>0</v>
      </c>
      <c r="M158" s="124">
        <f t="shared" si="291"/>
        <v>0</v>
      </c>
      <c r="N158" s="125">
        <f t="shared" si="292"/>
        <v>0</v>
      </c>
      <c r="O158" s="124">
        <f t="shared" si="293"/>
        <v>0</v>
      </c>
      <c r="P158" s="124">
        <f t="shared" si="294"/>
        <v>0</v>
      </c>
      <c r="Q158" s="124">
        <f t="shared" si="267"/>
        <v>0</v>
      </c>
      <c r="R158" s="124">
        <f t="shared" si="295"/>
        <v>0</v>
      </c>
      <c r="S158" s="125">
        <f t="shared" si="296"/>
        <v>0</v>
      </c>
      <c r="T158" s="125">
        <f t="shared" si="297"/>
        <v>0</v>
      </c>
      <c r="U158" s="136">
        <f t="shared" si="298"/>
        <v>0</v>
      </c>
      <c r="V158" s="137">
        <v>120</v>
      </c>
      <c r="W158" s="125">
        <f t="shared" si="299"/>
        <v>0</v>
      </c>
      <c r="X158" s="138">
        <f t="shared" si="300"/>
        <v>0</v>
      </c>
      <c r="Y158" s="144">
        <f t="shared" si="301"/>
        <v>0</v>
      </c>
      <c r="Z158" s="66">
        <v>2</v>
      </c>
      <c r="AA158" s="145">
        <f t="shared" si="302"/>
        <v>0</v>
      </c>
      <c r="AB158" s="146">
        <f t="shared" si="303"/>
        <v>0</v>
      </c>
      <c r="AC158" s="146">
        <f t="shared" si="304"/>
        <v>0</v>
      </c>
      <c r="AD158" s="67">
        <f t="shared" si="305"/>
        <v>0</v>
      </c>
    </row>
    <row r="159" s="67" customFormat="1" ht="12" spans="1:30">
      <c r="A159" s="99"/>
      <c r="B159" s="91"/>
      <c r="C159" s="172" t="s">
        <v>117</v>
      </c>
      <c r="D159" s="167" t="s">
        <v>318</v>
      </c>
      <c r="E159" s="168"/>
      <c r="F159" s="168" t="s">
        <v>158</v>
      </c>
      <c r="G159" s="93"/>
      <c r="H159" s="169">
        <v>37</v>
      </c>
      <c r="I159" s="123">
        <f t="shared" si="288"/>
        <v>1118.91891891892</v>
      </c>
      <c r="J159" s="120">
        <f t="shared" si="289"/>
        <v>2237.83783783784</v>
      </c>
      <c r="K159" s="93"/>
      <c r="L159" s="124">
        <f t="shared" si="290"/>
        <v>0</v>
      </c>
      <c r="M159" s="124">
        <f t="shared" si="291"/>
        <v>0</v>
      </c>
      <c r="N159" s="125">
        <f t="shared" si="292"/>
        <v>0</v>
      </c>
      <c r="O159" s="124">
        <f t="shared" si="293"/>
        <v>0</v>
      </c>
      <c r="P159" s="124">
        <f t="shared" si="294"/>
        <v>0</v>
      </c>
      <c r="Q159" s="124">
        <f t="shared" si="267"/>
        <v>0</v>
      </c>
      <c r="R159" s="124">
        <f t="shared" si="295"/>
        <v>0</v>
      </c>
      <c r="S159" s="125">
        <f t="shared" si="296"/>
        <v>0</v>
      </c>
      <c r="T159" s="125">
        <f t="shared" si="297"/>
        <v>0</v>
      </c>
      <c r="U159" s="136">
        <f t="shared" si="298"/>
        <v>0</v>
      </c>
      <c r="V159" s="137">
        <v>120</v>
      </c>
      <c r="W159" s="125">
        <f t="shared" si="299"/>
        <v>0</v>
      </c>
      <c r="X159" s="138">
        <f t="shared" si="300"/>
        <v>0</v>
      </c>
      <c r="Y159" s="144">
        <f t="shared" si="301"/>
        <v>0</v>
      </c>
      <c r="Z159" s="66">
        <v>1</v>
      </c>
      <c r="AA159" s="145">
        <f t="shared" si="302"/>
        <v>0</v>
      </c>
      <c r="AB159" s="146">
        <f t="shared" si="303"/>
        <v>0</v>
      </c>
      <c r="AC159" s="146">
        <f t="shared" si="304"/>
        <v>0</v>
      </c>
      <c r="AD159" s="67">
        <f t="shared" si="305"/>
        <v>0</v>
      </c>
    </row>
    <row r="160" s="67" customFormat="1" ht="12" spans="1:30">
      <c r="A160" s="99"/>
      <c r="B160" s="91"/>
      <c r="C160" s="172" t="s">
        <v>117</v>
      </c>
      <c r="D160" s="167" t="s">
        <v>319</v>
      </c>
      <c r="E160" s="168"/>
      <c r="F160" s="168" t="s">
        <v>158</v>
      </c>
      <c r="G160" s="93"/>
      <c r="H160" s="169">
        <v>40</v>
      </c>
      <c r="I160" s="123">
        <f t="shared" si="288"/>
        <v>1035</v>
      </c>
      <c r="J160" s="120">
        <f t="shared" si="289"/>
        <v>2070</v>
      </c>
      <c r="K160" s="93"/>
      <c r="L160" s="124">
        <f t="shared" si="290"/>
        <v>0</v>
      </c>
      <c r="M160" s="124">
        <f t="shared" si="291"/>
        <v>0</v>
      </c>
      <c r="N160" s="125">
        <f t="shared" si="292"/>
        <v>0</v>
      </c>
      <c r="O160" s="124">
        <f t="shared" si="293"/>
        <v>0</v>
      </c>
      <c r="P160" s="124">
        <f t="shared" si="294"/>
        <v>0</v>
      </c>
      <c r="Q160" s="124">
        <f t="shared" si="267"/>
        <v>0</v>
      </c>
      <c r="R160" s="124">
        <f t="shared" si="295"/>
        <v>0</v>
      </c>
      <c r="S160" s="125">
        <f t="shared" si="296"/>
        <v>0</v>
      </c>
      <c r="T160" s="125">
        <f t="shared" si="297"/>
        <v>0</v>
      </c>
      <c r="U160" s="136">
        <f t="shared" si="298"/>
        <v>0</v>
      </c>
      <c r="V160" s="137">
        <v>120</v>
      </c>
      <c r="W160" s="125">
        <f t="shared" si="299"/>
        <v>0</v>
      </c>
      <c r="X160" s="138">
        <f t="shared" si="300"/>
        <v>0</v>
      </c>
      <c r="Y160" s="144">
        <f t="shared" si="301"/>
        <v>0</v>
      </c>
      <c r="Z160" s="66">
        <v>1</v>
      </c>
      <c r="AA160" s="145">
        <f t="shared" si="302"/>
        <v>0</v>
      </c>
      <c r="AB160" s="146">
        <f t="shared" si="303"/>
        <v>0</v>
      </c>
      <c r="AC160" s="146">
        <f t="shared" si="304"/>
        <v>0</v>
      </c>
      <c r="AD160" s="67">
        <f t="shared" si="305"/>
        <v>0</v>
      </c>
    </row>
    <row r="161" s="67" customFormat="1" ht="12" spans="1:30">
      <c r="A161" s="96"/>
      <c r="B161" s="96"/>
      <c r="C161" s="97" t="s">
        <v>62</v>
      </c>
      <c r="D161" s="92" t="s">
        <v>210</v>
      </c>
      <c r="E161" s="94" t="s">
        <v>211</v>
      </c>
      <c r="F161" s="94"/>
      <c r="G161" s="93" t="s">
        <v>35</v>
      </c>
      <c r="H161" s="106">
        <v>55</v>
      </c>
      <c r="I161" s="123">
        <f t="shared" si="288"/>
        <v>752.727272727273</v>
      </c>
      <c r="J161" s="120">
        <f t="shared" si="289"/>
        <v>1505.45454545455</v>
      </c>
      <c r="K161" s="93">
        <v>5000</v>
      </c>
      <c r="L161" s="124">
        <f t="shared" si="290"/>
        <v>192.307692307692</v>
      </c>
      <c r="M161" s="124">
        <f t="shared" si="291"/>
        <v>576.923076923077</v>
      </c>
      <c r="N161" s="125">
        <f t="shared" si="292"/>
        <v>0.383221850613155</v>
      </c>
      <c r="O161" s="124">
        <f t="shared" si="293"/>
        <v>73.696509733299</v>
      </c>
      <c r="P161" s="124">
        <f t="shared" si="294"/>
        <v>650.619586656376</v>
      </c>
      <c r="Q161" s="124">
        <f t="shared" si="267"/>
        <v>1250</v>
      </c>
      <c r="R161" s="124">
        <f t="shared" si="295"/>
        <v>1250</v>
      </c>
      <c r="S161" s="125">
        <f t="shared" si="296"/>
        <v>3.32125603864734</v>
      </c>
      <c r="T161" s="125">
        <f t="shared" si="297"/>
        <v>4</v>
      </c>
      <c r="U161" s="136">
        <f t="shared" si="298"/>
        <v>4</v>
      </c>
      <c r="V161" s="137">
        <v>120</v>
      </c>
      <c r="W161" s="125">
        <f t="shared" si="299"/>
        <v>480</v>
      </c>
      <c r="X161" s="138">
        <f t="shared" si="300"/>
        <v>0.333333333333333</v>
      </c>
      <c r="Y161" s="144">
        <f t="shared" si="301"/>
        <v>3.65458937198068</v>
      </c>
      <c r="Z161" s="66">
        <v>3</v>
      </c>
      <c r="AA161" s="145">
        <f t="shared" si="302"/>
        <v>9.96376811594203</v>
      </c>
      <c r="AB161" s="146">
        <f t="shared" si="303"/>
        <v>10.963768115942</v>
      </c>
      <c r="AC161" s="146">
        <f t="shared" si="304"/>
        <v>21.9275362318841</v>
      </c>
      <c r="AD161" s="67">
        <f t="shared" si="305"/>
        <v>22</v>
      </c>
    </row>
    <row r="162" s="67" customFormat="1" ht="12" spans="1:30">
      <c r="A162" s="99"/>
      <c r="B162" s="91"/>
      <c r="C162" s="172" t="s">
        <v>62</v>
      </c>
      <c r="D162" s="167" t="s">
        <v>265</v>
      </c>
      <c r="E162" s="168" t="s">
        <v>266</v>
      </c>
      <c r="F162" s="168"/>
      <c r="G162" s="93" t="s">
        <v>35</v>
      </c>
      <c r="H162" s="169">
        <v>25</v>
      </c>
      <c r="I162" s="123">
        <f t="shared" si="288"/>
        <v>1656</v>
      </c>
      <c r="J162" s="120">
        <f t="shared" si="289"/>
        <v>3312</v>
      </c>
      <c r="K162" s="191">
        <v>5000</v>
      </c>
      <c r="L162" s="124">
        <f t="shared" si="290"/>
        <v>192.307692307692</v>
      </c>
      <c r="M162" s="124">
        <f t="shared" si="291"/>
        <v>576.923076923077</v>
      </c>
      <c r="N162" s="125">
        <f t="shared" si="292"/>
        <v>0.174191750278707</v>
      </c>
      <c r="O162" s="124">
        <f t="shared" si="293"/>
        <v>33.4984135151359</v>
      </c>
      <c r="P162" s="124">
        <f t="shared" si="294"/>
        <v>610.421490438213</v>
      </c>
      <c r="Q162" s="124">
        <f t="shared" si="267"/>
        <v>1250</v>
      </c>
      <c r="R162" s="124">
        <f t="shared" si="295"/>
        <v>1250</v>
      </c>
      <c r="S162" s="125">
        <f t="shared" si="296"/>
        <v>1.50966183574879</v>
      </c>
      <c r="T162" s="125">
        <f t="shared" si="297"/>
        <v>4</v>
      </c>
      <c r="U162" s="136">
        <f t="shared" si="298"/>
        <v>4</v>
      </c>
      <c r="V162" s="137">
        <v>90</v>
      </c>
      <c r="W162" s="125">
        <f t="shared" si="299"/>
        <v>360</v>
      </c>
      <c r="X162" s="138">
        <f t="shared" si="300"/>
        <v>0.25</v>
      </c>
      <c r="Y162" s="144">
        <f t="shared" si="301"/>
        <v>1.75966183574879</v>
      </c>
      <c r="Z162" s="66">
        <v>3</v>
      </c>
      <c r="AA162" s="145">
        <f t="shared" si="302"/>
        <v>4.52898550724638</v>
      </c>
      <c r="AB162" s="146">
        <f t="shared" si="303"/>
        <v>5.27898550724638</v>
      </c>
      <c r="AC162" s="146">
        <f t="shared" si="304"/>
        <v>10.5579710144928</v>
      </c>
      <c r="AD162" s="67">
        <f t="shared" si="305"/>
        <v>11</v>
      </c>
    </row>
    <row r="163" s="67" customFormat="1" ht="22.5" spans="1:30">
      <c r="A163" s="99"/>
      <c r="B163" s="91"/>
      <c r="C163" s="97" t="s">
        <v>117</v>
      </c>
      <c r="D163" s="167" t="s">
        <v>164</v>
      </c>
      <c r="E163" s="168"/>
      <c r="F163" s="168"/>
      <c r="G163" s="93"/>
      <c r="H163" s="169">
        <v>40</v>
      </c>
      <c r="I163" s="123">
        <f t="shared" si="288"/>
        <v>1035</v>
      </c>
      <c r="J163" s="120">
        <f t="shared" si="289"/>
        <v>2070</v>
      </c>
      <c r="K163" s="93">
        <v>6000</v>
      </c>
      <c r="L163" s="124">
        <f t="shared" si="290"/>
        <v>230.769230769231</v>
      </c>
      <c r="M163" s="124">
        <f t="shared" si="291"/>
        <v>692.307692307692</v>
      </c>
      <c r="N163" s="125">
        <f t="shared" si="292"/>
        <v>0.334448160535117</v>
      </c>
      <c r="O163" s="124">
        <f t="shared" si="293"/>
        <v>77.1803447388732</v>
      </c>
      <c r="P163" s="124">
        <f t="shared" si="294"/>
        <v>769.488037046566</v>
      </c>
      <c r="Q163" s="124">
        <f t="shared" si="267"/>
        <v>1500</v>
      </c>
      <c r="R163" s="124">
        <f t="shared" si="295"/>
        <v>1500</v>
      </c>
      <c r="S163" s="125">
        <f t="shared" si="296"/>
        <v>2.89855072463768</v>
      </c>
      <c r="T163" s="125">
        <f t="shared" si="297"/>
        <v>4</v>
      </c>
      <c r="U163" s="136">
        <f t="shared" si="298"/>
        <v>4</v>
      </c>
      <c r="V163" s="137">
        <v>120</v>
      </c>
      <c r="W163" s="125">
        <f t="shared" si="299"/>
        <v>480</v>
      </c>
      <c r="X163" s="138">
        <f t="shared" si="300"/>
        <v>0.333333333333333</v>
      </c>
      <c r="Y163" s="144">
        <f t="shared" si="301"/>
        <v>3.23188405797101</v>
      </c>
      <c r="Z163" s="66">
        <v>1</v>
      </c>
      <c r="AA163" s="145">
        <f t="shared" si="302"/>
        <v>2.89855072463768</v>
      </c>
      <c r="AB163" s="146">
        <f t="shared" si="303"/>
        <v>3.23188405797101</v>
      </c>
      <c r="AC163" s="146">
        <f t="shared" si="304"/>
        <v>6.46376811594203</v>
      </c>
      <c r="AD163" s="67">
        <f t="shared" si="305"/>
        <v>6</v>
      </c>
    </row>
    <row r="164" s="67" customFormat="1" ht="22.5" spans="1:30">
      <c r="A164" s="99"/>
      <c r="B164" s="91"/>
      <c r="C164" s="97" t="s">
        <v>36</v>
      </c>
      <c r="D164" s="98" t="s">
        <v>492</v>
      </c>
      <c r="E164" s="108" t="s">
        <v>549</v>
      </c>
      <c r="F164" s="168" t="s">
        <v>107</v>
      </c>
      <c r="G164" s="93" t="s">
        <v>35</v>
      </c>
      <c r="H164" s="169">
        <v>40</v>
      </c>
      <c r="I164" s="123">
        <f t="shared" si="288"/>
        <v>1035</v>
      </c>
      <c r="J164" s="120">
        <f t="shared" si="289"/>
        <v>2070</v>
      </c>
      <c r="K164" s="191">
        <v>100</v>
      </c>
      <c r="L164" s="124">
        <f t="shared" si="290"/>
        <v>3.84615384615385</v>
      </c>
      <c r="M164" s="124">
        <f t="shared" si="291"/>
        <v>11.5384615384615</v>
      </c>
      <c r="N164" s="125">
        <f t="shared" si="292"/>
        <v>0.00557413600891862</v>
      </c>
      <c r="O164" s="124">
        <f t="shared" si="293"/>
        <v>0.021438984649687</v>
      </c>
      <c r="P164" s="124">
        <f t="shared" si="294"/>
        <v>11.5599005231112</v>
      </c>
      <c r="Q164" s="124">
        <f t="shared" si="267"/>
        <v>25</v>
      </c>
      <c r="R164" s="124">
        <f t="shared" si="295"/>
        <v>25</v>
      </c>
      <c r="S164" s="125">
        <f t="shared" si="296"/>
        <v>0.0483091787439614</v>
      </c>
      <c r="T164" s="125">
        <f t="shared" si="297"/>
        <v>4</v>
      </c>
      <c r="U164" s="136">
        <f t="shared" si="298"/>
        <v>4</v>
      </c>
      <c r="V164" s="137">
        <v>60</v>
      </c>
      <c r="W164" s="125">
        <f t="shared" si="299"/>
        <v>240</v>
      </c>
      <c r="X164" s="138">
        <f t="shared" si="300"/>
        <v>0.166666666666667</v>
      </c>
      <c r="Y164" s="144">
        <f t="shared" si="301"/>
        <v>0.214975845410628</v>
      </c>
      <c r="Z164" s="66">
        <v>1</v>
      </c>
      <c r="AA164" s="145">
        <f t="shared" si="302"/>
        <v>0.0483091787439614</v>
      </c>
      <c r="AB164" s="146">
        <f t="shared" si="303"/>
        <v>0.214975845410628</v>
      </c>
      <c r="AC164" s="146">
        <f t="shared" si="304"/>
        <v>0.429951690821256</v>
      </c>
      <c r="AD164" s="67">
        <f t="shared" si="305"/>
        <v>0</v>
      </c>
    </row>
    <row r="165" s="71" customFormat="1" ht="22.5" spans="1:30">
      <c r="A165" s="161"/>
      <c r="B165" s="106"/>
      <c r="C165" s="184" t="s">
        <v>550</v>
      </c>
      <c r="D165" s="114" t="s">
        <v>551</v>
      </c>
      <c r="E165" s="115" t="s">
        <v>552</v>
      </c>
      <c r="F165" s="116" t="s">
        <v>302</v>
      </c>
      <c r="G165" s="156" t="s">
        <v>35</v>
      </c>
      <c r="H165" s="117">
        <v>45</v>
      </c>
      <c r="I165" s="192">
        <f t="shared" si="288"/>
        <v>920</v>
      </c>
      <c r="J165" s="175">
        <f t="shared" si="289"/>
        <v>1840</v>
      </c>
      <c r="K165" s="176"/>
      <c r="L165" s="124">
        <f t="shared" si="290"/>
        <v>0</v>
      </c>
      <c r="M165" s="124">
        <f t="shared" si="291"/>
        <v>0</v>
      </c>
      <c r="N165" s="125">
        <f t="shared" si="292"/>
        <v>0</v>
      </c>
      <c r="O165" s="124">
        <f t="shared" si="293"/>
        <v>0</v>
      </c>
      <c r="P165" s="124">
        <f t="shared" si="294"/>
        <v>0</v>
      </c>
      <c r="Q165" s="124">
        <f t="shared" si="267"/>
        <v>0</v>
      </c>
      <c r="R165" s="124">
        <f t="shared" si="295"/>
        <v>0</v>
      </c>
      <c r="S165" s="125">
        <f t="shared" si="296"/>
        <v>0</v>
      </c>
      <c r="T165" s="125">
        <f t="shared" si="297"/>
        <v>0</v>
      </c>
      <c r="U165" s="136">
        <f t="shared" si="298"/>
        <v>0</v>
      </c>
      <c r="V165" s="173">
        <v>120</v>
      </c>
      <c r="W165" s="125">
        <f t="shared" si="299"/>
        <v>0</v>
      </c>
      <c r="X165" s="138">
        <f t="shared" si="300"/>
        <v>0</v>
      </c>
      <c r="Y165" s="144">
        <f t="shared" si="301"/>
        <v>0</v>
      </c>
      <c r="Z165" s="72">
        <v>2</v>
      </c>
      <c r="AA165" s="182">
        <f t="shared" si="302"/>
        <v>0</v>
      </c>
      <c r="AB165" s="198">
        <f t="shared" si="303"/>
        <v>0</v>
      </c>
      <c r="AC165" s="198">
        <f t="shared" si="304"/>
        <v>0</v>
      </c>
      <c r="AD165" s="71">
        <f t="shared" si="305"/>
        <v>0</v>
      </c>
    </row>
    <row r="166" s="67" customFormat="1" ht="12" spans="1:30">
      <c r="A166" s="99"/>
      <c r="B166" s="91"/>
      <c r="C166" s="172" t="s">
        <v>117</v>
      </c>
      <c r="D166" s="170" t="s">
        <v>212</v>
      </c>
      <c r="E166" s="168"/>
      <c r="F166" s="168" t="s">
        <v>213</v>
      </c>
      <c r="G166" s="93"/>
      <c r="H166" s="169">
        <v>40</v>
      </c>
      <c r="I166" s="123">
        <f t="shared" si="288"/>
        <v>1035</v>
      </c>
      <c r="J166" s="120">
        <f t="shared" si="289"/>
        <v>2070</v>
      </c>
      <c r="K166" s="93"/>
      <c r="L166" s="124">
        <f t="shared" si="290"/>
        <v>0</v>
      </c>
      <c r="M166" s="124">
        <f t="shared" si="291"/>
        <v>0</v>
      </c>
      <c r="N166" s="125">
        <f t="shared" si="292"/>
        <v>0</v>
      </c>
      <c r="O166" s="124">
        <f t="shared" si="293"/>
        <v>0</v>
      </c>
      <c r="P166" s="124">
        <f t="shared" si="294"/>
        <v>0</v>
      </c>
      <c r="Q166" s="124">
        <f t="shared" si="267"/>
        <v>0</v>
      </c>
      <c r="R166" s="124">
        <f t="shared" si="295"/>
        <v>0</v>
      </c>
      <c r="S166" s="125">
        <f t="shared" si="296"/>
        <v>0</v>
      </c>
      <c r="T166" s="125">
        <f t="shared" si="297"/>
        <v>0</v>
      </c>
      <c r="U166" s="136">
        <f t="shared" si="298"/>
        <v>0</v>
      </c>
      <c r="V166" s="137">
        <v>120</v>
      </c>
      <c r="W166" s="125">
        <f t="shared" si="299"/>
        <v>0</v>
      </c>
      <c r="X166" s="138">
        <f t="shared" si="300"/>
        <v>0</v>
      </c>
      <c r="Y166" s="144">
        <f t="shared" si="301"/>
        <v>0</v>
      </c>
      <c r="Z166" s="66">
        <v>1</v>
      </c>
      <c r="AA166" s="145">
        <f t="shared" si="302"/>
        <v>0</v>
      </c>
      <c r="AB166" s="146">
        <f t="shared" si="303"/>
        <v>0</v>
      </c>
      <c r="AC166" s="146">
        <f t="shared" si="304"/>
        <v>0</v>
      </c>
      <c r="AD166" s="67">
        <f t="shared" si="305"/>
        <v>0</v>
      </c>
    </row>
    <row r="167" s="67" customFormat="1" ht="12" spans="1:30">
      <c r="A167" s="99"/>
      <c r="B167" s="91"/>
      <c r="C167" s="172" t="s">
        <v>117</v>
      </c>
      <c r="D167" s="167" t="s">
        <v>267</v>
      </c>
      <c r="E167" s="168"/>
      <c r="F167" s="168" t="s">
        <v>213</v>
      </c>
      <c r="G167" s="93"/>
      <c r="H167" s="169">
        <v>35</v>
      </c>
      <c r="I167" s="123">
        <f t="shared" si="288"/>
        <v>1182.85714285714</v>
      </c>
      <c r="J167" s="120">
        <f t="shared" si="289"/>
        <v>2365.71428571429</v>
      </c>
      <c r="K167" s="93"/>
      <c r="L167" s="124">
        <f t="shared" si="290"/>
        <v>0</v>
      </c>
      <c r="M167" s="124">
        <f t="shared" si="291"/>
        <v>0</v>
      </c>
      <c r="N167" s="125">
        <f t="shared" si="292"/>
        <v>0</v>
      </c>
      <c r="O167" s="124">
        <f t="shared" si="293"/>
        <v>0</v>
      </c>
      <c r="P167" s="124">
        <f t="shared" si="294"/>
        <v>0</v>
      </c>
      <c r="Q167" s="124">
        <f t="shared" si="267"/>
        <v>0</v>
      </c>
      <c r="R167" s="124">
        <f t="shared" si="295"/>
        <v>0</v>
      </c>
      <c r="S167" s="125">
        <f t="shared" si="296"/>
        <v>0</v>
      </c>
      <c r="T167" s="125">
        <f t="shared" si="297"/>
        <v>0</v>
      </c>
      <c r="U167" s="136">
        <f t="shared" si="298"/>
        <v>0</v>
      </c>
      <c r="V167" s="137">
        <v>120</v>
      </c>
      <c r="W167" s="125">
        <f t="shared" si="299"/>
        <v>0</v>
      </c>
      <c r="X167" s="138">
        <f t="shared" si="300"/>
        <v>0</v>
      </c>
      <c r="Y167" s="144">
        <f t="shared" si="301"/>
        <v>0</v>
      </c>
      <c r="Z167" s="66">
        <v>1</v>
      </c>
      <c r="AA167" s="145">
        <f t="shared" si="302"/>
        <v>0</v>
      </c>
      <c r="AB167" s="146">
        <f t="shared" si="303"/>
        <v>0</v>
      </c>
      <c r="AC167" s="146">
        <f t="shared" si="304"/>
        <v>0</v>
      </c>
      <c r="AD167" s="67">
        <f t="shared" si="305"/>
        <v>0</v>
      </c>
    </row>
    <row r="168" s="66" customFormat="1" ht="22.5" spans="1:30">
      <c r="A168" s="99"/>
      <c r="B168" s="91"/>
      <c r="C168" s="91" t="s">
        <v>489</v>
      </c>
      <c r="D168" s="167" t="s">
        <v>181</v>
      </c>
      <c r="E168" s="170" t="s">
        <v>182</v>
      </c>
      <c r="F168" s="170" t="s">
        <v>75</v>
      </c>
      <c r="G168" s="93" t="s">
        <v>35</v>
      </c>
      <c r="H168" s="91">
        <v>45</v>
      </c>
      <c r="I168" s="120">
        <f t="shared" si="288"/>
        <v>920</v>
      </c>
      <c r="J168" s="120">
        <f t="shared" si="289"/>
        <v>1840</v>
      </c>
      <c r="K168" s="93">
        <v>3000</v>
      </c>
      <c r="L168" s="124">
        <f t="shared" si="290"/>
        <v>115.384615384615</v>
      </c>
      <c r="M168" s="124">
        <f t="shared" si="291"/>
        <v>346.153846153846</v>
      </c>
      <c r="N168" s="125">
        <f t="shared" si="292"/>
        <v>0.188127090301003</v>
      </c>
      <c r="O168" s="124">
        <f t="shared" si="293"/>
        <v>21.7069719578081</v>
      </c>
      <c r="P168" s="124">
        <f t="shared" si="294"/>
        <v>367.860818111654</v>
      </c>
      <c r="Q168" s="124">
        <f t="shared" si="267"/>
        <v>750</v>
      </c>
      <c r="R168" s="124">
        <f t="shared" si="295"/>
        <v>750</v>
      </c>
      <c r="S168" s="125">
        <f t="shared" si="296"/>
        <v>1.6304347826087</v>
      </c>
      <c r="T168" s="125">
        <f t="shared" si="297"/>
        <v>4</v>
      </c>
      <c r="U168" s="136">
        <f t="shared" si="298"/>
        <v>4</v>
      </c>
      <c r="V168" s="137">
        <v>120</v>
      </c>
      <c r="W168" s="125">
        <f t="shared" si="299"/>
        <v>480</v>
      </c>
      <c r="X168" s="138">
        <f t="shared" si="300"/>
        <v>0.333333333333333</v>
      </c>
      <c r="Y168" s="144">
        <f t="shared" si="301"/>
        <v>1.96376811594203</v>
      </c>
      <c r="Z168" s="66">
        <v>1</v>
      </c>
      <c r="AA168" s="145">
        <f t="shared" si="302"/>
        <v>1.6304347826087</v>
      </c>
      <c r="AB168" s="150">
        <f t="shared" si="303"/>
        <v>1.96376811594203</v>
      </c>
      <c r="AC168" s="150">
        <f t="shared" si="304"/>
        <v>3.92753623188406</v>
      </c>
      <c r="AD168" s="66">
        <f t="shared" si="305"/>
        <v>4</v>
      </c>
    </row>
    <row r="169" s="67" customFormat="1" ht="12" spans="1:30">
      <c r="A169" s="99"/>
      <c r="B169" s="91"/>
      <c r="C169" s="97"/>
      <c r="D169" s="115"/>
      <c r="E169" s="115"/>
      <c r="F169" s="115"/>
      <c r="G169" s="93"/>
      <c r="H169" s="154">
        <v>60</v>
      </c>
      <c r="I169" s="123">
        <f t="shared" si="288"/>
        <v>690</v>
      </c>
      <c r="J169" s="120">
        <f t="shared" si="289"/>
        <v>1380</v>
      </c>
      <c r="K169" s="93"/>
      <c r="L169" s="124">
        <f t="shared" si="290"/>
        <v>0</v>
      </c>
      <c r="M169" s="124">
        <f t="shared" si="291"/>
        <v>0</v>
      </c>
      <c r="N169" s="125">
        <f t="shared" si="292"/>
        <v>0</v>
      </c>
      <c r="O169" s="124">
        <f t="shared" si="293"/>
        <v>0</v>
      </c>
      <c r="P169" s="124">
        <f t="shared" si="294"/>
        <v>0</v>
      </c>
      <c r="Q169" s="124">
        <f t="shared" si="267"/>
        <v>0</v>
      </c>
      <c r="R169" s="124">
        <f t="shared" si="295"/>
        <v>0</v>
      </c>
      <c r="S169" s="125">
        <f t="shared" si="296"/>
        <v>0</v>
      </c>
      <c r="T169" s="125">
        <f t="shared" si="297"/>
        <v>0</v>
      </c>
      <c r="U169" s="136">
        <f t="shared" si="298"/>
        <v>0</v>
      </c>
      <c r="V169" s="137">
        <v>120</v>
      </c>
      <c r="W169" s="125">
        <f t="shared" si="299"/>
        <v>0</v>
      </c>
      <c r="X169" s="138">
        <f t="shared" si="300"/>
        <v>0</v>
      </c>
      <c r="Y169" s="144">
        <f t="shared" si="301"/>
        <v>0</v>
      </c>
      <c r="Z169" s="66"/>
      <c r="AA169" s="145">
        <f t="shared" si="302"/>
        <v>0</v>
      </c>
      <c r="AB169" s="146">
        <f t="shared" si="303"/>
        <v>0</v>
      </c>
      <c r="AC169" s="146">
        <f t="shared" si="304"/>
        <v>0</v>
      </c>
      <c r="AD169" s="67">
        <f t="shared" si="305"/>
        <v>0</v>
      </c>
    </row>
    <row r="170" s="67" customFormat="1" ht="12" spans="1:30">
      <c r="A170" s="99"/>
      <c r="B170" s="91"/>
      <c r="C170" s="97"/>
      <c r="D170" s="115"/>
      <c r="E170" s="114"/>
      <c r="F170" s="114"/>
      <c r="G170" s="93"/>
      <c r="H170" s="154">
        <v>37.5</v>
      </c>
      <c r="I170" s="123">
        <f t="shared" si="288"/>
        <v>1104</v>
      </c>
      <c r="J170" s="120">
        <f t="shared" si="289"/>
        <v>2208</v>
      </c>
      <c r="K170" s="93"/>
      <c r="L170" s="124">
        <f t="shared" si="290"/>
        <v>0</v>
      </c>
      <c r="M170" s="124">
        <f t="shared" si="291"/>
        <v>0</v>
      </c>
      <c r="N170" s="125">
        <f t="shared" si="292"/>
        <v>0</v>
      </c>
      <c r="O170" s="124">
        <f t="shared" si="293"/>
        <v>0</v>
      </c>
      <c r="P170" s="124">
        <f t="shared" si="294"/>
        <v>0</v>
      </c>
      <c r="Q170" s="124">
        <f t="shared" si="267"/>
        <v>0</v>
      </c>
      <c r="R170" s="124">
        <f t="shared" si="295"/>
        <v>0</v>
      </c>
      <c r="S170" s="125">
        <f t="shared" si="296"/>
        <v>0</v>
      </c>
      <c r="T170" s="125">
        <f t="shared" si="297"/>
        <v>0</v>
      </c>
      <c r="U170" s="136">
        <f t="shared" si="298"/>
        <v>0</v>
      </c>
      <c r="V170" s="137">
        <v>120</v>
      </c>
      <c r="W170" s="125">
        <f t="shared" si="299"/>
        <v>0</v>
      </c>
      <c r="X170" s="138">
        <f t="shared" si="300"/>
        <v>0</v>
      </c>
      <c r="Y170" s="144">
        <f t="shared" si="301"/>
        <v>0</v>
      </c>
      <c r="Z170" s="66"/>
      <c r="AA170" s="145">
        <f t="shared" si="302"/>
        <v>0</v>
      </c>
      <c r="AB170" s="146">
        <f t="shared" si="303"/>
        <v>0</v>
      </c>
      <c r="AC170" s="146">
        <f t="shared" si="304"/>
        <v>0</v>
      </c>
      <c r="AD170" s="67">
        <f t="shared" si="305"/>
        <v>0</v>
      </c>
    </row>
    <row r="171" s="67" customFormat="1" ht="12" spans="1:30">
      <c r="A171" s="99"/>
      <c r="B171" s="91"/>
      <c r="C171" s="97"/>
      <c r="D171" s="115"/>
      <c r="E171" s="114"/>
      <c r="F171" s="114"/>
      <c r="G171" s="93"/>
      <c r="H171" s="154">
        <v>62</v>
      </c>
      <c r="I171" s="123">
        <f t="shared" si="288"/>
        <v>667.741935483871</v>
      </c>
      <c r="J171" s="120">
        <f t="shared" si="289"/>
        <v>1335.48387096774</v>
      </c>
      <c r="K171" s="93"/>
      <c r="L171" s="124">
        <f t="shared" si="290"/>
        <v>0</v>
      </c>
      <c r="M171" s="124">
        <f t="shared" si="291"/>
        <v>0</v>
      </c>
      <c r="N171" s="125">
        <f t="shared" si="292"/>
        <v>0</v>
      </c>
      <c r="O171" s="124">
        <f t="shared" si="293"/>
        <v>0</v>
      </c>
      <c r="P171" s="124">
        <f t="shared" si="294"/>
        <v>0</v>
      </c>
      <c r="Q171" s="124">
        <f t="shared" si="267"/>
        <v>0</v>
      </c>
      <c r="R171" s="124">
        <f t="shared" si="295"/>
        <v>0</v>
      </c>
      <c r="S171" s="125">
        <f t="shared" si="296"/>
        <v>0</v>
      </c>
      <c r="T171" s="125">
        <f t="shared" si="297"/>
        <v>0</v>
      </c>
      <c r="U171" s="136">
        <f t="shared" si="298"/>
        <v>0</v>
      </c>
      <c r="V171" s="137">
        <v>120</v>
      </c>
      <c r="W171" s="125">
        <f t="shared" si="299"/>
        <v>0</v>
      </c>
      <c r="X171" s="138">
        <f t="shared" si="300"/>
        <v>0</v>
      </c>
      <c r="Y171" s="144">
        <f t="shared" si="301"/>
        <v>0</v>
      </c>
      <c r="Z171" s="66"/>
      <c r="AA171" s="145">
        <f t="shared" si="302"/>
        <v>0</v>
      </c>
      <c r="AB171" s="146">
        <f t="shared" si="303"/>
        <v>0</v>
      </c>
      <c r="AC171" s="146">
        <f t="shared" si="304"/>
        <v>0</v>
      </c>
      <c r="AD171" s="67">
        <f t="shared" si="305"/>
        <v>0</v>
      </c>
    </row>
    <row r="172" s="68" customFormat="1" spans="1:16384">
      <c r="A172" s="111"/>
      <c r="B172" s="100"/>
      <c r="C172" s="164"/>
      <c r="D172" s="185"/>
      <c r="E172" s="165"/>
      <c r="F172" s="165"/>
      <c r="G172" s="105"/>
      <c r="H172" s="186"/>
      <c r="I172" s="126"/>
      <c r="J172" s="127"/>
      <c r="K172" s="105"/>
      <c r="L172" s="124"/>
      <c r="M172" s="124"/>
      <c r="N172" s="128"/>
      <c r="O172" s="126"/>
      <c r="P172" s="126"/>
      <c r="Q172" s="124">
        <f t="shared" si="267"/>
        <v>0</v>
      </c>
      <c r="R172" s="126"/>
      <c r="S172" s="139">
        <f t="shared" ref="S172:Y172" si="306">SUM(S156:S171)</f>
        <v>9.40821256038647</v>
      </c>
      <c r="T172" s="139">
        <f t="shared" si="306"/>
        <v>20</v>
      </c>
      <c r="U172" s="139">
        <f t="shared" si="306"/>
        <v>20</v>
      </c>
      <c r="V172" s="140">
        <f t="shared" si="306"/>
        <v>1830</v>
      </c>
      <c r="W172" s="141">
        <f t="shared" si="306"/>
        <v>2040</v>
      </c>
      <c r="X172" s="139">
        <f t="shared" si="306"/>
        <v>1.41666666666667</v>
      </c>
      <c r="Y172" s="139">
        <f t="shared" si="306"/>
        <v>10.8248792270531</v>
      </c>
      <c r="Z172" s="180"/>
      <c r="AA172" s="148"/>
      <c r="AB172" s="149"/>
      <c r="AC172" s="149"/>
      <c r="AD172" s="67"/>
      <c r="AE172" s="181"/>
      <c r="AF172" s="181"/>
      <c r="AG172" s="181"/>
      <c r="AH172" s="181"/>
      <c r="AI172" s="181"/>
      <c r="AJ172" s="181"/>
      <c r="AK172" s="181"/>
      <c r="AL172" s="181"/>
      <c r="AM172" s="181"/>
      <c r="AN172" s="181"/>
      <c r="AO172" s="181"/>
      <c r="AP172" s="181"/>
      <c r="AQ172" s="181"/>
      <c r="AR172" s="181"/>
      <c r="AS172" s="181"/>
      <c r="AT172" s="181"/>
      <c r="AU172" s="181"/>
      <c r="AV172" s="181"/>
      <c r="AW172" s="181"/>
      <c r="AX172" s="181"/>
      <c r="AY172" s="181"/>
      <c r="AZ172" s="181"/>
      <c r="BA172" s="181"/>
      <c r="BB172" s="181"/>
      <c r="BC172" s="181"/>
      <c r="BD172" s="181"/>
      <c r="BE172" s="181"/>
      <c r="BF172" s="181"/>
      <c r="BG172" s="181"/>
      <c r="BH172" s="181"/>
      <c r="BI172" s="181"/>
      <c r="BJ172" s="181"/>
      <c r="BK172" s="181"/>
      <c r="BL172" s="181"/>
      <c r="BM172" s="181"/>
      <c r="BN172" s="181"/>
      <c r="BO172" s="181"/>
      <c r="BP172" s="181"/>
      <c r="BQ172" s="181"/>
      <c r="BR172" s="181"/>
      <c r="BS172" s="181"/>
      <c r="BT172" s="181"/>
      <c r="BU172" s="181"/>
      <c r="BV172" s="181"/>
      <c r="BW172" s="181"/>
      <c r="BX172" s="181"/>
      <c r="BY172" s="181"/>
      <c r="BZ172" s="181"/>
      <c r="CA172" s="181"/>
      <c r="CB172" s="181"/>
      <c r="CC172" s="181"/>
      <c r="CD172" s="181"/>
      <c r="CE172" s="181"/>
      <c r="CF172" s="181"/>
      <c r="CG172" s="181"/>
      <c r="CH172" s="181"/>
      <c r="CI172" s="181"/>
      <c r="CJ172" s="181"/>
      <c r="CK172" s="181"/>
      <c r="CL172" s="181"/>
      <c r="CM172" s="181"/>
      <c r="CN172" s="181"/>
      <c r="CO172" s="181"/>
      <c r="CP172" s="181"/>
      <c r="CQ172" s="181"/>
      <c r="CR172" s="181"/>
      <c r="CS172" s="181"/>
      <c r="CT172" s="181"/>
      <c r="CU172" s="181"/>
      <c r="CV172" s="181"/>
      <c r="CW172" s="181"/>
      <c r="CX172" s="181"/>
      <c r="CY172" s="181"/>
      <c r="CZ172" s="181"/>
      <c r="DA172" s="181"/>
      <c r="DB172" s="181"/>
      <c r="DC172" s="181"/>
      <c r="DD172" s="181"/>
      <c r="DE172" s="181"/>
      <c r="DF172" s="181"/>
      <c r="DG172" s="181"/>
      <c r="DH172" s="181"/>
      <c r="DI172" s="181"/>
      <c r="DJ172" s="181"/>
      <c r="DK172" s="181"/>
      <c r="DL172" s="181"/>
      <c r="DM172" s="181"/>
      <c r="DN172" s="181"/>
      <c r="DO172" s="181"/>
      <c r="DP172" s="181"/>
      <c r="DQ172" s="181"/>
      <c r="DR172" s="181"/>
      <c r="DS172" s="181"/>
      <c r="DT172" s="181"/>
      <c r="DU172" s="181"/>
      <c r="DV172" s="181"/>
      <c r="DW172" s="181"/>
      <c r="DX172" s="181"/>
      <c r="DY172" s="181"/>
      <c r="DZ172" s="181"/>
      <c r="EA172" s="181"/>
      <c r="EB172" s="181"/>
      <c r="EC172" s="181"/>
      <c r="ED172" s="181"/>
      <c r="EE172" s="181"/>
      <c r="EF172" s="181"/>
      <c r="EG172" s="181"/>
      <c r="EH172" s="181"/>
      <c r="EI172" s="181"/>
      <c r="EJ172" s="181"/>
      <c r="EK172" s="181"/>
      <c r="EL172" s="181"/>
      <c r="EM172" s="181"/>
      <c r="EN172" s="181"/>
      <c r="EO172" s="181"/>
      <c r="EP172" s="181"/>
      <c r="EQ172" s="181"/>
      <c r="ER172" s="181"/>
      <c r="ES172" s="181"/>
      <c r="ET172" s="181"/>
      <c r="EU172" s="181"/>
      <c r="EV172" s="181"/>
      <c r="EW172" s="181"/>
      <c r="EX172" s="181"/>
      <c r="EY172" s="181"/>
      <c r="EZ172" s="181"/>
      <c r="FA172" s="181"/>
      <c r="FB172" s="181"/>
      <c r="FC172" s="181"/>
      <c r="FD172" s="181"/>
      <c r="FE172" s="181"/>
      <c r="FF172" s="181"/>
      <c r="FG172" s="181"/>
      <c r="FH172" s="181"/>
      <c r="FI172" s="181"/>
      <c r="FJ172" s="181"/>
      <c r="FK172" s="181"/>
      <c r="FL172" s="181"/>
      <c r="FM172" s="181"/>
      <c r="FN172" s="181"/>
      <c r="FO172" s="181"/>
      <c r="FP172" s="181"/>
      <c r="FQ172" s="181"/>
      <c r="FR172" s="181"/>
      <c r="FS172" s="181"/>
      <c r="FT172" s="181"/>
      <c r="FU172" s="181"/>
      <c r="FV172" s="181"/>
      <c r="FW172" s="181"/>
      <c r="FX172" s="181"/>
      <c r="FY172" s="181"/>
      <c r="FZ172" s="181"/>
      <c r="GA172" s="181"/>
      <c r="GB172" s="181"/>
      <c r="GC172" s="181"/>
      <c r="GD172" s="181"/>
      <c r="GE172" s="181"/>
      <c r="GF172" s="181"/>
      <c r="GG172" s="181"/>
      <c r="GH172" s="181"/>
      <c r="GI172" s="181"/>
      <c r="GJ172" s="181"/>
      <c r="GK172" s="181"/>
      <c r="GL172" s="181"/>
      <c r="GM172" s="181"/>
      <c r="GN172" s="181"/>
      <c r="GO172" s="181"/>
      <c r="GP172" s="181"/>
      <c r="GQ172" s="181"/>
      <c r="GR172" s="181"/>
      <c r="GS172" s="181"/>
      <c r="GT172" s="181"/>
      <c r="GU172" s="181"/>
      <c r="GV172" s="181"/>
      <c r="GW172" s="181"/>
      <c r="GX172" s="181"/>
      <c r="GY172" s="181"/>
      <c r="GZ172" s="181"/>
      <c r="HA172" s="181"/>
      <c r="HB172" s="181"/>
      <c r="HC172" s="181"/>
      <c r="HD172" s="181"/>
      <c r="HE172" s="181"/>
      <c r="HF172" s="181"/>
      <c r="HG172" s="181"/>
      <c r="HH172" s="181"/>
      <c r="HI172" s="181"/>
      <c r="HJ172" s="181"/>
      <c r="HK172" s="181"/>
      <c r="HL172" s="181"/>
      <c r="HM172" s="181"/>
      <c r="HN172" s="181"/>
      <c r="HO172" s="181"/>
      <c r="HP172" s="181"/>
      <c r="HQ172" s="181"/>
      <c r="HR172" s="181"/>
      <c r="HS172" s="181"/>
      <c r="HT172" s="181"/>
      <c r="HU172" s="181"/>
      <c r="HV172" s="181"/>
      <c r="HW172" s="181"/>
      <c r="HX172" s="181"/>
      <c r="HY172" s="181"/>
      <c r="HZ172" s="181"/>
      <c r="IA172" s="181"/>
      <c r="IB172" s="181"/>
      <c r="IC172" s="181"/>
      <c r="ID172" s="181"/>
      <c r="IE172" s="181"/>
      <c r="IF172" s="181"/>
      <c r="IG172" s="181"/>
      <c r="IH172" s="181"/>
      <c r="II172" s="181"/>
      <c r="IJ172" s="181"/>
      <c r="IK172" s="181"/>
      <c r="IL172" s="181"/>
      <c r="IM172" s="181"/>
      <c r="IN172" s="181"/>
      <c r="IO172" s="181"/>
      <c r="IP172" s="181"/>
      <c r="IQ172" s="181"/>
      <c r="IR172" s="181"/>
      <c r="IS172" s="181"/>
      <c r="IT172" s="181"/>
      <c r="IU172" s="181"/>
      <c r="IV172" s="181"/>
      <c r="IW172" s="181"/>
      <c r="IX172" s="181"/>
      <c r="IY172" s="181"/>
      <c r="IZ172" s="181"/>
      <c r="JA172" s="181"/>
      <c r="JB172" s="181"/>
      <c r="JC172" s="181"/>
      <c r="JD172" s="181"/>
      <c r="JE172" s="181"/>
      <c r="JF172" s="181"/>
      <c r="JG172" s="181"/>
      <c r="JH172" s="181"/>
      <c r="JI172" s="181"/>
      <c r="JJ172" s="181"/>
      <c r="JK172" s="181"/>
      <c r="JL172" s="181"/>
      <c r="JM172" s="181"/>
      <c r="JN172" s="181"/>
      <c r="JO172" s="181"/>
      <c r="JP172" s="181"/>
      <c r="JQ172" s="181"/>
      <c r="JR172" s="181"/>
      <c r="JS172" s="181"/>
      <c r="JT172" s="181"/>
      <c r="JU172" s="181"/>
      <c r="JV172" s="181"/>
      <c r="JW172" s="181"/>
      <c r="JX172" s="181"/>
      <c r="JY172" s="181"/>
      <c r="JZ172" s="181"/>
      <c r="KA172" s="181"/>
      <c r="KB172" s="181"/>
      <c r="KC172" s="181"/>
      <c r="KD172" s="181"/>
      <c r="KE172" s="181"/>
      <c r="KF172" s="181"/>
      <c r="KG172" s="181"/>
      <c r="KH172" s="181"/>
      <c r="KI172" s="181"/>
      <c r="KJ172" s="181"/>
      <c r="KK172" s="181"/>
      <c r="KL172" s="181"/>
      <c r="KM172" s="181"/>
      <c r="KN172" s="181"/>
      <c r="KO172" s="181"/>
      <c r="KP172" s="181"/>
      <c r="KQ172" s="181"/>
      <c r="KR172" s="181"/>
      <c r="KS172" s="181"/>
      <c r="KT172" s="181"/>
      <c r="KU172" s="181"/>
      <c r="KV172" s="181"/>
      <c r="KW172" s="181"/>
      <c r="KX172" s="181"/>
      <c r="KY172" s="181"/>
      <c r="KZ172" s="181"/>
      <c r="LA172" s="181"/>
      <c r="LB172" s="181"/>
      <c r="LC172" s="181"/>
      <c r="LD172" s="181"/>
      <c r="LE172" s="181"/>
      <c r="LF172" s="181"/>
      <c r="LG172" s="181"/>
      <c r="LH172" s="181"/>
      <c r="LI172" s="181"/>
      <c r="LJ172" s="181"/>
      <c r="LK172" s="181"/>
      <c r="LL172" s="181"/>
      <c r="LM172" s="181"/>
      <c r="LN172" s="181"/>
      <c r="LO172" s="181"/>
      <c r="LP172" s="181"/>
      <c r="LQ172" s="181"/>
      <c r="LR172" s="181"/>
      <c r="LS172" s="181"/>
      <c r="LT172" s="181"/>
      <c r="LU172" s="181"/>
      <c r="LV172" s="181"/>
      <c r="LW172" s="181"/>
      <c r="LX172" s="181"/>
      <c r="LY172" s="181"/>
      <c r="LZ172" s="181"/>
      <c r="MA172" s="181"/>
      <c r="MB172" s="181"/>
      <c r="MC172" s="181"/>
      <c r="MD172" s="181"/>
      <c r="ME172" s="181"/>
      <c r="MF172" s="181"/>
      <c r="MG172" s="181"/>
      <c r="MH172" s="181"/>
      <c r="MI172" s="181"/>
      <c r="MJ172" s="181"/>
      <c r="MK172" s="181"/>
      <c r="ML172" s="181"/>
      <c r="MM172" s="181"/>
      <c r="MN172" s="181"/>
      <c r="MO172" s="181"/>
      <c r="MP172" s="181"/>
      <c r="MQ172" s="181"/>
      <c r="MR172" s="181"/>
      <c r="MS172" s="181"/>
      <c r="MT172" s="181"/>
      <c r="MU172" s="181"/>
      <c r="MV172" s="181"/>
      <c r="MW172" s="181"/>
      <c r="MX172" s="181"/>
      <c r="MY172" s="181"/>
      <c r="MZ172" s="181"/>
      <c r="NA172" s="181"/>
      <c r="NB172" s="181"/>
      <c r="NC172" s="181"/>
      <c r="ND172" s="181"/>
      <c r="NE172" s="181"/>
      <c r="NF172" s="181"/>
      <c r="NG172" s="181"/>
      <c r="NH172" s="181"/>
      <c r="NI172" s="181"/>
      <c r="NJ172" s="181"/>
      <c r="NK172" s="181"/>
      <c r="NL172" s="181"/>
      <c r="NM172" s="181"/>
      <c r="NN172" s="181"/>
      <c r="NO172" s="181"/>
      <c r="NP172" s="181"/>
      <c r="NQ172" s="181"/>
      <c r="NR172" s="181"/>
      <c r="NS172" s="181"/>
      <c r="NT172" s="181"/>
      <c r="NU172" s="181"/>
      <c r="NV172" s="181"/>
      <c r="NW172" s="181"/>
      <c r="NX172" s="181"/>
      <c r="NY172" s="181"/>
      <c r="NZ172" s="181"/>
      <c r="OA172" s="181"/>
      <c r="OB172" s="181"/>
      <c r="OC172" s="181"/>
      <c r="OD172" s="181"/>
      <c r="OE172" s="181"/>
      <c r="OF172" s="181"/>
      <c r="OG172" s="181"/>
      <c r="OH172" s="181"/>
      <c r="OI172" s="181"/>
      <c r="OJ172" s="181"/>
      <c r="OK172" s="181"/>
      <c r="OL172" s="181"/>
      <c r="OM172" s="181"/>
      <c r="ON172" s="181"/>
      <c r="OO172" s="181"/>
      <c r="OP172" s="181"/>
      <c r="OQ172" s="181"/>
      <c r="OR172" s="181"/>
      <c r="OS172" s="181"/>
      <c r="OT172" s="181"/>
      <c r="OU172" s="181"/>
      <c r="OV172" s="181"/>
      <c r="OW172" s="181"/>
      <c r="OX172" s="181"/>
      <c r="OY172" s="181"/>
      <c r="OZ172" s="181"/>
      <c r="PA172" s="181"/>
      <c r="PB172" s="181"/>
      <c r="PC172" s="181"/>
      <c r="PD172" s="181"/>
      <c r="PE172" s="181"/>
      <c r="PF172" s="181"/>
      <c r="PG172" s="181"/>
      <c r="PH172" s="181"/>
      <c r="PI172" s="181"/>
      <c r="PJ172" s="181"/>
      <c r="PK172" s="181"/>
      <c r="PL172" s="181"/>
      <c r="PM172" s="181"/>
      <c r="PN172" s="181"/>
      <c r="PO172" s="181"/>
      <c r="PP172" s="181"/>
      <c r="PQ172" s="181"/>
      <c r="PR172" s="181"/>
      <c r="PS172" s="181"/>
      <c r="PT172" s="181"/>
      <c r="PU172" s="181"/>
      <c r="PV172" s="181"/>
      <c r="PW172" s="181"/>
      <c r="PX172" s="181"/>
      <c r="PY172" s="181"/>
      <c r="PZ172" s="181"/>
      <c r="QA172" s="181"/>
      <c r="QB172" s="181"/>
      <c r="QC172" s="181"/>
      <c r="QD172" s="181"/>
      <c r="QE172" s="181"/>
      <c r="QF172" s="181"/>
      <c r="QG172" s="181"/>
      <c r="QH172" s="181"/>
      <c r="QI172" s="181"/>
      <c r="QJ172" s="181"/>
      <c r="QK172" s="181"/>
      <c r="QL172" s="181"/>
      <c r="QM172" s="181"/>
      <c r="QN172" s="181"/>
      <c r="QO172" s="181"/>
      <c r="QP172" s="181"/>
      <c r="QQ172" s="181"/>
      <c r="QR172" s="181"/>
      <c r="QS172" s="181"/>
      <c r="QT172" s="181"/>
      <c r="QU172" s="181"/>
      <c r="QV172" s="181"/>
      <c r="QW172" s="181"/>
      <c r="QX172" s="181"/>
      <c r="QY172" s="181"/>
      <c r="QZ172" s="181"/>
      <c r="RA172" s="181"/>
      <c r="RB172" s="181"/>
      <c r="RC172" s="181"/>
      <c r="RD172" s="181"/>
      <c r="RE172" s="181"/>
      <c r="RF172" s="181"/>
      <c r="RG172" s="181"/>
      <c r="RH172" s="181"/>
      <c r="RI172" s="181"/>
      <c r="RJ172" s="181"/>
      <c r="RK172" s="181"/>
      <c r="RL172" s="181"/>
      <c r="RM172" s="181"/>
      <c r="RN172" s="181"/>
      <c r="RO172" s="181"/>
      <c r="RP172" s="181"/>
      <c r="RQ172" s="181"/>
      <c r="RR172" s="181"/>
      <c r="RS172" s="181"/>
      <c r="RT172" s="181"/>
      <c r="RU172" s="181"/>
      <c r="RV172" s="181"/>
      <c r="RW172" s="181"/>
      <c r="RX172" s="181"/>
      <c r="RY172" s="181"/>
      <c r="RZ172" s="181"/>
      <c r="SA172" s="181"/>
      <c r="SB172" s="181"/>
      <c r="SC172" s="181"/>
      <c r="SD172" s="181"/>
      <c r="SE172" s="181"/>
      <c r="SF172" s="181"/>
      <c r="SG172" s="181"/>
      <c r="SH172" s="181"/>
      <c r="SI172" s="181"/>
      <c r="SJ172" s="181"/>
      <c r="SK172" s="181"/>
      <c r="SL172" s="181"/>
      <c r="SM172" s="181"/>
      <c r="SN172" s="181"/>
      <c r="SO172" s="181"/>
      <c r="SP172" s="181"/>
      <c r="SQ172" s="181"/>
      <c r="SR172" s="181"/>
      <c r="SS172" s="181"/>
      <c r="ST172" s="181"/>
      <c r="SU172" s="181"/>
      <c r="SV172" s="181"/>
      <c r="SW172" s="181"/>
      <c r="SX172" s="181"/>
      <c r="SY172" s="181"/>
      <c r="SZ172" s="181"/>
      <c r="TA172" s="181"/>
      <c r="TB172" s="181"/>
      <c r="TC172" s="181"/>
      <c r="TD172" s="181"/>
      <c r="TE172" s="181"/>
      <c r="TF172" s="181"/>
      <c r="TG172" s="181"/>
      <c r="TH172" s="181"/>
      <c r="TI172" s="181"/>
      <c r="TJ172" s="181"/>
      <c r="TK172" s="181"/>
      <c r="TL172" s="181"/>
      <c r="TM172" s="181"/>
      <c r="TN172" s="181"/>
      <c r="TO172" s="181"/>
      <c r="TP172" s="181"/>
      <c r="TQ172" s="181"/>
      <c r="TR172" s="181"/>
      <c r="TS172" s="181"/>
      <c r="TT172" s="181"/>
      <c r="TU172" s="181"/>
      <c r="TV172" s="181"/>
      <c r="TW172" s="181"/>
      <c r="TX172" s="181"/>
      <c r="TY172" s="181"/>
      <c r="TZ172" s="181"/>
      <c r="UA172" s="181"/>
      <c r="UB172" s="181"/>
      <c r="UC172" s="181"/>
      <c r="UD172" s="181"/>
      <c r="UE172" s="181"/>
      <c r="UF172" s="181"/>
      <c r="UG172" s="181"/>
      <c r="UH172" s="181"/>
      <c r="UI172" s="181"/>
      <c r="UJ172" s="181"/>
      <c r="UK172" s="181"/>
      <c r="UL172" s="181"/>
      <c r="UM172" s="181"/>
      <c r="UN172" s="181"/>
      <c r="UO172" s="181"/>
      <c r="UP172" s="181"/>
      <c r="UQ172" s="181"/>
      <c r="UR172" s="181"/>
      <c r="US172" s="181"/>
      <c r="UT172" s="181"/>
      <c r="UU172" s="181"/>
      <c r="UV172" s="181"/>
      <c r="UW172" s="181"/>
      <c r="UX172" s="181"/>
      <c r="UY172" s="181"/>
      <c r="UZ172" s="181"/>
      <c r="VA172" s="181"/>
      <c r="VB172" s="181"/>
      <c r="VC172" s="181"/>
      <c r="VD172" s="181"/>
      <c r="VE172" s="181"/>
      <c r="VF172" s="181"/>
      <c r="VG172" s="181"/>
      <c r="VH172" s="181"/>
      <c r="VI172" s="181"/>
      <c r="VJ172" s="181"/>
      <c r="VK172" s="181"/>
      <c r="VL172" s="181"/>
      <c r="VM172" s="181"/>
      <c r="VN172" s="181"/>
      <c r="VO172" s="181"/>
      <c r="VP172" s="181"/>
      <c r="VQ172" s="181"/>
      <c r="VR172" s="181"/>
      <c r="VS172" s="181"/>
      <c r="VT172" s="181"/>
      <c r="VU172" s="181"/>
      <c r="VV172" s="181"/>
      <c r="VW172" s="181"/>
      <c r="VX172" s="181"/>
      <c r="VY172" s="181"/>
      <c r="VZ172" s="181"/>
      <c r="WA172" s="181"/>
      <c r="WB172" s="181"/>
      <c r="WC172" s="181"/>
      <c r="WD172" s="181"/>
      <c r="WE172" s="181"/>
      <c r="WF172" s="181"/>
      <c r="WG172" s="181"/>
      <c r="WH172" s="181"/>
      <c r="WI172" s="181"/>
      <c r="WJ172" s="181"/>
      <c r="WK172" s="181"/>
      <c r="WL172" s="181"/>
      <c r="WM172" s="181"/>
      <c r="WN172" s="181"/>
      <c r="WO172" s="181"/>
      <c r="WP172" s="181"/>
      <c r="WQ172" s="181"/>
      <c r="WR172" s="181"/>
      <c r="WS172" s="181"/>
      <c r="WT172" s="181"/>
      <c r="WU172" s="181"/>
      <c r="WV172" s="181"/>
      <c r="WW172" s="181"/>
      <c r="WX172" s="181"/>
      <c r="WY172" s="181"/>
      <c r="WZ172" s="181"/>
      <c r="XA172" s="181"/>
      <c r="XB172" s="181"/>
      <c r="XC172" s="181"/>
      <c r="XD172" s="181"/>
      <c r="XE172" s="181"/>
      <c r="XF172" s="181"/>
      <c r="XG172" s="181"/>
      <c r="XH172" s="181"/>
      <c r="XI172" s="181"/>
      <c r="XJ172" s="181"/>
      <c r="XK172" s="181"/>
      <c r="XL172" s="181"/>
      <c r="XM172" s="181"/>
      <c r="XN172" s="181"/>
      <c r="XO172" s="181"/>
      <c r="XP172" s="181"/>
      <c r="XQ172" s="181"/>
      <c r="XR172" s="181"/>
      <c r="XS172" s="181"/>
      <c r="XT172" s="181"/>
      <c r="XU172" s="181"/>
      <c r="XV172" s="181"/>
      <c r="XW172" s="181"/>
      <c r="XX172" s="181"/>
      <c r="XY172" s="181"/>
      <c r="XZ172" s="181"/>
      <c r="YA172" s="181"/>
      <c r="YB172" s="181"/>
      <c r="YC172" s="181"/>
      <c r="YD172" s="181"/>
      <c r="YE172" s="181"/>
      <c r="YF172" s="181"/>
      <c r="YG172" s="181"/>
      <c r="YH172" s="181"/>
      <c r="YI172" s="181"/>
      <c r="YJ172" s="181"/>
      <c r="YK172" s="181"/>
      <c r="YL172" s="181"/>
      <c r="YM172" s="181"/>
      <c r="YN172" s="181"/>
      <c r="YO172" s="181"/>
      <c r="YP172" s="181"/>
      <c r="YQ172" s="181"/>
      <c r="YR172" s="181"/>
      <c r="YS172" s="181"/>
      <c r="YT172" s="181"/>
      <c r="YU172" s="181"/>
      <c r="YV172" s="181"/>
      <c r="YW172" s="181"/>
      <c r="YX172" s="181"/>
      <c r="YY172" s="181"/>
      <c r="YZ172" s="181"/>
      <c r="ZA172" s="181"/>
      <c r="ZB172" s="181"/>
      <c r="ZC172" s="181"/>
      <c r="ZD172" s="181"/>
      <c r="ZE172" s="181"/>
      <c r="ZF172" s="181"/>
      <c r="ZG172" s="181"/>
      <c r="ZH172" s="181"/>
      <c r="ZI172" s="181"/>
      <c r="ZJ172" s="181"/>
      <c r="ZK172" s="181"/>
      <c r="ZL172" s="181"/>
      <c r="ZM172" s="181"/>
      <c r="ZN172" s="181"/>
      <c r="ZO172" s="181"/>
      <c r="ZP172" s="181"/>
      <c r="ZQ172" s="181"/>
      <c r="ZR172" s="181"/>
      <c r="ZS172" s="181"/>
      <c r="ZT172" s="181"/>
      <c r="ZU172" s="181"/>
      <c r="ZV172" s="181"/>
      <c r="ZW172" s="181"/>
      <c r="ZX172" s="181"/>
      <c r="ZY172" s="181"/>
      <c r="ZZ172" s="181"/>
      <c r="AAA172" s="181"/>
      <c r="AAB172" s="181"/>
      <c r="AAC172" s="181"/>
      <c r="AAD172" s="181"/>
      <c r="AAE172" s="181"/>
      <c r="AAF172" s="181"/>
      <c r="AAG172" s="181"/>
      <c r="AAH172" s="181"/>
      <c r="AAI172" s="181"/>
      <c r="AAJ172" s="181"/>
      <c r="AAK172" s="181"/>
      <c r="AAL172" s="181"/>
      <c r="AAM172" s="181"/>
      <c r="AAN172" s="181"/>
      <c r="AAO172" s="181"/>
      <c r="AAP172" s="181"/>
      <c r="AAQ172" s="181"/>
      <c r="AAR172" s="181"/>
      <c r="AAS172" s="181"/>
      <c r="AAT172" s="181"/>
      <c r="AAU172" s="181"/>
      <c r="AAV172" s="181"/>
      <c r="AAW172" s="181"/>
      <c r="AAX172" s="181"/>
      <c r="AAY172" s="181"/>
      <c r="AAZ172" s="181"/>
      <c r="ABA172" s="181"/>
      <c r="ABB172" s="181"/>
      <c r="ABC172" s="181"/>
      <c r="ABD172" s="181"/>
      <c r="ABE172" s="181"/>
      <c r="ABF172" s="181"/>
      <c r="ABG172" s="181"/>
      <c r="ABH172" s="181"/>
      <c r="ABI172" s="181"/>
      <c r="ABJ172" s="181"/>
      <c r="ABK172" s="181"/>
      <c r="ABL172" s="181"/>
      <c r="ABM172" s="181"/>
      <c r="ABN172" s="181"/>
      <c r="ABO172" s="181"/>
      <c r="ABP172" s="181"/>
      <c r="ABQ172" s="181"/>
      <c r="ABR172" s="181"/>
      <c r="ABS172" s="181"/>
      <c r="ABT172" s="181"/>
      <c r="ABU172" s="181"/>
      <c r="ABV172" s="181"/>
      <c r="ABW172" s="181"/>
      <c r="ABX172" s="181"/>
      <c r="ABY172" s="181"/>
      <c r="ABZ172" s="181"/>
      <c r="ACA172" s="181"/>
      <c r="ACB172" s="181"/>
      <c r="ACC172" s="181"/>
      <c r="ACD172" s="181"/>
      <c r="ACE172" s="181"/>
      <c r="ACF172" s="181"/>
      <c r="ACG172" s="181"/>
      <c r="ACH172" s="181"/>
      <c r="ACI172" s="181"/>
      <c r="ACJ172" s="181"/>
      <c r="ACK172" s="181"/>
      <c r="ACL172" s="181"/>
      <c r="ACM172" s="181"/>
      <c r="ACN172" s="181"/>
      <c r="ACO172" s="181"/>
      <c r="ACP172" s="181"/>
      <c r="ACQ172" s="181"/>
      <c r="ACR172" s="181"/>
      <c r="ACS172" s="181"/>
      <c r="ACT172" s="181"/>
      <c r="ACU172" s="181"/>
      <c r="ACV172" s="181"/>
      <c r="ACW172" s="181"/>
      <c r="ACX172" s="181"/>
      <c r="ACY172" s="181"/>
      <c r="ACZ172" s="181"/>
      <c r="ADA172" s="181"/>
      <c r="ADB172" s="181"/>
      <c r="ADC172" s="181"/>
      <c r="ADD172" s="181"/>
      <c r="ADE172" s="181"/>
      <c r="ADF172" s="181"/>
      <c r="ADG172" s="181"/>
      <c r="ADH172" s="181"/>
      <c r="ADI172" s="181"/>
      <c r="ADJ172" s="181"/>
      <c r="ADK172" s="181"/>
      <c r="ADL172" s="181"/>
      <c r="ADM172" s="181"/>
      <c r="ADN172" s="181"/>
      <c r="ADO172" s="181"/>
      <c r="ADP172" s="181"/>
      <c r="ADQ172" s="181"/>
      <c r="ADR172" s="181"/>
      <c r="ADS172" s="181"/>
      <c r="ADT172" s="181"/>
      <c r="ADU172" s="181"/>
      <c r="ADV172" s="181"/>
      <c r="ADW172" s="181"/>
      <c r="ADX172" s="181"/>
      <c r="ADY172" s="181"/>
      <c r="ADZ172" s="181"/>
      <c r="AEA172" s="181"/>
      <c r="AEB172" s="181"/>
      <c r="AEC172" s="181"/>
      <c r="AED172" s="181"/>
      <c r="AEE172" s="181"/>
      <c r="AEF172" s="181"/>
      <c r="AEG172" s="181"/>
      <c r="AEH172" s="181"/>
      <c r="AEI172" s="181"/>
      <c r="AEJ172" s="181"/>
      <c r="AEK172" s="181"/>
      <c r="AEL172" s="181"/>
      <c r="AEM172" s="181"/>
      <c r="AEN172" s="181"/>
      <c r="AEO172" s="181"/>
      <c r="AEP172" s="181"/>
      <c r="AEQ172" s="181"/>
      <c r="AER172" s="181"/>
      <c r="AES172" s="181"/>
      <c r="AET172" s="181"/>
      <c r="AEU172" s="181"/>
      <c r="AEV172" s="181"/>
      <c r="AEW172" s="181"/>
      <c r="AEX172" s="181"/>
      <c r="AEY172" s="181"/>
      <c r="AEZ172" s="181"/>
      <c r="AFA172" s="181"/>
      <c r="AFB172" s="181"/>
      <c r="AFC172" s="181"/>
      <c r="AFD172" s="181"/>
      <c r="AFE172" s="181"/>
      <c r="AFF172" s="181"/>
      <c r="AFG172" s="181"/>
      <c r="AFH172" s="181"/>
      <c r="AFI172" s="181"/>
      <c r="AFJ172" s="181"/>
      <c r="AFK172" s="181"/>
      <c r="AFL172" s="181"/>
      <c r="AFM172" s="181"/>
      <c r="AFN172" s="181"/>
      <c r="AFO172" s="181"/>
      <c r="AFP172" s="181"/>
      <c r="AFQ172" s="181"/>
      <c r="AFR172" s="181"/>
      <c r="AFS172" s="181"/>
      <c r="AFT172" s="181"/>
      <c r="AFU172" s="181"/>
      <c r="AFV172" s="181"/>
      <c r="AFW172" s="181"/>
      <c r="AFX172" s="181"/>
      <c r="AFY172" s="181"/>
      <c r="AFZ172" s="181"/>
      <c r="AGA172" s="181"/>
      <c r="AGB172" s="181"/>
      <c r="AGC172" s="181"/>
      <c r="AGD172" s="181"/>
      <c r="AGE172" s="181"/>
      <c r="AGF172" s="181"/>
      <c r="AGG172" s="181"/>
      <c r="AGH172" s="181"/>
      <c r="AGI172" s="181"/>
      <c r="AGJ172" s="181"/>
      <c r="AGK172" s="181"/>
      <c r="AGL172" s="181"/>
      <c r="AGM172" s="181"/>
      <c r="AGN172" s="181"/>
      <c r="AGO172" s="181"/>
      <c r="AGP172" s="181"/>
      <c r="AGQ172" s="181"/>
      <c r="AGR172" s="181"/>
      <c r="AGS172" s="181"/>
      <c r="AGT172" s="181"/>
      <c r="AGU172" s="181"/>
      <c r="AGV172" s="181"/>
      <c r="AGW172" s="181"/>
      <c r="AGX172" s="181"/>
      <c r="AGY172" s="181"/>
      <c r="AGZ172" s="181"/>
      <c r="AHA172" s="181"/>
      <c r="AHB172" s="181"/>
      <c r="AHC172" s="181"/>
      <c r="AHD172" s="181"/>
      <c r="AHE172" s="181"/>
      <c r="AHF172" s="181"/>
      <c r="AHG172" s="181"/>
      <c r="AHH172" s="181"/>
      <c r="AHI172" s="181"/>
      <c r="AHJ172" s="181"/>
      <c r="AHK172" s="181"/>
      <c r="AHL172" s="181"/>
      <c r="AHM172" s="181"/>
      <c r="AHN172" s="181"/>
      <c r="AHO172" s="181"/>
      <c r="AHP172" s="181"/>
      <c r="AHQ172" s="181"/>
      <c r="AHR172" s="181"/>
      <c r="AHS172" s="181"/>
      <c r="AHT172" s="181"/>
      <c r="AHU172" s="181"/>
      <c r="AHV172" s="181"/>
      <c r="AHW172" s="181"/>
      <c r="AHX172" s="181"/>
      <c r="AHY172" s="181"/>
      <c r="AHZ172" s="181"/>
      <c r="AIA172" s="181"/>
      <c r="AIB172" s="181"/>
      <c r="AIC172" s="181"/>
      <c r="AID172" s="181"/>
      <c r="AIE172" s="181"/>
      <c r="AIF172" s="181"/>
      <c r="AIG172" s="181"/>
      <c r="AIH172" s="181"/>
      <c r="AII172" s="181"/>
      <c r="AIJ172" s="181"/>
      <c r="AIK172" s="181"/>
      <c r="AIL172" s="181"/>
      <c r="AIM172" s="181"/>
      <c r="AIN172" s="181"/>
      <c r="AIO172" s="181"/>
      <c r="AIP172" s="181"/>
      <c r="AIQ172" s="181"/>
      <c r="AIR172" s="181"/>
      <c r="AIS172" s="181"/>
      <c r="AIT172" s="181"/>
      <c r="AIU172" s="181"/>
      <c r="AIV172" s="181"/>
      <c r="AIW172" s="181"/>
      <c r="AIX172" s="181"/>
      <c r="AIY172" s="181"/>
      <c r="AIZ172" s="181"/>
      <c r="AJA172" s="181"/>
      <c r="AJB172" s="181"/>
      <c r="AJC172" s="181"/>
      <c r="AJD172" s="181"/>
      <c r="AJE172" s="181"/>
      <c r="AJF172" s="181"/>
      <c r="AJG172" s="181"/>
      <c r="AJH172" s="181"/>
      <c r="AJI172" s="181"/>
      <c r="AJJ172" s="181"/>
      <c r="AJK172" s="181"/>
      <c r="AJL172" s="181"/>
      <c r="AJM172" s="181"/>
      <c r="AJN172" s="181"/>
      <c r="AJO172" s="181"/>
      <c r="AJP172" s="181"/>
      <c r="AJQ172" s="181"/>
      <c r="AJR172" s="181"/>
      <c r="AJS172" s="181"/>
      <c r="AJT172" s="181"/>
      <c r="AJU172" s="181"/>
      <c r="AJV172" s="181"/>
      <c r="AJW172" s="181"/>
      <c r="AJX172" s="181"/>
      <c r="AJY172" s="181"/>
      <c r="AJZ172" s="181"/>
      <c r="AKA172" s="181"/>
      <c r="AKB172" s="181"/>
      <c r="AKC172" s="181"/>
      <c r="AKD172" s="181"/>
      <c r="AKE172" s="181"/>
      <c r="AKF172" s="181"/>
      <c r="AKG172" s="181"/>
      <c r="AKH172" s="181"/>
      <c r="AKI172" s="181"/>
      <c r="AKJ172" s="181"/>
      <c r="AKK172" s="181"/>
      <c r="AKL172" s="181"/>
      <c r="AKM172" s="181"/>
      <c r="AKN172" s="181"/>
      <c r="AKO172" s="181"/>
      <c r="AKP172" s="181"/>
      <c r="AKQ172" s="181"/>
      <c r="AKR172" s="181"/>
      <c r="AKS172" s="181"/>
      <c r="AKT172" s="181"/>
      <c r="AKU172" s="181"/>
      <c r="AKV172" s="181"/>
      <c r="AKW172" s="181"/>
      <c r="AKX172" s="181"/>
      <c r="AKY172" s="181"/>
      <c r="AKZ172" s="181"/>
      <c r="ALA172" s="181"/>
      <c r="ALB172" s="181"/>
      <c r="ALC172" s="181"/>
      <c r="ALD172" s="181"/>
      <c r="ALE172" s="181"/>
      <c r="ALF172" s="181"/>
      <c r="ALG172" s="181"/>
      <c r="ALH172" s="181"/>
      <c r="ALI172" s="181"/>
      <c r="ALJ172" s="181"/>
      <c r="ALK172" s="181"/>
      <c r="ALL172" s="181"/>
      <c r="ALM172" s="181"/>
      <c r="ALN172" s="181"/>
      <c r="ALO172" s="181"/>
      <c r="ALP172" s="181"/>
      <c r="ALQ172" s="181"/>
      <c r="ALR172" s="181"/>
      <c r="ALS172" s="181"/>
      <c r="ALT172" s="181"/>
      <c r="ALU172" s="181"/>
      <c r="ALV172" s="181"/>
      <c r="ALW172" s="181"/>
      <c r="ALX172" s="181"/>
      <c r="ALY172" s="181"/>
      <c r="ALZ172" s="181"/>
      <c r="AMA172" s="181"/>
      <c r="AMB172" s="181"/>
      <c r="AMC172" s="181"/>
      <c r="AMD172" s="181"/>
      <c r="AME172" s="181"/>
      <c r="AMF172" s="181"/>
      <c r="AMG172" s="181"/>
      <c r="AMH172" s="181"/>
      <c r="AMI172" s="181"/>
      <c r="AMJ172" s="181"/>
      <c r="AMK172" s="181"/>
      <c r="AML172" s="181"/>
      <c r="AMM172" s="181"/>
      <c r="AMN172" s="181"/>
      <c r="AMO172" s="181"/>
      <c r="AMP172" s="181"/>
      <c r="AMQ172" s="181"/>
      <c r="AMR172" s="181"/>
      <c r="AMS172" s="181"/>
      <c r="AMT172" s="181"/>
      <c r="AMU172" s="181"/>
      <c r="AMV172" s="181"/>
      <c r="AMW172" s="181"/>
      <c r="AMX172" s="181"/>
      <c r="AMY172" s="181"/>
      <c r="AMZ172" s="181"/>
      <c r="ANA172" s="181"/>
      <c r="ANB172" s="181"/>
      <c r="ANC172" s="181"/>
      <c r="AND172" s="181"/>
      <c r="ANE172" s="181"/>
      <c r="ANF172" s="181"/>
      <c r="ANG172" s="181"/>
      <c r="ANH172" s="181"/>
      <c r="ANI172" s="181"/>
      <c r="ANJ172" s="181"/>
      <c r="ANK172" s="181"/>
      <c r="ANL172" s="181"/>
      <c r="ANM172" s="181"/>
      <c r="ANN172" s="181"/>
      <c r="ANO172" s="181"/>
      <c r="ANP172" s="181"/>
      <c r="ANQ172" s="181"/>
      <c r="ANR172" s="181"/>
      <c r="ANS172" s="181"/>
      <c r="ANT172" s="181"/>
      <c r="ANU172" s="181"/>
      <c r="ANV172" s="181"/>
      <c r="ANW172" s="181"/>
      <c r="ANX172" s="181"/>
      <c r="ANY172" s="181"/>
      <c r="ANZ172" s="181"/>
      <c r="AOA172" s="181"/>
      <c r="AOB172" s="181"/>
      <c r="AOC172" s="181"/>
      <c r="AOD172" s="181"/>
      <c r="AOE172" s="181"/>
      <c r="AOF172" s="181"/>
      <c r="AOG172" s="181"/>
      <c r="AOH172" s="181"/>
      <c r="AOI172" s="181"/>
      <c r="AOJ172" s="181"/>
      <c r="AOK172" s="181"/>
      <c r="AOL172" s="181"/>
      <c r="AOM172" s="181"/>
      <c r="AON172" s="181"/>
      <c r="AOO172" s="181"/>
      <c r="AOP172" s="181"/>
      <c r="AOQ172" s="181"/>
      <c r="AOR172" s="181"/>
      <c r="AOS172" s="181"/>
      <c r="AOT172" s="181"/>
      <c r="AOU172" s="181"/>
      <c r="AOV172" s="181"/>
      <c r="AOW172" s="181"/>
      <c r="AOX172" s="181"/>
      <c r="AOY172" s="181"/>
      <c r="AOZ172" s="181"/>
      <c r="APA172" s="181"/>
      <c r="APB172" s="181"/>
      <c r="APC172" s="181"/>
      <c r="APD172" s="181"/>
      <c r="APE172" s="181"/>
      <c r="APF172" s="181"/>
      <c r="APG172" s="181"/>
      <c r="APH172" s="181"/>
      <c r="API172" s="181"/>
      <c r="APJ172" s="181"/>
      <c r="APK172" s="181"/>
      <c r="APL172" s="181"/>
      <c r="APM172" s="181"/>
      <c r="APN172" s="181"/>
      <c r="APO172" s="181"/>
      <c r="APP172" s="181"/>
      <c r="APQ172" s="181"/>
      <c r="APR172" s="181"/>
      <c r="APS172" s="181"/>
      <c r="APT172" s="181"/>
      <c r="APU172" s="181"/>
      <c r="APV172" s="181"/>
      <c r="APW172" s="181"/>
      <c r="APX172" s="181"/>
      <c r="APY172" s="181"/>
      <c r="APZ172" s="181"/>
      <c r="AQA172" s="181"/>
      <c r="AQB172" s="181"/>
      <c r="AQC172" s="181"/>
      <c r="AQD172" s="181"/>
      <c r="AQE172" s="181"/>
      <c r="AQF172" s="181"/>
      <c r="AQG172" s="181"/>
      <c r="AQH172" s="181"/>
      <c r="AQI172" s="181"/>
      <c r="AQJ172" s="181"/>
      <c r="AQK172" s="181"/>
      <c r="AQL172" s="181"/>
      <c r="AQM172" s="181"/>
      <c r="AQN172" s="181"/>
      <c r="AQO172" s="181"/>
      <c r="AQP172" s="181"/>
      <c r="AQQ172" s="181"/>
      <c r="AQR172" s="181"/>
      <c r="AQS172" s="181"/>
      <c r="AQT172" s="181"/>
      <c r="AQU172" s="181"/>
      <c r="AQV172" s="181"/>
      <c r="AQW172" s="181"/>
      <c r="AQX172" s="181"/>
      <c r="AQY172" s="181"/>
      <c r="AQZ172" s="181"/>
      <c r="ARA172" s="181"/>
      <c r="ARB172" s="181"/>
      <c r="ARC172" s="181"/>
      <c r="ARD172" s="181"/>
      <c r="ARE172" s="181"/>
      <c r="ARF172" s="181"/>
      <c r="ARG172" s="181"/>
      <c r="ARH172" s="181"/>
      <c r="ARI172" s="181"/>
      <c r="ARJ172" s="181"/>
      <c r="ARK172" s="181"/>
      <c r="ARL172" s="181"/>
      <c r="ARM172" s="181"/>
      <c r="ARN172" s="181"/>
      <c r="ARO172" s="181"/>
      <c r="ARP172" s="181"/>
      <c r="ARQ172" s="181"/>
      <c r="ARR172" s="181"/>
      <c r="ARS172" s="181"/>
      <c r="ART172" s="181"/>
      <c r="ARU172" s="181"/>
      <c r="ARV172" s="181"/>
      <c r="ARW172" s="181"/>
      <c r="ARX172" s="181"/>
      <c r="ARY172" s="181"/>
      <c r="ARZ172" s="181"/>
      <c r="ASA172" s="181"/>
      <c r="ASB172" s="181"/>
      <c r="ASC172" s="181"/>
      <c r="ASD172" s="181"/>
      <c r="ASE172" s="181"/>
      <c r="ASF172" s="181"/>
      <c r="ASG172" s="181"/>
      <c r="ASH172" s="181"/>
      <c r="ASI172" s="181"/>
      <c r="ASJ172" s="181"/>
      <c r="ASK172" s="181"/>
      <c r="ASL172" s="181"/>
      <c r="ASM172" s="181"/>
      <c r="ASN172" s="181"/>
      <c r="ASO172" s="181"/>
      <c r="ASP172" s="181"/>
      <c r="ASQ172" s="181"/>
      <c r="ASR172" s="181"/>
      <c r="ASS172" s="181"/>
      <c r="AST172" s="181"/>
      <c r="ASU172" s="181"/>
      <c r="ASV172" s="181"/>
      <c r="ASW172" s="181"/>
      <c r="ASX172" s="181"/>
      <c r="ASY172" s="181"/>
      <c r="ASZ172" s="181"/>
      <c r="ATA172" s="181"/>
      <c r="ATB172" s="181"/>
      <c r="ATC172" s="181"/>
      <c r="ATD172" s="181"/>
      <c r="ATE172" s="181"/>
      <c r="ATF172" s="181"/>
      <c r="ATG172" s="181"/>
      <c r="ATH172" s="181"/>
      <c r="ATI172" s="181"/>
      <c r="ATJ172" s="181"/>
      <c r="ATK172" s="181"/>
      <c r="ATL172" s="181"/>
      <c r="ATM172" s="181"/>
      <c r="ATN172" s="181"/>
      <c r="ATO172" s="181"/>
      <c r="ATP172" s="181"/>
      <c r="ATQ172" s="181"/>
      <c r="ATR172" s="181"/>
      <c r="ATS172" s="181"/>
      <c r="ATT172" s="181"/>
      <c r="ATU172" s="181"/>
      <c r="ATV172" s="181"/>
      <c r="ATW172" s="181"/>
      <c r="ATX172" s="181"/>
      <c r="ATY172" s="181"/>
      <c r="ATZ172" s="181"/>
      <c r="AUA172" s="181"/>
      <c r="AUB172" s="181"/>
      <c r="AUC172" s="181"/>
      <c r="AUD172" s="181"/>
      <c r="AUE172" s="181"/>
      <c r="AUF172" s="181"/>
      <c r="AUG172" s="181"/>
      <c r="AUH172" s="181"/>
      <c r="AUI172" s="181"/>
      <c r="AUJ172" s="181"/>
      <c r="AUK172" s="181"/>
      <c r="AUL172" s="181"/>
      <c r="AUM172" s="181"/>
      <c r="AUN172" s="181"/>
      <c r="AUO172" s="181"/>
      <c r="AUP172" s="181"/>
      <c r="AUQ172" s="181"/>
      <c r="AUR172" s="181"/>
      <c r="AUS172" s="181"/>
      <c r="AUT172" s="181"/>
      <c r="AUU172" s="181"/>
      <c r="AUV172" s="181"/>
      <c r="AUW172" s="181"/>
      <c r="AUX172" s="181"/>
      <c r="AUY172" s="181"/>
      <c r="AUZ172" s="181"/>
      <c r="AVA172" s="181"/>
      <c r="AVB172" s="181"/>
      <c r="AVC172" s="181"/>
      <c r="AVD172" s="181"/>
      <c r="AVE172" s="181"/>
      <c r="AVF172" s="181"/>
      <c r="AVG172" s="181"/>
      <c r="AVH172" s="181"/>
      <c r="AVI172" s="181"/>
      <c r="AVJ172" s="181"/>
      <c r="AVK172" s="181"/>
      <c r="AVL172" s="181"/>
      <c r="AVM172" s="181"/>
      <c r="AVN172" s="181"/>
      <c r="AVO172" s="181"/>
      <c r="AVP172" s="181"/>
      <c r="AVQ172" s="181"/>
      <c r="AVR172" s="181"/>
      <c r="AVS172" s="181"/>
      <c r="AVT172" s="181"/>
      <c r="AVU172" s="181"/>
      <c r="AVV172" s="181"/>
      <c r="AVW172" s="181"/>
      <c r="AVX172" s="181"/>
      <c r="AVY172" s="181"/>
      <c r="AVZ172" s="181"/>
      <c r="AWA172" s="181"/>
      <c r="AWB172" s="181"/>
      <c r="AWC172" s="181"/>
      <c r="AWD172" s="181"/>
      <c r="AWE172" s="181"/>
      <c r="AWF172" s="181"/>
      <c r="AWG172" s="181"/>
      <c r="AWH172" s="181"/>
      <c r="AWI172" s="181"/>
      <c r="AWJ172" s="181"/>
      <c r="AWK172" s="181"/>
      <c r="AWL172" s="181"/>
      <c r="AWM172" s="181"/>
      <c r="AWN172" s="181"/>
      <c r="AWO172" s="181"/>
      <c r="AWP172" s="181"/>
      <c r="AWQ172" s="181"/>
      <c r="AWR172" s="181"/>
      <c r="AWS172" s="181"/>
      <c r="AWT172" s="181"/>
      <c r="AWU172" s="181"/>
      <c r="AWV172" s="181"/>
      <c r="AWW172" s="181"/>
      <c r="AWX172" s="181"/>
      <c r="AWY172" s="181"/>
      <c r="AWZ172" s="181"/>
      <c r="AXA172" s="181"/>
      <c r="AXB172" s="181"/>
      <c r="AXC172" s="181"/>
      <c r="AXD172" s="181"/>
      <c r="AXE172" s="181"/>
      <c r="AXF172" s="181"/>
      <c r="AXG172" s="181"/>
      <c r="AXH172" s="181"/>
      <c r="AXI172" s="181"/>
      <c r="AXJ172" s="181"/>
      <c r="AXK172" s="181"/>
      <c r="AXL172" s="181"/>
      <c r="AXM172" s="181"/>
      <c r="AXN172" s="181"/>
      <c r="AXO172" s="181"/>
      <c r="AXP172" s="181"/>
      <c r="AXQ172" s="181"/>
      <c r="AXR172" s="181"/>
      <c r="AXS172" s="181"/>
      <c r="AXT172" s="181"/>
      <c r="AXU172" s="181"/>
      <c r="AXV172" s="181"/>
      <c r="AXW172" s="181"/>
      <c r="AXX172" s="181"/>
      <c r="AXY172" s="181"/>
      <c r="AXZ172" s="181"/>
      <c r="AYA172" s="181"/>
      <c r="AYB172" s="181"/>
      <c r="AYC172" s="181"/>
      <c r="AYD172" s="181"/>
      <c r="AYE172" s="181"/>
      <c r="AYF172" s="181"/>
      <c r="AYG172" s="181"/>
      <c r="AYH172" s="181"/>
      <c r="AYI172" s="181"/>
      <c r="AYJ172" s="181"/>
      <c r="AYK172" s="181"/>
      <c r="AYL172" s="181"/>
      <c r="AYM172" s="181"/>
      <c r="AYN172" s="181"/>
      <c r="AYO172" s="181"/>
      <c r="AYP172" s="181"/>
      <c r="AYQ172" s="181"/>
      <c r="AYR172" s="181"/>
      <c r="AYS172" s="181"/>
      <c r="AYT172" s="181"/>
      <c r="AYU172" s="181"/>
      <c r="AYV172" s="181"/>
      <c r="AYW172" s="181"/>
      <c r="AYX172" s="181"/>
      <c r="AYY172" s="181"/>
      <c r="AYZ172" s="181"/>
      <c r="AZA172" s="181"/>
      <c r="AZB172" s="181"/>
      <c r="AZC172" s="181"/>
      <c r="AZD172" s="181"/>
      <c r="AZE172" s="181"/>
      <c r="AZF172" s="181"/>
      <c r="AZG172" s="181"/>
      <c r="AZH172" s="181"/>
      <c r="AZI172" s="181"/>
      <c r="AZJ172" s="181"/>
      <c r="AZK172" s="181"/>
      <c r="AZL172" s="181"/>
      <c r="AZM172" s="181"/>
      <c r="AZN172" s="181"/>
      <c r="AZO172" s="181"/>
      <c r="AZP172" s="181"/>
      <c r="AZQ172" s="181"/>
      <c r="AZR172" s="181"/>
      <c r="AZS172" s="181"/>
      <c r="AZT172" s="181"/>
      <c r="AZU172" s="181"/>
      <c r="AZV172" s="181"/>
      <c r="AZW172" s="181"/>
      <c r="AZX172" s="181"/>
      <c r="AZY172" s="181"/>
      <c r="AZZ172" s="181"/>
      <c r="BAA172" s="181"/>
      <c r="BAB172" s="181"/>
      <c r="BAC172" s="181"/>
      <c r="BAD172" s="181"/>
      <c r="BAE172" s="181"/>
      <c r="BAF172" s="181"/>
      <c r="BAG172" s="181"/>
      <c r="BAH172" s="181"/>
      <c r="BAI172" s="181"/>
      <c r="BAJ172" s="181"/>
      <c r="BAK172" s="181"/>
      <c r="BAL172" s="181"/>
      <c r="BAM172" s="181"/>
      <c r="BAN172" s="181"/>
      <c r="BAO172" s="181"/>
      <c r="BAP172" s="181"/>
      <c r="BAQ172" s="181"/>
      <c r="BAR172" s="181"/>
      <c r="BAS172" s="181"/>
      <c r="BAT172" s="181"/>
      <c r="BAU172" s="181"/>
      <c r="BAV172" s="181"/>
      <c r="BAW172" s="181"/>
      <c r="BAX172" s="181"/>
      <c r="BAY172" s="181"/>
      <c r="BAZ172" s="181"/>
      <c r="BBA172" s="181"/>
      <c r="BBB172" s="181"/>
      <c r="BBC172" s="181"/>
      <c r="BBD172" s="181"/>
      <c r="BBE172" s="181"/>
      <c r="BBF172" s="181"/>
      <c r="BBG172" s="181"/>
      <c r="BBH172" s="181"/>
      <c r="BBI172" s="181"/>
      <c r="BBJ172" s="181"/>
      <c r="BBK172" s="181"/>
      <c r="BBL172" s="181"/>
      <c r="BBM172" s="181"/>
      <c r="BBN172" s="181"/>
      <c r="BBO172" s="181"/>
      <c r="BBP172" s="181"/>
      <c r="BBQ172" s="181"/>
      <c r="BBR172" s="181"/>
      <c r="BBS172" s="181"/>
      <c r="BBT172" s="181"/>
      <c r="BBU172" s="181"/>
      <c r="BBV172" s="181"/>
      <c r="BBW172" s="181"/>
      <c r="BBX172" s="181"/>
      <c r="BBY172" s="181"/>
      <c r="BBZ172" s="181"/>
      <c r="BCA172" s="181"/>
      <c r="BCB172" s="181"/>
      <c r="BCC172" s="181"/>
      <c r="BCD172" s="181"/>
      <c r="BCE172" s="181"/>
      <c r="BCF172" s="181"/>
      <c r="BCG172" s="181"/>
      <c r="BCH172" s="181"/>
      <c r="BCI172" s="181"/>
      <c r="BCJ172" s="181"/>
      <c r="BCK172" s="181"/>
      <c r="BCL172" s="181"/>
      <c r="BCM172" s="181"/>
      <c r="BCN172" s="181"/>
      <c r="BCO172" s="181"/>
      <c r="BCP172" s="181"/>
      <c r="BCQ172" s="181"/>
      <c r="BCR172" s="181"/>
      <c r="BCS172" s="181"/>
      <c r="BCT172" s="181"/>
      <c r="BCU172" s="181"/>
      <c r="BCV172" s="181"/>
      <c r="BCW172" s="181"/>
      <c r="BCX172" s="181"/>
      <c r="BCY172" s="181"/>
      <c r="BCZ172" s="181"/>
      <c r="BDA172" s="181"/>
      <c r="BDB172" s="181"/>
      <c r="BDC172" s="181"/>
      <c r="BDD172" s="181"/>
      <c r="BDE172" s="181"/>
      <c r="BDF172" s="181"/>
      <c r="BDG172" s="181"/>
      <c r="BDH172" s="181"/>
      <c r="BDI172" s="181"/>
      <c r="BDJ172" s="181"/>
      <c r="BDK172" s="181"/>
      <c r="BDL172" s="181"/>
      <c r="BDM172" s="181"/>
      <c r="BDN172" s="181"/>
      <c r="BDO172" s="181"/>
      <c r="BDP172" s="181"/>
      <c r="BDQ172" s="181"/>
      <c r="BDR172" s="181"/>
      <c r="BDS172" s="181"/>
      <c r="BDT172" s="181"/>
      <c r="BDU172" s="181"/>
      <c r="BDV172" s="181"/>
      <c r="BDW172" s="181"/>
      <c r="BDX172" s="181"/>
      <c r="BDY172" s="181"/>
      <c r="BDZ172" s="181"/>
      <c r="BEA172" s="181"/>
      <c r="BEB172" s="181"/>
      <c r="BEC172" s="181"/>
      <c r="BED172" s="181"/>
      <c r="BEE172" s="181"/>
      <c r="BEF172" s="181"/>
      <c r="BEG172" s="181"/>
      <c r="BEH172" s="181"/>
      <c r="BEI172" s="181"/>
      <c r="BEJ172" s="181"/>
      <c r="BEK172" s="181"/>
      <c r="BEL172" s="181"/>
      <c r="BEM172" s="181"/>
      <c r="BEN172" s="181"/>
      <c r="BEO172" s="181"/>
      <c r="BEP172" s="181"/>
      <c r="BEQ172" s="181"/>
      <c r="BER172" s="181"/>
      <c r="BES172" s="181"/>
      <c r="BET172" s="181"/>
      <c r="BEU172" s="181"/>
      <c r="BEV172" s="181"/>
      <c r="BEW172" s="181"/>
      <c r="BEX172" s="181"/>
      <c r="BEY172" s="181"/>
      <c r="BEZ172" s="181"/>
      <c r="BFA172" s="181"/>
      <c r="BFB172" s="181"/>
      <c r="BFC172" s="181"/>
      <c r="BFD172" s="181"/>
      <c r="BFE172" s="181"/>
      <c r="BFF172" s="181"/>
      <c r="BFG172" s="181"/>
      <c r="BFH172" s="181"/>
      <c r="BFI172" s="181"/>
      <c r="BFJ172" s="181"/>
      <c r="BFK172" s="181"/>
      <c r="BFL172" s="181"/>
      <c r="BFM172" s="181"/>
      <c r="BFN172" s="181"/>
      <c r="BFO172" s="181"/>
      <c r="BFP172" s="181"/>
      <c r="BFQ172" s="181"/>
      <c r="BFR172" s="181"/>
      <c r="BFS172" s="181"/>
      <c r="BFT172" s="181"/>
      <c r="BFU172" s="181"/>
      <c r="BFV172" s="181"/>
      <c r="BFW172" s="181"/>
      <c r="BFX172" s="181"/>
      <c r="BFY172" s="181"/>
      <c r="BFZ172" s="181"/>
      <c r="BGA172" s="181"/>
      <c r="BGB172" s="181"/>
      <c r="BGC172" s="181"/>
      <c r="BGD172" s="181"/>
      <c r="BGE172" s="181"/>
      <c r="BGF172" s="181"/>
      <c r="BGG172" s="181"/>
      <c r="BGH172" s="181"/>
      <c r="BGI172" s="181"/>
      <c r="BGJ172" s="181"/>
      <c r="BGK172" s="181"/>
      <c r="BGL172" s="181"/>
      <c r="BGM172" s="181"/>
      <c r="BGN172" s="181"/>
      <c r="BGO172" s="181"/>
      <c r="BGP172" s="181"/>
      <c r="BGQ172" s="181"/>
      <c r="BGR172" s="181"/>
      <c r="BGS172" s="181"/>
      <c r="BGT172" s="181"/>
      <c r="BGU172" s="181"/>
      <c r="BGV172" s="181"/>
      <c r="BGW172" s="181"/>
      <c r="BGX172" s="181"/>
      <c r="BGY172" s="181"/>
      <c r="BGZ172" s="181"/>
      <c r="BHA172" s="181"/>
      <c r="BHB172" s="181"/>
      <c r="BHC172" s="181"/>
      <c r="BHD172" s="181"/>
      <c r="BHE172" s="181"/>
      <c r="BHF172" s="181"/>
      <c r="BHG172" s="181"/>
      <c r="BHH172" s="181"/>
      <c r="BHI172" s="181"/>
      <c r="BHJ172" s="181"/>
      <c r="BHK172" s="181"/>
      <c r="BHL172" s="181"/>
      <c r="BHM172" s="181"/>
      <c r="BHN172" s="181"/>
      <c r="BHO172" s="181"/>
      <c r="BHP172" s="181"/>
      <c r="BHQ172" s="181"/>
      <c r="BHR172" s="181"/>
      <c r="BHS172" s="181"/>
      <c r="BHT172" s="181"/>
      <c r="BHU172" s="181"/>
      <c r="BHV172" s="181"/>
      <c r="BHW172" s="181"/>
      <c r="BHX172" s="181"/>
      <c r="BHY172" s="181"/>
      <c r="BHZ172" s="181"/>
      <c r="BIA172" s="181"/>
      <c r="BIB172" s="181"/>
      <c r="BIC172" s="181"/>
      <c r="BID172" s="181"/>
      <c r="BIE172" s="181"/>
      <c r="BIF172" s="181"/>
      <c r="BIG172" s="181"/>
      <c r="BIH172" s="181"/>
      <c r="BII172" s="181"/>
      <c r="BIJ172" s="181"/>
      <c r="BIK172" s="181"/>
      <c r="BIL172" s="181"/>
      <c r="BIM172" s="181"/>
      <c r="BIN172" s="181"/>
      <c r="BIO172" s="181"/>
      <c r="BIP172" s="181"/>
      <c r="BIQ172" s="181"/>
      <c r="BIR172" s="181"/>
      <c r="BIS172" s="181"/>
      <c r="BIT172" s="181"/>
      <c r="BIU172" s="181"/>
      <c r="BIV172" s="181"/>
      <c r="BIW172" s="181"/>
      <c r="BIX172" s="181"/>
      <c r="BIY172" s="181"/>
      <c r="BIZ172" s="181"/>
      <c r="BJA172" s="181"/>
      <c r="BJB172" s="181"/>
      <c r="BJC172" s="181"/>
      <c r="BJD172" s="181"/>
      <c r="BJE172" s="181"/>
      <c r="BJF172" s="181"/>
      <c r="BJG172" s="181"/>
      <c r="BJH172" s="181"/>
      <c r="BJI172" s="181"/>
      <c r="BJJ172" s="181"/>
      <c r="BJK172" s="181"/>
      <c r="BJL172" s="181"/>
      <c r="BJM172" s="181"/>
      <c r="BJN172" s="181"/>
      <c r="BJO172" s="181"/>
      <c r="BJP172" s="181"/>
      <c r="BJQ172" s="181"/>
      <c r="BJR172" s="181"/>
      <c r="BJS172" s="181"/>
      <c r="BJT172" s="181"/>
      <c r="BJU172" s="181"/>
      <c r="BJV172" s="181"/>
      <c r="BJW172" s="181"/>
      <c r="BJX172" s="181"/>
      <c r="BJY172" s="181"/>
      <c r="BJZ172" s="181"/>
      <c r="BKA172" s="181"/>
      <c r="BKB172" s="181"/>
      <c r="BKC172" s="181"/>
      <c r="BKD172" s="181"/>
      <c r="BKE172" s="181"/>
      <c r="BKF172" s="181"/>
      <c r="BKG172" s="181"/>
      <c r="BKH172" s="181"/>
      <c r="BKI172" s="181"/>
      <c r="BKJ172" s="181"/>
      <c r="BKK172" s="181"/>
      <c r="BKL172" s="181"/>
      <c r="BKM172" s="181"/>
      <c r="BKN172" s="181"/>
      <c r="BKO172" s="181"/>
      <c r="BKP172" s="181"/>
      <c r="BKQ172" s="181"/>
      <c r="BKR172" s="181"/>
      <c r="BKS172" s="181"/>
      <c r="BKT172" s="181"/>
      <c r="BKU172" s="181"/>
      <c r="BKV172" s="181"/>
      <c r="BKW172" s="181"/>
      <c r="BKX172" s="181"/>
      <c r="BKY172" s="181"/>
      <c r="BKZ172" s="181"/>
      <c r="BLA172" s="181"/>
      <c r="BLB172" s="181"/>
      <c r="BLC172" s="181"/>
      <c r="BLD172" s="181"/>
      <c r="BLE172" s="181"/>
      <c r="BLF172" s="181"/>
      <c r="BLG172" s="181"/>
      <c r="BLH172" s="181"/>
      <c r="BLI172" s="181"/>
      <c r="BLJ172" s="181"/>
      <c r="BLK172" s="181"/>
      <c r="BLL172" s="181"/>
      <c r="BLM172" s="181"/>
      <c r="BLN172" s="181"/>
      <c r="BLO172" s="181"/>
      <c r="BLP172" s="181"/>
      <c r="BLQ172" s="181"/>
      <c r="BLR172" s="181"/>
      <c r="BLS172" s="181"/>
      <c r="BLT172" s="181"/>
      <c r="BLU172" s="181"/>
      <c r="BLV172" s="181"/>
      <c r="BLW172" s="181"/>
      <c r="BLX172" s="181"/>
      <c r="BLY172" s="181"/>
      <c r="BLZ172" s="181"/>
      <c r="BMA172" s="181"/>
      <c r="BMB172" s="181"/>
      <c r="BMC172" s="181"/>
      <c r="BMD172" s="181"/>
      <c r="BME172" s="181"/>
      <c r="BMF172" s="181"/>
      <c r="BMG172" s="181"/>
      <c r="BMH172" s="181"/>
      <c r="BMI172" s="181"/>
      <c r="BMJ172" s="181"/>
      <c r="BMK172" s="181"/>
      <c r="BML172" s="181"/>
      <c r="BMM172" s="181"/>
      <c r="BMN172" s="181"/>
      <c r="BMO172" s="181"/>
      <c r="BMP172" s="181"/>
      <c r="BMQ172" s="181"/>
      <c r="BMR172" s="181"/>
      <c r="BMS172" s="181"/>
      <c r="BMT172" s="181"/>
      <c r="BMU172" s="181"/>
      <c r="BMV172" s="181"/>
      <c r="BMW172" s="181"/>
      <c r="BMX172" s="181"/>
      <c r="BMY172" s="181"/>
      <c r="BMZ172" s="181"/>
      <c r="BNA172" s="181"/>
      <c r="BNB172" s="181"/>
      <c r="BNC172" s="181"/>
      <c r="BND172" s="181"/>
      <c r="BNE172" s="181"/>
      <c r="BNF172" s="181"/>
      <c r="BNG172" s="181"/>
      <c r="BNH172" s="181"/>
      <c r="BNI172" s="181"/>
      <c r="BNJ172" s="181"/>
      <c r="BNK172" s="181"/>
      <c r="BNL172" s="181"/>
      <c r="BNM172" s="181"/>
      <c r="BNN172" s="181"/>
      <c r="BNO172" s="181"/>
      <c r="BNP172" s="181"/>
      <c r="BNQ172" s="181"/>
      <c r="BNR172" s="181"/>
      <c r="BNS172" s="181"/>
      <c r="BNT172" s="181"/>
      <c r="BNU172" s="181"/>
      <c r="BNV172" s="181"/>
      <c r="BNW172" s="181"/>
      <c r="BNX172" s="181"/>
      <c r="BNY172" s="181"/>
      <c r="BNZ172" s="181"/>
      <c r="BOA172" s="181"/>
      <c r="BOB172" s="181"/>
      <c r="BOC172" s="181"/>
      <c r="BOD172" s="181"/>
      <c r="BOE172" s="181"/>
      <c r="BOF172" s="181"/>
      <c r="BOG172" s="181"/>
      <c r="BOH172" s="181"/>
      <c r="BOI172" s="181"/>
      <c r="BOJ172" s="181"/>
      <c r="BOK172" s="181"/>
      <c r="BOL172" s="181"/>
      <c r="BOM172" s="181"/>
      <c r="BON172" s="181"/>
      <c r="BOO172" s="181"/>
      <c r="BOP172" s="181"/>
      <c r="BOQ172" s="181"/>
      <c r="BOR172" s="181"/>
      <c r="BOS172" s="181"/>
      <c r="BOT172" s="181"/>
      <c r="BOU172" s="181"/>
      <c r="BOV172" s="181"/>
      <c r="BOW172" s="181"/>
      <c r="BOX172" s="181"/>
      <c r="BOY172" s="181"/>
      <c r="BOZ172" s="181"/>
      <c r="BPA172" s="181"/>
      <c r="BPB172" s="181"/>
      <c r="BPC172" s="181"/>
      <c r="BPD172" s="181"/>
      <c r="BPE172" s="181"/>
      <c r="BPF172" s="181"/>
      <c r="BPG172" s="181"/>
      <c r="BPH172" s="181"/>
      <c r="BPI172" s="181"/>
      <c r="BPJ172" s="181"/>
      <c r="BPK172" s="181"/>
      <c r="BPL172" s="181"/>
      <c r="BPM172" s="181"/>
      <c r="BPN172" s="181"/>
      <c r="BPO172" s="181"/>
      <c r="BPP172" s="181"/>
      <c r="BPQ172" s="181"/>
      <c r="BPR172" s="181"/>
      <c r="BPS172" s="181"/>
      <c r="BPT172" s="181"/>
      <c r="BPU172" s="181"/>
      <c r="BPV172" s="181"/>
      <c r="BPW172" s="181"/>
      <c r="BPX172" s="181"/>
      <c r="BPY172" s="181"/>
      <c r="BPZ172" s="181"/>
      <c r="BQA172" s="181"/>
      <c r="BQB172" s="181"/>
      <c r="BQC172" s="181"/>
      <c r="BQD172" s="181"/>
      <c r="BQE172" s="181"/>
      <c r="BQF172" s="181"/>
      <c r="BQG172" s="181"/>
      <c r="BQH172" s="181"/>
      <c r="BQI172" s="181"/>
      <c r="BQJ172" s="181"/>
      <c r="BQK172" s="181"/>
      <c r="BQL172" s="181"/>
      <c r="BQM172" s="181"/>
      <c r="BQN172" s="181"/>
      <c r="BQO172" s="181"/>
      <c r="BQP172" s="181"/>
      <c r="BQQ172" s="181"/>
      <c r="BQR172" s="181"/>
      <c r="BQS172" s="181"/>
      <c r="BQT172" s="181"/>
      <c r="BQU172" s="181"/>
      <c r="BQV172" s="181"/>
      <c r="BQW172" s="181"/>
      <c r="BQX172" s="181"/>
      <c r="BQY172" s="181"/>
      <c r="BQZ172" s="181"/>
      <c r="BRA172" s="181"/>
      <c r="BRB172" s="181"/>
      <c r="BRC172" s="181"/>
      <c r="BRD172" s="181"/>
      <c r="BRE172" s="181"/>
      <c r="BRF172" s="181"/>
      <c r="BRG172" s="181"/>
      <c r="BRH172" s="181"/>
      <c r="BRI172" s="181"/>
      <c r="BRJ172" s="181"/>
      <c r="BRK172" s="181"/>
      <c r="BRL172" s="181"/>
      <c r="BRM172" s="181"/>
      <c r="BRN172" s="181"/>
      <c r="BRO172" s="181"/>
      <c r="BRP172" s="181"/>
      <c r="BRQ172" s="181"/>
      <c r="BRR172" s="181"/>
      <c r="BRS172" s="181"/>
      <c r="BRT172" s="181"/>
      <c r="BRU172" s="181"/>
      <c r="BRV172" s="181"/>
      <c r="BRW172" s="181"/>
      <c r="BRX172" s="181"/>
      <c r="BRY172" s="181"/>
      <c r="BRZ172" s="181"/>
      <c r="BSA172" s="181"/>
      <c r="BSB172" s="181"/>
      <c r="BSC172" s="181"/>
      <c r="BSD172" s="181"/>
      <c r="BSE172" s="181"/>
      <c r="BSF172" s="181"/>
      <c r="BSG172" s="181"/>
      <c r="BSH172" s="181"/>
      <c r="BSI172" s="181"/>
      <c r="BSJ172" s="181"/>
      <c r="BSK172" s="181"/>
      <c r="BSL172" s="181"/>
      <c r="BSM172" s="181"/>
      <c r="BSN172" s="181"/>
      <c r="BSO172" s="181"/>
      <c r="BSP172" s="181"/>
      <c r="BSQ172" s="181"/>
      <c r="BSR172" s="181"/>
      <c r="BSS172" s="181"/>
      <c r="BST172" s="181"/>
      <c r="BSU172" s="181"/>
      <c r="BSV172" s="181"/>
      <c r="BSW172" s="181"/>
      <c r="BSX172" s="181"/>
      <c r="BSY172" s="181"/>
      <c r="BSZ172" s="181"/>
      <c r="BTA172" s="181"/>
      <c r="BTB172" s="181"/>
      <c r="BTC172" s="181"/>
      <c r="BTD172" s="181"/>
      <c r="BTE172" s="181"/>
      <c r="BTF172" s="181"/>
      <c r="BTG172" s="181"/>
      <c r="BTH172" s="181"/>
      <c r="BTI172" s="181"/>
      <c r="BTJ172" s="181"/>
      <c r="BTK172" s="181"/>
      <c r="BTL172" s="181"/>
      <c r="BTM172" s="181"/>
      <c r="BTN172" s="181"/>
      <c r="BTO172" s="181"/>
      <c r="BTP172" s="181"/>
      <c r="BTQ172" s="181"/>
      <c r="BTR172" s="181"/>
      <c r="BTS172" s="181"/>
      <c r="BTT172" s="181"/>
      <c r="BTU172" s="181"/>
      <c r="BTV172" s="181"/>
      <c r="BTW172" s="181"/>
      <c r="BTX172" s="181"/>
      <c r="BTY172" s="181"/>
      <c r="BTZ172" s="181"/>
      <c r="BUA172" s="181"/>
      <c r="BUB172" s="181"/>
      <c r="BUC172" s="181"/>
      <c r="BUD172" s="181"/>
      <c r="BUE172" s="181"/>
      <c r="BUF172" s="181"/>
      <c r="BUG172" s="181"/>
      <c r="BUH172" s="181"/>
      <c r="BUI172" s="181"/>
      <c r="BUJ172" s="181"/>
      <c r="BUK172" s="181"/>
      <c r="BUL172" s="181"/>
      <c r="BUM172" s="181"/>
      <c r="BUN172" s="181"/>
      <c r="BUO172" s="181"/>
      <c r="BUP172" s="181"/>
      <c r="BUQ172" s="181"/>
      <c r="BUR172" s="181"/>
      <c r="BUS172" s="181"/>
      <c r="BUT172" s="181"/>
      <c r="BUU172" s="181"/>
      <c r="BUV172" s="181"/>
      <c r="BUW172" s="181"/>
      <c r="BUX172" s="181"/>
      <c r="BUY172" s="181"/>
      <c r="BUZ172" s="181"/>
      <c r="BVA172" s="181"/>
      <c r="BVB172" s="181"/>
      <c r="BVC172" s="181"/>
      <c r="BVD172" s="181"/>
      <c r="BVE172" s="181"/>
      <c r="BVF172" s="181"/>
      <c r="BVG172" s="181"/>
      <c r="BVH172" s="181"/>
      <c r="BVI172" s="181"/>
      <c r="BVJ172" s="181"/>
      <c r="BVK172" s="181"/>
      <c r="BVL172" s="181"/>
      <c r="BVM172" s="181"/>
      <c r="BVN172" s="181"/>
      <c r="BVO172" s="181"/>
      <c r="BVP172" s="181"/>
      <c r="BVQ172" s="181"/>
      <c r="BVR172" s="181"/>
      <c r="BVS172" s="181"/>
      <c r="BVT172" s="181"/>
      <c r="BVU172" s="181"/>
      <c r="BVV172" s="181"/>
      <c r="BVW172" s="181"/>
      <c r="BVX172" s="181"/>
      <c r="BVY172" s="181"/>
      <c r="BVZ172" s="181"/>
      <c r="BWA172" s="181"/>
      <c r="BWB172" s="181"/>
      <c r="BWC172" s="181"/>
      <c r="BWD172" s="181"/>
      <c r="BWE172" s="181"/>
      <c r="BWF172" s="181"/>
      <c r="BWG172" s="181"/>
      <c r="BWH172" s="181"/>
      <c r="BWI172" s="181"/>
      <c r="BWJ172" s="181"/>
      <c r="BWK172" s="181"/>
      <c r="BWL172" s="181"/>
      <c r="BWM172" s="181"/>
      <c r="BWN172" s="181"/>
      <c r="BWO172" s="181"/>
      <c r="BWP172" s="181"/>
      <c r="BWQ172" s="181"/>
      <c r="BWR172" s="181"/>
      <c r="BWS172" s="181"/>
      <c r="BWT172" s="181"/>
      <c r="BWU172" s="181"/>
      <c r="BWV172" s="181"/>
      <c r="BWW172" s="181"/>
      <c r="BWX172" s="181"/>
      <c r="BWY172" s="181"/>
      <c r="BWZ172" s="181"/>
      <c r="BXA172" s="181"/>
      <c r="BXB172" s="181"/>
      <c r="BXC172" s="181"/>
      <c r="BXD172" s="181"/>
      <c r="BXE172" s="181"/>
      <c r="BXF172" s="181"/>
      <c r="BXG172" s="181"/>
      <c r="BXH172" s="181"/>
      <c r="BXI172" s="181"/>
      <c r="BXJ172" s="181"/>
      <c r="BXK172" s="181"/>
      <c r="BXL172" s="181"/>
      <c r="BXM172" s="181"/>
      <c r="BXN172" s="181"/>
      <c r="BXO172" s="181"/>
      <c r="BXP172" s="181"/>
      <c r="BXQ172" s="181"/>
      <c r="BXR172" s="181"/>
      <c r="BXS172" s="181"/>
      <c r="BXT172" s="181"/>
      <c r="BXU172" s="181"/>
      <c r="BXV172" s="181"/>
      <c r="BXW172" s="181"/>
      <c r="BXX172" s="181"/>
      <c r="BXY172" s="181"/>
      <c r="BXZ172" s="181"/>
      <c r="BYA172" s="181"/>
      <c r="BYB172" s="181"/>
      <c r="BYC172" s="181"/>
      <c r="BYD172" s="181"/>
      <c r="BYE172" s="181"/>
      <c r="BYF172" s="181"/>
      <c r="BYG172" s="181"/>
      <c r="BYH172" s="181"/>
      <c r="BYI172" s="181"/>
      <c r="BYJ172" s="181"/>
      <c r="BYK172" s="181"/>
      <c r="BYL172" s="181"/>
      <c r="BYM172" s="181"/>
      <c r="BYN172" s="181"/>
      <c r="BYO172" s="181"/>
      <c r="BYP172" s="181"/>
      <c r="BYQ172" s="181"/>
      <c r="BYR172" s="181"/>
      <c r="BYS172" s="181"/>
      <c r="BYT172" s="181"/>
      <c r="BYU172" s="181"/>
      <c r="BYV172" s="181"/>
      <c r="BYW172" s="181"/>
      <c r="BYX172" s="181"/>
      <c r="BYY172" s="181"/>
      <c r="BYZ172" s="181"/>
      <c r="BZA172" s="181"/>
      <c r="BZB172" s="181"/>
      <c r="BZC172" s="181"/>
      <c r="BZD172" s="181"/>
      <c r="BZE172" s="181"/>
      <c r="BZF172" s="181"/>
      <c r="BZG172" s="181"/>
      <c r="BZH172" s="181"/>
      <c r="BZI172" s="181"/>
      <c r="BZJ172" s="181"/>
      <c r="BZK172" s="181"/>
      <c r="BZL172" s="181"/>
      <c r="BZM172" s="181"/>
      <c r="BZN172" s="181"/>
      <c r="BZO172" s="181"/>
      <c r="BZP172" s="181"/>
      <c r="BZQ172" s="181"/>
      <c r="BZR172" s="181"/>
      <c r="BZS172" s="181"/>
      <c r="BZT172" s="181"/>
      <c r="BZU172" s="181"/>
      <c r="BZV172" s="181"/>
      <c r="BZW172" s="181"/>
      <c r="BZX172" s="181"/>
      <c r="BZY172" s="181"/>
      <c r="BZZ172" s="181"/>
      <c r="CAA172" s="181"/>
      <c r="CAB172" s="181"/>
      <c r="CAC172" s="181"/>
      <c r="CAD172" s="181"/>
      <c r="CAE172" s="181"/>
      <c r="CAF172" s="181"/>
      <c r="CAG172" s="181"/>
      <c r="CAH172" s="181"/>
      <c r="CAI172" s="181"/>
      <c r="CAJ172" s="181"/>
      <c r="CAK172" s="181"/>
      <c r="CAL172" s="181"/>
      <c r="CAM172" s="181"/>
      <c r="CAN172" s="181"/>
      <c r="CAO172" s="181"/>
      <c r="CAP172" s="181"/>
      <c r="CAQ172" s="181"/>
      <c r="CAR172" s="181"/>
      <c r="CAS172" s="181"/>
      <c r="CAT172" s="181"/>
      <c r="CAU172" s="181"/>
      <c r="CAV172" s="181"/>
      <c r="CAW172" s="181"/>
      <c r="CAX172" s="181"/>
      <c r="CAY172" s="181"/>
      <c r="CAZ172" s="181"/>
      <c r="CBA172" s="181"/>
      <c r="CBB172" s="181"/>
      <c r="CBC172" s="181"/>
      <c r="CBD172" s="181"/>
      <c r="CBE172" s="181"/>
      <c r="CBF172" s="181"/>
      <c r="CBG172" s="181"/>
      <c r="CBH172" s="181"/>
      <c r="CBI172" s="181"/>
      <c r="CBJ172" s="181"/>
      <c r="CBK172" s="181"/>
      <c r="CBL172" s="181"/>
      <c r="CBM172" s="181"/>
      <c r="CBN172" s="181"/>
      <c r="CBO172" s="181"/>
      <c r="CBP172" s="181"/>
      <c r="CBQ172" s="181"/>
      <c r="CBR172" s="181"/>
      <c r="CBS172" s="181"/>
      <c r="CBT172" s="181"/>
      <c r="CBU172" s="181"/>
      <c r="CBV172" s="181"/>
      <c r="CBW172" s="181"/>
      <c r="CBX172" s="181"/>
      <c r="CBY172" s="181"/>
      <c r="CBZ172" s="181"/>
      <c r="CCA172" s="181"/>
      <c r="CCB172" s="181"/>
      <c r="CCC172" s="181"/>
      <c r="CCD172" s="181"/>
      <c r="CCE172" s="181"/>
      <c r="CCF172" s="181"/>
      <c r="CCG172" s="181"/>
      <c r="CCH172" s="181"/>
      <c r="CCI172" s="181"/>
      <c r="CCJ172" s="181"/>
      <c r="CCK172" s="181"/>
      <c r="CCL172" s="181"/>
      <c r="CCM172" s="181"/>
      <c r="CCN172" s="181"/>
      <c r="CCO172" s="181"/>
      <c r="CCP172" s="181"/>
      <c r="CCQ172" s="181"/>
      <c r="CCR172" s="181"/>
      <c r="CCS172" s="181"/>
      <c r="CCT172" s="181"/>
      <c r="CCU172" s="181"/>
      <c r="CCV172" s="181"/>
      <c r="CCW172" s="181"/>
      <c r="CCX172" s="181"/>
      <c r="CCY172" s="181"/>
      <c r="CCZ172" s="181"/>
      <c r="CDA172" s="181"/>
      <c r="CDB172" s="181"/>
      <c r="CDC172" s="181"/>
      <c r="CDD172" s="181"/>
      <c r="CDE172" s="181"/>
      <c r="CDF172" s="181"/>
      <c r="CDG172" s="181"/>
      <c r="CDH172" s="181"/>
      <c r="CDI172" s="181"/>
      <c r="CDJ172" s="181"/>
      <c r="CDK172" s="181"/>
      <c r="CDL172" s="181"/>
      <c r="CDM172" s="181"/>
      <c r="CDN172" s="181"/>
      <c r="CDO172" s="181"/>
      <c r="CDP172" s="181"/>
      <c r="CDQ172" s="181"/>
      <c r="CDR172" s="181"/>
      <c r="CDS172" s="181"/>
      <c r="CDT172" s="181"/>
      <c r="CDU172" s="181"/>
      <c r="CDV172" s="181"/>
      <c r="CDW172" s="181"/>
      <c r="CDX172" s="181"/>
      <c r="CDY172" s="181"/>
      <c r="CDZ172" s="181"/>
      <c r="CEA172" s="181"/>
      <c r="CEB172" s="181"/>
      <c r="CEC172" s="181"/>
      <c r="CED172" s="181"/>
      <c r="CEE172" s="181"/>
      <c r="CEF172" s="181"/>
      <c r="CEG172" s="181"/>
      <c r="CEH172" s="181"/>
      <c r="CEI172" s="181"/>
      <c r="CEJ172" s="181"/>
      <c r="CEK172" s="181"/>
      <c r="CEL172" s="181"/>
      <c r="CEM172" s="181"/>
      <c r="CEN172" s="181"/>
      <c r="CEO172" s="181"/>
      <c r="CEP172" s="181"/>
      <c r="CEQ172" s="181"/>
      <c r="CER172" s="181"/>
      <c r="CES172" s="181"/>
      <c r="CET172" s="181"/>
      <c r="CEU172" s="181"/>
      <c r="CEV172" s="181"/>
      <c r="CEW172" s="181"/>
      <c r="CEX172" s="181"/>
      <c r="CEY172" s="181"/>
      <c r="CEZ172" s="181"/>
      <c r="CFA172" s="181"/>
      <c r="CFB172" s="181"/>
      <c r="CFC172" s="181"/>
      <c r="CFD172" s="181"/>
      <c r="CFE172" s="181"/>
      <c r="CFF172" s="181"/>
      <c r="CFG172" s="181"/>
      <c r="CFH172" s="181"/>
      <c r="CFI172" s="181"/>
      <c r="CFJ172" s="181"/>
      <c r="CFK172" s="181"/>
      <c r="CFL172" s="181"/>
      <c r="CFM172" s="181"/>
      <c r="CFN172" s="181"/>
      <c r="CFO172" s="181"/>
      <c r="CFP172" s="181"/>
      <c r="CFQ172" s="181"/>
      <c r="CFR172" s="181"/>
      <c r="CFS172" s="181"/>
      <c r="CFT172" s="181"/>
      <c r="CFU172" s="181"/>
      <c r="CFV172" s="181"/>
      <c r="CFW172" s="181"/>
      <c r="CFX172" s="181"/>
      <c r="CFY172" s="181"/>
      <c r="CFZ172" s="181"/>
      <c r="CGA172" s="181"/>
      <c r="CGB172" s="181"/>
      <c r="CGC172" s="181"/>
      <c r="CGD172" s="181"/>
      <c r="CGE172" s="181"/>
      <c r="CGF172" s="181"/>
      <c r="CGG172" s="181"/>
      <c r="CGH172" s="181"/>
      <c r="CGI172" s="181"/>
      <c r="CGJ172" s="181"/>
      <c r="CGK172" s="181"/>
      <c r="CGL172" s="181"/>
      <c r="CGM172" s="181"/>
      <c r="CGN172" s="181"/>
      <c r="CGO172" s="181"/>
      <c r="CGP172" s="181"/>
      <c r="CGQ172" s="181"/>
      <c r="CGR172" s="181"/>
      <c r="CGS172" s="181"/>
      <c r="CGT172" s="181"/>
      <c r="CGU172" s="181"/>
      <c r="CGV172" s="181"/>
      <c r="CGW172" s="181"/>
      <c r="CGX172" s="181"/>
      <c r="CGY172" s="181"/>
      <c r="CGZ172" s="181"/>
      <c r="CHA172" s="181"/>
      <c r="CHB172" s="181"/>
      <c r="CHC172" s="181"/>
      <c r="CHD172" s="181"/>
      <c r="CHE172" s="181"/>
      <c r="CHF172" s="181"/>
      <c r="CHG172" s="181"/>
      <c r="CHH172" s="181"/>
      <c r="CHI172" s="181"/>
      <c r="CHJ172" s="181"/>
      <c r="CHK172" s="181"/>
      <c r="CHL172" s="181"/>
      <c r="CHM172" s="181"/>
      <c r="CHN172" s="181"/>
      <c r="CHO172" s="181"/>
      <c r="CHP172" s="181"/>
      <c r="CHQ172" s="181"/>
      <c r="CHR172" s="181"/>
      <c r="CHS172" s="181"/>
      <c r="CHT172" s="181"/>
      <c r="CHU172" s="181"/>
      <c r="CHV172" s="181"/>
      <c r="CHW172" s="181"/>
      <c r="CHX172" s="181"/>
      <c r="CHY172" s="181"/>
      <c r="CHZ172" s="181"/>
      <c r="CIA172" s="181"/>
      <c r="CIB172" s="181"/>
      <c r="CIC172" s="181"/>
      <c r="CID172" s="181"/>
      <c r="CIE172" s="181"/>
      <c r="CIF172" s="181"/>
      <c r="CIG172" s="181"/>
      <c r="CIH172" s="181"/>
      <c r="CII172" s="181"/>
      <c r="CIJ172" s="181"/>
      <c r="CIK172" s="181"/>
      <c r="CIL172" s="181"/>
      <c r="CIM172" s="181"/>
      <c r="CIN172" s="181"/>
      <c r="CIO172" s="181"/>
      <c r="CIP172" s="181"/>
      <c r="CIQ172" s="181"/>
      <c r="CIR172" s="181"/>
      <c r="CIS172" s="181"/>
      <c r="CIT172" s="181"/>
      <c r="CIU172" s="181"/>
      <c r="CIV172" s="181"/>
      <c r="CIW172" s="181"/>
      <c r="CIX172" s="181"/>
      <c r="CIY172" s="181"/>
      <c r="CIZ172" s="181"/>
      <c r="CJA172" s="181"/>
      <c r="CJB172" s="181"/>
      <c r="CJC172" s="181"/>
      <c r="CJD172" s="181"/>
      <c r="CJE172" s="181"/>
      <c r="CJF172" s="181"/>
      <c r="CJG172" s="181"/>
      <c r="CJH172" s="181"/>
      <c r="CJI172" s="181"/>
      <c r="CJJ172" s="181"/>
      <c r="CJK172" s="181"/>
      <c r="CJL172" s="181"/>
      <c r="CJM172" s="181"/>
      <c r="CJN172" s="181"/>
      <c r="CJO172" s="181"/>
      <c r="CJP172" s="181"/>
      <c r="CJQ172" s="181"/>
      <c r="CJR172" s="181"/>
      <c r="CJS172" s="181"/>
      <c r="CJT172" s="181"/>
      <c r="CJU172" s="181"/>
      <c r="CJV172" s="181"/>
      <c r="CJW172" s="181"/>
      <c r="CJX172" s="181"/>
      <c r="CJY172" s="181"/>
      <c r="CJZ172" s="181"/>
      <c r="CKA172" s="181"/>
      <c r="CKB172" s="181"/>
      <c r="CKC172" s="181"/>
      <c r="CKD172" s="181"/>
      <c r="CKE172" s="181"/>
      <c r="CKF172" s="181"/>
      <c r="CKG172" s="181"/>
      <c r="CKH172" s="181"/>
      <c r="CKI172" s="181"/>
      <c r="CKJ172" s="181"/>
      <c r="CKK172" s="181"/>
      <c r="CKL172" s="181"/>
      <c r="CKM172" s="181"/>
      <c r="CKN172" s="181"/>
      <c r="CKO172" s="181"/>
      <c r="CKP172" s="181"/>
      <c r="CKQ172" s="181"/>
      <c r="CKR172" s="181"/>
      <c r="CKS172" s="181"/>
      <c r="CKT172" s="181"/>
      <c r="CKU172" s="181"/>
      <c r="CKV172" s="181"/>
      <c r="CKW172" s="181"/>
      <c r="CKX172" s="181"/>
      <c r="CKY172" s="181"/>
      <c r="CKZ172" s="181"/>
      <c r="CLA172" s="181"/>
      <c r="CLB172" s="181"/>
      <c r="CLC172" s="181"/>
      <c r="CLD172" s="181"/>
      <c r="CLE172" s="181"/>
      <c r="CLF172" s="181"/>
      <c r="CLG172" s="181"/>
      <c r="CLH172" s="181"/>
      <c r="CLI172" s="181"/>
      <c r="CLJ172" s="181"/>
      <c r="CLK172" s="181"/>
      <c r="CLL172" s="181"/>
      <c r="CLM172" s="181"/>
      <c r="CLN172" s="181"/>
      <c r="CLO172" s="181"/>
      <c r="CLP172" s="181"/>
      <c r="CLQ172" s="181"/>
      <c r="CLR172" s="181"/>
      <c r="CLS172" s="181"/>
      <c r="CLT172" s="181"/>
      <c r="CLU172" s="181"/>
      <c r="CLV172" s="181"/>
      <c r="CLW172" s="181"/>
      <c r="CLX172" s="181"/>
      <c r="CLY172" s="181"/>
      <c r="CLZ172" s="181"/>
      <c r="CMA172" s="181"/>
      <c r="CMB172" s="181"/>
      <c r="CMC172" s="181"/>
      <c r="CMD172" s="181"/>
      <c r="CME172" s="181"/>
      <c r="CMF172" s="181"/>
      <c r="CMG172" s="181"/>
      <c r="CMH172" s="181"/>
      <c r="CMI172" s="181"/>
      <c r="CMJ172" s="181"/>
      <c r="CMK172" s="181"/>
      <c r="CML172" s="181"/>
      <c r="CMM172" s="181"/>
      <c r="CMN172" s="181"/>
      <c r="CMO172" s="181"/>
      <c r="CMP172" s="181"/>
      <c r="CMQ172" s="181"/>
      <c r="CMR172" s="181"/>
      <c r="CMS172" s="181"/>
      <c r="CMT172" s="181"/>
      <c r="CMU172" s="181"/>
      <c r="CMV172" s="181"/>
      <c r="CMW172" s="181"/>
      <c r="CMX172" s="181"/>
      <c r="CMY172" s="181"/>
      <c r="CMZ172" s="181"/>
      <c r="CNA172" s="181"/>
      <c r="CNB172" s="181"/>
      <c r="CNC172" s="181"/>
      <c r="CND172" s="181"/>
      <c r="CNE172" s="181"/>
      <c r="CNF172" s="181"/>
      <c r="CNG172" s="181"/>
      <c r="CNH172" s="181"/>
      <c r="CNI172" s="181"/>
      <c r="CNJ172" s="181"/>
      <c r="CNK172" s="181"/>
      <c r="CNL172" s="181"/>
      <c r="CNM172" s="181"/>
      <c r="CNN172" s="181"/>
      <c r="CNO172" s="181"/>
      <c r="CNP172" s="181"/>
      <c r="CNQ172" s="181"/>
      <c r="CNR172" s="181"/>
      <c r="CNS172" s="181"/>
      <c r="CNT172" s="181"/>
      <c r="CNU172" s="181"/>
      <c r="CNV172" s="181"/>
      <c r="CNW172" s="181"/>
      <c r="CNX172" s="181"/>
      <c r="CNY172" s="181"/>
      <c r="CNZ172" s="181"/>
      <c r="COA172" s="181"/>
      <c r="COB172" s="181"/>
      <c r="COC172" s="181"/>
      <c r="COD172" s="181"/>
      <c r="COE172" s="181"/>
      <c r="COF172" s="181"/>
      <c r="COG172" s="181"/>
      <c r="COH172" s="181"/>
      <c r="COI172" s="181"/>
      <c r="COJ172" s="181"/>
      <c r="COK172" s="181"/>
      <c r="COL172" s="181"/>
      <c r="COM172" s="181"/>
      <c r="CON172" s="181"/>
      <c r="COO172" s="181"/>
      <c r="COP172" s="181"/>
      <c r="COQ172" s="181"/>
      <c r="COR172" s="181"/>
      <c r="COS172" s="181"/>
      <c r="COT172" s="181"/>
      <c r="COU172" s="181"/>
      <c r="COV172" s="181"/>
      <c r="COW172" s="181"/>
      <c r="COX172" s="181"/>
      <c r="COY172" s="181"/>
      <c r="COZ172" s="181"/>
      <c r="CPA172" s="181"/>
      <c r="CPB172" s="181"/>
      <c r="CPC172" s="181"/>
      <c r="CPD172" s="181"/>
      <c r="CPE172" s="181"/>
      <c r="CPF172" s="181"/>
      <c r="CPG172" s="181"/>
      <c r="CPH172" s="181"/>
      <c r="CPI172" s="181"/>
      <c r="CPJ172" s="181"/>
      <c r="CPK172" s="181"/>
      <c r="CPL172" s="181"/>
      <c r="CPM172" s="181"/>
      <c r="CPN172" s="181"/>
      <c r="CPO172" s="181"/>
      <c r="CPP172" s="181"/>
      <c r="CPQ172" s="181"/>
      <c r="CPR172" s="181"/>
      <c r="CPS172" s="181"/>
      <c r="CPT172" s="181"/>
      <c r="CPU172" s="181"/>
      <c r="CPV172" s="181"/>
      <c r="CPW172" s="181"/>
      <c r="CPX172" s="181"/>
      <c r="CPY172" s="181"/>
      <c r="CPZ172" s="181"/>
      <c r="CQA172" s="181"/>
      <c r="CQB172" s="181"/>
      <c r="CQC172" s="181"/>
      <c r="CQD172" s="181"/>
      <c r="CQE172" s="181"/>
      <c r="CQF172" s="181"/>
      <c r="CQG172" s="181"/>
      <c r="CQH172" s="181"/>
      <c r="CQI172" s="181"/>
      <c r="CQJ172" s="181"/>
      <c r="CQK172" s="181"/>
      <c r="CQL172" s="181"/>
      <c r="CQM172" s="181"/>
      <c r="CQN172" s="181"/>
      <c r="CQO172" s="181"/>
      <c r="CQP172" s="181"/>
      <c r="CQQ172" s="181"/>
      <c r="CQR172" s="181"/>
      <c r="CQS172" s="181"/>
      <c r="CQT172" s="181"/>
      <c r="CQU172" s="181"/>
      <c r="CQV172" s="181"/>
      <c r="CQW172" s="181"/>
      <c r="CQX172" s="181"/>
      <c r="CQY172" s="181"/>
      <c r="CQZ172" s="181"/>
      <c r="CRA172" s="181"/>
      <c r="CRB172" s="181"/>
      <c r="CRC172" s="181"/>
      <c r="CRD172" s="181"/>
      <c r="CRE172" s="181"/>
      <c r="CRF172" s="181"/>
      <c r="CRG172" s="181"/>
      <c r="CRH172" s="181"/>
      <c r="CRI172" s="181"/>
      <c r="CRJ172" s="181"/>
      <c r="CRK172" s="181"/>
      <c r="CRL172" s="181"/>
      <c r="CRM172" s="181"/>
      <c r="CRN172" s="181"/>
      <c r="CRO172" s="181"/>
      <c r="CRP172" s="181"/>
      <c r="CRQ172" s="181"/>
      <c r="CRR172" s="181"/>
      <c r="CRS172" s="181"/>
      <c r="CRT172" s="181"/>
      <c r="CRU172" s="181"/>
      <c r="CRV172" s="181"/>
      <c r="CRW172" s="181"/>
      <c r="CRX172" s="181"/>
      <c r="CRY172" s="181"/>
      <c r="CRZ172" s="181"/>
      <c r="CSA172" s="181"/>
      <c r="CSB172" s="181"/>
      <c r="CSC172" s="181"/>
      <c r="CSD172" s="181"/>
      <c r="CSE172" s="181"/>
      <c r="CSF172" s="181"/>
      <c r="CSG172" s="181"/>
      <c r="CSH172" s="181"/>
      <c r="CSI172" s="181"/>
      <c r="CSJ172" s="181"/>
      <c r="CSK172" s="181"/>
      <c r="CSL172" s="181"/>
      <c r="CSM172" s="181"/>
      <c r="CSN172" s="181"/>
      <c r="CSO172" s="181"/>
      <c r="CSP172" s="181"/>
      <c r="CSQ172" s="181"/>
      <c r="CSR172" s="181"/>
      <c r="CSS172" s="181"/>
      <c r="CST172" s="181"/>
      <c r="CSU172" s="181"/>
      <c r="CSV172" s="181"/>
      <c r="CSW172" s="181"/>
      <c r="CSX172" s="181"/>
      <c r="CSY172" s="181"/>
      <c r="CSZ172" s="181"/>
      <c r="CTA172" s="181"/>
      <c r="CTB172" s="181"/>
      <c r="CTC172" s="181"/>
      <c r="CTD172" s="181"/>
      <c r="CTE172" s="181"/>
      <c r="CTF172" s="181"/>
      <c r="CTG172" s="181"/>
      <c r="CTH172" s="181"/>
      <c r="CTI172" s="181"/>
      <c r="CTJ172" s="181"/>
      <c r="CTK172" s="181"/>
      <c r="CTL172" s="181"/>
      <c r="CTM172" s="181"/>
      <c r="CTN172" s="181"/>
      <c r="CTO172" s="181"/>
      <c r="CTP172" s="181"/>
      <c r="CTQ172" s="181"/>
      <c r="CTR172" s="181"/>
      <c r="CTS172" s="181"/>
      <c r="CTT172" s="181"/>
      <c r="CTU172" s="181"/>
      <c r="CTV172" s="181"/>
      <c r="CTW172" s="181"/>
      <c r="CTX172" s="181"/>
      <c r="CTY172" s="181"/>
      <c r="CTZ172" s="181"/>
      <c r="CUA172" s="181"/>
      <c r="CUB172" s="181"/>
      <c r="CUC172" s="181"/>
      <c r="CUD172" s="181"/>
      <c r="CUE172" s="181"/>
      <c r="CUF172" s="181"/>
      <c r="CUG172" s="181"/>
      <c r="CUH172" s="181"/>
      <c r="CUI172" s="181"/>
      <c r="CUJ172" s="181"/>
      <c r="CUK172" s="181"/>
      <c r="CUL172" s="181"/>
      <c r="CUM172" s="181"/>
      <c r="CUN172" s="181"/>
      <c r="CUO172" s="181"/>
      <c r="CUP172" s="181"/>
      <c r="CUQ172" s="181"/>
      <c r="CUR172" s="181"/>
      <c r="CUS172" s="181"/>
      <c r="CUT172" s="181"/>
      <c r="CUU172" s="181"/>
      <c r="CUV172" s="181"/>
      <c r="CUW172" s="181"/>
      <c r="CUX172" s="181"/>
      <c r="CUY172" s="181"/>
      <c r="CUZ172" s="181"/>
      <c r="CVA172" s="181"/>
      <c r="CVB172" s="181"/>
      <c r="CVC172" s="181"/>
      <c r="CVD172" s="181"/>
      <c r="CVE172" s="181"/>
      <c r="CVF172" s="181"/>
      <c r="CVG172" s="181"/>
      <c r="CVH172" s="181"/>
      <c r="CVI172" s="181"/>
      <c r="CVJ172" s="181"/>
      <c r="CVK172" s="181"/>
      <c r="CVL172" s="181"/>
      <c r="CVM172" s="181"/>
      <c r="CVN172" s="181"/>
      <c r="CVO172" s="181"/>
      <c r="CVP172" s="181"/>
      <c r="CVQ172" s="181"/>
      <c r="CVR172" s="181"/>
      <c r="CVS172" s="181"/>
      <c r="CVT172" s="181"/>
      <c r="CVU172" s="181"/>
      <c r="CVV172" s="181"/>
      <c r="CVW172" s="181"/>
      <c r="CVX172" s="181"/>
      <c r="CVY172" s="181"/>
      <c r="CVZ172" s="181"/>
      <c r="CWA172" s="181"/>
      <c r="CWB172" s="181"/>
      <c r="CWC172" s="181"/>
      <c r="CWD172" s="181"/>
      <c r="CWE172" s="181"/>
      <c r="CWF172" s="181"/>
      <c r="CWG172" s="181"/>
      <c r="CWH172" s="181"/>
      <c r="CWI172" s="181"/>
      <c r="CWJ172" s="181"/>
      <c r="CWK172" s="181"/>
      <c r="CWL172" s="181"/>
      <c r="CWM172" s="181"/>
      <c r="CWN172" s="181"/>
      <c r="CWO172" s="181"/>
      <c r="CWP172" s="181"/>
      <c r="CWQ172" s="181"/>
      <c r="CWR172" s="181"/>
      <c r="CWS172" s="181"/>
      <c r="CWT172" s="181"/>
      <c r="CWU172" s="181"/>
      <c r="CWV172" s="181"/>
      <c r="CWW172" s="181"/>
      <c r="CWX172" s="181"/>
      <c r="CWY172" s="181"/>
      <c r="CWZ172" s="181"/>
      <c r="CXA172" s="181"/>
      <c r="CXB172" s="181"/>
      <c r="CXC172" s="181"/>
      <c r="CXD172" s="181"/>
      <c r="CXE172" s="181"/>
      <c r="CXF172" s="181"/>
      <c r="CXG172" s="181"/>
      <c r="CXH172" s="181"/>
      <c r="CXI172" s="181"/>
      <c r="CXJ172" s="181"/>
      <c r="CXK172" s="181"/>
      <c r="CXL172" s="181"/>
      <c r="CXM172" s="181"/>
      <c r="CXN172" s="181"/>
      <c r="CXO172" s="181"/>
      <c r="CXP172" s="181"/>
      <c r="CXQ172" s="181"/>
      <c r="CXR172" s="181"/>
      <c r="CXS172" s="181"/>
      <c r="CXT172" s="181"/>
      <c r="CXU172" s="181"/>
      <c r="CXV172" s="181"/>
      <c r="CXW172" s="181"/>
      <c r="CXX172" s="181"/>
      <c r="CXY172" s="181"/>
      <c r="CXZ172" s="181"/>
      <c r="CYA172" s="181"/>
      <c r="CYB172" s="181"/>
      <c r="CYC172" s="181"/>
      <c r="CYD172" s="181"/>
      <c r="CYE172" s="181"/>
      <c r="CYF172" s="181"/>
      <c r="CYG172" s="181"/>
      <c r="CYH172" s="181"/>
      <c r="CYI172" s="181"/>
      <c r="CYJ172" s="181"/>
      <c r="CYK172" s="181"/>
      <c r="CYL172" s="181"/>
      <c r="CYM172" s="181"/>
      <c r="CYN172" s="181"/>
      <c r="CYO172" s="181"/>
      <c r="CYP172" s="181"/>
      <c r="CYQ172" s="181"/>
      <c r="CYR172" s="181"/>
      <c r="CYS172" s="181"/>
      <c r="CYT172" s="181"/>
      <c r="CYU172" s="181"/>
      <c r="CYV172" s="181"/>
      <c r="CYW172" s="181"/>
      <c r="CYX172" s="181"/>
      <c r="CYY172" s="181"/>
      <c r="CYZ172" s="181"/>
      <c r="CZA172" s="181"/>
      <c r="CZB172" s="181"/>
      <c r="CZC172" s="181"/>
      <c r="CZD172" s="181"/>
      <c r="CZE172" s="181"/>
      <c r="CZF172" s="181"/>
      <c r="CZG172" s="181"/>
      <c r="CZH172" s="181"/>
      <c r="CZI172" s="181"/>
      <c r="CZJ172" s="181"/>
      <c r="CZK172" s="181"/>
      <c r="CZL172" s="181"/>
      <c r="CZM172" s="181"/>
      <c r="CZN172" s="181"/>
      <c r="CZO172" s="181"/>
      <c r="CZP172" s="181"/>
      <c r="CZQ172" s="181"/>
      <c r="CZR172" s="181"/>
      <c r="CZS172" s="181"/>
      <c r="CZT172" s="181"/>
      <c r="CZU172" s="181"/>
      <c r="CZV172" s="181"/>
      <c r="CZW172" s="181"/>
      <c r="CZX172" s="181"/>
      <c r="CZY172" s="181"/>
      <c r="CZZ172" s="181"/>
      <c r="DAA172" s="181"/>
      <c r="DAB172" s="181"/>
      <c r="DAC172" s="181"/>
      <c r="DAD172" s="181"/>
      <c r="DAE172" s="181"/>
      <c r="DAF172" s="181"/>
      <c r="DAG172" s="181"/>
      <c r="DAH172" s="181"/>
      <c r="DAI172" s="181"/>
      <c r="DAJ172" s="181"/>
      <c r="DAK172" s="181"/>
      <c r="DAL172" s="181"/>
      <c r="DAM172" s="181"/>
      <c r="DAN172" s="181"/>
      <c r="DAO172" s="181"/>
      <c r="DAP172" s="181"/>
      <c r="DAQ172" s="181"/>
      <c r="DAR172" s="181"/>
      <c r="DAS172" s="181"/>
      <c r="DAT172" s="181"/>
      <c r="DAU172" s="181"/>
      <c r="DAV172" s="181"/>
      <c r="DAW172" s="181"/>
      <c r="DAX172" s="181"/>
      <c r="DAY172" s="181"/>
      <c r="DAZ172" s="181"/>
      <c r="DBA172" s="181"/>
      <c r="DBB172" s="181"/>
      <c r="DBC172" s="181"/>
      <c r="DBD172" s="181"/>
      <c r="DBE172" s="181"/>
      <c r="DBF172" s="181"/>
      <c r="DBG172" s="181"/>
      <c r="DBH172" s="181"/>
      <c r="DBI172" s="181"/>
      <c r="DBJ172" s="181"/>
      <c r="DBK172" s="181"/>
      <c r="DBL172" s="181"/>
      <c r="DBM172" s="181"/>
      <c r="DBN172" s="181"/>
      <c r="DBO172" s="181"/>
      <c r="DBP172" s="181"/>
      <c r="DBQ172" s="181"/>
      <c r="DBR172" s="181"/>
      <c r="DBS172" s="181"/>
      <c r="DBT172" s="181"/>
      <c r="DBU172" s="181"/>
      <c r="DBV172" s="181"/>
      <c r="DBW172" s="181"/>
      <c r="DBX172" s="181"/>
      <c r="DBY172" s="181"/>
      <c r="DBZ172" s="181"/>
      <c r="DCA172" s="181"/>
      <c r="DCB172" s="181"/>
      <c r="DCC172" s="181"/>
      <c r="DCD172" s="181"/>
      <c r="DCE172" s="181"/>
      <c r="DCF172" s="181"/>
      <c r="DCG172" s="181"/>
      <c r="DCH172" s="181"/>
      <c r="DCI172" s="181"/>
      <c r="DCJ172" s="181"/>
      <c r="DCK172" s="181"/>
      <c r="DCL172" s="181"/>
      <c r="DCM172" s="181"/>
      <c r="DCN172" s="181"/>
      <c r="DCO172" s="181"/>
      <c r="DCP172" s="181"/>
      <c r="DCQ172" s="181"/>
      <c r="DCR172" s="181"/>
      <c r="DCS172" s="181"/>
      <c r="DCT172" s="181"/>
      <c r="DCU172" s="181"/>
      <c r="DCV172" s="181"/>
      <c r="DCW172" s="181"/>
      <c r="DCX172" s="181"/>
      <c r="DCY172" s="181"/>
      <c r="DCZ172" s="181"/>
      <c r="DDA172" s="181"/>
      <c r="DDB172" s="181"/>
      <c r="DDC172" s="181"/>
      <c r="DDD172" s="181"/>
      <c r="DDE172" s="181"/>
      <c r="DDF172" s="181"/>
      <c r="DDG172" s="181"/>
      <c r="DDH172" s="181"/>
      <c r="DDI172" s="181"/>
      <c r="DDJ172" s="181"/>
      <c r="DDK172" s="181"/>
      <c r="DDL172" s="181"/>
      <c r="DDM172" s="181"/>
      <c r="DDN172" s="181"/>
      <c r="DDO172" s="181"/>
      <c r="DDP172" s="181"/>
      <c r="DDQ172" s="181"/>
      <c r="DDR172" s="181"/>
      <c r="DDS172" s="181"/>
      <c r="DDT172" s="181"/>
      <c r="DDU172" s="181"/>
      <c r="DDV172" s="181"/>
      <c r="DDW172" s="181"/>
      <c r="DDX172" s="181"/>
      <c r="DDY172" s="181"/>
      <c r="DDZ172" s="181"/>
      <c r="DEA172" s="181"/>
      <c r="DEB172" s="181"/>
      <c r="DEC172" s="181"/>
      <c r="DED172" s="181"/>
      <c r="DEE172" s="181"/>
      <c r="DEF172" s="181"/>
      <c r="DEG172" s="181"/>
      <c r="DEH172" s="181"/>
      <c r="DEI172" s="181"/>
      <c r="DEJ172" s="181"/>
      <c r="DEK172" s="181"/>
      <c r="DEL172" s="181"/>
      <c r="DEM172" s="181"/>
      <c r="DEN172" s="181"/>
      <c r="DEO172" s="181"/>
      <c r="DEP172" s="181"/>
      <c r="DEQ172" s="181"/>
      <c r="DER172" s="181"/>
      <c r="DES172" s="181"/>
      <c r="DET172" s="181"/>
      <c r="DEU172" s="181"/>
      <c r="DEV172" s="181"/>
      <c r="DEW172" s="181"/>
      <c r="DEX172" s="181"/>
      <c r="DEY172" s="181"/>
      <c r="DEZ172" s="181"/>
      <c r="DFA172" s="181"/>
      <c r="DFB172" s="181"/>
      <c r="DFC172" s="181"/>
      <c r="DFD172" s="181"/>
      <c r="DFE172" s="181"/>
      <c r="DFF172" s="181"/>
      <c r="DFG172" s="181"/>
      <c r="DFH172" s="181"/>
      <c r="DFI172" s="181"/>
      <c r="DFJ172" s="181"/>
      <c r="DFK172" s="181"/>
      <c r="DFL172" s="181"/>
      <c r="DFM172" s="181"/>
      <c r="DFN172" s="181"/>
      <c r="DFO172" s="181"/>
      <c r="DFP172" s="181"/>
      <c r="DFQ172" s="181"/>
      <c r="DFR172" s="181"/>
      <c r="DFS172" s="181"/>
      <c r="DFT172" s="181"/>
      <c r="DFU172" s="181"/>
      <c r="DFV172" s="181"/>
      <c r="DFW172" s="181"/>
      <c r="DFX172" s="181"/>
      <c r="DFY172" s="181"/>
      <c r="DFZ172" s="181"/>
      <c r="DGA172" s="181"/>
      <c r="DGB172" s="181"/>
      <c r="DGC172" s="181"/>
      <c r="DGD172" s="181"/>
      <c r="DGE172" s="181"/>
      <c r="DGF172" s="181"/>
      <c r="DGG172" s="181"/>
      <c r="DGH172" s="181"/>
      <c r="DGI172" s="181"/>
      <c r="DGJ172" s="181"/>
      <c r="DGK172" s="181"/>
      <c r="DGL172" s="181"/>
      <c r="DGM172" s="181"/>
      <c r="DGN172" s="181"/>
      <c r="DGO172" s="181"/>
      <c r="DGP172" s="181"/>
      <c r="DGQ172" s="181"/>
      <c r="DGR172" s="181"/>
      <c r="DGS172" s="181"/>
      <c r="DGT172" s="181"/>
      <c r="DGU172" s="181"/>
      <c r="DGV172" s="181"/>
      <c r="DGW172" s="181"/>
      <c r="DGX172" s="181"/>
      <c r="DGY172" s="181"/>
      <c r="DGZ172" s="181"/>
      <c r="DHA172" s="181"/>
      <c r="DHB172" s="181"/>
      <c r="DHC172" s="181"/>
      <c r="DHD172" s="181"/>
      <c r="DHE172" s="181"/>
      <c r="DHF172" s="181"/>
      <c r="DHG172" s="181"/>
      <c r="DHH172" s="181"/>
      <c r="DHI172" s="181"/>
      <c r="DHJ172" s="181"/>
      <c r="DHK172" s="181"/>
      <c r="DHL172" s="181"/>
      <c r="DHM172" s="181"/>
      <c r="DHN172" s="181"/>
      <c r="DHO172" s="181"/>
      <c r="DHP172" s="181"/>
      <c r="DHQ172" s="181"/>
      <c r="DHR172" s="181"/>
      <c r="DHS172" s="181"/>
      <c r="DHT172" s="181"/>
      <c r="DHU172" s="181"/>
      <c r="DHV172" s="181"/>
      <c r="DHW172" s="181"/>
      <c r="DHX172" s="181"/>
      <c r="DHY172" s="181"/>
      <c r="DHZ172" s="181"/>
      <c r="DIA172" s="181"/>
      <c r="DIB172" s="181"/>
      <c r="DIC172" s="181"/>
      <c r="DID172" s="181"/>
      <c r="DIE172" s="181"/>
      <c r="DIF172" s="181"/>
      <c r="DIG172" s="181"/>
      <c r="DIH172" s="181"/>
      <c r="DII172" s="181"/>
      <c r="DIJ172" s="181"/>
      <c r="DIK172" s="181"/>
      <c r="DIL172" s="181"/>
      <c r="DIM172" s="181"/>
      <c r="DIN172" s="181"/>
      <c r="DIO172" s="181"/>
      <c r="DIP172" s="181"/>
      <c r="DIQ172" s="181"/>
      <c r="DIR172" s="181"/>
      <c r="DIS172" s="181"/>
      <c r="DIT172" s="181"/>
      <c r="DIU172" s="181"/>
      <c r="DIV172" s="181"/>
      <c r="DIW172" s="181"/>
      <c r="DIX172" s="181"/>
      <c r="DIY172" s="181"/>
      <c r="DIZ172" s="181"/>
      <c r="DJA172" s="181"/>
      <c r="DJB172" s="181"/>
      <c r="DJC172" s="181"/>
      <c r="DJD172" s="181"/>
      <c r="DJE172" s="181"/>
      <c r="DJF172" s="181"/>
      <c r="DJG172" s="181"/>
      <c r="DJH172" s="181"/>
      <c r="DJI172" s="181"/>
      <c r="DJJ172" s="181"/>
      <c r="DJK172" s="181"/>
      <c r="DJL172" s="181"/>
      <c r="DJM172" s="181"/>
      <c r="DJN172" s="181"/>
      <c r="DJO172" s="181"/>
      <c r="DJP172" s="181"/>
      <c r="DJQ172" s="181"/>
      <c r="DJR172" s="181"/>
      <c r="DJS172" s="181"/>
      <c r="DJT172" s="181"/>
      <c r="DJU172" s="181"/>
      <c r="DJV172" s="181"/>
      <c r="DJW172" s="181"/>
      <c r="DJX172" s="181"/>
      <c r="DJY172" s="181"/>
      <c r="DJZ172" s="181"/>
      <c r="DKA172" s="181"/>
      <c r="DKB172" s="181"/>
      <c r="DKC172" s="181"/>
      <c r="DKD172" s="181"/>
      <c r="DKE172" s="181"/>
      <c r="DKF172" s="181"/>
      <c r="DKG172" s="181"/>
      <c r="DKH172" s="181"/>
      <c r="DKI172" s="181"/>
      <c r="DKJ172" s="181"/>
      <c r="DKK172" s="181"/>
      <c r="DKL172" s="181"/>
      <c r="DKM172" s="181"/>
      <c r="DKN172" s="181"/>
      <c r="DKO172" s="181"/>
      <c r="DKP172" s="181"/>
      <c r="DKQ172" s="181"/>
      <c r="DKR172" s="181"/>
      <c r="DKS172" s="181"/>
      <c r="DKT172" s="181"/>
      <c r="DKU172" s="181"/>
      <c r="DKV172" s="181"/>
      <c r="DKW172" s="181"/>
      <c r="DKX172" s="181"/>
      <c r="DKY172" s="181"/>
      <c r="DKZ172" s="181"/>
      <c r="DLA172" s="181"/>
      <c r="DLB172" s="181"/>
      <c r="DLC172" s="181"/>
      <c r="DLD172" s="181"/>
      <c r="DLE172" s="181"/>
      <c r="DLF172" s="181"/>
      <c r="DLG172" s="181"/>
      <c r="DLH172" s="181"/>
      <c r="DLI172" s="181"/>
      <c r="DLJ172" s="181"/>
      <c r="DLK172" s="181"/>
      <c r="DLL172" s="181"/>
      <c r="DLM172" s="181"/>
      <c r="DLN172" s="181"/>
      <c r="DLO172" s="181"/>
      <c r="DLP172" s="181"/>
      <c r="DLQ172" s="181"/>
      <c r="DLR172" s="181"/>
      <c r="DLS172" s="181"/>
      <c r="DLT172" s="181"/>
      <c r="DLU172" s="181"/>
      <c r="DLV172" s="181"/>
      <c r="DLW172" s="181"/>
      <c r="DLX172" s="181"/>
      <c r="DLY172" s="181"/>
      <c r="DLZ172" s="181"/>
      <c r="DMA172" s="181"/>
      <c r="DMB172" s="181"/>
      <c r="DMC172" s="181"/>
      <c r="DMD172" s="181"/>
      <c r="DME172" s="181"/>
      <c r="DMF172" s="181"/>
      <c r="DMG172" s="181"/>
      <c r="DMH172" s="181"/>
      <c r="DMI172" s="181"/>
      <c r="DMJ172" s="181"/>
      <c r="DMK172" s="181"/>
      <c r="DML172" s="181"/>
      <c r="DMM172" s="181"/>
      <c r="DMN172" s="181"/>
      <c r="DMO172" s="181"/>
      <c r="DMP172" s="181"/>
      <c r="DMQ172" s="181"/>
      <c r="DMR172" s="181"/>
      <c r="DMS172" s="181"/>
      <c r="DMT172" s="181"/>
      <c r="DMU172" s="181"/>
      <c r="DMV172" s="181"/>
      <c r="DMW172" s="181"/>
      <c r="DMX172" s="181"/>
      <c r="DMY172" s="181"/>
      <c r="DMZ172" s="181"/>
      <c r="DNA172" s="181"/>
      <c r="DNB172" s="181"/>
      <c r="DNC172" s="181"/>
      <c r="DND172" s="181"/>
      <c r="DNE172" s="181"/>
      <c r="DNF172" s="181"/>
      <c r="DNG172" s="181"/>
      <c r="DNH172" s="181"/>
      <c r="DNI172" s="181"/>
      <c r="DNJ172" s="181"/>
      <c r="DNK172" s="181"/>
      <c r="DNL172" s="181"/>
      <c r="DNM172" s="181"/>
      <c r="DNN172" s="181"/>
      <c r="DNO172" s="181"/>
      <c r="DNP172" s="181"/>
      <c r="DNQ172" s="181"/>
      <c r="DNR172" s="181"/>
      <c r="DNS172" s="181"/>
      <c r="DNT172" s="181"/>
      <c r="DNU172" s="181"/>
      <c r="DNV172" s="181"/>
      <c r="DNW172" s="181"/>
      <c r="DNX172" s="181"/>
      <c r="DNY172" s="181"/>
      <c r="DNZ172" s="181"/>
      <c r="DOA172" s="181"/>
      <c r="DOB172" s="181"/>
      <c r="DOC172" s="181"/>
      <c r="DOD172" s="181"/>
      <c r="DOE172" s="181"/>
      <c r="DOF172" s="181"/>
      <c r="DOG172" s="181"/>
      <c r="DOH172" s="181"/>
      <c r="DOI172" s="181"/>
      <c r="DOJ172" s="181"/>
      <c r="DOK172" s="181"/>
      <c r="DOL172" s="181"/>
      <c r="DOM172" s="181"/>
      <c r="DON172" s="181"/>
      <c r="DOO172" s="181"/>
      <c r="DOP172" s="181"/>
      <c r="DOQ172" s="181"/>
      <c r="DOR172" s="181"/>
      <c r="DOS172" s="181"/>
      <c r="DOT172" s="181"/>
      <c r="DOU172" s="181"/>
      <c r="DOV172" s="181"/>
      <c r="DOW172" s="181"/>
      <c r="DOX172" s="181"/>
      <c r="DOY172" s="181"/>
      <c r="DOZ172" s="181"/>
      <c r="DPA172" s="181"/>
      <c r="DPB172" s="181"/>
      <c r="DPC172" s="181"/>
      <c r="DPD172" s="181"/>
      <c r="DPE172" s="181"/>
      <c r="DPF172" s="181"/>
      <c r="DPG172" s="181"/>
      <c r="DPH172" s="181"/>
      <c r="DPI172" s="181"/>
      <c r="DPJ172" s="181"/>
      <c r="DPK172" s="181"/>
      <c r="DPL172" s="181"/>
      <c r="DPM172" s="181"/>
      <c r="DPN172" s="181"/>
      <c r="DPO172" s="181"/>
      <c r="DPP172" s="181"/>
      <c r="DPQ172" s="181"/>
      <c r="DPR172" s="181"/>
      <c r="DPS172" s="181"/>
      <c r="DPT172" s="181"/>
      <c r="DPU172" s="181"/>
      <c r="DPV172" s="181"/>
      <c r="DPW172" s="181"/>
      <c r="DPX172" s="181"/>
      <c r="DPY172" s="181"/>
      <c r="DPZ172" s="181"/>
      <c r="DQA172" s="181"/>
      <c r="DQB172" s="181"/>
      <c r="DQC172" s="181"/>
      <c r="DQD172" s="181"/>
      <c r="DQE172" s="181"/>
      <c r="DQF172" s="181"/>
      <c r="DQG172" s="181"/>
      <c r="DQH172" s="181"/>
      <c r="DQI172" s="181"/>
      <c r="DQJ172" s="181"/>
      <c r="DQK172" s="181"/>
      <c r="DQL172" s="181"/>
      <c r="DQM172" s="181"/>
      <c r="DQN172" s="181"/>
      <c r="DQO172" s="181"/>
      <c r="DQP172" s="181"/>
      <c r="DQQ172" s="181"/>
      <c r="DQR172" s="181"/>
      <c r="DQS172" s="181"/>
      <c r="DQT172" s="181"/>
      <c r="DQU172" s="181"/>
      <c r="DQV172" s="181"/>
      <c r="DQW172" s="181"/>
      <c r="DQX172" s="181"/>
      <c r="DQY172" s="181"/>
      <c r="DQZ172" s="181"/>
      <c r="DRA172" s="181"/>
      <c r="DRB172" s="181"/>
      <c r="DRC172" s="181"/>
      <c r="DRD172" s="181"/>
      <c r="DRE172" s="181"/>
      <c r="DRF172" s="181"/>
      <c r="DRG172" s="181"/>
      <c r="DRH172" s="181"/>
      <c r="DRI172" s="181"/>
      <c r="DRJ172" s="181"/>
      <c r="DRK172" s="181"/>
      <c r="DRL172" s="181"/>
      <c r="DRM172" s="181"/>
      <c r="DRN172" s="181"/>
      <c r="DRO172" s="181"/>
      <c r="DRP172" s="181"/>
      <c r="DRQ172" s="181"/>
      <c r="DRR172" s="181"/>
      <c r="DRS172" s="181"/>
      <c r="DRT172" s="181"/>
      <c r="DRU172" s="181"/>
      <c r="DRV172" s="181"/>
      <c r="DRW172" s="181"/>
      <c r="DRX172" s="181"/>
      <c r="DRY172" s="181"/>
      <c r="DRZ172" s="181"/>
      <c r="DSA172" s="181"/>
      <c r="DSB172" s="181"/>
      <c r="DSC172" s="181"/>
      <c r="DSD172" s="181"/>
      <c r="DSE172" s="181"/>
      <c r="DSF172" s="181"/>
      <c r="DSG172" s="181"/>
      <c r="DSH172" s="181"/>
      <c r="DSI172" s="181"/>
      <c r="DSJ172" s="181"/>
      <c r="DSK172" s="181"/>
      <c r="DSL172" s="181"/>
      <c r="DSM172" s="181"/>
      <c r="DSN172" s="181"/>
      <c r="DSO172" s="181"/>
      <c r="DSP172" s="181"/>
      <c r="DSQ172" s="181"/>
      <c r="DSR172" s="181"/>
      <c r="DSS172" s="181"/>
      <c r="DST172" s="181"/>
      <c r="DSU172" s="181"/>
      <c r="DSV172" s="181"/>
      <c r="DSW172" s="181"/>
      <c r="DSX172" s="181"/>
      <c r="DSY172" s="181"/>
      <c r="DSZ172" s="181"/>
      <c r="DTA172" s="181"/>
      <c r="DTB172" s="181"/>
      <c r="DTC172" s="181"/>
      <c r="DTD172" s="181"/>
      <c r="DTE172" s="181"/>
      <c r="DTF172" s="181"/>
      <c r="DTG172" s="181"/>
      <c r="DTH172" s="181"/>
      <c r="DTI172" s="181"/>
      <c r="DTJ172" s="181"/>
      <c r="DTK172" s="181"/>
      <c r="DTL172" s="181"/>
      <c r="DTM172" s="181"/>
      <c r="DTN172" s="181"/>
      <c r="DTO172" s="181"/>
      <c r="DTP172" s="181"/>
      <c r="DTQ172" s="181"/>
      <c r="DTR172" s="181"/>
      <c r="DTS172" s="181"/>
      <c r="DTT172" s="181"/>
      <c r="DTU172" s="181"/>
      <c r="DTV172" s="181"/>
      <c r="DTW172" s="181"/>
      <c r="DTX172" s="181"/>
      <c r="DTY172" s="181"/>
      <c r="DTZ172" s="181"/>
      <c r="DUA172" s="181"/>
      <c r="DUB172" s="181"/>
      <c r="DUC172" s="181"/>
      <c r="DUD172" s="181"/>
      <c r="DUE172" s="181"/>
      <c r="DUF172" s="181"/>
      <c r="DUG172" s="181"/>
      <c r="DUH172" s="181"/>
      <c r="DUI172" s="181"/>
      <c r="DUJ172" s="181"/>
      <c r="DUK172" s="181"/>
      <c r="DUL172" s="181"/>
      <c r="DUM172" s="181"/>
      <c r="DUN172" s="181"/>
      <c r="DUO172" s="181"/>
      <c r="DUP172" s="181"/>
      <c r="DUQ172" s="181"/>
      <c r="DUR172" s="181"/>
      <c r="DUS172" s="181"/>
      <c r="DUT172" s="181"/>
      <c r="DUU172" s="181"/>
      <c r="DUV172" s="181"/>
      <c r="DUW172" s="181"/>
      <c r="DUX172" s="181"/>
      <c r="DUY172" s="181"/>
      <c r="DUZ172" s="181"/>
      <c r="DVA172" s="181"/>
      <c r="DVB172" s="181"/>
      <c r="DVC172" s="181"/>
      <c r="DVD172" s="181"/>
      <c r="DVE172" s="181"/>
      <c r="DVF172" s="181"/>
      <c r="DVG172" s="181"/>
      <c r="DVH172" s="181"/>
      <c r="DVI172" s="181"/>
      <c r="DVJ172" s="181"/>
      <c r="DVK172" s="181"/>
      <c r="DVL172" s="181"/>
      <c r="DVM172" s="181"/>
      <c r="DVN172" s="181"/>
      <c r="DVO172" s="181"/>
      <c r="DVP172" s="181"/>
      <c r="DVQ172" s="181"/>
      <c r="DVR172" s="181"/>
      <c r="DVS172" s="181"/>
      <c r="DVT172" s="181"/>
      <c r="DVU172" s="181"/>
      <c r="DVV172" s="181"/>
      <c r="DVW172" s="181"/>
      <c r="DVX172" s="181"/>
      <c r="DVY172" s="181"/>
      <c r="DVZ172" s="181"/>
      <c r="DWA172" s="181"/>
      <c r="DWB172" s="181"/>
      <c r="DWC172" s="181"/>
      <c r="DWD172" s="181"/>
      <c r="DWE172" s="181"/>
      <c r="DWF172" s="181"/>
      <c r="DWG172" s="181"/>
      <c r="DWH172" s="181"/>
      <c r="DWI172" s="181"/>
      <c r="DWJ172" s="181"/>
      <c r="DWK172" s="181"/>
      <c r="DWL172" s="181"/>
      <c r="DWM172" s="181"/>
      <c r="DWN172" s="181"/>
      <c r="DWO172" s="181"/>
      <c r="DWP172" s="181"/>
      <c r="DWQ172" s="181"/>
      <c r="DWR172" s="181"/>
      <c r="DWS172" s="181"/>
      <c r="DWT172" s="181"/>
      <c r="DWU172" s="181"/>
      <c r="DWV172" s="181"/>
      <c r="DWW172" s="181"/>
      <c r="DWX172" s="181"/>
      <c r="DWY172" s="181"/>
      <c r="DWZ172" s="181"/>
      <c r="DXA172" s="181"/>
      <c r="DXB172" s="181"/>
      <c r="DXC172" s="181"/>
      <c r="DXD172" s="181"/>
      <c r="DXE172" s="181"/>
      <c r="DXF172" s="181"/>
      <c r="DXG172" s="181"/>
      <c r="DXH172" s="181"/>
      <c r="DXI172" s="181"/>
      <c r="DXJ172" s="181"/>
      <c r="DXK172" s="181"/>
      <c r="DXL172" s="181"/>
      <c r="DXM172" s="181"/>
      <c r="DXN172" s="181"/>
      <c r="DXO172" s="181"/>
      <c r="DXP172" s="181"/>
      <c r="DXQ172" s="181"/>
      <c r="DXR172" s="181"/>
      <c r="DXS172" s="181"/>
      <c r="DXT172" s="181"/>
      <c r="DXU172" s="181"/>
      <c r="DXV172" s="181"/>
      <c r="DXW172" s="181"/>
      <c r="DXX172" s="181"/>
      <c r="DXY172" s="181"/>
      <c r="DXZ172" s="181"/>
      <c r="DYA172" s="181"/>
      <c r="DYB172" s="181"/>
      <c r="DYC172" s="181"/>
      <c r="DYD172" s="181"/>
      <c r="DYE172" s="181"/>
      <c r="DYF172" s="181"/>
      <c r="DYG172" s="181"/>
      <c r="DYH172" s="181"/>
      <c r="DYI172" s="181"/>
      <c r="DYJ172" s="181"/>
      <c r="DYK172" s="181"/>
      <c r="DYL172" s="181"/>
      <c r="DYM172" s="181"/>
      <c r="DYN172" s="181"/>
      <c r="DYO172" s="181"/>
      <c r="DYP172" s="181"/>
      <c r="DYQ172" s="181"/>
      <c r="DYR172" s="181"/>
      <c r="DYS172" s="181"/>
      <c r="DYT172" s="181"/>
      <c r="DYU172" s="181"/>
      <c r="DYV172" s="181"/>
      <c r="DYW172" s="181"/>
      <c r="DYX172" s="181"/>
      <c r="DYY172" s="181"/>
      <c r="DYZ172" s="181"/>
      <c r="DZA172" s="181"/>
      <c r="DZB172" s="181"/>
      <c r="DZC172" s="181"/>
      <c r="DZD172" s="181"/>
      <c r="DZE172" s="181"/>
      <c r="DZF172" s="181"/>
      <c r="DZG172" s="181"/>
      <c r="DZH172" s="181"/>
      <c r="DZI172" s="181"/>
      <c r="DZJ172" s="181"/>
      <c r="DZK172" s="181"/>
      <c r="DZL172" s="181"/>
      <c r="DZM172" s="181"/>
      <c r="DZN172" s="181"/>
      <c r="DZO172" s="181"/>
      <c r="DZP172" s="181"/>
      <c r="DZQ172" s="181"/>
      <c r="DZR172" s="181"/>
      <c r="DZS172" s="181"/>
      <c r="DZT172" s="181"/>
      <c r="DZU172" s="181"/>
      <c r="DZV172" s="181"/>
      <c r="DZW172" s="181"/>
      <c r="DZX172" s="181"/>
      <c r="DZY172" s="181"/>
      <c r="DZZ172" s="181"/>
      <c r="EAA172" s="181"/>
      <c r="EAB172" s="181"/>
      <c r="EAC172" s="181"/>
      <c r="EAD172" s="181"/>
      <c r="EAE172" s="181"/>
      <c r="EAF172" s="181"/>
      <c r="EAG172" s="181"/>
      <c r="EAH172" s="181"/>
      <c r="EAI172" s="181"/>
      <c r="EAJ172" s="181"/>
      <c r="EAK172" s="181"/>
      <c r="EAL172" s="181"/>
      <c r="EAM172" s="181"/>
      <c r="EAN172" s="181"/>
      <c r="EAO172" s="181"/>
      <c r="EAP172" s="181"/>
      <c r="EAQ172" s="181"/>
      <c r="EAR172" s="181"/>
      <c r="EAS172" s="181"/>
      <c r="EAT172" s="181"/>
      <c r="EAU172" s="181"/>
      <c r="EAV172" s="181"/>
      <c r="EAW172" s="181"/>
      <c r="EAX172" s="181"/>
      <c r="EAY172" s="181"/>
      <c r="EAZ172" s="181"/>
      <c r="EBA172" s="181"/>
      <c r="EBB172" s="181"/>
      <c r="EBC172" s="181"/>
      <c r="EBD172" s="181"/>
      <c r="EBE172" s="181"/>
      <c r="EBF172" s="181"/>
      <c r="EBG172" s="181"/>
      <c r="EBH172" s="181"/>
      <c r="EBI172" s="181"/>
      <c r="EBJ172" s="181"/>
      <c r="EBK172" s="181"/>
      <c r="EBL172" s="181"/>
      <c r="EBM172" s="181"/>
      <c r="EBN172" s="181"/>
      <c r="EBO172" s="181"/>
      <c r="EBP172" s="181"/>
      <c r="EBQ172" s="181"/>
      <c r="EBR172" s="181"/>
      <c r="EBS172" s="181"/>
      <c r="EBT172" s="181"/>
      <c r="EBU172" s="181"/>
      <c r="EBV172" s="181"/>
      <c r="EBW172" s="181"/>
      <c r="EBX172" s="181"/>
      <c r="EBY172" s="181"/>
      <c r="EBZ172" s="181"/>
      <c r="ECA172" s="181"/>
      <c r="ECB172" s="181"/>
      <c r="ECC172" s="181"/>
      <c r="ECD172" s="181"/>
      <c r="ECE172" s="181"/>
      <c r="ECF172" s="181"/>
      <c r="ECG172" s="181"/>
      <c r="ECH172" s="181"/>
      <c r="ECI172" s="181"/>
      <c r="ECJ172" s="181"/>
      <c r="ECK172" s="181"/>
      <c r="ECL172" s="181"/>
      <c r="ECM172" s="181"/>
      <c r="ECN172" s="181"/>
      <c r="ECO172" s="181"/>
      <c r="ECP172" s="181"/>
      <c r="ECQ172" s="181"/>
      <c r="ECR172" s="181"/>
      <c r="ECS172" s="181"/>
      <c r="ECT172" s="181"/>
      <c r="ECU172" s="181"/>
      <c r="ECV172" s="181"/>
      <c r="ECW172" s="181"/>
      <c r="ECX172" s="181"/>
      <c r="ECY172" s="181"/>
      <c r="ECZ172" s="181"/>
      <c r="EDA172" s="181"/>
      <c r="EDB172" s="181"/>
      <c r="EDC172" s="181"/>
      <c r="EDD172" s="181"/>
      <c r="EDE172" s="181"/>
      <c r="EDF172" s="181"/>
      <c r="EDG172" s="181"/>
      <c r="EDH172" s="181"/>
      <c r="EDI172" s="181"/>
      <c r="EDJ172" s="181"/>
      <c r="EDK172" s="181"/>
      <c r="EDL172" s="181"/>
      <c r="EDM172" s="181"/>
      <c r="EDN172" s="181"/>
      <c r="EDO172" s="181"/>
      <c r="EDP172" s="181"/>
      <c r="EDQ172" s="181"/>
      <c r="EDR172" s="181"/>
      <c r="EDS172" s="181"/>
      <c r="EDT172" s="181"/>
      <c r="EDU172" s="181"/>
      <c r="EDV172" s="181"/>
      <c r="EDW172" s="181"/>
      <c r="EDX172" s="181"/>
      <c r="EDY172" s="181"/>
      <c r="EDZ172" s="181"/>
      <c r="EEA172" s="181"/>
      <c r="EEB172" s="181"/>
      <c r="EEC172" s="181"/>
      <c r="EED172" s="181"/>
      <c r="EEE172" s="181"/>
      <c r="EEF172" s="181"/>
      <c r="EEG172" s="181"/>
      <c r="EEH172" s="181"/>
      <c r="EEI172" s="181"/>
      <c r="EEJ172" s="181"/>
      <c r="EEK172" s="181"/>
      <c r="EEL172" s="181"/>
      <c r="EEM172" s="181"/>
      <c r="EEN172" s="181"/>
      <c r="EEO172" s="181"/>
      <c r="EEP172" s="181"/>
      <c r="EEQ172" s="181"/>
      <c r="EER172" s="181"/>
      <c r="EES172" s="181"/>
      <c r="EET172" s="181"/>
      <c r="EEU172" s="181"/>
      <c r="EEV172" s="181"/>
      <c r="EEW172" s="181"/>
      <c r="EEX172" s="181"/>
      <c r="EEY172" s="181"/>
      <c r="EEZ172" s="181"/>
      <c r="EFA172" s="181"/>
      <c r="EFB172" s="181"/>
      <c r="EFC172" s="181"/>
      <c r="EFD172" s="181"/>
      <c r="EFE172" s="181"/>
      <c r="EFF172" s="181"/>
      <c r="EFG172" s="181"/>
      <c r="EFH172" s="181"/>
      <c r="EFI172" s="181"/>
      <c r="EFJ172" s="181"/>
      <c r="EFK172" s="181"/>
      <c r="EFL172" s="181"/>
      <c r="EFM172" s="181"/>
      <c r="EFN172" s="181"/>
      <c r="EFO172" s="181"/>
      <c r="EFP172" s="181"/>
      <c r="EFQ172" s="181"/>
      <c r="EFR172" s="181"/>
      <c r="EFS172" s="181"/>
      <c r="EFT172" s="181"/>
      <c r="EFU172" s="181"/>
      <c r="EFV172" s="181"/>
      <c r="EFW172" s="181"/>
      <c r="EFX172" s="181"/>
      <c r="EFY172" s="181"/>
      <c r="EFZ172" s="181"/>
      <c r="EGA172" s="181"/>
      <c r="EGB172" s="181"/>
      <c r="EGC172" s="181"/>
      <c r="EGD172" s="181"/>
      <c r="EGE172" s="181"/>
      <c r="EGF172" s="181"/>
      <c r="EGG172" s="181"/>
      <c r="EGH172" s="181"/>
      <c r="EGI172" s="181"/>
      <c r="EGJ172" s="181"/>
      <c r="EGK172" s="181"/>
      <c r="EGL172" s="181"/>
      <c r="EGM172" s="181"/>
      <c r="EGN172" s="181"/>
      <c r="EGO172" s="181"/>
      <c r="EGP172" s="181"/>
      <c r="EGQ172" s="181"/>
      <c r="EGR172" s="181"/>
      <c r="EGS172" s="181"/>
      <c r="EGT172" s="181"/>
      <c r="EGU172" s="181"/>
      <c r="EGV172" s="181"/>
      <c r="EGW172" s="181"/>
      <c r="EGX172" s="181"/>
      <c r="EGY172" s="181"/>
      <c r="EGZ172" s="181"/>
      <c r="EHA172" s="181"/>
      <c r="EHB172" s="181"/>
      <c r="EHC172" s="181"/>
      <c r="EHD172" s="181"/>
      <c r="EHE172" s="181"/>
      <c r="EHF172" s="181"/>
      <c r="EHG172" s="181"/>
      <c r="EHH172" s="181"/>
      <c r="EHI172" s="181"/>
      <c r="EHJ172" s="181"/>
      <c r="EHK172" s="181"/>
      <c r="EHL172" s="181"/>
      <c r="EHM172" s="181"/>
      <c r="EHN172" s="181"/>
      <c r="EHO172" s="181"/>
      <c r="EHP172" s="181"/>
      <c r="EHQ172" s="181"/>
      <c r="EHR172" s="181"/>
      <c r="EHS172" s="181"/>
      <c r="EHT172" s="181"/>
      <c r="EHU172" s="181"/>
      <c r="EHV172" s="181"/>
      <c r="EHW172" s="181"/>
      <c r="EHX172" s="181"/>
      <c r="EHY172" s="181"/>
      <c r="EHZ172" s="181"/>
      <c r="EIA172" s="181"/>
      <c r="EIB172" s="181"/>
      <c r="EIC172" s="181"/>
      <c r="EID172" s="181"/>
      <c r="EIE172" s="181"/>
      <c r="EIF172" s="181"/>
      <c r="EIG172" s="181"/>
      <c r="EIH172" s="181"/>
      <c r="EII172" s="181"/>
      <c r="EIJ172" s="181"/>
      <c r="EIK172" s="181"/>
      <c r="EIL172" s="181"/>
      <c r="EIM172" s="181"/>
      <c r="EIN172" s="181"/>
      <c r="EIO172" s="181"/>
      <c r="EIP172" s="181"/>
      <c r="EIQ172" s="181"/>
      <c r="EIR172" s="181"/>
      <c r="EIS172" s="181"/>
      <c r="EIT172" s="181"/>
      <c r="EIU172" s="181"/>
      <c r="EIV172" s="181"/>
      <c r="EIW172" s="181"/>
      <c r="EIX172" s="181"/>
      <c r="EIY172" s="181"/>
      <c r="EIZ172" s="181"/>
      <c r="EJA172" s="181"/>
      <c r="EJB172" s="181"/>
      <c r="EJC172" s="181"/>
      <c r="EJD172" s="181"/>
      <c r="EJE172" s="181"/>
      <c r="EJF172" s="181"/>
      <c r="EJG172" s="181"/>
      <c r="EJH172" s="181"/>
      <c r="EJI172" s="181"/>
      <c r="EJJ172" s="181"/>
      <c r="EJK172" s="181"/>
      <c r="EJL172" s="181"/>
      <c r="EJM172" s="181"/>
      <c r="EJN172" s="181"/>
      <c r="EJO172" s="181"/>
      <c r="EJP172" s="181"/>
      <c r="EJQ172" s="181"/>
      <c r="EJR172" s="181"/>
      <c r="EJS172" s="181"/>
      <c r="EJT172" s="181"/>
      <c r="EJU172" s="181"/>
      <c r="EJV172" s="181"/>
      <c r="EJW172" s="181"/>
      <c r="EJX172" s="181"/>
      <c r="EJY172" s="181"/>
      <c r="EJZ172" s="181"/>
      <c r="EKA172" s="181"/>
      <c r="EKB172" s="181"/>
      <c r="EKC172" s="181"/>
      <c r="EKD172" s="181"/>
      <c r="EKE172" s="181"/>
      <c r="EKF172" s="181"/>
      <c r="EKG172" s="181"/>
      <c r="EKH172" s="181"/>
      <c r="EKI172" s="181"/>
      <c r="EKJ172" s="181"/>
      <c r="EKK172" s="181"/>
      <c r="EKL172" s="181"/>
      <c r="EKM172" s="181"/>
      <c r="EKN172" s="181"/>
      <c r="EKO172" s="181"/>
      <c r="EKP172" s="181"/>
      <c r="EKQ172" s="181"/>
      <c r="EKR172" s="181"/>
      <c r="EKS172" s="181"/>
      <c r="EKT172" s="181"/>
      <c r="EKU172" s="181"/>
      <c r="EKV172" s="181"/>
      <c r="EKW172" s="181"/>
      <c r="EKX172" s="181"/>
      <c r="EKY172" s="181"/>
      <c r="EKZ172" s="181"/>
      <c r="ELA172" s="181"/>
      <c r="ELB172" s="181"/>
      <c r="ELC172" s="181"/>
      <c r="ELD172" s="181"/>
      <c r="ELE172" s="181"/>
      <c r="ELF172" s="181"/>
      <c r="ELG172" s="181"/>
      <c r="ELH172" s="181"/>
      <c r="ELI172" s="181"/>
      <c r="ELJ172" s="181"/>
      <c r="ELK172" s="181"/>
      <c r="ELL172" s="181"/>
      <c r="ELM172" s="181"/>
      <c r="ELN172" s="181"/>
      <c r="ELO172" s="181"/>
      <c r="ELP172" s="181"/>
      <c r="ELQ172" s="181"/>
      <c r="ELR172" s="181"/>
      <c r="ELS172" s="181"/>
      <c r="ELT172" s="181"/>
      <c r="ELU172" s="181"/>
      <c r="ELV172" s="181"/>
      <c r="ELW172" s="181"/>
      <c r="ELX172" s="181"/>
      <c r="ELY172" s="181"/>
      <c r="ELZ172" s="181"/>
      <c r="EMA172" s="181"/>
      <c r="EMB172" s="181"/>
      <c r="EMC172" s="181"/>
      <c r="EMD172" s="181"/>
      <c r="EME172" s="181"/>
      <c r="EMF172" s="181"/>
      <c r="EMG172" s="181"/>
      <c r="EMH172" s="181"/>
      <c r="EMI172" s="181"/>
      <c r="EMJ172" s="181"/>
      <c r="EMK172" s="181"/>
      <c r="EML172" s="181"/>
      <c r="EMM172" s="181"/>
      <c r="EMN172" s="181"/>
      <c r="EMO172" s="181"/>
      <c r="EMP172" s="181"/>
      <c r="EMQ172" s="181"/>
      <c r="EMR172" s="181"/>
      <c r="EMS172" s="181"/>
      <c r="EMT172" s="181"/>
      <c r="EMU172" s="181"/>
      <c r="EMV172" s="181"/>
      <c r="EMW172" s="181"/>
      <c r="EMX172" s="181"/>
      <c r="EMY172" s="181"/>
      <c r="EMZ172" s="181"/>
      <c r="ENA172" s="181"/>
      <c r="ENB172" s="181"/>
      <c r="ENC172" s="181"/>
      <c r="END172" s="181"/>
      <c r="ENE172" s="181"/>
      <c r="ENF172" s="181"/>
      <c r="ENG172" s="181"/>
      <c r="ENH172" s="181"/>
      <c r="ENI172" s="181"/>
      <c r="ENJ172" s="181"/>
      <c r="ENK172" s="181"/>
      <c r="ENL172" s="181"/>
      <c r="ENM172" s="181"/>
      <c r="ENN172" s="181"/>
      <c r="ENO172" s="181"/>
      <c r="ENP172" s="181"/>
      <c r="ENQ172" s="181"/>
      <c r="ENR172" s="181"/>
      <c r="ENS172" s="181"/>
      <c r="ENT172" s="181"/>
      <c r="ENU172" s="181"/>
      <c r="ENV172" s="181"/>
      <c r="ENW172" s="181"/>
      <c r="ENX172" s="181"/>
      <c r="ENY172" s="181"/>
      <c r="ENZ172" s="181"/>
      <c r="EOA172" s="181"/>
      <c r="EOB172" s="181"/>
      <c r="EOC172" s="181"/>
      <c r="EOD172" s="181"/>
      <c r="EOE172" s="181"/>
      <c r="EOF172" s="181"/>
      <c r="EOG172" s="181"/>
      <c r="EOH172" s="181"/>
      <c r="EOI172" s="181"/>
      <c r="EOJ172" s="181"/>
      <c r="EOK172" s="181"/>
      <c r="EOL172" s="181"/>
      <c r="EOM172" s="181"/>
      <c r="EON172" s="181"/>
      <c r="EOO172" s="181"/>
      <c r="EOP172" s="181"/>
      <c r="EOQ172" s="181"/>
      <c r="EOR172" s="181"/>
      <c r="EOS172" s="181"/>
      <c r="EOT172" s="181"/>
      <c r="EOU172" s="181"/>
      <c r="EOV172" s="181"/>
      <c r="EOW172" s="181"/>
      <c r="EOX172" s="181"/>
      <c r="EOY172" s="181"/>
      <c r="EOZ172" s="181"/>
      <c r="EPA172" s="181"/>
      <c r="EPB172" s="181"/>
      <c r="EPC172" s="181"/>
      <c r="EPD172" s="181"/>
      <c r="EPE172" s="181"/>
      <c r="EPF172" s="181"/>
      <c r="EPG172" s="181"/>
      <c r="EPH172" s="181"/>
      <c r="EPI172" s="181"/>
      <c r="EPJ172" s="181"/>
      <c r="EPK172" s="181"/>
      <c r="EPL172" s="181"/>
      <c r="EPM172" s="181"/>
      <c r="EPN172" s="181"/>
      <c r="EPO172" s="181"/>
      <c r="EPP172" s="181"/>
      <c r="EPQ172" s="181"/>
      <c r="EPR172" s="181"/>
      <c r="EPS172" s="181"/>
      <c r="EPT172" s="181"/>
      <c r="EPU172" s="181"/>
      <c r="EPV172" s="181"/>
      <c r="EPW172" s="181"/>
      <c r="EPX172" s="181"/>
      <c r="EPY172" s="181"/>
      <c r="EPZ172" s="181"/>
      <c r="EQA172" s="181"/>
      <c r="EQB172" s="181"/>
      <c r="EQC172" s="181"/>
      <c r="EQD172" s="181"/>
      <c r="EQE172" s="181"/>
      <c r="EQF172" s="181"/>
      <c r="EQG172" s="181"/>
      <c r="EQH172" s="181"/>
      <c r="EQI172" s="181"/>
      <c r="EQJ172" s="181"/>
      <c r="EQK172" s="181"/>
      <c r="EQL172" s="181"/>
      <c r="EQM172" s="181"/>
      <c r="EQN172" s="181"/>
      <c r="EQO172" s="181"/>
      <c r="EQP172" s="181"/>
      <c r="EQQ172" s="181"/>
      <c r="EQR172" s="181"/>
      <c r="EQS172" s="181"/>
      <c r="EQT172" s="181"/>
      <c r="EQU172" s="181"/>
      <c r="EQV172" s="181"/>
      <c r="EQW172" s="181"/>
      <c r="EQX172" s="181"/>
      <c r="EQY172" s="181"/>
      <c r="EQZ172" s="181"/>
      <c r="ERA172" s="181"/>
      <c r="ERB172" s="181"/>
      <c r="ERC172" s="181"/>
      <c r="ERD172" s="181"/>
      <c r="ERE172" s="181"/>
      <c r="ERF172" s="181"/>
      <c r="ERG172" s="181"/>
      <c r="ERH172" s="181"/>
      <c r="ERI172" s="181"/>
      <c r="ERJ172" s="181"/>
      <c r="ERK172" s="181"/>
      <c r="ERL172" s="181"/>
      <c r="ERM172" s="181"/>
      <c r="ERN172" s="181"/>
      <c r="ERO172" s="181"/>
      <c r="ERP172" s="181"/>
      <c r="ERQ172" s="181"/>
      <c r="ERR172" s="181"/>
      <c r="ERS172" s="181"/>
      <c r="ERT172" s="181"/>
      <c r="ERU172" s="181"/>
      <c r="ERV172" s="181"/>
      <c r="ERW172" s="181"/>
      <c r="ERX172" s="181"/>
      <c r="ERY172" s="181"/>
      <c r="ERZ172" s="181"/>
      <c r="ESA172" s="181"/>
      <c r="ESB172" s="181"/>
      <c r="ESC172" s="181"/>
      <c r="ESD172" s="181"/>
      <c r="ESE172" s="181"/>
      <c r="ESF172" s="181"/>
      <c r="ESG172" s="181"/>
      <c r="ESH172" s="181"/>
      <c r="ESI172" s="181"/>
      <c r="ESJ172" s="181"/>
      <c r="ESK172" s="181"/>
      <c r="ESL172" s="181"/>
      <c r="ESM172" s="181"/>
      <c r="ESN172" s="181"/>
      <c r="ESO172" s="181"/>
      <c r="ESP172" s="181"/>
      <c r="ESQ172" s="181"/>
      <c r="ESR172" s="181"/>
      <c r="ESS172" s="181"/>
      <c r="EST172" s="181"/>
      <c r="ESU172" s="181"/>
      <c r="ESV172" s="181"/>
      <c r="ESW172" s="181"/>
      <c r="ESX172" s="181"/>
      <c r="ESY172" s="181"/>
      <c r="ESZ172" s="181"/>
      <c r="ETA172" s="181"/>
      <c r="ETB172" s="181"/>
      <c r="ETC172" s="181"/>
      <c r="ETD172" s="181"/>
      <c r="ETE172" s="181"/>
      <c r="ETF172" s="181"/>
      <c r="ETG172" s="181"/>
      <c r="ETH172" s="181"/>
      <c r="ETI172" s="181"/>
      <c r="ETJ172" s="181"/>
      <c r="ETK172" s="181"/>
      <c r="ETL172" s="181"/>
      <c r="ETM172" s="181"/>
      <c r="ETN172" s="181"/>
      <c r="ETO172" s="181"/>
      <c r="ETP172" s="181"/>
      <c r="ETQ172" s="181"/>
      <c r="ETR172" s="181"/>
      <c r="ETS172" s="181"/>
      <c r="ETT172" s="181"/>
      <c r="ETU172" s="181"/>
      <c r="ETV172" s="181"/>
      <c r="ETW172" s="181"/>
      <c r="ETX172" s="181"/>
      <c r="ETY172" s="181"/>
      <c r="ETZ172" s="181"/>
      <c r="EUA172" s="181"/>
      <c r="EUB172" s="181"/>
      <c r="EUC172" s="181"/>
      <c r="EUD172" s="181"/>
      <c r="EUE172" s="181"/>
      <c r="EUF172" s="181"/>
      <c r="EUG172" s="181"/>
      <c r="EUH172" s="181"/>
      <c r="EUI172" s="181"/>
      <c r="EUJ172" s="181"/>
      <c r="EUK172" s="181"/>
      <c r="EUL172" s="181"/>
      <c r="EUM172" s="181"/>
      <c r="EUN172" s="181"/>
      <c r="EUO172" s="181"/>
      <c r="EUP172" s="181"/>
      <c r="EUQ172" s="181"/>
      <c r="EUR172" s="181"/>
      <c r="EUS172" s="181"/>
      <c r="EUT172" s="181"/>
      <c r="EUU172" s="181"/>
      <c r="EUV172" s="181"/>
      <c r="EUW172" s="181"/>
      <c r="EUX172" s="181"/>
      <c r="EUY172" s="181"/>
      <c r="EUZ172" s="181"/>
      <c r="EVA172" s="181"/>
      <c r="EVB172" s="181"/>
      <c r="EVC172" s="181"/>
      <c r="EVD172" s="181"/>
      <c r="EVE172" s="181"/>
      <c r="EVF172" s="181"/>
      <c r="EVG172" s="181"/>
      <c r="EVH172" s="181"/>
      <c r="EVI172" s="181"/>
      <c r="EVJ172" s="181"/>
      <c r="EVK172" s="181"/>
      <c r="EVL172" s="181"/>
      <c r="EVM172" s="181"/>
      <c r="EVN172" s="181"/>
      <c r="EVO172" s="181"/>
      <c r="EVP172" s="181"/>
      <c r="EVQ172" s="181"/>
      <c r="EVR172" s="181"/>
      <c r="EVS172" s="181"/>
      <c r="EVT172" s="181"/>
      <c r="EVU172" s="181"/>
      <c r="EVV172" s="181"/>
      <c r="EVW172" s="181"/>
      <c r="EVX172" s="181"/>
      <c r="EVY172" s="181"/>
      <c r="EVZ172" s="181"/>
      <c r="EWA172" s="181"/>
      <c r="EWB172" s="181"/>
      <c r="EWC172" s="181"/>
      <c r="EWD172" s="181"/>
      <c r="EWE172" s="181"/>
      <c r="EWF172" s="181"/>
      <c r="EWG172" s="181"/>
      <c r="EWH172" s="181"/>
      <c r="EWI172" s="181"/>
      <c r="EWJ172" s="181"/>
      <c r="EWK172" s="181"/>
      <c r="EWL172" s="181"/>
      <c r="EWM172" s="181"/>
      <c r="EWN172" s="181"/>
      <c r="EWO172" s="181"/>
      <c r="EWP172" s="181"/>
      <c r="EWQ172" s="181"/>
      <c r="EWR172" s="181"/>
      <c r="EWS172" s="181"/>
      <c r="EWT172" s="181"/>
      <c r="EWU172" s="181"/>
      <c r="EWV172" s="181"/>
      <c r="EWW172" s="181"/>
      <c r="EWX172" s="181"/>
      <c r="EWY172" s="181"/>
      <c r="EWZ172" s="181"/>
      <c r="EXA172" s="181"/>
      <c r="EXB172" s="181"/>
      <c r="EXC172" s="181"/>
      <c r="EXD172" s="181"/>
      <c r="EXE172" s="181"/>
      <c r="EXF172" s="181"/>
      <c r="EXG172" s="181"/>
      <c r="EXH172" s="181"/>
      <c r="EXI172" s="181"/>
      <c r="EXJ172" s="181"/>
      <c r="EXK172" s="181"/>
      <c r="EXL172" s="181"/>
      <c r="EXM172" s="181"/>
      <c r="EXN172" s="181"/>
      <c r="EXO172" s="181"/>
      <c r="EXP172" s="181"/>
      <c r="EXQ172" s="181"/>
      <c r="EXR172" s="181"/>
      <c r="EXS172" s="181"/>
      <c r="EXT172" s="181"/>
      <c r="EXU172" s="181"/>
      <c r="EXV172" s="181"/>
      <c r="EXW172" s="181"/>
      <c r="EXX172" s="181"/>
      <c r="EXY172" s="181"/>
      <c r="EXZ172" s="181"/>
      <c r="EYA172" s="181"/>
      <c r="EYB172" s="181"/>
      <c r="EYC172" s="181"/>
      <c r="EYD172" s="181"/>
      <c r="EYE172" s="181"/>
      <c r="EYF172" s="181"/>
      <c r="EYG172" s="181"/>
      <c r="EYH172" s="181"/>
      <c r="EYI172" s="181"/>
      <c r="EYJ172" s="181"/>
      <c r="EYK172" s="181"/>
      <c r="EYL172" s="181"/>
      <c r="EYM172" s="181"/>
      <c r="EYN172" s="181"/>
      <c r="EYO172" s="181"/>
      <c r="EYP172" s="181"/>
      <c r="EYQ172" s="181"/>
      <c r="EYR172" s="181"/>
      <c r="EYS172" s="181"/>
      <c r="EYT172" s="181"/>
      <c r="EYU172" s="181"/>
      <c r="EYV172" s="181"/>
      <c r="EYW172" s="181"/>
      <c r="EYX172" s="181"/>
      <c r="EYY172" s="181"/>
      <c r="EYZ172" s="181"/>
      <c r="EZA172" s="181"/>
      <c r="EZB172" s="181"/>
      <c r="EZC172" s="181"/>
      <c r="EZD172" s="181"/>
      <c r="EZE172" s="181"/>
      <c r="EZF172" s="181"/>
      <c r="EZG172" s="181"/>
      <c r="EZH172" s="181"/>
      <c r="EZI172" s="181"/>
      <c r="EZJ172" s="181"/>
      <c r="EZK172" s="181"/>
      <c r="EZL172" s="181"/>
      <c r="EZM172" s="181"/>
      <c r="EZN172" s="181"/>
      <c r="EZO172" s="181"/>
      <c r="EZP172" s="181"/>
      <c r="EZQ172" s="181"/>
      <c r="EZR172" s="181"/>
      <c r="EZS172" s="181"/>
      <c r="EZT172" s="181"/>
      <c r="EZU172" s="181"/>
      <c r="EZV172" s="181"/>
      <c r="EZW172" s="181"/>
      <c r="EZX172" s="181"/>
      <c r="EZY172" s="181"/>
      <c r="EZZ172" s="181"/>
      <c r="FAA172" s="181"/>
      <c r="FAB172" s="181"/>
      <c r="FAC172" s="181"/>
      <c r="FAD172" s="181"/>
      <c r="FAE172" s="181"/>
      <c r="FAF172" s="181"/>
      <c r="FAG172" s="181"/>
      <c r="FAH172" s="181"/>
      <c r="FAI172" s="181"/>
      <c r="FAJ172" s="181"/>
      <c r="FAK172" s="181"/>
      <c r="FAL172" s="181"/>
      <c r="FAM172" s="181"/>
      <c r="FAN172" s="181"/>
      <c r="FAO172" s="181"/>
      <c r="FAP172" s="181"/>
      <c r="FAQ172" s="181"/>
      <c r="FAR172" s="181"/>
      <c r="FAS172" s="181"/>
      <c r="FAT172" s="181"/>
      <c r="FAU172" s="181"/>
      <c r="FAV172" s="181"/>
      <c r="FAW172" s="181"/>
      <c r="FAX172" s="181"/>
      <c r="FAY172" s="181"/>
      <c r="FAZ172" s="181"/>
      <c r="FBA172" s="181"/>
      <c r="FBB172" s="181"/>
      <c r="FBC172" s="181"/>
      <c r="FBD172" s="181"/>
      <c r="FBE172" s="181"/>
      <c r="FBF172" s="181"/>
      <c r="FBG172" s="181"/>
      <c r="FBH172" s="181"/>
      <c r="FBI172" s="181"/>
      <c r="FBJ172" s="181"/>
      <c r="FBK172" s="181"/>
      <c r="FBL172" s="181"/>
      <c r="FBM172" s="181"/>
      <c r="FBN172" s="181"/>
      <c r="FBO172" s="181"/>
      <c r="FBP172" s="181"/>
      <c r="FBQ172" s="181"/>
      <c r="FBR172" s="181"/>
      <c r="FBS172" s="181"/>
      <c r="FBT172" s="181"/>
      <c r="FBU172" s="181"/>
      <c r="FBV172" s="181"/>
      <c r="FBW172" s="181"/>
      <c r="FBX172" s="181"/>
      <c r="FBY172" s="181"/>
      <c r="FBZ172" s="181"/>
      <c r="FCA172" s="181"/>
      <c r="FCB172" s="181"/>
      <c r="FCC172" s="181"/>
      <c r="FCD172" s="181"/>
      <c r="FCE172" s="181"/>
      <c r="FCF172" s="181"/>
      <c r="FCG172" s="181"/>
      <c r="FCH172" s="181"/>
      <c r="FCI172" s="181"/>
      <c r="FCJ172" s="181"/>
      <c r="FCK172" s="181"/>
      <c r="FCL172" s="181"/>
      <c r="FCM172" s="181"/>
      <c r="FCN172" s="181"/>
      <c r="FCO172" s="181"/>
      <c r="FCP172" s="181"/>
      <c r="FCQ172" s="181"/>
      <c r="FCR172" s="181"/>
      <c r="FCS172" s="181"/>
      <c r="FCT172" s="181"/>
      <c r="FCU172" s="181"/>
      <c r="FCV172" s="181"/>
      <c r="FCW172" s="181"/>
      <c r="FCX172" s="181"/>
      <c r="FCY172" s="181"/>
      <c r="FCZ172" s="181"/>
      <c r="FDA172" s="181"/>
      <c r="FDB172" s="181"/>
      <c r="FDC172" s="181"/>
      <c r="FDD172" s="181"/>
      <c r="FDE172" s="181"/>
      <c r="FDF172" s="181"/>
      <c r="FDG172" s="181"/>
      <c r="FDH172" s="181"/>
      <c r="FDI172" s="181"/>
      <c r="FDJ172" s="181"/>
      <c r="FDK172" s="181"/>
      <c r="FDL172" s="181"/>
      <c r="FDM172" s="181"/>
      <c r="FDN172" s="181"/>
      <c r="FDO172" s="181"/>
      <c r="FDP172" s="181"/>
      <c r="FDQ172" s="181"/>
      <c r="FDR172" s="181"/>
      <c r="FDS172" s="181"/>
      <c r="FDT172" s="181"/>
      <c r="FDU172" s="181"/>
      <c r="FDV172" s="181"/>
      <c r="FDW172" s="181"/>
      <c r="FDX172" s="181"/>
      <c r="FDY172" s="181"/>
      <c r="FDZ172" s="181"/>
      <c r="FEA172" s="181"/>
      <c r="FEB172" s="181"/>
      <c r="FEC172" s="181"/>
      <c r="FED172" s="181"/>
      <c r="FEE172" s="181"/>
      <c r="FEF172" s="181"/>
      <c r="FEG172" s="181"/>
      <c r="FEH172" s="181"/>
      <c r="FEI172" s="181"/>
      <c r="FEJ172" s="181"/>
      <c r="FEK172" s="181"/>
      <c r="FEL172" s="181"/>
      <c r="FEM172" s="181"/>
      <c r="FEN172" s="181"/>
      <c r="FEO172" s="181"/>
      <c r="FEP172" s="181"/>
      <c r="FEQ172" s="181"/>
      <c r="FER172" s="181"/>
      <c r="FES172" s="181"/>
      <c r="FET172" s="181"/>
      <c r="FEU172" s="181"/>
      <c r="FEV172" s="181"/>
      <c r="FEW172" s="181"/>
      <c r="FEX172" s="181"/>
      <c r="FEY172" s="181"/>
      <c r="FEZ172" s="181"/>
      <c r="FFA172" s="181"/>
      <c r="FFB172" s="181"/>
      <c r="FFC172" s="181"/>
      <c r="FFD172" s="181"/>
      <c r="FFE172" s="181"/>
      <c r="FFF172" s="181"/>
      <c r="FFG172" s="181"/>
      <c r="FFH172" s="181"/>
      <c r="FFI172" s="181"/>
      <c r="FFJ172" s="181"/>
      <c r="FFK172" s="181"/>
      <c r="FFL172" s="181"/>
      <c r="FFM172" s="181"/>
      <c r="FFN172" s="181"/>
      <c r="FFO172" s="181"/>
      <c r="FFP172" s="181"/>
      <c r="FFQ172" s="181"/>
      <c r="FFR172" s="181"/>
      <c r="FFS172" s="181"/>
      <c r="FFT172" s="181"/>
      <c r="FFU172" s="181"/>
      <c r="FFV172" s="181"/>
      <c r="FFW172" s="181"/>
      <c r="FFX172" s="181"/>
      <c r="FFY172" s="181"/>
      <c r="FFZ172" s="181"/>
      <c r="FGA172" s="181"/>
      <c r="FGB172" s="181"/>
      <c r="FGC172" s="181"/>
      <c r="FGD172" s="181"/>
      <c r="FGE172" s="181"/>
      <c r="FGF172" s="181"/>
      <c r="FGG172" s="181"/>
      <c r="FGH172" s="181"/>
      <c r="FGI172" s="181"/>
      <c r="FGJ172" s="181"/>
      <c r="FGK172" s="181"/>
      <c r="FGL172" s="181"/>
      <c r="FGM172" s="181"/>
      <c r="FGN172" s="181"/>
      <c r="FGO172" s="181"/>
      <c r="FGP172" s="181"/>
      <c r="FGQ172" s="181"/>
      <c r="FGR172" s="181"/>
      <c r="FGS172" s="181"/>
      <c r="FGT172" s="181"/>
      <c r="FGU172" s="181"/>
      <c r="FGV172" s="181"/>
      <c r="FGW172" s="181"/>
      <c r="FGX172" s="181"/>
      <c r="FGY172" s="181"/>
      <c r="FGZ172" s="181"/>
      <c r="FHA172" s="181"/>
      <c r="FHB172" s="181"/>
      <c r="FHC172" s="181"/>
      <c r="FHD172" s="181"/>
      <c r="FHE172" s="181"/>
      <c r="FHF172" s="181"/>
      <c r="FHG172" s="181"/>
      <c r="FHH172" s="181"/>
      <c r="FHI172" s="181"/>
      <c r="FHJ172" s="181"/>
      <c r="FHK172" s="181"/>
      <c r="FHL172" s="181"/>
      <c r="FHM172" s="181"/>
      <c r="FHN172" s="181"/>
      <c r="FHO172" s="181"/>
      <c r="FHP172" s="181"/>
      <c r="FHQ172" s="181"/>
      <c r="FHR172" s="181"/>
      <c r="FHS172" s="181"/>
      <c r="FHT172" s="181"/>
      <c r="FHU172" s="181"/>
      <c r="FHV172" s="181"/>
      <c r="FHW172" s="181"/>
      <c r="FHX172" s="181"/>
      <c r="FHY172" s="181"/>
      <c r="FHZ172" s="181"/>
      <c r="FIA172" s="181"/>
      <c r="FIB172" s="181"/>
      <c r="FIC172" s="181"/>
      <c r="FID172" s="181"/>
      <c r="FIE172" s="181"/>
      <c r="FIF172" s="181"/>
      <c r="FIG172" s="181"/>
      <c r="FIH172" s="181"/>
      <c r="FII172" s="181"/>
      <c r="FIJ172" s="181"/>
      <c r="FIK172" s="181"/>
      <c r="FIL172" s="181"/>
      <c r="FIM172" s="181"/>
      <c r="FIN172" s="181"/>
      <c r="FIO172" s="181"/>
      <c r="FIP172" s="181"/>
      <c r="FIQ172" s="181"/>
      <c r="FIR172" s="181"/>
      <c r="FIS172" s="181"/>
      <c r="FIT172" s="181"/>
      <c r="FIU172" s="181"/>
      <c r="FIV172" s="181"/>
      <c r="FIW172" s="181"/>
      <c r="FIX172" s="181"/>
      <c r="FIY172" s="181"/>
      <c r="FIZ172" s="181"/>
      <c r="FJA172" s="181"/>
      <c r="FJB172" s="181"/>
      <c r="FJC172" s="181"/>
      <c r="FJD172" s="181"/>
      <c r="FJE172" s="181"/>
      <c r="FJF172" s="181"/>
      <c r="FJG172" s="181"/>
      <c r="FJH172" s="181"/>
      <c r="FJI172" s="181"/>
      <c r="FJJ172" s="181"/>
      <c r="FJK172" s="181"/>
      <c r="FJL172" s="181"/>
      <c r="FJM172" s="181"/>
      <c r="FJN172" s="181"/>
      <c r="FJO172" s="181"/>
      <c r="FJP172" s="181"/>
      <c r="FJQ172" s="181"/>
      <c r="FJR172" s="181"/>
      <c r="FJS172" s="181"/>
      <c r="FJT172" s="181"/>
      <c r="FJU172" s="181"/>
      <c r="FJV172" s="181"/>
      <c r="FJW172" s="181"/>
      <c r="FJX172" s="181"/>
      <c r="FJY172" s="181"/>
      <c r="FJZ172" s="181"/>
      <c r="FKA172" s="181"/>
      <c r="FKB172" s="181"/>
      <c r="FKC172" s="181"/>
      <c r="FKD172" s="181"/>
      <c r="FKE172" s="181"/>
      <c r="FKF172" s="181"/>
      <c r="FKG172" s="181"/>
      <c r="FKH172" s="181"/>
      <c r="FKI172" s="181"/>
      <c r="FKJ172" s="181"/>
      <c r="FKK172" s="181"/>
      <c r="FKL172" s="181"/>
      <c r="FKM172" s="181"/>
      <c r="FKN172" s="181"/>
      <c r="FKO172" s="181"/>
      <c r="FKP172" s="181"/>
      <c r="FKQ172" s="181"/>
      <c r="FKR172" s="181"/>
      <c r="FKS172" s="181"/>
      <c r="FKT172" s="181"/>
      <c r="FKU172" s="181"/>
      <c r="FKV172" s="181"/>
      <c r="FKW172" s="181"/>
      <c r="FKX172" s="181"/>
      <c r="FKY172" s="181"/>
      <c r="FKZ172" s="181"/>
      <c r="FLA172" s="181"/>
      <c r="FLB172" s="181"/>
      <c r="FLC172" s="181"/>
      <c r="FLD172" s="181"/>
      <c r="FLE172" s="181"/>
      <c r="FLF172" s="181"/>
      <c r="FLG172" s="181"/>
      <c r="FLH172" s="181"/>
      <c r="FLI172" s="181"/>
      <c r="FLJ172" s="181"/>
      <c r="FLK172" s="181"/>
      <c r="FLL172" s="181"/>
      <c r="FLM172" s="181"/>
      <c r="FLN172" s="181"/>
      <c r="FLO172" s="181"/>
      <c r="FLP172" s="181"/>
      <c r="FLQ172" s="181"/>
      <c r="FLR172" s="181"/>
      <c r="FLS172" s="181"/>
      <c r="FLT172" s="181"/>
      <c r="FLU172" s="181"/>
      <c r="FLV172" s="181"/>
      <c r="FLW172" s="181"/>
      <c r="FLX172" s="181"/>
      <c r="FLY172" s="181"/>
      <c r="FLZ172" s="181"/>
      <c r="FMA172" s="181"/>
      <c r="FMB172" s="181"/>
      <c r="FMC172" s="181"/>
      <c r="FMD172" s="181"/>
      <c r="FME172" s="181"/>
      <c r="FMF172" s="181"/>
      <c r="FMG172" s="181"/>
      <c r="FMH172" s="181"/>
      <c r="FMI172" s="181"/>
      <c r="FMJ172" s="181"/>
      <c r="FMK172" s="181"/>
      <c r="FML172" s="181"/>
      <c r="FMM172" s="181"/>
      <c r="FMN172" s="181"/>
      <c r="FMO172" s="181"/>
      <c r="FMP172" s="181"/>
      <c r="FMQ172" s="181"/>
      <c r="FMR172" s="181"/>
      <c r="FMS172" s="181"/>
      <c r="FMT172" s="181"/>
      <c r="FMU172" s="181"/>
      <c r="FMV172" s="181"/>
      <c r="FMW172" s="181"/>
      <c r="FMX172" s="181"/>
      <c r="FMY172" s="181"/>
      <c r="FMZ172" s="181"/>
      <c r="FNA172" s="181"/>
      <c r="FNB172" s="181"/>
      <c r="FNC172" s="181"/>
      <c r="FND172" s="181"/>
      <c r="FNE172" s="181"/>
      <c r="FNF172" s="181"/>
      <c r="FNG172" s="181"/>
      <c r="FNH172" s="181"/>
      <c r="FNI172" s="181"/>
      <c r="FNJ172" s="181"/>
      <c r="FNK172" s="181"/>
      <c r="FNL172" s="181"/>
      <c r="FNM172" s="181"/>
      <c r="FNN172" s="181"/>
      <c r="FNO172" s="181"/>
      <c r="FNP172" s="181"/>
      <c r="FNQ172" s="181"/>
      <c r="FNR172" s="181"/>
      <c r="FNS172" s="181"/>
      <c r="FNT172" s="181"/>
      <c r="FNU172" s="181"/>
      <c r="FNV172" s="181"/>
      <c r="FNW172" s="181"/>
      <c r="FNX172" s="181"/>
      <c r="FNY172" s="181"/>
      <c r="FNZ172" s="181"/>
      <c r="FOA172" s="181"/>
      <c r="FOB172" s="181"/>
      <c r="FOC172" s="181"/>
      <c r="FOD172" s="181"/>
      <c r="FOE172" s="181"/>
      <c r="FOF172" s="181"/>
      <c r="FOG172" s="181"/>
      <c r="FOH172" s="181"/>
      <c r="FOI172" s="181"/>
      <c r="FOJ172" s="181"/>
      <c r="FOK172" s="181"/>
      <c r="FOL172" s="181"/>
      <c r="FOM172" s="181"/>
      <c r="FON172" s="181"/>
      <c r="FOO172" s="181"/>
      <c r="FOP172" s="181"/>
      <c r="FOQ172" s="181"/>
      <c r="FOR172" s="181"/>
      <c r="FOS172" s="181"/>
      <c r="FOT172" s="181"/>
      <c r="FOU172" s="181"/>
      <c r="FOV172" s="181"/>
      <c r="FOW172" s="181"/>
      <c r="FOX172" s="181"/>
      <c r="FOY172" s="181"/>
      <c r="FOZ172" s="181"/>
      <c r="FPA172" s="181"/>
      <c r="FPB172" s="181"/>
      <c r="FPC172" s="181"/>
      <c r="FPD172" s="181"/>
      <c r="FPE172" s="181"/>
      <c r="FPF172" s="181"/>
      <c r="FPG172" s="181"/>
      <c r="FPH172" s="181"/>
      <c r="FPI172" s="181"/>
      <c r="FPJ172" s="181"/>
      <c r="FPK172" s="181"/>
      <c r="FPL172" s="181"/>
      <c r="FPM172" s="181"/>
      <c r="FPN172" s="181"/>
      <c r="FPO172" s="181"/>
      <c r="FPP172" s="181"/>
      <c r="FPQ172" s="181"/>
      <c r="FPR172" s="181"/>
      <c r="FPS172" s="181"/>
      <c r="FPT172" s="181"/>
      <c r="FPU172" s="181"/>
      <c r="FPV172" s="181"/>
      <c r="FPW172" s="181"/>
      <c r="FPX172" s="181"/>
      <c r="FPY172" s="181"/>
      <c r="FPZ172" s="181"/>
      <c r="FQA172" s="181"/>
      <c r="FQB172" s="181"/>
      <c r="FQC172" s="181"/>
      <c r="FQD172" s="181"/>
      <c r="FQE172" s="181"/>
      <c r="FQF172" s="181"/>
      <c r="FQG172" s="181"/>
      <c r="FQH172" s="181"/>
      <c r="FQI172" s="181"/>
      <c r="FQJ172" s="181"/>
      <c r="FQK172" s="181"/>
      <c r="FQL172" s="181"/>
      <c r="FQM172" s="181"/>
      <c r="FQN172" s="181"/>
      <c r="FQO172" s="181"/>
      <c r="FQP172" s="181"/>
      <c r="FQQ172" s="181"/>
      <c r="FQR172" s="181"/>
      <c r="FQS172" s="181"/>
      <c r="FQT172" s="181"/>
      <c r="FQU172" s="181"/>
      <c r="FQV172" s="181"/>
      <c r="FQW172" s="181"/>
      <c r="FQX172" s="181"/>
      <c r="FQY172" s="181"/>
      <c r="FQZ172" s="181"/>
      <c r="FRA172" s="181"/>
      <c r="FRB172" s="181"/>
      <c r="FRC172" s="181"/>
      <c r="FRD172" s="181"/>
      <c r="FRE172" s="181"/>
      <c r="FRF172" s="181"/>
      <c r="FRG172" s="181"/>
      <c r="FRH172" s="181"/>
      <c r="FRI172" s="181"/>
      <c r="FRJ172" s="181"/>
      <c r="FRK172" s="181"/>
      <c r="FRL172" s="181"/>
      <c r="FRM172" s="181"/>
      <c r="FRN172" s="181"/>
      <c r="FRO172" s="181"/>
      <c r="FRP172" s="181"/>
      <c r="FRQ172" s="181"/>
      <c r="FRR172" s="181"/>
      <c r="FRS172" s="181"/>
      <c r="FRT172" s="181"/>
      <c r="FRU172" s="181"/>
      <c r="FRV172" s="181"/>
      <c r="FRW172" s="181"/>
      <c r="FRX172" s="181"/>
      <c r="FRY172" s="181"/>
      <c r="FRZ172" s="181"/>
      <c r="FSA172" s="181"/>
      <c r="FSB172" s="181"/>
      <c r="FSC172" s="181"/>
      <c r="FSD172" s="181"/>
      <c r="FSE172" s="181"/>
      <c r="FSF172" s="181"/>
      <c r="FSG172" s="181"/>
      <c r="FSH172" s="181"/>
      <c r="FSI172" s="181"/>
      <c r="FSJ172" s="181"/>
      <c r="FSK172" s="181"/>
      <c r="FSL172" s="181"/>
      <c r="FSM172" s="181"/>
      <c r="FSN172" s="181"/>
      <c r="FSO172" s="181"/>
      <c r="FSP172" s="181"/>
      <c r="FSQ172" s="181"/>
      <c r="FSR172" s="181"/>
      <c r="FSS172" s="181"/>
      <c r="FST172" s="181"/>
      <c r="FSU172" s="181"/>
      <c r="FSV172" s="181"/>
      <c r="FSW172" s="181"/>
      <c r="FSX172" s="181"/>
      <c r="FSY172" s="181"/>
      <c r="FSZ172" s="181"/>
      <c r="FTA172" s="181"/>
      <c r="FTB172" s="181"/>
      <c r="FTC172" s="181"/>
      <c r="FTD172" s="181"/>
      <c r="FTE172" s="181"/>
      <c r="FTF172" s="181"/>
      <c r="FTG172" s="181"/>
      <c r="FTH172" s="181"/>
      <c r="FTI172" s="181"/>
      <c r="FTJ172" s="181"/>
      <c r="FTK172" s="181"/>
      <c r="FTL172" s="181"/>
      <c r="FTM172" s="181"/>
      <c r="FTN172" s="181"/>
      <c r="FTO172" s="181"/>
      <c r="FTP172" s="181"/>
      <c r="FTQ172" s="181"/>
      <c r="FTR172" s="181"/>
      <c r="FTS172" s="181"/>
      <c r="FTT172" s="181"/>
      <c r="FTU172" s="181"/>
      <c r="FTV172" s="181"/>
      <c r="FTW172" s="181"/>
      <c r="FTX172" s="181"/>
      <c r="FTY172" s="181"/>
      <c r="FTZ172" s="181"/>
      <c r="FUA172" s="181"/>
      <c r="FUB172" s="181"/>
      <c r="FUC172" s="181"/>
      <c r="FUD172" s="181"/>
      <c r="FUE172" s="181"/>
      <c r="FUF172" s="181"/>
      <c r="FUG172" s="181"/>
      <c r="FUH172" s="181"/>
      <c r="FUI172" s="181"/>
      <c r="FUJ172" s="181"/>
      <c r="FUK172" s="181"/>
      <c r="FUL172" s="181"/>
      <c r="FUM172" s="181"/>
      <c r="FUN172" s="181"/>
      <c r="FUO172" s="181"/>
      <c r="FUP172" s="181"/>
      <c r="FUQ172" s="181"/>
      <c r="FUR172" s="181"/>
      <c r="FUS172" s="181"/>
      <c r="FUT172" s="181"/>
      <c r="FUU172" s="181"/>
      <c r="FUV172" s="181"/>
      <c r="FUW172" s="181"/>
      <c r="FUX172" s="181"/>
      <c r="FUY172" s="181"/>
      <c r="FUZ172" s="181"/>
      <c r="FVA172" s="181"/>
      <c r="FVB172" s="181"/>
      <c r="FVC172" s="181"/>
      <c r="FVD172" s="181"/>
      <c r="FVE172" s="181"/>
      <c r="FVF172" s="181"/>
      <c r="FVG172" s="181"/>
      <c r="FVH172" s="181"/>
      <c r="FVI172" s="181"/>
      <c r="FVJ172" s="181"/>
      <c r="FVK172" s="181"/>
      <c r="FVL172" s="181"/>
      <c r="FVM172" s="181"/>
      <c r="FVN172" s="181"/>
      <c r="FVO172" s="181"/>
      <c r="FVP172" s="181"/>
      <c r="FVQ172" s="181"/>
      <c r="FVR172" s="181"/>
      <c r="FVS172" s="181"/>
      <c r="FVT172" s="181"/>
      <c r="FVU172" s="181"/>
      <c r="FVV172" s="181"/>
      <c r="FVW172" s="181"/>
      <c r="FVX172" s="181"/>
      <c r="FVY172" s="181"/>
      <c r="FVZ172" s="181"/>
      <c r="FWA172" s="181"/>
      <c r="FWB172" s="181"/>
      <c r="FWC172" s="181"/>
      <c r="FWD172" s="181"/>
      <c r="FWE172" s="181"/>
      <c r="FWF172" s="181"/>
      <c r="FWG172" s="181"/>
      <c r="FWH172" s="181"/>
      <c r="FWI172" s="181"/>
      <c r="FWJ172" s="181"/>
      <c r="FWK172" s="181"/>
      <c r="FWL172" s="181"/>
      <c r="FWM172" s="181"/>
      <c r="FWN172" s="181"/>
      <c r="FWO172" s="181"/>
      <c r="FWP172" s="181"/>
      <c r="FWQ172" s="181"/>
      <c r="FWR172" s="181"/>
      <c r="FWS172" s="181"/>
      <c r="FWT172" s="181"/>
      <c r="FWU172" s="181"/>
      <c r="FWV172" s="181"/>
      <c r="FWW172" s="181"/>
      <c r="FWX172" s="181"/>
      <c r="FWY172" s="181"/>
      <c r="FWZ172" s="181"/>
      <c r="FXA172" s="181"/>
      <c r="FXB172" s="181"/>
      <c r="FXC172" s="181"/>
      <c r="FXD172" s="181"/>
      <c r="FXE172" s="181"/>
      <c r="FXF172" s="181"/>
      <c r="FXG172" s="181"/>
      <c r="FXH172" s="181"/>
      <c r="FXI172" s="181"/>
      <c r="FXJ172" s="181"/>
      <c r="FXK172" s="181"/>
      <c r="FXL172" s="181"/>
      <c r="FXM172" s="181"/>
      <c r="FXN172" s="181"/>
      <c r="FXO172" s="181"/>
      <c r="FXP172" s="181"/>
      <c r="FXQ172" s="181"/>
      <c r="FXR172" s="181"/>
      <c r="FXS172" s="181"/>
      <c r="FXT172" s="181"/>
      <c r="FXU172" s="181"/>
      <c r="FXV172" s="181"/>
      <c r="FXW172" s="181"/>
      <c r="FXX172" s="181"/>
      <c r="FXY172" s="181"/>
      <c r="FXZ172" s="181"/>
      <c r="FYA172" s="181"/>
      <c r="FYB172" s="181"/>
      <c r="FYC172" s="181"/>
      <c r="FYD172" s="181"/>
      <c r="FYE172" s="181"/>
      <c r="FYF172" s="181"/>
      <c r="FYG172" s="181"/>
      <c r="FYH172" s="181"/>
      <c r="FYI172" s="181"/>
      <c r="FYJ172" s="181"/>
      <c r="FYK172" s="181"/>
      <c r="FYL172" s="181"/>
      <c r="FYM172" s="181"/>
      <c r="FYN172" s="181"/>
      <c r="FYO172" s="181"/>
      <c r="FYP172" s="181"/>
      <c r="FYQ172" s="181"/>
      <c r="FYR172" s="181"/>
      <c r="FYS172" s="181"/>
      <c r="FYT172" s="181"/>
      <c r="FYU172" s="181"/>
      <c r="FYV172" s="181"/>
      <c r="FYW172" s="181"/>
      <c r="FYX172" s="181"/>
      <c r="FYY172" s="181"/>
      <c r="FYZ172" s="181"/>
      <c r="FZA172" s="181"/>
      <c r="FZB172" s="181"/>
      <c r="FZC172" s="181"/>
      <c r="FZD172" s="181"/>
      <c r="FZE172" s="181"/>
      <c r="FZF172" s="181"/>
      <c r="FZG172" s="181"/>
      <c r="FZH172" s="181"/>
      <c r="FZI172" s="181"/>
      <c r="FZJ172" s="181"/>
      <c r="FZK172" s="181"/>
      <c r="FZL172" s="181"/>
      <c r="FZM172" s="181"/>
      <c r="FZN172" s="181"/>
      <c r="FZO172" s="181"/>
      <c r="FZP172" s="181"/>
      <c r="FZQ172" s="181"/>
      <c r="FZR172" s="181"/>
      <c r="FZS172" s="181"/>
      <c r="FZT172" s="181"/>
      <c r="FZU172" s="181"/>
      <c r="FZV172" s="181"/>
      <c r="FZW172" s="181"/>
      <c r="FZX172" s="181"/>
      <c r="FZY172" s="181"/>
      <c r="FZZ172" s="181"/>
      <c r="GAA172" s="181"/>
      <c r="GAB172" s="181"/>
      <c r="GAC172" s="181"/>
      <c r="GAD172" s="181"/>
      <c r="GAE172" s="181"/>
      <c r="GAF172" s="181"/>
      <c r="GAG172" s="181"/>
      <c r="GAH172" s="181"/>
      <c r="GAI172" s="181"/>
      <c r="GAJ172" s="181"/>
      <c r="GAK172" s="181"/>
      <c r="GAL172" s="181"/>
      <c r="GAM172" s="181"/>
      <c r="GAN172" s="181"/>
      <c r="GAO172" s="181"/>
      <c r="GAP172" s="181"/>
      <c r="GAQ172" s="181"/>
      <c r="GAR172" s="181"/>
      <c r="GAS172" s="181"/>
      <c r="GAT172" s="181"/>
      <c r="GAU172" s="181"/>
      <c r="GAV172" s="181"/>
      <c r="GAW172" s="181"/>
      <c r="GAX172" s="181"/>
      <c r="GAY172" s="181"/>
      <c r="GAZ172" s="181"/>
      <c r="GBA172" s="181"/>
      <c r="GBB172" s="181"/>
      <c r="GBC172" s="181"/>
      <c r="GBD172" s="181"/>
      <c r="GBE172" s="181"/>
      <c r="GBF172" s="181"/>
      <c r="GBG172" s="181"/>
      <c r="GBH172" s="181"/>
      <c r="GBI172" s="181"/>
      <c r="GBJ172" s="181"/>
      <c r="GBK172" s="181"/>
      <c r="GBL172" s="181"/>
      <c r="GBM172" s="181"/>
      <c r="GBN172" s="181"/>
      <c r="GBO172" s="181"/>
      <c r="GBP172" s="181"/>
      <c r="GBQ172" s="181"/>
      <c r="GBR172" s="181"/>
      <c r="GBS172" s="181"/>
      <c r="GBT172" s="181"/>
      <c r="GBU172" s="181"/>
      <c r="GBV172" s="181"/>
      <c r="GBW172" s="181"/>
      <c r="GBX172" s="181"/>
      <c r="GBY172" s="181"/>
      <c r="GBZ172" s="181"/>
      <c r="GCA172" s="181"/>
      <c r="GCB172" s="181"/>
      <c r="GCC172" s="181"/>
      <c r="GCD172" s="181"/>
      <c r="GCE172" s="181"/>
      <c r="GCF172" s="181"/>
      <c r="GCG172" s="181"/>
      <c r="GCH172" s="181"/>
      <c r="GCI172" s="181"/>
      <c r="GCJ172" s="181"/>
      <c r="GCK172" s="181"/>
      <c r="GCL172" s="181"/>
      <c r="GCM172" s="181"/>
      <c r="GCN172" s="181"/>
      <c r="GCO172" s="181"/>
      <c r="GCP172" s="181"/>
      <c r="GCQ172" s="181"/>
      <c r="GCR172" s="181"/>
      <c r="GCS172" s="181"/>
      <c r="GCT172" s="181"/>
      <c r="GCU172" s="181"/>
      <c r="GCV172" s="181"/>
      <c r="GCW172" s="181"/>
      <c r="GCX172" s="181"/>
      <c r="GCY172" s="181"/>
      <c r="GCZ172" s="181"/>
      <c r="GDA172" s="181"/>
      <c r="GDB172" s="181"/>
      <c r="GDC172" s="181"/>
      <c r="GDD172" s="181"/>
      <c r="GDE172" s="181"/>
      <c r="GDF172" s="181"/>
      <c r="GDG172" s="181"/>
      <c r="GDH172" s="181"/>
      <c r="GDI172" s="181"/>
      <c r="GDJ172" s="181"/>
      <c r="GDK172" s="181"/>
      <c r="GDL172" s="181"/>
      <c r="GDM172" s="181"/>
      <c r="GDN172" s="181"/>
      <c r="GDO172" s="181"/>
      <c r="GDP172" s="181"/>
      <c r="GDQ172" s="181"/>
      <c r="GDR172" s="181"/>
      <c r="GDS172" s="181"/>
      <c r="GDT172" s="181"/>
      <c r="GDU172" s="181"/>
      <c r="GDV172" s="181"/>
      <c r="GDW172" s="181"/>
      <c r="GDX172" s="181"/>
      <c r="GDY172" s="181"/>
      <c r="GDZ172" s="181"/>
      <c r="GEA172" s="181"/>
      <c r="GEB172" s="181"/>
      <c r="GEC172" s="181"/>
      <c r="GED172" s="181"/>
      <c r="GEE172" s="181"/>
      <c r="GEF172" s="181"/>
      <c r="GEG172" s="181"/>
      <c r="GEH172" s="181"/>
      <c r="GEI172" s="181"/>
      <c r="GEJ172" s="181"/>
      <c r="GEK172" s="181"/>
      <c r="GEL172" s="181"/>
      <c r="GEM172" s="181"/>
      <c r="GEN172" s="181"/>
      <c r="GEO172" s="181"/>
      <c r="GEP172" s="181"/>
      <c r="GEQ172" s="181"/>
      <c r="GER172" s="181"/>
      <c r="GES172" s="181"/>
      <c r="GET172" s="181"/>
      <c r="GEU172" s="181"/>
      <c r="GEV172" s="181"/>
      <c r="GEW172" s="181"/>
      <c r="GEX172" s="181"/>
      <c r="GEY172" s="181"/>
      <c r="GEZ172" s="181"/>
      <c r="GFA172" s="181"/>
      <c r="GFB172" s="181"/>
      <c r="GFC172" s="181"/>
      <c r="GFD172" s="181"/>
      <c r="GFE172" s="181"/>
      <c r="GFF172" s="181"/>
      <c r="GFG172" s="181"/>
      <c r="GFH172" s="181"/>
      <c r="GFI172" s="181"/>
      <c r="GFJ172" s="181"/>
      <c r="GFK172" s="181"/>
      <c r="GFL172" s="181"/>
      <c r="GFM172" s="181"/>
      <c r="GFN172" s="181"/>
      <c r="GFO172" s="181"/>
      <c r="GFP172" s="181"/>
      <c r="GFQ172" s="181"/>
      <c r="GFR172" s="181"/>
      <c r="GFS172" s="181"/>
      <c r="GFT172" s="181"/>
      <c r="GFU172" s="181"/>
      <c r="GFV172" s="181"/>
      <c r="GFW172" s="181"/>
      <c r="GFX172" s="181"/>
      <c r="GFY172" s="181"/>
      <c r="GFZ172" s="181"/>
      <c r="GGA172" s="181"/>
      <c r="GGB172" s="181"/>
      <c r="GGC172" s="181"/>
      <c r="GGD172" s="181"/>
      <c r="GGE172" s="181"/>
      <c r="GGF172" s="181"/>
      <c r="GGG172" s="181"/>
      <c r="GGH172" s="181"/>
      <c r="GGI172" s="181"/>
      <c r="GGJ172" s="181"/>
      <c r="GGK172" s="181"/>
      <c r="GGL172" s="181"/>
      <c r="GGM172" s="181"/>
      <c r="GGN172" s="181"/>
      <c r="GGO172" s="181"/>
      <c r="GGP172" s="181"/>
      <c r="GGQ172" s="181"/>
      <c r="GGR172" s="181"/>
      <c r="GGS172" s="181"/>
      <c r="GGT172" s="181"/>
      <c r="GGU172" s="181"/>
      <c r="GGV172" s="181"/>
      <c r="GGW172" s="181"/>
      <c r="GGX172" s="181"/>
      <c r="GGY172" s="181"/>
      <c r="GGZ172" s="181"/>
      <c r="GHA172" s="181"/>
      <c r="GHB172" s="181"/>
      <c r="GHC172" s="181"/>
      <c r="GHD172" s="181"/>
      <c r="GHE172" s="181"/>
      <c r="GHF172" s="181"/>
      <c r="GHG172" s="181"/>
      <c r="GHH172" s="181"/>
      <c r="GHI172" s="181"/>
      <c r="GHJ172" s="181"/>
      <c r="GHK172" s="181"/>
      <c r="GHL172" s="181"/>
      <c r="GHM172" s="181"/>
      <c r="GHN172" s="181"/>
      <c r="GHO172" s="181"/>
      <c r="GHP172" s="181"/>
      <c r="GHQ172" s="181"/>
      <c r="GHR172" s="181"/>
      <c r="GHS172" s="181"/>
      <c r="GHT172" s="181"/>
      <c r="GHU172" s="181"/>
      <c r="GHV172" s="181"/>
      <c r="GHW172" s="181"/>
      <c r="GHX172" s="181"/>
      <c r="GHY172" s="181"/>
      <c r="GHZ172" s="181"/>
      <c r="GIA172" s="181"/>
      <c r="GIB172" s="181"/>
      <c r="GIC172" s="181"/>
      <c r="GID172" s="181"/>
      <c r="GIE172" s="181"/>
      <c r="GIF172" s="181"/>
      <c r="GIG172" s="181"/>
      <c r="GIH172" s="181"/>
      <c r="GII172" s="181"/>
      <c r="GIJ172" s="181"/>
      <c r="GIK172" s="181"/>
      <c r="GIL172" s="181"/>
      <c r="GIM172" s="181"/>
      <c r="GIN172" s="181"/>
      <c r="GIO172" s="181"/>
      <c r="GIP172" s="181"/>
      <c r="GIQ172" s="181"/>
      <c r="GIR172" s="181"/>
      <c r="GIS172" s="181"/>
      <c r="GIT172" s="181"/>
      <c r="GIU172" s="181"/>
      <c r="GIV172" s="181"/>
      <c r="GIW172" s="181"/>
      <c r="GIX172" s="181"/>
      <c r="GIY172" s="181"/>
      <c r="GIZ172" s="181"/>
      <c r="GJA172" s="181"/>
      <c r="GJB172" s="181"/>
      <c r="GJC172" s="181"/>
      <c r="GJD172" s="181"/>
      <c r="GJE172" s="181"/>
      <c r="GJF172" s="181"/>
      <c r="GJG172" s="181"/>
      <c r="GJH172" s="181"/>
      <c r="GJI172" s="181"/>
      <c r="GJJ172" s="181"/>
      <c r="GJK172" s="181"/>
      <c r="GJL172" s="181"/>
      <c r="GJM172" s="181"/>
      <c r="GJN172" s="181"/>
      <c r="GJO172" s="181"/>
      <c r="GJP172" s="181"/>
      <c r="GJQ172" s="181"/>
      <c r="GJR172" s="181"/>
      <c r="GJS172" s="181"/>
      <c r="GJT172" s="181"/>
      <c r="GJU172" s="181"/>
      <c r="GJV172" s="181"/>
      <c r="GJW172" s="181"/>
      <c r="GJX172" s="181"/>
      <c r="GJY172" s="181"/>
      <c r="GJZ172" s="181"/>
      <c r="GKA172" s="181"/>
      <c r="GKB172" s="181"/>
      <c r="GKC172" s="181"/>
      <c r="GKD172" s="181"/>
      <c r="GKE172" s="181"/>
      <c r="GKF172" s="181"/>
      <c r="GKG172" s="181"/>
      <c r="GKH172" s="181"/>
      <c r="GKI172" s="181"/>
      <c r="GKJ172" s="181"/>
      <c r="GKK172" s="181"/>
      <c r="GKL172" s="181"/>
      <c r="GKM172" s="181"/>
      <c r="GKN172" s="181"/>
      <c r="GKO172" s="181"/>
      <c r="GKP172" s="181"/>
      <c r="GKQ172" s="181"/>
      <c r="GKR172" s="181"/>
      <c r="GKS172" s="181"/>
      <c r="GKT172" s="181"/>
      <c r="GKU172" s="181"/>
      <c r="GKV172" s="181"/>
      <c r="GKW172" s="181"/>
      <c r="GKX172" s="181"/>
      <c r="GKY172" s="181"/>
      <c r="GKZ172" s="181"/>
      <c r="GLA172" s="181"/>
      <c r="GLB172" s="181"/>
      <c r="GLC172" s="181"/>
      <c r="GLD172" s="181"/>
      <c r="GLE172" s="181"/>
      <c r="GLF172" s="181"/>
      <c r="GLG172" s="181"/>
      <c r="GLH172" s="181"/>
      <c r="GLI172" s="181"/>
      <c r="GLJ172" s="181"/>
      <c r="GLK172" s="181"/>
      <c r="GLL172" s="181"/>
      <c r="GLM172" s="181"/>
      <c r="GLN172" s="181"/>
      <c r="GLO172" s="181"/>
      <c r="GLP172" s="181"/>
      <c r="GLQ172" s="181"/>
      <c r="GLR172" s="181"/>
      <c r="GLS172" s="181"/>
      <c r="GLT172" s="181"/>
      <c r="GLU172" s="181"/>
      <c r="GLV172" s="181"/>
      <c r="GLW172" s="181"/>
      <c r="GLX172" s="181"/>
      <c r="GLY172" s="181"/>
      <c r="GLZ172" s="181"/>
      <c r="GMA172" s="181"/>
      <c r="GMB172" s="181"/>
      <c r="GMC172" s="181"/>
      <c r="GMD172" s="181"/>
      <c r="GME172" s="181"/>
      <c r="GMF172" s="181"/>
      <c r="GMG172" s="181"/>
      <c r="GMH172" s="181"/>
      <c r="GMI172" s="181"/>
      <c r="GMJ172" s="181"/>
      <c r="GMK172" s="181"/>
      <c r="GML172" s="181"/>
      <c r="GMM172" s="181"/>
      <c r="GMN172" s="181"/>
      <c r="GMO172" s="181"/>
      <c r="GMP172" s="181"/>
      <c r="GMQ172" s="181"/>
      <c r="GMR172" s="181"/>
      <c r="GMS172" s="181"/>
      <c r="GMT172" s="181"/>
      <c r="GMU172" s="181"/>
      <c r="GMV172" s="181"/>
      <c r="GMW172" s="181"/>
      <c r="GMX172" s="181"/>
      <c r="GMY172" s="181"/>
      <c r="GMZ172" s="181"/>
      <c r="GNA172" s="181"/>
      <c r="GNB172" s="181"/>
      <c r="GNC172" s="181"/>
      <c r="GND172" s="181"/>
      <c r="GNE172" s="181"/>
      <c r="GNF172" s="181"/>
      <c r="GNG172" s="181"/>
      <c r="GNH172" s="181"/>
      <c r="GNI172" s="181"/>
      <c r="GNJ172" s="181"/>
      <c r="GNK172" s="181"/>
      <c r="GNL172" s="181"/>
      <c r="GNM172" s="181"/>
      <c r="GNN172" s="181"/>
      <c r="GNO172" s="181"/>
      <c r="GNP172" s="181"/>
      <c r="GNQ172" s="181"/>
      <c r="GNR172" s="181"/>
      <c r="GNS172" s="181"/>
      <c r="GNT172" s="181"/>
      <c r="GNU172" s="181"/>
      <c r="GNV172" s="181"/>
      <c r="GNW172" s="181"/>
      <c r="GNX172" s="181"/>
      <c r="GNY172" s="181"/>
      <c r="GNZ172" s="181"/>
      <c r="GOA172" s="181"/>
      <c r="GOB172" s="181"/>
      <c r="GOC172" s="181"/>
      <c r="GOD172" s="181"/>
      <c r="GOE172" s="181"/>
      <c r="GOF172" s="181"/>
      <c r="GOG172" s="181"/>
      <c r="GOH172" s="181"/>
      <c r="GOI172" s="181"/>
      <c r="GOJ172" s="181"/>
      <c r="GOK172" s="181"/>
      <c r="GOL172" s="181"/>
      <c r="GOM172" s="181"/>
      <c r="GON172" s="181"/>
      <c r="GOO172" s="181"/>
      <c r="GOP172" s="181"/>
      <c r="GOQ172" s="181"/>
      <c r="GOR172" s="181"/>
      <c r="GOS172" s="181"/>
      <c r="GOT172" s="181"/>
      <c r="GOU172" s="181"/>
      <c r="GOV172" s="181"/>
      <c r="GOW172" s="181"/>
      <c r="GOX172" s="181"/>
      <c r="GOY172" s="181"/>
      <c r="GOZ172" s="181"/>
      <c r="GPA172" s="181"/>
      <c r="GPB172" s="181"/>
      <c r="GPC172" s="181"/>
      <c r="GPD172" s="181"/>
      <c r="GPE172" s="181"/>
      <c r="GPF172" s="181"/>
      <c r="GPG172" s="181"/>
      <c r="GPH172" s="181"/>
      <c r="GPI172" s="181"/>
      <c r="GPJ172" s="181"/>
      <c r="GPK172" s="181"/>
      <c r="GPL172" s="181"/>
      <c r="GPM172" s="181"/>
      <c r="GPN172" s="181"/>
      <c r="GPO172" s="181"/>
      <c r="GPP172" s="181"/>
      <c r="GPQ172" s="181"/>
      <c r="GPR172" s="181"/>
      <c r="GPS172" s="181"/>
      <c r="GPT172" s="181"/>
      <c r="GPU172" s="181"/>
      <c r="GPV172" s="181"/>
      <c r="GPW172" s="181"/>
      <c r="GPX172" s="181"/>
      <c r="GPY172" s="181"/>
      <c r="GPZ172" s="181"/>
      <c r="GQA172" s="181"/>
      <c r="GQB172" s="181"/>
      <c r="GQC172" s="181"/>
      <c r="GQD172" s="181"/>
      <c r="GQE172" s="181"/>
      <c r="GQF172" s="181"/>
      <c r="GQG172" s="181"/>
      <c r="GQH172" s="181"/>
      <c r="GQI172" s="181"/>
      <c r="GQJ172" s="181"/>
      <c r="GQK172" s="181"/>
      <c r="GQL172" s="181"/>
      <c r="GQM172" s="181"/>
      <c r="GQN172" s="181"/>
      <c r="GQO172" s="181"/>
      <c r="GQP172" s="181"/>
      <c r="GQQ172" s="181"/>
      <c r="GQR172" s="181"/>
      <c r="GQS172" s="181"/>
      <c r="GQT172" s="181"/>
      <c r="GQU172" s="181"/>
      <c r="GQV172" s="181"/>
      <c r="GQW172" s="181"/>
      <c r="GQX172" s="181"/>
      <c r="GQY172" s="181"/>
      <c r="GQZ172" s="181"/>
      <c r="GRA172" s="181"/>
      <c r="GRB172" s="181"/>
      <c r="GRC172" s="181"/>
      <c r="GRD172" s="181"/>
      <c r="GRE172" s="181"/>
      <c r="GRF172" s="181"/>
      <c r="GRG172" s="181"/>
      <c r="GRH172" s="181"/>
      <c r="GRI172" s="181"/>
      <c r="GRJ172" s="181"/>
      <c r="GRK172" s="181"/>
      <c r="GRL172" s="181"/>
      <c r="GRM172" s="181"/>
      <c r="GRN172" s="181"/>
      <c r="GRO172" s="181"/>
      <c r="GRP172" s="181"/>
      <c r="GRQ172" s="181"/>
      <c r="GRR172" s="181"/>
      <c r="GRS172" s="181"/>
      <c r="GRT172" s="181"/>
      <c r="GRU172" s="181"/>
      <c r="GRV172" s="181"/>
      <c r="GRW172" s="181"/>
      <c r="GRX172" s="181"/>
      <c r="GRY172" s="181"/>
      <c r="GRZ172" s="181"/>
      <c r="GSA172" s="181"/>
      <c r="GSB172" s="181"/>
      <c r="GSC172" s="181"/>
      <c r="GSD172" s="181"/>
      <c r="GSE172" s="181"/>
      <c r="GSF172" s="181"/>
      <c r="GSG172" s="181"/>
      <c r="GSH172" s="181"/>
      <c r="GSI172" s="181"/>
      <c r="GSJ172" s="181"/>
      <c r="GSK172" s="181"/>
      <c r="GSL172" s="181"/>
      <c r="GSM172" s="181"/>
      <c r="GSN172" s="181"/>
      <c r="GSO172" s="181"/>
      <c r="GSP172" s="181"/>
      <c r="GSQ172" s="181"/>
      <c r="GSR172" s="181"/>
      <c r="GSS172" s="181"/>
      <c r="GST172" s="181"/>
      <c r="GSU172" s="181"/>
      <c r="GSV172" s="181"/>
      <c r="GSW172" s="181"/>
      <c r="GSX172" s="181"/>
      <c r="GSY172" s="181"/>
      <c r="GSZ172" s="181"/>
      <c r="GTA172" s="181"/>
      <c r="GTB172" s="181"/>
      <c r="GTC172" s="181"/>
      <c r="GTD172" s="181"/>
      <c r="GTE172" s="181"/>
      <c r="GTF172" s="181"/>
      <c r="GTG172" s="181"/>
      <c r="GTH172" s="181"/>
      <c r="GTI172" s="181"/>
      <c r="GTJ172" s="181"/>
      <c r="GTK172" s="181"/>
      <c r="GTL172" s="181"/>
      <c r="GTM172" s="181"/>
      <c r="GTN172" s="181"/>
      <c r="GTO172" s="181"/>
      <c r="GTP172" s="181"/>
      <c r="GTQ172" s="181"/>
      <c r="GTR172" s="181"/>
      <c r="GTS172" s="181"/>
      <c r="GTT172" s="181"/>
      <c r="GTU172" s="181"/>
      <c r="GTV172" s="181"/>
      <c r="GTW172" s="181"/>
      <c r="GTX172" s="181"/>
      <c r="GTY172" s="181"/>
      <c r="GTZ172" s="181"/>
      <c r="GUA172" s="181"/>
      <c r="GUB172" s="181"/>
      <c r="GUC172" s="181"/>
      <c r="GUD172" s="181"/>
      <c r="GUE172" s="181"/>
      <c r="GUF172" s="181"/>
      <c r="GUG172" s="181"/>
      <c r="GUH172" s="181"/>
      <c r="GUI172" s="181"/>
      <c r="GUJ172" s="181"/>
      <c r="GUK172" s="181"/>
      <c r="GUL172" s="181"/>
      <c r="GUM172" s="181"/>
      <c r="GUN172" s="181"/>
      <c r="GUO172" s="181"/>
      <c r="GUP172" s="181"/>
      <c r="GUQ172" s="181"/>
      <c r="GUR172" s="181"/>
      <c r="GUS172" s="181"/>
      <c r="GUT172" s="181"/>
      <c r="GUU172" s="181"/>
      <c r="GUV172" s="181"/>
      <c r="GUW172" s="181"/>
      <c r="GUX172" s="181"/>
      <c r="GUY172" s="181"/>
      <c r="GUZ172" s="181"/>
      <c r="GVA172" s="181"/>
      <c r="GVB172" s="181"/>
      <c r="GVC172" s="181"/>
      <c r="GVD172" s="181"/>
      <c r="GVE172" s="181"/>
      <c r="GVF172" s="181"/>
      <c r="GVG172" s="181"/>
      <c r="GVH172" s="181"/>
      <c r="GVI172" s="181"/>
      <c r="GVJ172" s="181"/>
      <c r="GVK172" s="181"/>
      <c r="GVL172" s="181"/>
      <c r="GVM172" s="181"/>
      <c r="GVN172" s="181"/>
      <c r="GVO172" s="181"/>
      <c r="GVP172" s="181"/>
      <c r="GVQ172" s="181"/>
      <c r="GVR172" s="181"/>
      <c r="GVS172" s="181"/>
      <c r="GVT172" s="181"/>
      <c r="GVU172" s="181"/>
      <c r="GVV172" s="181"/>
      <c r="GVW172" s="181"/>
      <c r="GVX172" s="181"/>
      <c r="GVY172" s="181"/>
      <c r="GVZ172" s="181"/>
      <c r="GWA172" s="181"/>
      <c r="GWB172" s="181"/>
      <c r="GWC172" s="181"/>
      <c r="GWD172" s="181"/>
      <c r="GWE172" s="181"/>
      <c r="GWF172" s="181"/>
      <c r="GWG172" s="181"/>
      <c r="GWH172" s="181"/>
      <c r="GWI172" s="181"/>
      <c r="GWJ172" s="181"/>
      <c r="GWK172" s="181"/>
      <c r="GWL172" s="181"/>
      <c r="GWM172" s="181"/>
      <c r="GWN172" s="181"/>
      <c r="GWO172" s="181"/>
      <c r="GWP172" s="181"/>
      <c r="GWQ172" s="181"/>
      <c r="GWR172" s="181"/>
      <c r="GWS172" s="181"/>
      <c r="GWT172" s="181"/>
      <c r="GWU172" s="181"/>
      <c r="GWV172" s="181"/>
      <c r="GWW172" s="181"/>
      <c r="GWX172" s="181"/>
      <c r="GWY172" s="181"/>
      <c r="GWZ172" s="181"/>
      <c r="GXA172" s="181"/>
      <c r="GXB172" s="181"/>
      <c r="GXC172" s="181"/>
      <c r="GXD172" s="181"/>
      <c r="GXE172" s="181"/>
      <c r="GXF172" s="181"/>
      <c r="GXG172" s="181"/>
      <c r="GXH172" s="181"/>
      <c r="GXI172" s="181"/>
      <c r="GXJ172" s="181"/>
      <c r="GXK172" s="181"/>
      <c r="GXL172" s="181"/>
      <c r="GXM172" s="181"/>
      <c r="GXN172" s="181"/>
      <c r="GXO172" s="181"/>
      <c r="GXP172" s="181"/>
      <c r="GXQ172" s="181"/>
      <c r="GXR172" s="181"/>
      <c r="GXS172" s="181"/>
      <c r="GXT172" s="181"/>
      <c r="GXU172" s="181"/>
      <c r="GXV172" s="181"/>
      <c r="GXW172" s="181"/>
      <c r="GXX172" s="181"/>
      <c r="GXY172" s="181"/>
      <c r="GXZ172" s="181"/>
      <c r="GYA172" s="181"/>
      <c r="GYB172" s="181"/>
      <c r="GYC172" s="181"/>
      <c r="GYD172" s="181"/>
      <c r="GYE172" s="181"/>
      <c r="GYF172" s="181"/>
      <c r="GYG172" s="181"/>
      <c r="GYH172" s="181"/>
      <c r="GYI172" s="181"/>
      <c r="GYJ172" s="181"/>
      <c r="GYK172" s="181"/>
      <c r="GYL172" s="181"/>
      <c r="GYM172" s="181"/>
      <c r="GYN172" s="181"/>
      <c r="GYO172" s="181"/>
      <c r="GYP172" s="181"/>
      <c r="GYQ172" s="181"/>
      <c r="GYR172" s="181"/>
      <c r="GYS172" s="181"/>
      <c r="GYT172" s="181"/>
      <c r="GYU172" s="181"/>
      <c r="GYV172" s="181"/>
      <c r="GYW172" s="181"/>
      <c r="GYX172" s="181"/>
      <c r="GYY172" s="181"/>
      <c r="GYZ172" s="181"/>
      <c r="GZA172" s="181"/>
      <c r="GZB172" s="181"/>
      <c r="GZC172" s="181"/>
      <c r="GZD172" s="181"/>
      <c r="GZE172" s="181"/>
      <c r="GZF172" s="181"/>
      <c r="GZG172" s="181"/>
      <c r="GZH172" s="181"/>
      <c r="GZI172" s="181"/>
      <c r="GZJ172" s="181"/>
      <c r="GZK172" s="181"/>
      <c r="GZL172" s="181"/>
      <c r="GZM172" s="181"/>
      <c r="GZN172" s="181"/>
      <c r="GZO172" s="181"/>
      <c r="GZP172" s="181"/>
      <c r="GZQ172" s="181"/>
      <c r="GZR172" s="181"/>
      <c r="GZS172" s="181"/>
      <c r="GZT172" s="181"/>
      <c r="GZU172" s="181"/>
      <c r="GZV172" s="181"/>
      <c r="GZW172" s="181"/>
      <c r="GZX172" s="181"/>
      <c r="GZY172" s="181"/>
      <c r="GZZ172" s="181"/>
      <c r="HAA172" s="181"/>
      <c r="HAB172" s="181"/>
      <c r="HAC172" s="181"/>
      <c r="HAD172" s="181"/>
      <c r="HAE172" s="181"/>
      <c r="HAF172" s="181"/>
      <c r="HAG172" s="181"/>
      <c r="HAH172" s="181"/>
      <c r="HAI172" s="181"/>
      <c r="HAJ172" s="181"/>
      <c r="HAK172" s="181"/>
      <c r="HAL172" s="181"/>
      <c r="HAM172" s="181"/>
      <c r="HAN172" s="181"/>
      <c r="HAO172" s="181"/>
      <c r="HAP172" s="181"/>
      <c r="HAQ172" s="181"/>
      <c r="HAR172" s="181"/>
      <c r="HAS172" s="181"/>
      <c r="HAT172" s="181"/>
      <c r="HAU172" s="181"/>
      <c r="HAV172" s="181"/>
      <c r="HAW172" s="181"/>
      <c r="HAX172" s="181"/>
      <c r="HAY172" s="181"/>
      <c r="HAZ172" s="181"/>
      <c r="HBA172" s="181"/>
      <c r="HBB172" s="181"/>
      <c r="HBC172" s="181"/>
      <c r="HBD172" s="181"/>
      <c r="HBE172" s="181"/>
      <c r="HBF172" s="181"/>
      <c r="HBG172" s="181"/>
      <c r="HBH172" s="181"/>
      <c r="HBI172" s="181"/>
      <c r="HBJ172" s="181"/>
      <c r="HBK172" s="181"/>
      <c r="HBL172" s="181"/>
      <c r="HBM172" s="181"/>
      <c r="HBN172" s="181"/>
      <c r="HBO172" s="181"/>
      <c r="HBP172" s="181"/>
      <c r="HBQ172" s="181"/>
      <c r="HBR172" s="181"/>
      <c r="HBS172" s="181"/>
      <c r="HBT172" s="181"/>
      <c r="HBU172" s="181"/>
      <c r="HBV172" s="181"/>
      <c r="HBW172" s="181"/>
      <c r="HBX172" s="181"/>
      <c r="HBY172" s="181"/>
      <c r="HBZ172" s="181"/>
      <c r="HCA172" s="181"/>
      <c r="HCB172" s="181"/>
      <c r="HCC172" s="181"/>
      <c r="HCD172" s="181"/>
      <c r="HCE172" s="181"/>
      <c r="HCF172" s="181"/>
      <c r="HCG172" s="181"/>
      <c r="HCH172" s="181"/>
      <c r="HCI172" s="181"/>
      <c r="HCJ172" s="181"/>
      <c r="HCK172" s="181"/>
      <c r="HCL172" s="181"/>
      <c r="HCM172" s="181"/>
      <c r="HCN172" s="181"/>
      <c r="HCO172" s="181"/>
      <c r="HCP172" s="181"/>
      <c r="HCQ172" s="181"/>
      <c r="HCR172" s="181"/>
      <c r="HCS172" s="181"/>
      <c r="HCT172" s="181"/>
      <c r="HCU172" s="181"/>
      <c r="HCV172" s="181"/>
      <c r="HCW172" s="181"/>
      <c r="HCX172" s="181"/>
      <c r="HCY172" s="181"/>
      <c r="HCZ172" s="181"/>
      <c r="HDA172" s="181"/>
      <c r="HDB172" s="181"/>
      <c r="HDC172" s="181"/>
      <c r="HDD172" s="181"/>
      <c r="HDE172" s="181"/>
      <c r="HDF172" s="181"/>
      <c r="HDG172" s="181"/>
      <c r="HDH172" s="181"/>
      <c r="HDI172" s="181"/>
      <c r="HDJ172" s="181"/>
      <c r="HDK172" s="181"/>
      <c r="HDL172" s="181"/>
      <c r="HDM172" s="181"/>
      <c r="HDN172" s="181"/>
      <c r="HDO172" s="181"/>
      <c r="HDP172" s="181"/>
      <c r="HDQ172" s="181"/>
      <c r="HDR172" s="181"/>
      <c r="HDS172" s="181"/>
      <c r="HDT172" s="181"/>
      <c r="HDU172" s="181"/>
      <c r="HDV172" s="181"/>
      <c r="HDW172" s="181"/>
      <c r="HDX172" s="181"/>
      <c r="HDY172" s="181"/>
      <c r="HDZ172" s="181"/>
      <c r="HEA172" s="181"/>
      <c r="HEB172" s="181"/>
      <c r="HEC172" s="181"/>
      <c r="HED172" s="181"/>
      <c r="HEE172" s="181"/>
      <c r="HEF172" s="181"/>
      <c r="HEG172" s="181"/>
      <c r="HEH172" s="181"/>
      <c r="HEI172" s="181"/>
      <c r="HEJ172" s="181"/>
      <c r="HEK172" s="181"/>
      <c r="HEL172" s="181"/>
      <c r="HEM172" s="181"/>
      <c r="HEN172" s="181"/>
      <c r="HEO172" s="181"/>
      <c r="HEP172" s="181"/>
      <c r="HEQ172" s="181"/>
      <c r="HER172" s="181"/>
      <c r="HES172" s="181"/>
      <c r="HET172" s="181"/>
      <c r="HEU172" s="181"/>
      <c r="HEV172" s="181"/>
      <c r="HEW172" s="181"/>
      <c r="HEX172" s="181"/>
      <c r="HEY172" s="181"/>
      <c r="HEZ172" s="181"/>
      <c r="HFA172" s="181"/>
      <c r="HFB172" s="181"/>
      <c r="HFC172" s="181"/>
      <c r="HFD172" s="181"/>
      <c r="HFE172" s="181"/>
      <c r="HFF172" s="181"/>
      <c r="HFG172" s="181"/>
      <c r="HFH172" s="181"/>
      <c r="HFI172" s="181"/>
      <c r="HFJ172" s="181"/>
      <c r="HFK172" s="181"/>
      <c r="HFL172" s="181"/>
      <c r="HFM172" s="181"/>
      <c r="HFN172" s="181"/>
      <c r="HFO172" s="181"/>
      <c r="HFP172" s="181"/>
      <c r="HFQ172" s="181"/>
      <c r="HFR172" s="181"/>
      <c r="HFS172" s="181"/>
      <c r="HFT172" s="181"/>
      <c r="HFU172" s="181"/>
      <c r="HFV172" s="181"/>
      <c r="HFW172" s="181"/>
      <c r="HFX172" s="181"/>
      <c r="HFY172" s="181"/>
      <c r="HFZ172" s="181"/>
      <c r="HGA172" s="181"/>
      <c r="HGB172" s="181"/>
      <c r="HGC172" s="181"/>
      <c r="HGD172" s="181"/>
      <c r="HGE172" s="181"/>
      <c r="HGF172" s="181"/>
      <c r="HGG172" s="181"/>
      <c r="HGH172" s="181"/>
      <c r="HGI172" s="181"/>
      <c r="HGJ172" s="181"/>
      <c r="HGK172" s="181"/>
      <c r="HGL172" s="181"/>
      <c r="HGM172" s="181"/>
      <c r="HGN172" s="181"/>
      <c r="HGO172" s="181"/>
      <c r="HGP172" s="181"/>
      <c r="HGQ172" s="181"/>
      <c r="HGR172" s="181"/>
      <c r="HGS172" s="181"/>
      <c r="HGT172" s="181"/>
      <c r="HGU172" s="181"/>
      <c r="HGV172" s="181"/>
      <c r="HGW172" s="181"/>
      <c r="HGX172" s="181"/>
      <c r="HGY172" s="181"/>
      <c r="HGZ172" s="181"/>
      <c r="HHA172" s="181"/>
      <c r="HHB172" s="181"/>
      <c r="HHC172" s="181"/>
      <c r="HHD172" s="181"/>
      <c r="HHE172" s="181"/>
      <c r="HHF172" s="181"/>
      <c r="HHG172" s="181"/>
      <c r="HHH172" s="181"/>
      <c r="HHI172" s="181"/>
      <c r="HHJ172" s="181"/>
      <c r="HHK172" s="181"/>
      <c r="HHL172" s="181"/>
      <c r="HHM172" s="181"/>
      <c r="HHN172" s="181"/>
      <c r="HHO172" s="181"/>
      <c r="HHP172" s="181"/>
      <c r="HHQ172" s="181"/>
      <c r="HHR172" s="181"/>
      <c r="HHS172" s="181"/>
      <c r="HHT172" s="181"/>
      <c r="HHU172" s="181"/>
      <c r="HHV172" s="181"/>
      <c r="HHW172" s="181"/>
      <c r="HHX172" s="181"/>
      <c r="HHY172" s="181"/>
      <c r="HHZ172" s="181"/>
      <c r="HIA172" s="181"/>
      <c r="HIB172" s="181"/>
      <c r="HIC172" s="181"/>
      <c r="HID172" s="181"/>
      <c r="HIE172" s="181"/>
      <c r="HIF172" s="181"/>
      <c r="HIG172" s="181"/>
      <c r="HIH172" s="181"/>
      <c r="HII172" s="181"/>
      <c r="HIJ172" s="181"/>
      <c r="HIK172" s="181"/>
      <c r="HIL172" s="181"/>
      <c r="HIM172" s="181"/>
      <c r="HIN172" s="181"/>
      <c r="HIO172" s="181"/>
      <c r="HIP172" s="181"/>
      <c r="HIQ172" s="181"/>
      <c r="HIR172" s="181"/>
      <c r="HIS172" s="181"/>
      <c r="HIT172" s="181"/>
      <c r="HIU172" s="181"/>
      <c r="HIV172" s="181"/>
      <c r="HIW172" s="181"/>
      <c r="HIX172" s="181"/>
      <c r="HIY172" s="181"/>
      <c r="HIZ172" s="181"/>
      <c r="HJA172" s="181"/>
      <c r="HJB172" s="181"/>
      <c r="HJC172" s="181"/>
      <c r="HJD172" s="181"/>
      <c r="HJE172" s="181"/>
      <c r="HJF172" s="181"/>
      <c r="HJG172" s="181"/>
      <c r="HJH172" s="181"/>
      <c r="HJI172" s="181"/>
      <c r="HJJ172" s="181"/>
      <c r="HJK172" s="181"/>
      <c r="HJL172" s="181"/>
      <c r="HJM172" s="181"/>
      <c r="HJN172" s="181"/>
      <c r="HJO172" s="181"/>
      <c r="HJP172" s="181"/>
      <c r="HJQ172" s="181"/>
      <c r="HJR172" s="181"/>
      <c r="HJS172" s="181"/>
      <c r="HJT172" s="181"/>
      <c r="HJU172" s="181"/>
      <c r="HJV172" s="181"/>
      <c r="HJW172" s="181"/>
      <c r="HJX172" s="181"/>
      <c r="HJY172" s="181"/>
      <c r="HJZ172" s="181"/>
      <c r="HKA172" s="181"/>
      <c r="HKB172" s="181"/>
      <c r="HKC172" s="181"/>
      <c r="HKD172" s="181"/>
      <c r="HKE172" s="181"/>
      <c r="HKF172" s="181"/>
      <c r="HKG172" s="181"/>
      <c r="HKH172" s="181"/>
      <c r="HKI172" s="181"/>
      <c r="HKJ172" s="181"/>
      <c r="HKK172" s="181"/>
      <c r="HKL172" s="181"/>
      <c r="HKM172" s="181"/>
      <c r="HKN172" s="181"/>
      <c r="HKO172" s="181"/>
      <c r="HKP172" s="181"/>
      <c r="HKQ172" s="181"/>
      <c r="HKR172" s="181"/>
      <c r="HKS172" s="181"/>
      <c r="HKT172" s="181"/>
      <c r="HKU172" s="181"/>
      <c r="HKV172" s="181"/>
      <c r="HKW172" s="181"/>
      <c r="HKX172" s="181"/>
      <c r="HKY172" s="181"/>
      <c r="HKZ172" s="181"/>
      <c r="HLA172" s="181"/>
      <c r="HLB172" s="181"/>
      <c r="HLC172" s="181"/>
      <c r="HLD172" s="181"/>
      <c r="HLE172" s="181"/>
      <c r="HLF172" s="181"/>
      <c r="HLG172" s="181"/>
      <c r="HLH172" s="181"/>
      <c r="HLI172" s="181"/>
      <c r="HLJ172" s="181"/>
      <c r="HLK172" s="181"/>
      <c r="HLL172" s="181"/>
      <c r="HLM172" s="181"/>
      <c r="HLN172" s="181"/>
      <c r="HLO172" s="181"/>
      <c r="HLP172" s="181"/>
      <c r="HLQ172" s="181"/>
      <c r="HLR172" s="181"/>
      <c r="HLS172" s="181"/>
      <c r="HLT172" s="181"/>
      <c r="HLU172" s="181"/>
      <c r="HLV172" s="181"/>
      <c r="HLW172" s="181"/>
      <c r="HLX172" s="181"/>
      <c r="HLY172" s="181"/>
      <c r="HLZ172" s="181"/>
      <c r="HMA172" s="181"/>
      <c r="HMB172" s="181"/>
      <c r="HMC172" s="181"/>
      <c r="HMD172" s="181"/>
      <c r="HME172" s="181"/>
      <c r="HMF172" s="181"/>
      <c r="HMG172" s="181"/>
      <c r="HMH172" s="181"/>
      <c r="HMI172" s="181"/>
      <c r="HMJ172" s="181"/>
      <c r="HMK172" s="181"/>
      <c r="HML172" s="181"/>
      <c r="HMM172" s="181"/>
      <c r="HMN172" s="181"/>
      <c r="HMO172" s="181"/>
      <c r="HMP172" s="181"/>
      <c r="HMQ172" s="181"/>
      <c r="HMR172" s="181"/>
      <c r="HMS172" s="181"/>
      <c r="HMT172" s="181"/>
      <c r="HMU172" s="181"/>
      <c r="HMV172" s="181"/>
      <c r="HMW172" s="181"/>
      <c r="HMX172" s="181"/>
      <c r="HMY172" s="181"/>
      <c r="HMZ172" s="181"/>
      <c r="HNA172" s="181"/>
      <c r="HNB172" s="181"/>
      <c r="HNC172" s="181"/>
      <c r="HND172" s="181"/>
      <c r="HNE172" s="181"/>
      <c r="HNF172" s="181"/>
      <c r="HNG172" s="181"/>
      <c r="HNH172" s="181"/>
      <c r="HNI172" s="181"/>
      <c r="HNJ172" s="181"/>
      <c r="HNK172" s="181"/>
      <c r="HNL172" s="181"/>
      <c r="HNM172" s="181"/>
      <c r="HNN172" s="181"/>
      <c r="HNO172" s="181"/>
      <c r="HNP172" s="181"/>
      <c r="HNQ172" s="181"/>
      <c r="HNR172" s="181"/>
      <c r="HNS172" s="181"/>
      <c r="HNT172" s="181"/>
      <c r="HNU172" s="181"/>
      <c r="HNV172" s="181"/>
      <c r="HNW172" s="181"/>
      <c r="HNX172" s="181"/>
      <c r="HNY172" s="181"/>
      <c r="HNZ172" s="181"/>
      <c r="HOA172" s="181"/>
      <c r="HOB172" s="181"/>
      <c r="HOC172" s="181"/>
      <c r="HOD172" s="181"/>
      <c r="HOE172" s="181"/>
      <c r="HOF172" s="181"/>
      <c r="HOG172" s="181"/>
      <c r="HOH172" s="181"/>
      <c r="HOI172" s="181"/>
      <c r="HOJ172" s="181"/>
      <c r="HOK172" s="181"/>
      <c r="HOL172" s="181"/>
      <c r="HOM172" s="181"/>
      <c r="HON172" s="181"/>
      <c r="HOO172" s="181"/>
      <c r="HOP172" s="181"/>
      <c r="HOQ172" s="181"/>
      <c r="HOR172" s="181"/>
      <c r="HOS172" s="181"/>
      <c r="HOT172" s="181"/>
      <c r="HOU172" s="181"/>
      <c r="HOV172" s="181"/>
      <c r="HOW172" s="181"/>
      <c r="HOX172" s="181"/>
      <c r="HOY172" s="181"/>
      <c r="HOZ172" s="181"/>
      <c r="HPA172" s="181"/>
      <c r="HPB172" s="181"/>
      <c r="HPC172" s="181"/>
      <c r="HPD172" s="181"/>
      <c r="HPE172" s="181"/>
      <c r="HPF172" s="181"/>
      <c r="HPG172" s="181"/>
      <c r="HPH172" s="181"/>
      <c r="HPI172" s="181"/>
      <c r="HPJ172" s="181"/>
      <c r="HPK172" s="181"/>
      <c r="HPL172" s="181"/>
      <c r="HPM172" s="181"/>
      <c r="HPN172" s="181"/>
      <c r="HPO172" s="181"/>
      <c r="HPP172" s="181"/>
      <c r="HPQ172" s="181"/>
      <c r="HPR172" s="181"/>
      <c r="HPS172" s="181"/>
      <c r="HPT172" s="181"/>
      <c r="HPU172" s="181"/>
      <c r="HPV172" s="181"/>
      <c r="HPW172" s="181"/>
      <c r="HPX172" s="181"/>
      <c r="HPY172" s="181"/>
      <c r="HPZ172" s="181"/>
      <c r="HQA172" s="181"/>
      <c r="HQB172" s="181"/>
      <c r="HQC172" s="181"/>
      <c r="HQD172" s="181"/>
      <c r="HQE172" s="181"/>
      <c r="HQF172" s="181"/>
      <c r="HQG172" s="181"/>
      <c r="HQH172" s="181"/>
      <c r="HQI172" s="181"/>
      <c r="HQJ172" s="181"/>
      <c r="HQK172" s="181"/>
      <c r="HQL172" s="181"/>
      <c r="HQM172" s="181"/>
      <c r="HQN172" s="181"/>
      <c r="HQO172" s="181"/>
      <c r="HQP172" s="181"/>
      <c r="HQQ172" s="181"/>
      <c r="HQR172" s="181"/>
      <c r="HQS172" s="181"/>
      <c r="HQT172" s="181"/>
      <c r="HQU172" s="181"/>
      <c r="HQV172" s="181"/>
      <c r="HQW172" s="181"/>
      <c r="HQX172" s="181"/>
      <c r="HQY172" s="181"/>
      <c r="HQZ172" s="181"/>
      <c r="HRA172" s="181"/>
      <c r="HRB172" s="181"/>
      <c r="HRC172" s="181"/>
      <c r="HRD172" s="181"/>
      <c r="HRE172" s="181"/>
      <c r="HRF172" s="181"/>
      <c r="HRG172" s="181"/>
      <c r="HRH172" s="181"/>
      <c r="HRI172" s="181"/>
      <c r="HRJ172" s="181"/>
      <c r="HRK172" s="181"/>
      <c r="HRL172" s="181"/>
      <c r="HRM172" s="181"/>
      <c r="HRN172" s="181"/>
      <c r="HRO172" s="181"/>
      <c r="HRP172" s="181"/>
      <c r="HRQ172" s="181"/>
      <c r="HRR172" s="181"/>
      <c r="HRS172" s="181"/>
      <c r="HRT172" s="181"/>
      <c r="HRU172" s="181"/>
      <c r="HRV172" s="181"/>
      <c r="HRW172" s="181"/>
      <c r="HRX172" s="181"/>
      <c r="HRY172" s="181"/>
      <c r="HRZ172" s="181"/>
      <c r="HSA172" s="181"/>
      <c r="HSB172" s="181"/>
      <c r="HSC172" s="181"/>
      <c r="HSD172" s="181"/>
      <c r="HSE172" s="181"/>
      <c r="HSF172" s="181"/>
      <c r="HSG172" s="181"/>
      <c r="HSH172" s="181"/>
      <c r="HSI172" s="181"/>
      <c r="HSJ172" s="181"/>
      <c r="HSK172" s="181"/>
      <c r="HSL172" s="181"/>
      <c r="HSM172" s="181"/>
      <c r="HSN172" s="181"/>
      <c r="HSO172" s="181"/>
      <c r="HSP172" s="181"/>
      <c r="HSQ172" s="181"/>
      <c r="HSR172" s="181"/>
      <c r="HSS172" s="181"/>
      <c r="HST172" s="181"/>
      <c r="HSU172" s="181"/>
      <c r="HSV172" s="181"/>
      <c r="HSW172" s="181"/>
      <c r="HSX172" s="181"/>
      <c r="HSY172" s="181"/>
      <c r="HSZ172" s="181"/>
      <c r="HTA172" s="181"/>
      <c r="HTB172" s="181"/>
      <c r="HTC172" s="181"/>
      <c r="HTD172" s="181"/>
      <c r="HTE172" s="181"/>
      <c r="HTF172" s="181"/>
      <c r="HTG172" s="181"/>
      <c r="HTH172" s="181"/>
      <c r="HTI172" s="181"/>
      <c r="HTJ172" s="181"/>
      <c r="HTK172" s="181"/>
      <c r="HTL172" s="181"/>
      <c r="HTM172" s="181"/>
      <c r="HTN172" s="181"/>
      <c r="HTO172" s="181"/>
      <c r="HTP172" s="181"/>
      <c r="HTQ172" s="181"/>
      <c r="HTR172" s="181"/>
      <c r="HTS172" s="181"/>
      <c r="HTT172" s="181"/>
      <c r="HTU172" s="181"/>
      <c r="HTV172" s="181"/>
      <c r="HTW172" s="181"/>
      <c r="HTX172" s="181"/>
      <c r="HTY172" s="181"/>
      <c r="HTZ172" s="181"/>
      <c r="HUA172" s="181"/>
      <c r="HUB172" s="181"/>
      <c r="HUC172" s="181"/>
      <c r="HUD172" s="181"/>
      <c r="HUE172" s="181"/>
      <c r="HUF172" s="181"/>
      <c r="HUG172" s="181"/>
      <c r="HUH172" s="181"/>
      <c r="HUI172" s="181"/>
      <c r="HUJ172" s="181"/>
      <c r="HUK172" s="181"/>
      <c r="HUL172" s="181"/>
      <c r="HUM172" s="181"/>
      <c r="HUN172" s="181"/>
      <c r="HUO172" s="181"/>
      <c r="HUP172" s="181"/>
      <c r="HUQ172" s="181"/>
      <c r="HUR172" s="181"/>
      <c r="HUS172" s="181"/>
      <c r="HUT172" s="181"/>
      <c r="HUU172" s="181"/>
      <c r="HUV172" s="181"/>
      <c r="HUW172" s="181"/>
      <c r="HUX172" s="181"/>
      <c r="HUY172" s="181"/>
      <c r="HUZ172" s="181"/>
      <c r="HVA172" s="181"/>
      <c r="HVB172" s="181"/>
      <c r="HVC172" s="181"/>
      <c r="HVD172" s="181"/>
      <c r="HVE172" s="181"/>
      <c r="HVF172" s="181"/>
      <c r="HVG172" s="181"/>
      <c r="HVH172" s="181"/>
      <c r="HVI172" s="181"/>
      <c r="HVJ172" s="181"/>
      <c r="HVK172" s="181"/>
      <c r="HVL172" s="181"/>
      <c r="HVM172" s="181"/>
      <c r="HVN172" s="181"/>
      <c r="HVO172" s="181"/>
      <c r="HVP172" s="181"/>
      <c r="HVQ172" s="181"/>
      <c r="HVR172" s="181"/>
      <c r="HVS172" s="181"/>
      <c r="HVT172" s="181"/>
      <c r="HVU172" s="181"/>
      <c r="HVV172" s="181"/>
      <c r="HVW172" s="181"/>
      <c r="HVX172" s="181"/>
      <c r="HVY172" s="181"/>
      <c r="HVZ172" s="181"/>
      <c r="HWA172" s="181"/>
      <c r="HWB172" s="181"/>
      <c r="HWC172" s="181"/>
      <c r="HWD172" s="181"/>
      <c r="HWE172" s="181"/>
      <c r="HWF172" s="181"/>
      <c r="HWG172" s="181"/>
      <c r="HWH172" s="181"/>
      <c r="HWI172" s="181"/>
      <c r="HWJ172" s="181"/>
      <c r="HWK172" s="181"/>
      <c r="HWL172" s="181"/>
      <c r="HWM172" s="181"/>
      <c r="HWN172" s="181"/>
      <c r="HWO172" s="181"/>
      <c r="HWP172" s="181"/>
      <c r="HWQ172" s="181"/>
      <c r="HWR172" s="181"/>
      <c r="HWS172" s="181"/>
      <c r="HWT172" s="181"/>
      <c r="HWU172" s="181"/>
      <c r="HWV172" s="181"/>
      <c r="HWW172" s="181"/>
      <c r="HWX172" s="181"/>
      <c r="HWY172" s="181"/>
      <c r="HWZ172" s="181"/>
      <c r="HXA172" s="181"/>
      <c r="HXB172" s="181"/>
      <c r="HXC172" s="181"/>
      <c r="HXD172" s="181"/>
      <c r="HXE172" s="181"/>
      <c r="HXF172" s="181"/>
      <c r="HXG172" s="181"/>
      <c r="HXH172" s="181"/>
      <c r="HXI172" s="181"/>
      <c r="HXJ172" s="181"/>
      <c r="HXK172" s="181"/>
      <c r="HXL172" s="181"/>
      <c r="HXM172" s="181"/>
      <c r="HXN172" s="181"/>
      <c r="HXO172" s="181"/>
      <c r="HXP172" s="181"/>
      <c r="HXQ172" s="181"/>
      <c r="HXR172" s="181"/>
      <c r="HXS172" s="181"/>
      <c r="HXT172" s="181"/>
      <c r="HXU172" s="181"/>
      <c r="HXV172" s="181"/>
      <c r="HXW172" s="181"/>
      <c r="HXX172" s="181"/>
      <c r="HXY172" s="181"/>
      <c r="HXZ172" s="181"/>
      <c r="HYA172" s="181"/>
      <c r="HYB172" s="181"/>
      <c r="HYC172" s="181"/>
      <c r="HYD172" s="181"/>
      <c r="HYE172" s="181"/>
      <c r="HYF172" s="181"/>
      <c r="HYG172" s="181"/>
      <c r="HYH172" s="181"/>
      <c r="HYI172" s="181"/>
      <c r="HYJ172" s="181"/>
      <c r="HYK172" s="181"/>
      <c r="HYL172" s="181"/>
      <c r="HYM172" s="181"/>
      <c r="HYN172" s="181"/>
      <c r="HYO172" s="181"/>
      <c r="HYP172" s="181"/>
      <c r="HYQ172" s="181"/>
      <c r="HYR172" s="181"/>
      <c r="HYS172" s="181"/>
      <c r="HYT172" s="181"/>
      <c r="HYU172" s="181"/>
      <c r="HYV172" s="181"/>
      <c r="HYW172" s="181"/>
      <c r="HYX172" s="181"/>
      <c r="HYY172" s="181"/>
      <c r="HYZ172" s="181"/>
      <c r="HZA172" s="181"/>
      <c r="HZB172" s="181"/>
      <c r="HZC172" s="181"/>
      <c r="HZD172" s="181"/>
      <c r="HZE172" s="181"/>
      <c r="HZF172" s="181"/>
      <c r="HZG172" s="181"/>
      <c r="HZH172" s="181"/>
      <c r="HZI172" s="181"/>
      <c r="HZJ172" s="181"/>
      <c r="HZK172" s="181"/>
      <c r="HZL172" s="181"/>
      <c r="HZM172" s="181"/>
      <c r="HZN172" s="181"/>
      <c r="HZO172" s="181"/>
      <c r="HZP172" s="181"/>
      <c r="HZQ172" s="181"/>
      <c r="HZR172" s="181"/>
      <c r="HZS172" s="181"/>
      <c r="HZT172" s="181"/>
      <c r="HZU172" s="181"/>
      <c r="HZV172" s="181"/>
      <c r="HZW172" s="181"/>
      <c r="HZX172" s="181"/>
      <c r="HZY172" s="181"/>
      <c r="HZZ172" s="181"/>
      <c r="IAA172" s="181"/>
      <c r="IAB172" s="181"/>
      <c r="IAC172" s="181"/>
      <c r="IAD172" s="181"/>
      <c r="IAE172" s="181"/>
      <c r="IAF172" s="181"/>
      <c r="IAG172" s="181"/>
      <c r="IAH172" s="181"/>
      <c r="IAI172" s="181"/>
      <c r="IAJ172" s="181"/>
      <c r="IAK172" s="181"/>
      <c r="IAL172" s="181"/>
      <c r="IAM172" s="181"/>
      <c r="IAN172" s="181"/>
      <c r="IAO172" s="181"/>
      <c r="IAP172" s="181"/>
      <c r="IAQ172" s="181"/>
      <c r="IAR172" s="181"/>
      <c r="IAS172" s="181"/>
      <c r="IAT172" s="181"/>
      <c r="IAU172" s="181"/>
      <c r="IAV172" s="181"/>
      <c r="IAW172" s="181"/>
      <c r="IAX172" s="181"/>
      <c r="IAY172" s="181"/>
      <c r="IAZ172" s="181"/>
      <c r="IBA172" s="181"/>
      <c r="IBB172" s="181"/>
      <c r="IBC172" s="181"/>
      <c r="IBD172" s="181"/>
      <c r="IBE172" s="181"/>
      <c r="IBF172" s="181"/>
      <c r="IBG172" s="181"/>
      <c r="IBH172" s="181"/>
      <c r="IBI172" s="181"/>
      <c r="IBJ172" s="181"/>
      <c r="IBK172" s="181"/>
      <c r="IBL172" s="181"/>
      <c r="IBM172" s="181"/>
      <c r="IBN172" s="181"/>
      <c r="IBO172" s="181"/>
      <c r="IBP172" s="181"/>
      <c r="IBQ172" s="181"/>
      <c r="IBR172" s="181"/>
      <c r="IBS172" s="181"/>
      <c r="IBT172" s="181"/>
      <c r="IBU172" s="181"/>
      <c r="IBV172" s="181"/>
      <c r="IBW172" s="181"/>
      <c r="IBX172" s="181"/>
      <c r="IBY172" s="181"/>
      <c r="IBZ172" s="181"/>
      <c r="ICA172" s="181"/>
      <c r="ICB172" s="181"/>
      <c r="ICC172" s="181"/>
      <c r="ICD172" s="181"/>
      <c r="ICE172" s="181"/>
      <c r="ICF172" s="181"/>
      <c r="ICG172" s="181"/>
      <c r="ICH172" s="181"/>
      <c r="ICI172" s="181"/>
      <c r="ICJ172" s="181"/>
      <c r="ICK172" s="181"/>
      <c r="ICL172" s="181"/>
      <c r="ICM172" s="181"/>
      <c r="ICN172" s="181"/>
      <c r="ICO172" s="181"/>
      <c r="ICP172" s="181"/>
      <c r="ICQ172" s="181"/>
      <c r="ICR172" s="181"/>
      <c r="ICS172" s="181"/>
      <c r="ICT172" s="181"/>
      <c r="ICU172" s="181"/>
      <c r="ICV172" s="181"/>
      <c r="ICW172" s="181"/>
      <c r="ICX172" s="181"/>
      <c r="ICY172" s="181"/>
      <c r="ICZ172" s="181"/>
      <c r="IDA172" s="181"/>
      <c r="IDB172" s="181"/>
      <c r="IDC172" s="181"/>
      <c r="IDD172" s="181"/>
      <c r="IDE172" s="181"/>
      <c r="IDF172" s="181"/>
      <c r="IDG172" s="181"/>
      <c r="IDH172" s="181"/>
      <c r="IDI172" s="181"/>
      <c r="IDJ172" s="181"/>
      <c r="IDK172" s="181"/>
      <c r="IDL172" s="181"/>
      <c r="IDM172" s="181"/>
      <c r="IDN172" s="181"/>
      <c r="IDO172" s="181"/>
      <c r="IDP172" s="181"/>
      <c r="IDQ172" s="181"/>
      <c r="IDR172" s="181"/>
      <c r="IDS172" s="181"/>
      <c r="IDT172" s="181"/>
      <c r="IDU172" s="181"/>
      <c r="IDV172" s="181"/>
      <c r="IDW172" s="181"/>
      <c r="IDX172" s="181"/>
      <c r="IDY172" s="181"/>
      <c r="IDZ172" s="181"/>
      <c r="IEA172" s="181"/>
      <c r="IEB172" s="181"/>
      <c r="IEC172" s="181"/>
      <c r="IED172" s="181"/>
      <c r="IEE172" s="181"/>
      <c r="IEF172" s="181"/>
      <c r="IEG172" s="181"/>
      <c r="IEH172" s="181"/>
      <c r="IEI172" s="181"/>
      <c r="IEJ172" s="181"/>
      <c r="IEK172" s="181"/>
      <c r="IEL172" s="181"/>
      <c r="IEM172" s="181"/>
      <c r="IEN172" s="181"/>
      <c r="IEO172" s="181"/>
      <c r="IEP172" s="181"/>
      <c r="IEQ172" s="181"/>
      <c r="IER172" s="181"/>
      <c r="IES172" s="181"/>
      <c r="IET172" s="181"/>
      <c r="IEU172" s="181"/>
      <c r="IEV172" s="181"/>
      <c r="IEW172" s="181"/>
      <c r="IEX172" s="181"/>
      <c r="IEY172" s="181"/>
      <c r="IEZ172" s="181"/>
      <c r="IFA172" s="181"/>
      <c r="IFB172" s="181"/>
      <c r="IFC172" s="181"/>
      <c r="IFD172" s="181"/>
      <c r="IFE172" s="181"/>
      <c r="IFF172" s="181"/>
      <c r="IFG172" s="181"/>
      <c r="IFH172" s="181"/>
      <c r="IFI172" s="181"/>
      <c r="IFJ172" s="181"/>
      <c r="IFK172" s="181"/>
      <c r="IFL172" s="181"/>
      <c r="IFM172" s="181"/>
      <c r="IFN172" s="181"/>
      <c r="IFO172" s="181"/>
      <c r="IFP172" s="181"/>
      <c r="IFQ172" s="181"/>
      <c r="IFR172" s="181"/>
      <c r="IFS172" s="181"/>
      <c r="IFT172" s="181"/>
      <c r="IFU172" s="181"/>
      <c r="IFV172" s="181"/>
      <c r="IFW172" s="181"/>
      <c r="IFX172" s="181"/>
      <c r="IFY172" s="181"/>
      <c r="IFZ172" s="181"/>
      <c r="IGA172" s="181"/>
      <c r="IGB172" s="181"/>
      <c r="IGC172" s="181"/>
      <c r="IGD172" s="181"/>
      <c r="IGE172" s="181"/>
      <c r="IGF172" s="181"/>
      <c r="IGG172" s="181"/>
      <c r="IGH172" s="181"/>
      <c r="IGI172" s="181"/>
      <c r="IGJ172" s="181"/>
      <c r="IGK172" s="181"/>
      <c r="IGL172" s="181"/>
      <c r="IGM172" s="181"/>
      <c r="IGN172" s="181"/>
      <c r="IGO172" s="181"/>
      <c r="IGP172" s="181"/>
      <c r="IGQ172" s="181"/>
      <c r="IGR172" s="181"/>
      <c r="IGS172" s="181"/>
      <c r="IGT172" s="181"/>
      <c r="IGU172" s="181"/>
      <c r="IGV172" s="181"/>
      <c r="IGW172" s="181"/>
      <c r="IGX172" s="181"/>
      <c r="IGY172" s="181"/>
      <c r="IGZ172" s="181"/>
      <c r="IHA172" s="181"/>
      <c r="IHB172" s="181"/>
      <c r="IHC172" s="181"/>
      <c r="IHD172" s="181"/>
      <c r="IHE172" s="181"/>
      <c r="IHF172" s="181"/>
      <c r="IHG172" s="181"/>
      <c r="IHH172" s="181"/>
      <c r="IHI172" s="181"/>
      <c r="IHJ172" s="181"/>
      <c r="IHK172" s="181"/>
      <c r="IHL172" s="181"/>
      <c r="IHM172" s="181"/>
      <c r="IHN172" s="181"/>
      <c r="IHO172" s="181"/>
      <c r="IHP172" s="181"/>
      <c r="IHQ172" s="181"/>
      <c r="IHR172" s="181"/>
      <c r="IHS172" s="181"/>
      <c r="IHT172" s="181"/>
      <c r="IHU172" s="181"/>
      <c r="IHV172" s="181"/>
      <c r="IHW172" s="181"/>
      <c r="IHX172" s="181"/>
      <c r="IHY172" s="181"/>
      <c r="IHZ172" s="181"/>
      <c r="IIA172" s="181"/>
      <c r="IIB172" s="181"/>
      <c r="IIC172" s="181"/>
      <c r="IID172" s="181"/>
      <c r="IIE172" s="181"/>
      <c r="IIF172" s="181"/>
      <c r="IIG172" s="181"/>
      <c r="IIH172" s="181"/>
      <c r="III172" s="181"/>
      <c r="IIJ172" s="181"/>
      <c r="IIK172" s="181"/>
      <c r="IIL172" s="181"/>
      <c r="IIM172" s="181"/>
      <c r="IIN172" s="181"/>
      <c r="IIO172" s="181"/>
      <c r="IIP172" s="181"/>
      <c r="IIQ172" s="181"/>
      <c r="IIR172" s="181"/>
      <c r="IIS172" s="181"/>
      <c r="IIT172" s="181"/>
      <c r="IIU172" s="181"/>
      <c r="IIV172" s="181"/>
      <c r="IIW172" s="181"/>
      <c r="IIX172" s="181"/>
      <c r="IIY172" s="181"/>
      <c r="IIZ172" s="181"/>
      <c r="IJA172" s="181"/>
      <c r="IJB172" s="181"/>
      <c r="IJC172" s="181"/>
      <c r="IJD172" s="181"/>
      <c r="IJE172" s="181"/>
      <c r="IJF172" s="181"/>
      <c r="IJG172" s="181"/>
      <c r="IJH172" s="181"/>
      <c r="IJI172" s="181"/>
      <c r="IJJ172" s="181"/>
      <c r="IJK172" s="181"/>
      <c r="IJL172" s="181"/>
      <c r="IJM172" s="181"/>
      <c r="IJN172" s="181"/>
      <c r="IJO172" s="181"/>
      <c r="IJP172" s="181"/>
      <c r="IJQ172" s="181"/>
      <c r="IJR172" s="181"/>
      <c r="IJS172" s="181"/>
      <c r="IJT172" s="181"/>
      <c r="IJU172" s="181"/>
      <c r="IJV172" s="181"/>
      <c r="IJW172" s="181"/>
      <c r="IJX172" s="181"/>
      <c r="IJY172" s="181"/>
      <c r="IJZ172" s="181"/>
      <c r="IKA172" s="181"/>
      <c r="IKB172" s="181"/>
      <c r="IKC172" s="181"/>
      <c r="IKD172" s="181"/>
      <c r="IKE172" s="181"/>
      <c r="IKF172" s="181"/>
      <c r="IKG172" s="181"/>
      <c r="IKH172" s="181"/>
      <c r="IKI172" s="181"/>
      <c r="IKJ172" s="181"/>
      <c r="IKK172" s="181"/>
      <c r="IKL172" s="181"/>
      <c r="IKM172" s="181"/>
      <c r="IKN172" s="181"/>
      <c r="IKO172" s="181"/>
      <c r="IKP172" s="181"/>
      <c r="IKQ172" s="181"/>
      <c r="IKR172" s="181"/>
      <c r="IKS172" s="181"/>
      <c r="IKT172" s="181"/>
      <c r="IKU172" s="181"/>
      <c r="IKV172" s="181"/>
      <c r="IKW172" s="181"/>
      <c r="IKX172" s="181"/>
      <c r="IKY172" s="181"/>
      <c r="IKZ172" s="181"/>
      <c r="ILA172" s="181"/>
      <c r="ILB172" s="181"/>
      <c r="ILC172" s="181"/>
      <c r="ILD172" s="181"/>
      <c r="ILE172" s="181"/>
      <c r="ILF172" s="181"/>
      <c r="ILG172" s="181"/>
      <c r="ILH172" s="181"/>
      <c r="ILI172" s="181"/>
      <c r="ILJ172" s="181"/>
      <c r="ILK172" s="181"/>
      <c r="ILL172" s="181"/>
      <c r="ILM172" s="181"/>
      <c r="ILN172" s="181"/>
      <c r="ILO172" s="181"/>
      <c r="ILP172" s="181"/>
      <c r="ILQ172" s="181"/>
      <c r="ILR172" s="181"/>
      <c r="ILS172" s="181"/>
      <c r="ILT172" s="181"/>
      <c r="ILU172" s="181"/>
      <c r="ILV172" s="181"/>
      <c r="ILW172" s="181"/>
      <c r="ILX172" s="181"/>
      <c r="ILY172" s="181"/>
      <c r="ILZ172" s="181"/>
      <c r="IMA172" s="181"/>
      <c r="IMB172" s="181"/>
      <c r="IMC172" s="181"/>
      <c r="IMD172" s="181"/>
      <c r="IME172" s="181"/>
      <c r="IMF172" s="181"/>
      <c r="IMG172" s="181"/>
      <c r="IMH172" s="181"/>
      <c r="IMI172" s="181"/>
      <c r="IMJ172" s="181"/>
      <c r="IMK172" s="181"/>
      <c r="IML172" s="181"/>
      <c r="IMM172" s="181"/>
      <c r="IMN172" s="181"/>
      <c r="IMO172" s="181"/>
      <c r="IMP172" s="181"/>
      <c r="IMQ172" s="181"/>
      <c r="IMR172" s="181"/>
      <c r="IMS172" s="181"/>
      <c r="IMT172" s="181"/>
      <c r="IMU172" s="181"/>
      <c r="IMV172" s="181"/>
      <c r="IMW172" s="181"/>
      <c r="IMX172" s="181"/>
      <c r="IMY172" s="181"/>
      <c r="IMZ172" s="181"/>
      <c r="INA172" s="181"/>
      <c r="INB172" s="181"/>
      <c r="INC172" s="181"/>
      <c r="IND172" s="181"/>
      <c r="INE172" s="181"/>
      <c r="INF172" s="181"/>
      <c r="ING172" s="181"/>
      <c r="INH172" s="181"/>
      <c r="INI172" s="181"/>
      <c r="INJ172" s="181"/>
      <c r="INK172" s="181"/>
      <c r="INL172" s="181"/>
      <c r="INM172" s="181"/>
      <c r="INN172" s="181"/>
      <c r="INO172" s="181"/>
      <c r="INP172" s="181"/>
      <c r="INQ172" s="181"/>
      <c r="INR172" s="181"/>
      <c r="INS172" s="181"/>
      <c r="INT172" s="181"/>
      <c r="INU172" s="181"/>
      <c r="INV172" s="181"/>
      <c r="INW172" s="181"/>
      <c r="INX172" s="181"/>
      <c r="INY172" s="181"/>
      <c r="INZ172" s="181"/>
      <c r="IOA172" s="181"/>
      <c r="IOB172" s="181"/>
      <c r="IOC172" s="181"/>
      <c r="IOD172" s="181"/>
      <c r="IOE172" s="181"/>
      <c r="IOF172" s="181"/>
      <c r="IOG172" s="181"/>
      <c r="IOH172" s="181"/>
      <c r="IOI172" s="181"/>
      <c r="IOJ172" s="181"/>
      <c r="IOK172" s="181"/>
      <c r="IOL172" s="181"/>
      <c r="IOM172" s="181"/>
      <c r="ION172" s="181"/>
      <c r="IOO172" s="181"/>
      <c r="IOP172" s="181"/>
      <c r="IOQ172" s="181"/>
      <c r="IOR172" s="181"/>
      <c r="IOS172" s="181"/>
      <c r="IOT172" s="181"/>
      <c r="IOU172" s="181"/>
      <c r="IOV172" s="181"/>
      <c r="IOW172" s="181"/>
      <c r="IOX172" s="181"/>
      <c r="IOY172" s="181"/>
      <c r="IOZ172" s="181"/>
      <c r="IPA172" s="181"/>
      <c r="IPB172" s="181"/>
      <c r="IPC172" s="181"/>
      <c r="IPD172" s="181"/>
      <c r="IPE172" s="181"/>
      <c r="IPF172" s="181"/>
      <c r="IPG172" s="181"/>
      <c r="IPH172" s="181"/>
      <c r="IPI172" s="181"/>
      <c r="IPJ172" s="181"/>
      <c r="IPK172" s="181"/>
      <c r="IPL172" s="181"/>
      <c r="IPM172" s="181"/>
      <c r="IPN172" s="181"/>
      <c r="IPO172" s="181"/>
      <c r="IPP172" s="181"/>
      <c r="IPQ172" s="181"/>
      <c r="IPR172" s="181"/>
      <c r="IPS172" s="181"/>
      <c r="IPT172" s="181"/>
      <c r="IPU172" s="181"/>
      <c r="IPV172" s="181"/>
      <c r="IPW172" s="181"/>
      <c r="IPX172" s="181"/>
      <c r="IPY172" s="181"/>
      <c r="IPZ172" s="181"/>
      <c r="IQA172" s="181"/>
      <c r="IQB172" s="181"/>
      <c r="IQC172" s="181"/>
      <c r="IQD172" s="181"/>
      <c r="IQE172" s="181"/>
      <c r="IQF172" s="181"/>
      <c r="IQG172" s="181"/>
      <c r="IQH172" s="181"/>
      <c r="IQI172" s="181"/>
      <c r="IQJ172" s="181"/>
      <c r="IQK172" s="181"/>
      <c r="IQL172" s="181"/>
      <c r="IQM172" s="181"/>
      <c r="IQN172" s="181"/>
      <c r="IQO172" s="181"/>
      <c r="IQP172" s="181"/>
      <c r="IQQ172" s="181"/>
      <c r="IQR172" s="181"/>
      <c r="IQS172" s="181"/>
      <c r="IQT172" s="181"/>
      <c r="IQU172" s="181"/>
      <c r="IQV172" s="181"/>
      <c r="IQW172" s="181"/>
      <c r="IQX172" s="181"/>
      <c r="IQY172" s="181"/>
      <c r="IQZ172" s="181"/>
      <c r="IRA172" s="181"/>
      <c r="IRB172" s="181"/>
      <c r="IRC172" s="181"/>
      <c r="IRD172" s="181"/>
      <c r="IRE172" s="181"/>
      <c r="IRF172" s="181"/>
      <c r="IRG172" s="181"/>
      <c r="IRH172" s="181"/>
      <c r="IRI172" s="181"/>
      <c r="IRJ172" s="181"/>
      <c r="IRK172" s="181"/>
      <c r="IRL172" s="181"/>
      <c r="IRM172" s="181"/>
      <c r="IRN172" s="181"/>
      <c r="IRO172" s="181"/>
      <c r="IRP172" s="181"/>
      <c r="IRQ172" s="181"/>
      <c r="IRR172" s="181"/>
      <c r="IRS172" s="181"/>
      <c r="IRT172" s="181"/>
      <c r="IRU172" s="181"/>
      <c r="IRV172" s="181"/>
      <c r="IRW172" s="181"/>
      <c r="IRX172" s="181"/>
      <c r="IRY172" s="181"/>
      <c r="IRZ172" s="181"/>
      <c r="ISA172" s="181"/>
      <c r="ISB172" s="181"/>
      <c r="ISC172" s="181"/>
      <c r="ISD172" s="181"/>
      <c r="ISE172" s="181"/>
      <c r="ISF172" s="181"/>
      <c r="ISG172" s="181"/>
      <c r="ISH172" s="181"/>
      <c r="ISI172" s="181"/>
      <c r="ISJ172" s="181"/>
      <c r="ISK172" s="181"/>
      <c r="ISL172" s="181"/>
      <c r="ISM172" s="181"/>
      <c r="ISN172" s="181"/>
      <c r="ISO172" s="181"/>
      <c r="ISP172" s="181"/>
      <c r="ISQ172" s="181"/>
      <c r="ISR172" s="181"/>
      <c r="ISS172" s="181"/>
      <c r="IST172" s="181"/>
      <c r="ISU172" s="181"/>
      <c r="ISV172" s="181"/>
      <c r="ISW172" s="181"/>
      <c r="ISX172" s="181"/>
      <c r="ISY172" s="181"/>
      <c r="ISZ172" s="181"/>
      <c r="ITA172" s="181"/>
      <c r="ITB172" s="181"/>
      <c r="ITC172" s="181"/>
      <c r="ITD172" s="181"/>
      <c r="ITE172" s="181"/>
      <c r="ITF172" s="181"/>
      <c r="ITG172" s="181"/>
      <c r="ITH172" s="181"/>
      <c r="ITI172" s="181"/>
      <c r="ITJ172" s="181"/>
      <c r="ITK172" s="181"/>
      <c r="ITL172" s="181"/>
      <c r="ITM172" s="181"/>
      <c r="ITN172" s="181"/>
      <c r="ITO172" s="181"/>
      <c r="ITP172" s="181"/>
      <c r="ITQ172" s="181"/>
      <c r="ITR172" s="181"/>
      <c r="ITS172" s="181"/>
      <c r="ITT172" s="181"/>
      <c r="ITU172" s="181"/>
      <c r="ITV172" s="181"/>
      <c r="ITW172" s="181"/>
      <c r="ITX172" s="181"/>
      <c r="ITY172" s="181"/>
      <c r="ITZ172" s="181"/>
      <c r="IUA172" s="181"/>
      <c r="IUB172" s="181"/>
      <c r="IUC172" s="181"/>
      <c r="IUD172" s="181"/>
      <c r="IUE172" s="181"/>
      <c r="IUF172" s="181"/>
      <c r="IUG172" s="181"/>
      <c r="IUH172" s="181"/>
      <c r="IUI172" s="181"/>
      <c r="IUJ172" s="181"/>
      <c r="IUK172" s="181"/>
      <c r="IUL172" s="181"/>
      <c r="IUM172" s="181"/>
      <c r="IUN172" s="181"/>
      <c r="IUO172" s="181"/>
      <c r="IUP172" s="181"/>
      <c r="IUQ172" s="181"/>
      <c r="IUR172" s="181"/>
      <c r="IUS172" s="181"/>
      <c r="IUT172" s="181"/>
      <c r="IUU172" s="181"/>
      <c r="IUV172" s="181"/>
      <c r="IUW172" s="181"/>
      <c r="IUX172" s="181"/>
      <c r="IUY172" s="181"/>
      <c r="IUZ172" s="181"/>
      <c r="IVA172" s="181"/>
      <c r="IVB172" s="181"/>
      <c r="IVC172" s="181"/>
      <c r="IVD172" s="181"/>
      <c r="IVE172" s="181"/>
      <c r="IVF172" s="181"/>
      <c r="IVG172" s="181"/>
      <c r="IVH172" s="181"/>
      <c r="IVI172" s="181"/>
      <c r="IVJ172" s="181"/>
      <c r="IVK172" s="181"/>
      <c r="IVL172" s="181"/>
      <c r="IVM172" s="181"/>
      <c r="IVN172" s="181"/>
      <c r="IVO172" s="181"/>
      <c r="IVP172" s="181"/>
      <c r="IVQ172" s="181"/>
      <c r="IVR172" s="181"/>
      <c r="IVS172" s="181"/>
      <c r="IVT172" s="181"/>
      <c r="IVU172" s="181"/>
      <c r="IVV172" s="181"/>
      <c r="IVW172" s="181"/>
      <c r="IVX172" s="181"/>
      <c r="IVY172" s="181"/>
      <c r="IVZ172" s="181"/>
      <c r="IWA172" s="181"/>
      <c r="IWB172" s="181"/>
      <c r="IWC172" s="181"/>
      <c r="IWD172" s="181"/>
      <c r="IWE172" s="181"/>
      <c r="IWF172" s="181"/>
      <c r="IWG172" s="181"/>
      <c r="IWH172" s="181"/>
      <c r="IWI172" s="181"/>
      <c r="IWJ172" s="181"/>
      <c r="IWK172" s="181"/>
      <c r="IWL172" s="181"/>
      <c r="IWM172" s="181"/>
      <c r="IWN172" s="181"/>
      <c r="IWO172" s="181"/>
      <c r="IWP172" s="181"/>
      <c r="IWQ172" s="181"/>
      <c r="IWR172" s="181"/>
      <c r="IWS172" s="181"/>
      <c r="IWT172" s="181"/>
      <c r="IWU172" s="181"/>
      <c r="IWV172" s="181"/>
      <c r="IWW172" s="181"/>
      <c r="IWX172" s="181"/>
      <c r="IWY172" s="181"/>
      <c r="IWZ172" s="181"/>
      <c r="IXA172" s="181"/>
      <c r="IXB172" s="181"/>
      <c r="IXC172" s="181"/>
      <c r="IXD172" s="181"/>
      <c r="IXE172" s="181"/>
      <c r="IXF172" s="181"/>
      <c r="IXG172" s="181"/>
      <c r="IXH172" s="181"/>
      <c r="IXI172" s="181"/>
      <c r="IXJ172" s="181"/>
      <c r="IXK172" s="181"/>
      <c r="IXL172" s="181"/>
      <c r="IXM172" s="181"/>
      <c r="IXN172" s="181"/>
      <c r="IXO172" s="181"/>
      <c r="IXP172" s="181"/>
      <c r="IXQ172" s="181"/>
      <c r="IXR172" s="181"/>
      <c r="IXS172" s="181"/>
      <c r="IXT172" s="181"/>
      <c r="IXU172" s="181"/>
      <c r="IXV172" s="181"/>
      <c r="IXW172" s="181"/>
      <c r="IXX172" s="181"/>
      <c r="IXY172" s="181"/>
      <c r="IXZ172" s="181"/>
      <c r="IYA172" s="181"/>
      <c r="IYB172" s="181"/>
      <c r="IYC172" s="181"/>
      <c r="IYD172" s="181"/>
      <c r="IYE172" s="181"/>
      <c r="IYF172" s="181"/>
      <c r="IYG172" s="181"/>
      <c r="IYH172" s="181"/>
      <c r="IYI172" s="181"/>
      <c r="IYJ172" s="181"/>
      <c r="IYK172" s="181"/>
      <c r="IYL172" s="181"/>
      <c r="IYM172" s="181"/>
      <c r="IYN172" s="181"/>
      <c r="IYO172" s="181"/>
      <c r="IYP172" s="181"/>
      <c r="IYQ172" s="181"/>
      <c r="IYR172" s="181"/>
      <c r="IYS172" s="181"/>
      <c r="IYT172" s="181"/>
      <c r="IYU172" s="181"/>
      <c r="IYV172" s="181"/>
      <c r="IYW172" s="181"/>
      <c r="IYX172" s="181"/>
      <c r="IYY172" s="181"/>
      <c r="IYZ172" s="181"/>
      <c r="IZA172" s="181"/>
      <c r="IZB172" s="181"/>
      <c r="IZC172" s="181"/>
      <c r="IZD172" s="181"/>
      <c r="IZE172" s="181"/>
      <c r="IZF172" s="181"/>
      <c r="IZG172" s="181"/>
      <c r="IZH172" s="181"/>
      <c r="IZI172" s="181"/>
      <c r="IZJ172" s="181"/>
      <c r="IZK172" s="181"/>
      <c r="IZL172" s="181"/>
      <c r="IZM172" s="181"/>
      <c r="IZN172" s="181"/>
      <c r="IZO172" s="181"/>
      <c r="IZP172" s="181"/>
      <c r="IZQ172" s="181"/>
      <c r="IZR172" s="181"/>
      <c r="IZS172" s="181"/>
      <c r="IZT172" s="181"/>
      <c r="IZU172" s="181"/>
      <c r="IZV172" s="181"/>
      <c r="IZW172" s="181"/>
      <c r="IZX172" s="181"/>
      <c r="IZY172" s="181"/>
      <c r="IZZ172" s="181"/>
      <c r="JAA172" s="181"/>
      <c r="JAB172" s="181"/>
      <c r="JAC172" s="181"/>
      <c r="JAD172" s="181"/>
      <c r="JAE172" s="181"/>
      <c r="JAF172" s="181"/>
      <c r="JAG172" s="181"/>
      <c r="JAH172" s="181"/>
      <c r="JAI172" s="181"/>
      <c r="JAJ172" s="181"/>
      <c r="JAK172" s="181"/>
      <c r="JAL172" s="181"/>
      <c r="JAM172" s="181"/>
      <c r="JAN172" s="181"/>
      <c r="JAO172" s="181"/>
      <c r="JAP172" s="181"/>
      <c r="JAQ172" s="181"/>
      <c r="JAR172" s="181"/>
      <c r="JAS172" s="181"/>
      <c r="JAT172" s="181"/>
      <c r="JAU172" s="181"/>
      <c r="JAV172" s="181"/>
      <c r="JAW172" s="181"/>
      <c r="JAX172" s="181"/>
      <c r="JAY172" s="181"/>
      <c r="JAZ172" s="181"/>
      <c r="JBA172" s="181"/>
      <c r="JBB172" s="181"/>
      <c r="JBC172" s="181"/>
      <c r="JBD172" s="181"/>
      <c r="JBE172" s="181"/>
      <c r="JBF172" s="181"/>
      <c r="JBG172" s="181"/>
      <c r="JBH172" s="181"/>
      <c r="JBI172" s="181"/>
      <c r="JBJ172" s="181"/>
      <c r="JBK172" s="181"/>
      <c r="JBL172" s="181"/>
      <c r="JBM172" s="181"/>
      <c r="JBN172" s="181"/>
      <c r="JBO172" s="181"/>
      <c r="JBP172" s="181"/>
      <c r="JBQ172" s="181"/>
      <c r="JBR172" s="181"/>
      <c r="JBS172" s="181"/>
      <c r="JBT172" s="181"/>
      <c r="JBU172" s="181"/>
      <c r="JBV172" s="181"/>
      <c r="JBW172" s="181"/>
      <c r="JBX172" s="181"/>
      <c r="JBY172" s="181"/>
      <c r="JBZ172" s="181"/>
      <c r="JCA172" s="181"/>
      <c r="JCB172" s="181"/>
      <c r="JCC172" s="181"/>
      <c r="JCD172" s="181"/>
      <c r="JCE172" s="181"/>
      <c r="JCF172" s="181"/>
      <c r="JCG172" s="181"/>
      <c r="JCH172" s="181"/>
      <c r="JCI172" s="181"/>
      <c r="JCJ172" s="181"/>
      <c r="JCK172" s="181"/>
      <c r="JCL172" s="181"/>
      <c r="JCM172" s="181"/>
      <c r="JCN172" s="181"/>
      <c r="JCO172" s="181"/>
      <c r="JCP172" s="181"/>
      <c r="JCQ172" s="181"/>
      <c r="JCR172" s="181"/>
      <c r="JCS172" s="181"/>
      <c r="JCT172" s="181"/>
      <c r="JCU172" s="181"/>
      <c r="JCV172" s="181"/>
      <c r="JCW172" s="181"/>
      <c r="JCX172" s="181"/>
      <c r="JCY172" s="181"/>
      <c r="JCZ172" s="181"/>
      <c r="JDA172" s="181"/>
      <c r="JDB172" s="181"/>
      <c r="JDC172" s="181"/>
      <c r="JDD172" s="181"/>
      <c r="JDE172" s="181"/>
      <c r="JDF172" s="181"/>
      <c r="JDG172" s="181"/>
      <c r="JDH172" s="181"/>
      <c r="JDI172" s="181"/>
      <c r="JDJ172" s="181"/>
      <c r="JDK172" s="181"/>
      <c r="JDL172" s="181"/>
      <c r="JDM172" s="181"/>
      <c r="JDN172" s="181"/>
      <c r="JDO172" s="181"/>
      <c r="JDP172" s="181"/>
      <c r="JDQ172" s="181"/>
      <c r="JDR172" s="181"/>
      <c r="JDS172" s="181"/>
      <c r="JDT172" s="181"/>
      <c r="JDU172" s="181"/>
      <c r="JDV172" s="181"/>
      <c r="JDW172" s="181"/>
      <c r="JDX172" s="181"/>
      <c r="JDY172" s="181"/>
      <c r="JDZ172" s="181"/>
      <c r="JEA172" s="181"/>
      <c r="JEB172" s="181"/>
      <c r="JEC172" s="181"/>
      <c r="JED172" s="181"/>
      <c r="JEE172" s="181"/>
      <c r="JEF172" s="181"/>
      <c r="JEG172" s="181"/>
      <c r="JEH172" s="181"/>
      <c r="JEI172" s="181"/>
      <c r="JEJ172" s="181"/>
      <c r="JEK172" s="181"/>
      <c r="JEL172" s="181"/>
      <c r="JEM172" s="181"/>
      <c r="JEN172" s="181"/>
      <c r="JEO172" s="181"/>
      <c r="JEP172" s="181"/>
      <c r="JEQ172" s="181"/>
      <c r="JER172" s="181"/>
      <c r="JES172" s="181"/>
      <c r="JET172" s="181"/>
      <c r="JEU172" s="181"/>
      <c r="JEV172" s="181"/>
      <c r="JEW172" s="181"/>
      <c r="JEX172" s="181"/>
      <c r="JEY172" s="181"/>
      <c r="JEZ172" s="181"/>
      <c r="JFA172" s="181"/>
      <c r="JFB172" s="181"/>
      <c r="JFC172" s="181"/>
      <c r="JFD172" s="181"/>
      <c r="JFE172" s="181"/>
      <c r="JFF172" s="181"/>
      <c r="JFG172" s="181"/>
      <c r="JFH172" s="181"/>
      <c r="JFI172" s="181"/>
      <c r="JFJ172" s="181"/>
      <c r="JFK172" s="181"/>
      <c r="JFL172" s="181"/>
      <c r="JFM172" s="181"/>
      <c r="JFN172" s="181"/>
      <c r="JFO172" s="181"/>
      <c r="JFP172" s="181"/>
      <c r="JFQ172" s="181"/>
      <c r="JFR172" s="181"/>
      <c r="JFS172" s="181"/>
      <c r="JFT172" s="181"/>
      <c r="JFU172" s="181"/>
      <c r="JFV172" s="181"/>
      <c r="JFW172" s="181"/>
      <c r="JFX172" s="181"/>
      <c r="JFY172" s="181"/>
      <c r="JFZ172" s="181"/>
      <c r="JGA172" s="181"/>
      <c r="JGB172" s="181"/>
      <c r="JGC172" s="181"/>
      <c r="JGD172" s="181"/>
      <c r="JGE172" s="181"/>
      <c r="JGF172" s="181"/>
      <c r="JGG172" s="181"/>
      <c r="JGH172" s="181"/>
      <c r="JGI172" s="181"/>
      <c r="JGJ172" s="181"/>
      <c r="JGK172" s="181"/>
      <c r="JGL172" s="181"/>
      <c r="JGM172" s="181"/>
      <c r="JGN172" s="181"/>
      <c r="JGO172" s="181"/>
      <c r="JGP172" s="181"/>
      <c r="JGQ172" s="181"/>
      <c r="JGR172" s="181"/>
      <c r="JGS172" s="181"/>
      <c r="JGT172" s="181"/>
      <c r="JGU172" s="181"/>
      <c r="JGV172" s="181"/>
      <c r="JGW172" s="181"/>
      <c r="JGX172" s="181"/>
      <c r="JGY172" s="181"/>
      <c r="JGZ172" s="181"/>
      <c r="JHA172" s="181"/>
      <c r="JHB172" s="181"/>
      <c r="JHC172" s="181"/>
      <c r="JHD172" s="181"/>
      <c r="JHE172" s="181"/>
      <c r="JHF172" s="181"/>
      <c r="JHG172" s="181"/>
      <c r="JHH172" s="181"/>
      <c r="JHI172" s="181"/>
      <c r="JHJ172" s="181"/>
      <c r="JHK172" s="181"/>
      <c r="JHL172" s="181"/>
      <c r="JHM172" s="181"/>
      <c r="JHN172" s="181"/>
      <c r="JHO172" s="181"/>
      <c r="JHP172" s="181"/>
      <c r="JHQ172" s="181"/>
      <c r="JHR172" s="181"/>
      <c r="JHS172" s="181"/>
      <c r="JHT172" s="181"/>
      <c r="JHU172" s="181"/>
      <c r="JHV172" s="181"/>
      <c r="JHW172" s="181"/>
      <c r="JHX172" s="181"/>
      <c r="JHY172" s="181"/>
      <c r="JHZ172" s="181"/>
      <c r="JIA172" s="181"/>
      <c r="JIB172" s="181"/>
      <c r="JIC172" s="181"/>
      <c r="JID172" s="181"/>
      <c r="JIE172" s="181"/>
      <c r="JIF172" s="181"/>
      <c r="JIG172" s="181"/>
      <c r="JIH172" s="181"/>
      <c r="JII172" s="181"/>
      <c r="JIJ172" s="181"/>
      <c r="JIK172" s="181"/>
      <c r="JIL172" s="181"/>
      <c r="JIM172" s="181"/>
      <c r="JIN172" s="181"/>
      <c r="JIO172" s="181"/>
      <c r="JIP172" s="181"/>
      <c r="JIQ172" s="181"/>
      <c r="JIR172" s="181"/>
      <c r="JIS172" s="181"/>
      <c r="JIT172" s="181"/>
      <c r="JIU172" s="181"/>
      <c r="JIV172" s="181"/>
      <c r="JIW172" s="181"/>
      <c r="JIX172" s="181"/>
      <c r="JIY172" s="181"/>
      <c r="JIZ172" s="181"/>
      <c r="JJA172" s="181"/>
      <c r="JJB172" s="181"/>
      <c r="JJC172" s="181"/>
      <c r="JJD172" s="181"/>
      <c r="JJE172" s="181"/>
      <c r="JJF172" s="181"/>
      <c r="JJG172" s="181"/>
      <c r="JJH172" s="181"/>
      <c r="JJI172" s="181"/>
      <c r="JJJ172" s="181"/>
      <c r="JJK172" s="181"/>
      <c r="JJL172" s="181"/>
      <c r="JJM172" s="181"/>
      <c r="JJN172" s="181"/>
      <c r="JJO172" s="181"/>
      <c r="JJP172" s="181"/>
      <c r="JJQ172" s="181"/>
      <c r="JJR172" s="181"/>
      <c r="JJS172" s="181"/>
      <c r="JJT172" s="181"/>
      <c r="JJU172" s="181"/>
      <c r="JJV172" s="181"/>
      <c r="JJW172" s="181"/>
      <c r="JJX172" s="181"/>
      <c r="JJY172" s="181"/>
      <c r="JJZ172" s="181"/>
      <c r="JKA172" s="181"/>
      <c r="JKB172" s="181"/>
      <c r="JKC172" s="181"/>
      <c r="JKD172" s="181"/>
      <c r="JKE172" s="181"/>
      <c r="JKF172" s="181"/>
      <c r="JKG172" s="181"/>
      <c r="JKH172" s="181"/>
      <c r="JKI172" s="181"/>
      <c r="JKJ172" s="181"/>
      <c r="JKK172" s="181"/>
      <c r="JKL172" s="181"/>
      <c r="JKM172" s="181"/>
      <c r="JKN172" s="181"/>
      <c r="JKO172" s="181"/>
      <c r="JKP172" s="181"/>
      <c r="JKQ172" s="181"/>
      <c r="JKR172" s="181"/>
      <c r="JKS172" s="181"/>
      <c r="JKT172" s="181"/>
      <c r="JKU172" s="181"/>
      <c r="JKV172" s="181"/>
      <c r="JKW172" s="181"/>
      <c r="JKX172" s="181"/>
      <c r="JKY172" s="181"/>
      <c r="JKZ172" s="181"/>
      <c r="JLA172" s="181"/>
      <c r="JLB172" s="181"/>
      <c r="JLC172" s="181"/>
      <c r="JLD172" s="181"/>
      <c r="JLE172" s="181"/>
      <c r="JLF172" s="181"/>
      <c r="JLG172" s="181"/>
      <c r="JLH172" s="181"/>
      <c r="JLI172" s="181"/>
      <c r="JLJ172" s="181"/>
      <c r="JLK172" s="181"/>
      <c r="JLL172" s="181"/>
      <c r="JLM172" s="181"/>
      <c r="JLN172" s="181"/>
      <c r="JLO172" s="181"/>
      <c r="JLP172" s="181"/>
      <c r="JLQ172" s="181"/>
      <c r="JLR172" s="181"/>
      <c r="JLS172" s="181"/>
      <c r="JLT172" s="181"/>
      <c r="JLU172" s="181"/>
      <c r="JLV172" s="181"/>
      <c r="JLW172" s="181"/>
      <c r="JLX172" s="181"/>
      <c r="JLY172" s="181"/>
      <c r="JLZ172" s="181"/>
      <c r="JMA172" s="181"/>
      <c r="JMB172" s="181"/>
      <c r="JMC172" s="181"/>
      <c r="JMD172" s="181"/>
      <c r="JME172" s="181"/>
      <c r="JMF172" s="181"/>
      <c r="JMG172" s="181"/>
      <c r="JMH172" s="181"/>
      <c r="JMI172" s="181"/>
      <c r="JMJ172" s="181"/>
      <c r="JMK172" s="181"/>
      <c r="JML172" s="181"/>
      <c r="JMM172" s="181"/>
      <c r="JMN172" s="181"/>
      <c r="JMO172" s="181"/>
      <c r="JMP172" s="181"/>
      <c r="JMQ172" s="181"/>
      <c r="JMR172" s="181"/>
      <c r="JMS172" s="181"/>
      <c r="JMT172" s="181"/>
      <c r="JMU172" s="181"/>
      <c r="JMV172" s="181"/>
      <c r="JMW172" s="181"/>
      <c r="JMX172" s="181"/>
      <c r="JMY172" s="181"/>
      <c r="JMZ172" s="181"/>
      <c r="JNA172" s="181"/>
      <c r="JNB172" s="181"/>
      <c r="JNC172" s="181"/>
      <c r="JND172" s="181"/>
      <c r="JNE172" s="181"/>
      <c r="JNF172" s="181"/>
      <c r="JNG172" s="181"/>
      <c r="JNH172" s="181"/>
      <c r="JNI172" s="181"/>
      <c r="JNJ172" s="181"/>
      <c r="JNK172" s="181"/>
      <c r="JNL172" s="181"/>
      <c r="JNM172" s="181"/>
      <c r="JNN172" s="181"/>
      <c r="JNO172" s="181"/>
      <c r="JNP172" s="181"/>
      <c r="JNQ172" s="181"/>
      <c r="JNR172" s="181"/>
      <c r="JNS172" s="181"/>
      <c r="JNT172" s="181"/>
      <c r="JNU172" s="181"/>
      <c r="JNV172" s="181"/>
      <c r="JNW172" s="181"/>
      <c r="JNX172" s="181"/>
      <c r="JNY172" s="181"/>
      <c r="JNZ172" s="181"/>
      <c r="JOA172" s="181"/>
      <c r="JOB172" s="181"/>
      <c r="JOC172" s="181"/>
      <c r="JOD172" s="181"/>
      <c r="JOE172" s="181"/>
      <c r="JOF172" s="181"/>
      <c r="JOG172" s="181"/>
      <c r="JOH172" s="181"/>
      <c r="JOI172" s="181"/>
      <c r="JOJ172" s="181"/>
      <c r="JOK172" s="181"/>
      <c r="JOL172" s="181"/>
      <c r="JOM172" s="181"/>
      <c r="JON172" s="181"/>
      <c r="JOO172" s="181"/>
      <c r="JOP172" s="181"/>
      <c r="JOQ172" s="181"/>
      <c r="JOR172" s="181"/>
      <c r="JOS172" s="181"/>
      <c r="JOT172" s="181"/>
      <c r="JOU172" s="181"/>
      <c r="JOV172" s="181"/>
      <c r="JOW172" s="181"/>
      <c r="JOX172" s="181"/>
      <c r="JOY172" s="181"/>
      <c r="JOZ172" s="181"/>
      <c r="JPA172" s="181"/>
      <c r="JPB172" s="181"/>
      <c r="JPC172" s="181"/>
      <c r="JPD172" s="181"/>
      <c r="JPE172" s="181"/>
      <c r="JPF172" s="181"/>
      <c r="JPG172" s="181"/>
      <c r="JPH172" s="181"/>
      <c r="JPI172" s="181"/>
      <c r="JPJ172" s="181"/>
      <c r="JPK172" s="181"/>
      <c r="JPL172" s="181"/>
      <c r="JPM172" s="181"/>
      <c r="JPN172" s="181"/>
      <c r="JPO172" s="181"/>
      <c r="JPP172" s="181"/>
      <c r="JPQ172" s="181"/>
      <c r="JPR172" s="181"/>
      <c r="JPS172" s="181"/>
      <c r="JPT172" s="181"/>
      <c r="JPU172" s="181"/>
      <c r="JPV172" s="181"/>
      <c r="JPW172" s="181"/>
      <c r="JPX172" s="181"/>
      <c r="JPY172" s="181"/>
      <c r="JPZ172" s="181"/>
      <c r="JQA172" s="181"/>
      <c r="JQB172" s="181"/>
      <c r="JQC172" s="181"/>
      <c r="JQD172" s="181"/>
      <c r="JQE172" s="181"/>
      <c r="JQF172" s="181"/>
      <c r="JQG172" s="181"/>
      <c r="JQH172" s="181"/>
      <c r="JQI172" s="181"/>
      <c r="JQJ172" s="181"/>
      <c r="JQK172" s="181"/>
      <c r="JQL172" s="181"/>
      <c r="JQM172" s="181"/>
      <c r="JQN172" s="181"/>
      <c r="JQO172" s="181"/>
      <c r="JQP172" s="181"/>
      <c r="JQQ172" s="181"/>
      <c r="JQR172" s="181"/>
      <c r="JQS172" s="181"/>
      <c r="JQT172" s="181"/>
      <c r="JQU172" s="181"/>
      <c r="JQV172" s="181"/>
      <c r="JQW172" s="181"/>
      <c r="JQX172" s="181"/>
      <c r="JQY172" s="181"/>
      <c r="JQZ172" s="181"/>
      <c r="JRA172" s="181"/>
      <c r="JRB172" s="181"/>
      <c r="JRC172" s="181"/>
      <c r="JRD172" s="181"/>
      <c r="JRE172" s="181"/>
      <c r="JRF172" s="181"/>
      <c r="JRG172" s="181"/>
      <c r="JRH172" s="181"/>
      <c r="JRI172" s="181"/>
      <c r="JRJ172" s="181"/>
      <c r="JRK172" s="181"/>
      <c r="JRL172" s="181"/>
      <c r="JRM172" s="181"/>
      <c r="JRN172" s="181"/>
      <c r="JRO172" s="181"/>
      <c r="JRP172" s="181"/>
      <c r="JRQ172" s="181"/>
      <c r="JRR172" s="181"/>
      <c r="JRS172" s="181"/>
      <c r="JRT172" s="181"/>
      <c r="JRU172" s="181"/>
      <c r="JRV172" s="181"/>
      <c r="JRW172" s="181"/>
      <c r="JRX172" s="181"/>
      <c r="JRY172" s="181"/>
      <c r="JRZ172" s="181"/>
      <c r="JSA172" s="181"/>
      <c r="JSB172" s="181"/>
      <c r="JSC172" s="181"/>
      <c r="JSD172" s="181"/>
      <c r="JSE172" s="181"/>
      <c r="JSF172" s="181"/>
      <c r="JSG172" s="181"/>
      <c r="JSH172" s="181"/>
      <c r="JSI172" s="181"/>
      <c r="JSJ172" s="181"/>
      <c r="JSK172" s="181"/>
      <c r="JSL172" s="181"/>
      <c r="JSM172" s="181"/>
      <c r="JSN172" s="181"/>
      <c r="JSO172" s="181"/>
      <c r="JSP172" s="181"/>
      <c r="JSQ172" s="181"/>
      <c r="JSR172" s="181"/>
      <c r="JSS172" s="181"/>
      <c r="JST172" s="181"/>
      <c r="JSU172" s="181"/>
      <c r="JSV172" s="181"/>
      <c r="JSW172" s="181"/>
      <c r="JSX172" s="181"/>
      <c r="JSY172" s="181"/>
      <c r="JSZ172" s="181"/>
      <c r="JTA172" s="181"/>
      <c r="JTB172" s="181"/>
      <c r="JTC172" s="181"/>
      <c r="JTD172" s="181"/>
      <c r="JTE172" s="181"/>
      <c r="JTF172" s="181"/>
      <c r="JTG172" s="181"/>
      <c r="JTH172" s="181"/>
      <c r="JTI172" s="181"/>
      <c r="JTJ172" s="181"/>
      <c r="JTK172" s="181"/>
      <c r="JTL172" s="181"/>
      <c r="JTM172" s="181"/>
      <c r="JTN172" s="181"/>
      <c r="JTO172" s="181"/>
      <c r="JTP172" s="181"/>
      <c r="JTQ172" s="181"/>
      <c r="JTR172" s="181"/>
      <c r="JTS172" s="181"/>
      <c r="JTT172" s="181"/>
      <c r="JTU172" s="181"/>
      <c r="JTV172" s="181"/>
      <c r="JTW172" s="181"/>
      <c r="JTX172" s="181"/>
      <c r="JTY172" s="181"/>
      <c r="JTZ172" s="181"/>
      <c r="JUA172" s="181"/>
      <c r="JUB172" s="181"/>
      <c r="JUC172" s="181"/>
      <c r="JUD172" s="181"/>
      <c r="JUE172" s="181"/>
      <c r="JUF172" s="181"/>
      <c r="JUG172" s="181"/>
      <c r="JUH172" s="181"/>
      <c r="JUI172" s="181"/>
      <c r="JUJ172" s="181"/>
      <c r="JUK172" s="181"/>
      <c r="JUL172" s="181"/>
      <c r="JUM172" s="181"/>
      <c r="JUN172" s="181"/>
      <c r="JUO172" s="181"/>
      <c r="JUP172" s="181"/>
      <c r="JUQ172" s="181"/>
      <c r="JUR172" s="181"/>
      <c r="JUS172" s="181"/>
      <c r="JUT172" s="181"/>
      <c r="JUU172" s="181"/>
      <c r="JUV172" s="181"/>
      <c r="JUW172" s="181"/>
      <c r="JUX172" s="181"/>
      <c r="JUY172" s="181"/>
      <c r="JUZ172" s="181"/>
      <c r="JVA172" s="181"/>
      <c r="JVB172" s="181"/>
      <c r="JVC172" s="181"/>
      <c r="JVD172" s="181"/>
      <c r="JVE172" s="181"/>
      <c r="JVF172" s="181"/>
      <c r="JVG172" s="181"/>
      <c r="JVH172" s="181"/>
      <c r="JVI172" s="181"/>
      <c r="JVJ172" s="181"/>
      <c r="JVK172" s="181"/>
      <c r="JVL172" s="181"/>
      <c r="JVM172" s="181"/>
      <c r="JVN172" s="181"/>
      <c r="JVO172" s="181"/>
      <c r="JVP172" s="181"/>
      <c r="JVQ172" s="181"/>
      <c r="JVR172" s="181"/>
      <c r="JVS172" s="181"/>
      <c r="JVT172" s="181"/>
      <c r="JVU172" s="181"/>
      <c r="JVV172" s="181"/>
      <c r="JVW172" s="181"/>
      <c r="JVX172" s="181"/>
      <c r="JVY172" s="181"/>
      <c r="JVZ172" s="181"/>
      <c r="JWA172" s="181"/>
      <c r="JWB172" s="181"/>
      <c r="JWC172" s="181"/>
      <c r="JWD172" s="181"/>
      <c r="JWE172" s="181"/>
      <c r="JWF172" s="181"/>
      <c r="JWG172" s="181"/>
      <c r="JWH172" s="181"/>
      <c r="JWI172" s="181"/>
      <c r="JWJ172" s="181"/>
      <c r="JWK172" s="181"/>
      <c r="JWL172" s="181"/>
      <c r="JWM172" s="181"/>
      <c r="JWN172" s="181"/>
      <c r="JWO172" s="181"/>
      <c r="JWP172" s="181"/>
      <c r="JWQ172" s="181"/>
      <c r="JWR172" s="181"/>
      <c r="JWS172" s="181"/>
      <c r="JWT172" s="181"/>
      <c r="JWU172" s="181"/>
      <c r="JWV172" s="181"/>
      <c r="JWW172" s="181"/>
      <c r="JWX172" s="181"/>
      <c r="JWY172" s="181"/>
      <c r="JWZ172" s="181"/>
      <c r="JXA172" s="181"/>
      <c r="JXB172" s="181"/>
      <c r="JXC172" s="181"/>
      <c r="JXD172" s="181"/>
      <c r="JXE172" s="181"/>
      <c r="JXF172" s="181"/>
      <c r="JXG172" s="181"/>
      <c r="JXH172" s="181"/>
      <c r="JXI172" s="181"/>
      <c r="JXJ172" s="181"/>
      <c r="JXK172" s="181"/>
      <c r="JXL172" s="181"/>
      <c r="JXM172" s="181"/>
      <c r="JXN172" s="181"/>
      <c r="JXO172" s="181"/>
      <c r="JXP172" s="181"/>
      <c r="JXQ172" s="181"/>
      <c r="JXR172" s="181"/>
      <c r="JXS172" s="181"/>
      <c r="JXT172" s="181"/>
      <c r="JXU172" s="181"/>
      <c r="JXV172" s="181"/>
      <c r="JXW172" s="181"/>
      <c r="JXX172" s="181"/>
      <c r="JXY172" s="181"/>
      <c r="JXZ172" s="181"/>
      <c r="JYA172" s="181"/>
      <c r="JYB172" s="181"/>
      <c r="JYC172" s="181"/>
      <c r="JYD172" s="181"/>
      <c r="JYE172" s="181"/>
      <c r="JYF172" s="181"/>
      <c r="JYG172" s="181"/>
      <c r="JYH172" s="181"/>
      <c r="JYI172" s="181"/>
      <c r="JYJ172" s="181"/>
      <c r="JYK172" s="181"/>
      <c r="JYL172" s="181"/>
      <c r="JYM172" s="181"/>
      <c r="JYN172" s="181"/>
      <c r="JYO172" s="181"/>
      <c r="JYP172" s="181"/>
      <c r="JYQ172" s="181"/>
      <c r="JYR172" s="181"/>
      <c r="JYS172" s="181"/>
      <c r="JYT172" s="181"/>
      <c r="JYU172" s="181"/>
      <c r="JYV172" s="181"/>
      <c r="JYW172" s="181"/>
      <c r="JYX172" s="181"/>
      <c r="JYY172" s="181"/>
      <c r="JYZ172" s="181"/>
      <c r="JZA172" s="181"/>
      <c r="JZB172" s="181"/>
      <c r="JZC172" s="181"/>
      <c r="JZD172" s="181"/>
      <c r="JZE172" s="181"/>
      <c r="JZF172" s="181"/>
      <c r="JZG172" s="181"/>
      <c r="JZH172" s="181"/>
      <c r="JZI172" s="181"/>
      <c r="JZJ172" s="181"/>
      <c r="JZK172" s="181"/>
      <c r="JZL172" s="181"/>
      <c r="JZM172" s="181"/>
      <c r="JZN172" s="181"/>
      <c r="JZO172" s="181"/>
      <c r="JZP172" s="181"/>
      <c r="JZQ172" s="181"/>
      <c r="JZR172" s="181"/>
      <c r="JZS172" s="181"/>
      <c r="JZT172" s="181"/>
      <c r="JZU172" s="181"/>
      <c r="JZV172" s="181"/>
      <c r="JZW172" s="181"/>
      <c r="JZX172" s="181"/>
      <c r="JZY172" s="181"/>
      <c r="JZZ172" s="181"/>
      <c r="KAA172" s="181"/>
      <c r="KAB172" s="181"/>
      <c r="KAC172" s="181"/>
      <c r="KAD172" s="181"/>
      <c r="KAE172" s="181"/>
      <c r="KAF172" s="181"/>
      <c r="KAG172" s="181"/>
      <c r="KAH172" s="181"/>
      <c r="KAI172" s="181"/>
      <c r="KAJ172" s="181"/>
      <c r="KAK172" s="181"/>
      <c r="KAL172" s="181"/>
      <c r="KAM172" s="181"/>
      <c r="KAN172" s="181"/>
      <c r="KAO172" s="181"/>
      <c r="KAP172" s="181"/>
      <c r="KAQ172" s="181"/>
      <c r="KAR172" s="181"/>
      <c r="KAS172" s="181"/>
      <c r="KAT172" s="181"/>
      <c r="KAU172" s="181"/>
      <c r="KAV172" s="181"/>
      <c r="KAW172" s="181"/>
      <c r="KAX172" s="181"/>
      <c r="KAY172" s="181"/>
      <c r="KAZ172" s="181"/>
      <c r="KBA172" s="181"/>
      <c r="KBB172" s="181"/>
      <c r="KBC172" s="181"/>
      <c r="KBD172" s="181"/>
      <c r="KBE172" s="181"/>
      <c r="KBF172" s="181"/>
      <c r="KBG172" s="181"/>
      <c r="KBH172" s="181"/>
      <c r="KBI172" s="181"/>
      <c r="KBJ172" s="181"/>
      <c r="KBK172" s="181"/>
      <c r="KBL172" s="181"/>
      <c r="KBM172" s="181"/>
      <c r="KBN172" s="181"/>
      <c r="KBO172" s="181"/>
      <c r="KBP172" s="181"/>
      <c r="KBQ172" s="181"/>
      <c r="KBR172" s="181"/>
      <c r="KBS172" s="181"/>
      <c r="KBT172" s="181"/>
      <c r="KBU172" s="181"/>
      <c r="KBV172" s="181"/>
      <c r="KBW172" s="181"/>
      <c r="KBX172" s="181"/>
      <c r="KBY172" s="181"/>
      <c r="KBZ172" s="181"/>
      <c r="KCA172" s="181"/>
      <c r="KCB172" s="181"/>
      <c r="KCC172" s="181"/>
      <c r="KCD172" s="181"/>
      <c r="KCE172" s="181"/>
      <c r="KCF172" s="181"/>
      <c r="KCG172" s="181"/>
      <c r="KCH172" s="181"/>
      <c r="KCI172" s="181"/>
      <c r="KCJ172" s="181"/>
      <c r="KCK172" s="181"/>
      <c r="KCL172" s="181"/>
      <c r="KCM172" s="181"/>
      <c r="KCN172" s="181"/>
      <c r="KCO172" s="181"/>
      <c r="KCP172" s="181"/>
      <c r="KCQ172" s="181"/>
      <c r="KCR172" s="181"/>
      <c r="KCS172" s="181"/>
      <c r="KCT172" s="181"/>
      <c r="KCU172" s="181"/>
      <c r="KCV172" s="181"/>
      <c r="KCW172" s="181"/>
      <c r="KCX172" s="181"/>
      <c r="KCY172" s="181"/>
      <c r="KCZ172" s="181"/>
      <c r="KDA172" s="181"/>
      <c r="KDB172" s="181"/>
      <c r="KDC172" s="181"/>
      <c r="KDD172" s="181"/>
      <c r="KDE172" s="181"/>
      <c r="KDF172" s="181"/>
      <c r="KDG172" s="181"/>
      <c r="KDH172" s="181"/>
      <c r="KDI172" s="181"/>
      <c r="KDJ172" s="181"/>
      <c r="KDK172" s="181"/>
      <c r="KDL172" s="181"/>
      <c r="KDM172" s="181"/>
      <c r="KDN172" s="181"/>
      <c r="KDO172" s="181"/>
      <c r="KDP172" s="181"/>
      <c r="KDQ172" s="181"/>
      <c r="KDR172" s="181"/>
      <c r="KDS172" s="181"/>
      <c r="KDT172" s="181"/>
      <c r="KDU172" s="181"/>
      <c r="KDV172" s="181"/>
      <c r="KDW172" s="181"/>
      <c r="KDX172" s="181"/>
      <c r="KDY172" s="181"/>
      <c r="KDZ172" s="181"/>
      <c r="KEA172" s="181"/>
      <c r="KEB172" s="181"/>
      <c r="KEC172" s="181"/>
      <c r="KED172" s="181"/>
      <c r="KEE172" s="181"/>
      <c r="KEF172" s="181"/>
      <c r="KEG172" s="181"/>
      <c r="KEH172" s="181"/>
      <c r="KEI172" s="181"/>
      <c r="KEJ172" s="181"/>
      <c r="KEK172" s="181"/>
      <c r="KEL172" s="181"/>
      <c r="KEM172" s="181"/>
      <c r="KEN172" s="181"/>
      <c r="KEO172" s="181"/>
      <c r="KEP172" s="181"/>
      <c r="KEQ172" s="181"/>
      <c r="KER172" s="181"/>
      <c r="KES172" s="181"/>
      <c r="KET172" s="181"/>
      <c r="KEU172" s="181"/>
      <c r="KEV172" s="181"/>
      <c r="KEW172" s="181"/>
      <c r="KEX172" s="181"/>
      <c r="KEY172" s="181"/>
      <c r="KEZ172" s="181"/>
      <c r="KFA172" s="181"/>
      <c r="KFB172" s="181"/>
      <c r="KFC172" s="181"/>
      <c r="KFD172" s="181"/>
      <c r="KFE172" s="181"/>
      <c r="KFF172" s="181"/>
      <c r="KFG172" s="181"/>
      <c r="KFH172" s="181"/>
      <c r="KFI172" s="181"/>
      <c r="KFJ172" s="181"/>
      <c r="KFK172" s="181"/>
      <c r="KFL172" s="181"/>
      <c r="KFM172" s="181"/>
      <c r="KFN172" s="181"/>
      <c r="KFO172" s="181"/>
      <c r="KFP172" s="181"/>
      <c r="KFQ172" s="181"/>
      <c r="KFR172" s="181"/>
      <c r="KFS172" s="181"/>
      <c r="KFT172" s="181"/>
      <c r="KFU172" s="181"/>
      <c r="KFV172" s="181"/>
      <c r="KFW172" s="181"/>
      <c r="KFX172" s="181"/>
      <c r="KFY172" s="181"/>
      <c r="KFZ172" s="181"/>
      <c r="KGA172" s="181"/>
      <c r="KGB172" s="181"/>
      <c r="KGC172" s="181"/>
      <c r="KGD172" s="181"/>
      <c r="KGE172" s="181"/>
      <c r="KGF172" s="181"/>
      <c r="KGG172" s="181"/>
      <c r="KGH172" s="181"/>
      <c r="KGI172" s="181"/>
      <c r="KGJ172" s="181"/>
      <c r="KGK172" s="181"/>
      <c r="KGL172" s="181"/>
      <c r="KGM172" s="181"/>
      <c r="KGN172" s="181"/>
      <c r="KGO172" s="181"/>
      <c r="KGP172" s="181"/>
      <c r="KGQ172" s="181"/>
      <c r="KGR172" s="181"/>
      <c r="KGS172" s="181"/>
      <c r="KGT172" s="181"/>
      <c r="KGU172" s="181"/>
      <c r="KGV172" s="181"/>
      <c r="KGW172" s="181"/>
      <c r="KGX172" s="181"/>
      <c r="KGY172" s="181"/>
      <c r="KGZ172" s="181"/>
      <c r="KHA172" s="181"/>
      <c r="KHB172" s="181"/>
      <c r="KHC172" s="181"/>
      <c r="KHD172" s="181"/>
      <c r="KHE172" s="181"/>
      <c r="KHF172" s="181"/>
      <c r="KHG172" s="181"/>
      <c r="KHH172" s="181"/>
      <c r="KHI172" s="181"/>
      <c r="KHJ172" s="181"/>
      <c r="KHK172" s="181"/>
      <c r="KHL172" s="181"/>
      <c r="KHM172" s="181"/>
      <c r="KHN172" s="181"/>
      <c r="KHO172" s="181"/>
      <c r="KHP172" s="181"/>
      <c r="KHQ172" s="181"/>
      <c r="KHR172" s="181"/>
      <c r="KHS172" s="181"/>
      <c r="KHT172" s="181"/>
      <c r="KHU172" s="181"/>
      <c r="KHV172" s="181"/>
      <c r="KHW172" s="181"/>
      <c r="KHX172" s="181"/>
      <c r="KHY172" s="181"/>
      <c r="KHZ172" s="181"/>
      <c r="KIA172" s="181"/>
      <c r="KIB172" s="181"/>
      <c r="KIC172" s="181"/>
      <c r="KID172" s="181"/>
      <c r="KIE172" s="181"/>
      <c r="KIF172" s="181"/>
      <c r="KIG172" s="181"/>
      <c r="KIH172" s="181"/>
      <c r="KII172" s="181"/>
      <c r="KIJ172" s="181"/>
      <c r="KIK172" s="181"/>
      <c r="KIL172" s="181"/>
      <c r="KIM172" s="181"/>
      <c r="KIN172" s="181"/>
      <c r="KIO172" s="181"/>
      <c r="KIP172" s="181"/>
      <c r="KIQ172" s="181"/>
      <c r="KIR172" s="181"/>
      <c r="KIS172" s="181"/>
      <c r="KIT172" s="181"/>
      <c r="KIU172" s="181"/>
      <c r="KIV172" s="181"/>
      <c r="KIW172" s="181"/>
      <c r="KIX172" s="181"/>
      <c r="KIY172" s="181"/>
      <c r="KIZ172" s="181"/>
      <c r="KJA172" s="181"/>
      <c r="KJB172" s="181"/>
      <c r="KJC172" s="181"/>
      <c r="KJD172" s="181"/>
      <c r="KJE172" s="181"/>
      <c r="KJF172" s="181"/>
      <c r="KJG172" s="181"/>
      <c r="KJH172" s="181"/>
      <c r="KJI172" s="181"/>
      <c r="KJJ172" s="181"/>
      <c r="KJK172" s="181"/>
      <c r="KJL172" s="181"/>
      <c r="KJM172" s="181"/>
      <c r="KJN172" s="181"/>
      <c r="KJO172" s="181"/>
      <c r="KJP172" s="181"/>
      <c r="KJQ172" s="181"/>
      <c r="KJR172" s="181"/>
      <c r="KJS172" s="181"/>
      <c r="KJT172" s="181"/>
      <c r="KJU172" s="181"/>
      <c r="KJV172" s="181"/>
      <c r="KJW172" s="181"/>
      <c r="KJX172" s="181"/>
      <c r="KJY172" s="181"/>
      <c r="KJZ172" s="181"/>
      <c r="KKA172" s="181"/>
      <c r="KKB172" s="181"/>
      <c r="KKC172" s="181"/>
      <c r="KKD172" s="181"/>
      <c r="KKE172" s="181"/>
      <c r="KKF172" s="181"/>
      <c r="KKG172" s="181"/>
      <c r="KKH172" s="181"/>
      <c r="KKI172" s="181"/>
      <c r="KKJ172" s="181"/>
      <c r="KKK172" s="181"/>
      <c r="KKL172" s="181"/>
      <c r="KKM172" s="181"/>
      <c r="KKN172" s="181"/>
      <c r="KKO172" s="181"/>
      <c r="KKP172" s="181"/>
      <c r="KKQ172" s="181"/>
      <c r="KKR172" s="181"/>
      <c r="KKS172" s="181"/>
      <c r="KKT172" s="181"/>
      <c r="KKU172" s="181"/>
      <c r="KKV172" s="181"/>
      <c r="KKW172" s="181"/>
      <c r="KKX172" s="181"/>
      <c r="KKY172" s="181"/>
      <c r="KKZ172" s="181"/>
      <c r="KLA172" s="181"/>
      <c r="KLB172" s="181"/>
      <c r="KLC172" s="181"/>
      <c r="KLD172" s="181"/>
      <c r="KLE172" s="181"/>
      <c r="KLF172" s="181"/>
      <c r="KLG172" s="181"/>
      <c r="KLH172" s="181"/>
      <c r="KLI172" s="181"/>
      <c r="KLJ172" s="181"/>
      <c r="KLK172" s="181"/>
      <c r="KLL172" s="181"/>
      <c r="KLM172" s="181"/>
      <c r="KLN172" s="181"/>
      <c r="KLO172" s="181"/>
      <c r="KLP172" s="181"/>
      <c r="KLQ172" s="181"/>
      <c r="KLR172" s="181"/>
      <c r="KLS172" s="181"/>
      <c r="KLT172" s="181"/>
      <c r="KLU172" s="181"/>
      <c r="KLV172" s="181"/>
      <c r="KLW172" s="181"/>
      <c r="KLX172" s="181"/>
      <c r="KLY172" s="181"/>
      <c r="KLZ172" s="181"/>
      <c r="KMA172" s="181"/>
      <c r="KMB172" s="181"/>
      <c r="KMC172" s="181"/>
      <c r="KMD172" s="181"/>
      <c r="KME172" s="181"/>
      <c r="KMF172" s="181"/>
      <c r="KMG172" s="181"/>
      <c r="KMH172" s="181"/>
      <c r="KMI172" s="181"/>
      <c r="KMJ172" s="181"/>
      <c r="KMK172" s="181"/>
      <c r="KML172" s="181"/>
      <c r="KMM172" s="181"/>
      <c r="KMN172" s="181"/>
      <c r="KMO172" s="181"/>
      <c r="KMP172" s="181"/>
      <c r="KMQ172" s="181"/>
      <c r="KMR172" s="181"/>
      <c r="KMS172" s="181"/>
      <c r="KMT172" s="181"/>
      <c r="KMU172" s="181"/>
      <c r="KMV172" s="181"/>
      <c r="KMW172" s="181"/>
      <c r="KMX172" s="181"/>
      <c r="KMY172" s="181"/>
      <c r="KMZ172" s="181"/>
      <c r="KNA172" s="181"/>
      <c r="KNB172" s="181"/>
      <c r="KNC172" s="181"/>
      <c r="KND172" s="181"/>
      <c r="KNE172" s="181"/>
      <c r="KNF172" s="181"/>
      <c r="KNG172" s="181"/>
      <c r="KNH172" s="181"/>
      <c r="KNI172" s="181"/>
      <c r="KNJ172" s="181"/>
      <c r="KNK172" s="181"/>
      <c r="KNL172" s="181"/>
      <c r="KNM172" s="181"/>
      <c r="KNN172" s="181"/>
      <c r="KNO172" s="181"/>
      <c r="KNP172" s="181"/>
      <c r="KNQ172" s="181"/>
      <c r="KNR172" s="181"/>
      <c r="KNS172" s="181"/>
      <c r="KNT172" s="181"/>
      <c r="KNU172" s="181"/>
      <c r="KNV172" s="181"/>
      <c r="KNW172" s="181"/>
      <c r="KNX172" s="181"/>
      <c r="KNY172" s="181"/>
      <c r="KNZ172" s="181"/>
      <c r="KOA172" s="181"/>
      <c r="KOB172" s="181"/>
      <c r="KOC172" s="181"/>
      <c r="KOD172" s="181"/>
      <c r="KOE172" s="181"/>
      <c r="KOF172" s="181"/>
      <c r="KOG172" s="181"/>
      <c r="KOH172" s="181"/>
      <c r="KOI172" s="181"/>
      <c r="KOJ172" s="181"/>
      <c r="KOK172" s="181"/>
      <c r="KOL172" s="181"/>
      <c r="KOM172" s="181"/>
      <c r="KON172" s="181"/>
      <c r="KOO172" s="181"/>
      <c r="KOP172" s="181"/>
      <c r="KOQ172" s="181"/>
      <c r="KOR172" s="181"/>
      <c r="KOS172" s="181"/>
      <c r="KOT172" s="181"/>
      <c r="KOU172" s="181"/>
      <c r="KOV172" s="181"/>
      <c r="KOW172" s="181"/>
      <c r="KOX172" s="181"/>
      <c r="KOY172" s="181"/>
      <c r="KOZ172" s="181"/>
      <c r="KPA172" s="181"/>
      <c r="KPB172" s="181"/>
      <c r="KPC172" s="181"/>
      <c r="KPD172" s="181"/>
      <c r="KPE172" s="181"/>
      <c r="KPF172" s="181"/>
      <c r="KPG172" s="181"/>
      <c r="KPH172" s="181"/>
      <c r="KPI172" s="181"/>
      <c r="KPJ172" s="181"/>
      <c r="KPK172" s="181"/>
      <c r="KPL172" s="181"/>
      <c r="KPM172" s="181"/>
      <c r="KPN172" s="181"/>
      <c r="KPO172" s="181"/>
      <c r="KPP172" s="181"/>
      <c r="KPQ172" s="181"/>
      <c r="KPR172" s="181"/>
      <c r="KPS172" s="181"/>
      <c r="KPT172" s="181"/>
      <c r="KPU172" s="181"/>
      <c r="KPV172" s="181"/>
      <c r="KPW172" s="181"/>
      <c r="KPX172" s="181"/>
      <c r="KPY172" s="181"/>
      <c r="KPZ172" s="181"/>
      <c r="KQA172" s="181"/>
      <c r="KQB172" s="181"/>
      <c r="KQC172" s="181"/>
      <c r="KQD172" s="181"/>
      <c r="KQE172" s="181"/>
      <c r="KQF172" s="181"/>
      <c r="KQG172" s="181"/>
      <c r="KQH172" s="181"/>
      <c r="KQI172" s="181"/>
      <c r="KQJ172" s="181"/>
      <c r="KQK172" s="181"/>
      <c r="KQL172" s="181"/>
      <c r="KQM172" s="181"/>
      <c r="KQN172" s="181"/>
      <c r="KQO172" s="181"/>
      <c r="KQP172" s="181"/>
      <c r="KQQ172" s="181"/>
      <c r="KQR172" s="181"/>
      <c r="KQS172" s="181"/>
      <c r="KQT172" s="181"/>
      <c r="KQU172" s="181"/>
      <c r="KQV172" s="181"/>
      <c r="KQW172" s="181"/>
      <c r="KQX172" s="181"/>
      <c r="KQY172" s="181"/>
      <c r="KQZ172" s="181"/>
      <c r="KRA172" s="181"/>
      <c r="KRB172" s="181"/>
      <c r="KRC172" s="181"/>
      <c r="KRD172" s="181"/>
      <c r="KRE172" s="181"/>
      <c r="KRF172" s="181"/>
      <c r="KRG172" s="181"/>
      <c r="KRH172" s="181"/>
      <c r="KRI172" s="181"/>
      <c r="KRJ172" s="181"/>
      <c r="KRK172" s="181"/>
      <c r="KRL172" s="181"/>
      <c r="KRM172" s="181"/>
      <c r="KRN172" s="181"/>
      <c r="KRO172" s="181"/>
      <c r="KRP172" s="181"/>
      <c r="KRQ172" s="181"/>
      <c r="KRR172" s="181"/>
      <c r="KRS172" s="181"/>
      <c r="KRT172" s="181"/>
      <c r="KRU172" s="181"/>
      <c r="KRV172" s="181"/>
      <c r="KRW172" s="181"/>
      <c r="KRX172" s="181"/>
      <c r="KRY172" s="181"/>
      <c r="KRZ172" s="181"/>
      <c r="KSA172" s="181"/>
      <c r="KSB172" s="181"/>
      <c r="KSC172" s="181"/>
      <c r="KSD172" s="181"/>
      <c r="KSE172" s="181"/>
      <c r="KSF172" s="181"/>
      <c r="KSG172" s="181"/>
      <c r="KSH172" s="181"/>
      <c r="KSI172" s="181"/>
      <c r="KSJ172" s="181"/>
      <c r="KSK172" s="181"/>
      <c r="KSL172" s="181"/>
      <c r="KSM172" s="181"/>
      <c r="KSN172" s="181"/>
      <c r="KSO172" s="181"/>
      <c r="KSP172" s="181"/>
      <c r="KSQ172" s="181"/>
      <c r="KSR172" s="181"/>
      <c r="KSS172" s="181"/>
      <c r="KST172" s="181"/>
      <c r="KSU172" s="181"/>
      <c r="KSV172" s="181"/>
      <c r="KSW172" s="181"/>
      <c r="KSX172" s="181"/>
      <c r="KSY172" s="181"/>
      <c r="KSZ172" s="181"/>
      <c r="KTA172" s="181"/>
      <c r="KTB172" s="181"/>
      <c r="KTC172" s="181"/>
      <c r="KTD172" s="181"/>
      <c r="KTE172" s="181"/>
      <c r="KTF172" s="181"/>
      <c r="KTG172" s="181"/>
      <c r="KTH172" s="181"/>
      <c r="KTI172" s="181"/>
      <c r="KTJ172" s="181"/>
      <c r="KTK172" s="181"/>
      <c r="KTL172" s="181"/>
      <c r="KTM172" s="181"/>
      <c r="KTN172" s="181"/>
      <c r="KTO172" s="181"/>
      <c r="KTP172" s="181"/>
      <c r="KTQ172" s="181"/>
      <c r="KTR172" s="181"/>
      <c r="KTS172" s="181"/>
      <c r="KTT172" s="181"/>
      <c r="KTU172" s="181"/>
      <c r="KTV172" s="181"/>
      <c r="KTW172" s="181"/>
      <c r="KTX172" s="181"/>
      <c r="KTY172" s="181"/>
      <c r="KTZ172" s="181"/>
      <c r="KUA172" s="181"/>
      <c r="KUB172" s="181"/>
      <c r="KUC172" s="181"/>
      <c r="KUD172" s="181"/>
      <c r="KUE172" s="181"/>
      <c r="KUF172" s="181"/>
      <c r="KUG172" s="181"/>
      <c r="KUH172" s="181"/>
      <c r="KUI172" s="181"/>
      <c r="KUJ172" s="181"/>
      <c r="KUK172" s="181"/>
      <c r="KUL172" s="181"/>
      <c r="KUM172" s="181"/>
      <c r="KUN172" s="181"/>
      <c r="KUO172" s="181"/>
      <c r="KUP172" s="181"/>
      <c r="KUQ172" s="181"/>
      <c r="KUR172" s="181"/>
      <c r="KUS172" s="181"/>
      <c r="KUT172" s="181"/>
      <c r="KUU172" s="181"/>
      <c r="KUV172" s="181"/>
      <c r="KUW172" s="181"/>
      <c r="KUX172" s="181"/>
      <c r="KUY172" s="181"/>
      <c r="KUZ172" s="181"/>
      <c r="KVA172" s="181"/>
      <c r="KVB172" s="181"/>
      <c r="KVC172" s="181"/>
      <c r="KVD172" s="181"/>
      <c r="KVE172" s="181"/>
      <c r="KVF172" s="181"/>
      <c r="KVG172" s="181"/>
      <c r="KVH172" s="181"/>
      <c r="KVI172" s="181"/>
      <c r="KVJ172" s="181"/>
      <c r="KVK172" s="181"/>
      <c r="KVL172" s="181"/>
      <c r="KVM172" s="181"/>
      <c r="KVN172" s="181"/>
      <c r="KVO172" s="181"/>
      <c r="KVP172" s="181"/>
      <c r="KVQ172" s="181"/>
      <c r="KVR172" s="181"/>
      <c r="KVS172" s="181"/>
      <c r="KVT172" s="181"/>
      <c r="KVU172" s="181"/>
      <c r="KVV172" s="181"/>
      <c r="KVW172" s="181"/>
      <c r="KVX172" s="181"/>
      <c r="KVY172" s="181"/>
      <c r="KVZ172" s="181"/>
      <c r="KWA172" s="181"/>
      <c r="KWB172" s="181"/>
      <c r="KWC172" s="181"/>
      <c r="KWD172" s="181"/>
      <c r="KWE172" s="181"/>
      <c r="KWF172" s="181"/>
      <c r="KWG172" s="181"/>
      <c r="KWH172" s="181"/>
      <c r="KWI172" s="181"/>
      <c r="KWJ172" s="181"/>
      <c r="KWK172" s="181"/>
      <c r="KWL172" s="181"/>
      <c r="KWM172" s="181"/>
      <c r="KWN172" s="181"/>
      <c r="KWO172" s="181"/>
      <c r="KWP172" s="181"/>
      <c r="KWQ172" s="181"/>
      <c r="KWR172" s="181"/>
      <c r="KWS172" s="181"/>
      <c r="KWT172" s="181"/>
      <c r="KWU172" s="181"/>
      <c r="KWV172" s="181"/>
      <c r="KWW172" s="181"/>
      <c r="KWX172" s="181"/>
      <c r="KWY172" s="181"/>
      <c r="KWZ172" s="181"/>
      <c r="KXA172" s="181"/>
      <c r="KXB172" s="181"/>
      <c r="KXC172" s="181"/>
      <c r="KXD172" s="181"/>
      <c r="KXE172" s="181"/>
      <c r="KXF172" s="181"/>
      <c r="KXG172" s="181"/>
      <c r="KXH172" s="181"/>
      <c r="KXI172" s="181"/>
      <c r="KXJ172" s="181"/>
      <c r="KXK172" s="181"/>
      <c r="KXL172" s="181"/>
      <c r="KXM172" s="181"/>
      <c r="KXN172" s="181"/>
      <c r="KXO172" s="181"/>
      <c r="KXP172" s="181"/>
      <c r="KXQ172" s="181"/>
      <c r="KXR172" s="181"/>
      <c r="KXS172" s="181"/>
      <c r="KXT172" s="181"/>
      <c r="KXU172" s="181"/>
      <c r="KXV172" s="181"/>
      <c r="KXW172" s="181"/>
      <c r="KXX172" s="181"/>
      <c r="KXY172" s="181"/>
      <c r="KXZ172" s="181"/>
      <c r="KYA172" s="181"/>
      <c r="KYB172" s="181"/>
      <c r="KYC172" s="181"/>
      <c r="KYD172" s="181"/>
      <c r="KYE172" s="181"/>
      <c r="KYF172" s="181"/>
      <c r="KYG172" s="181"/>
      <c r="KYH172" s="181"/>
      <c r="KYI172" s="181"/>
      <c r="KYJ172" s="181"/>
      <c r="KYK172" s="181"/>
      <c r="KYL172" s="181"/>
      <c r="KYM172" s="181"/>
      <c r="KYN172" s="181"/>
      <c r="KYO172" s="181"/>
      <c r="KYP172" s="181"/>
      <c r="KYQ172" s="181"/>
      <c r="KYR172" s="181"/>
      <c r="KYS172" s="181"/>
      <c r="KYT172" s="181"/>
      <c r="KYU172" s="181"/>
      <c r="KYV172" s="181"/>
      <c r="KYW172" s="181"/>
      <c r="KYX172" s="181"/>
      <c r="KYY172" s="181"/>
      <c r="KYZ172" s="181"/>
      <c r="KZA172" s="181"/>
      <c r="KZB172" s="181"/>
      <c r="KZC172" s="181"/>
      <c r="KZD172" s="181"/>
      <c r="KZE172" s="181"/>
      <c r="KZF172" s="181"/>
      <c r="KZG172" s="181"/>
      <c r="KZH172" s="181"/>
      <c r="KZI172" s="181"/>
      <c r="KZJ172" s="181"/>
      <c r="KZK172" s="181"/>
      <c r="KZL172" s="181"/>
      <c r="KZM172" s="181"/>
      <c r="KZN172" s="181"/>
      <c r="KZO172" s="181"/>
      <c r="KZP172" s="181"/>
      <c r="KZQ172" s="181"/>
      <c r="KZR172" s="181"/>
      <c r="KZS172" s="181"/>
      <c r="KZT172" s="181"/>
      <c r="KZU172" s="181"/>
      <c r="KZV172" s="181"/>
      <c r="KZW172" s="181"/>
      <c r="KZX172" s="181"/>
      <c r="KZY172" s="181"/>
      <c r="KZZ172" s="181"/>
      <c r="LAA172" s="181"/>
      <c r="LAB172" s="181"/>
      <c r="LAC172" s="181"/>
      <c r="LAD172" s="181"/>
      <c r="LAE172" s="181"/>
      <c r="LAF172" s="181"/>
      <c r="LAG172" s="181"/>
      <c r="LAH172" s="181"/>
      <c r="LAI172" s="181"/>
      <c r="LAJ172" s="181"/>
      <c r="LAK172" s="181"/>
      <c r="LAL172" s="181"/>
      <c r="LAM172" s="181"/>
      <c r="LAN172" s="181"/>
      <c r="LAO172" s="181"/>
      <c r="LAP172" s="181"/>
      <c r="LAQ172" s="181"/>
      <c r="LAR172" s="181"/>
      <c r="LAS172" s="181"/>
      <c r="LAT172" s="181"/>
      <c r="LAU172" s="181"/>
      <c r="LAV172" s="181"/>
      <c r="LAW172" s="181"/>
      <c r="LAX172" s="181"/>
      <c r="LAY172" s="181"/>
      <c r="LAZ172" s="181"/>
      <c r="LBA172" s="181"/>
      <c r="LBB172" s="181"/>
      <c r="LBC172" s="181"/>
      <c r="LBD172" s="181"/>
      <c r="LBE172" s="181"/>
      <c r="LBF172" s="181"/>
      <c r="LBG172" s="181"/>
      <c r="LBH172" s="181"/>
      <c r="LBI172" s="181"/>
      <c r="LBJ172" s="181"/>
      <c r="LBK172" s="181"/>
      <c r="LBL172" s="181"/>
      <c r="LBM172" s="181"/>
      <c r="LBN172" s="181"/>
      <c r="LBO172" s="181"/>
      <c r="LBP172" s="181"/>
      <c r="LBQ172" s="181"/>
      <c r="LBR172" s="181"/>
      <c r="LBS172" s="181"/>
      <c r="LBT172" s="181"/>
      <c r="LBU172" s="181"/>
      <c r="LBV172" s="181"/>
      <c r="LBW172" s="181"/>
      <c r="LBX172" s="181"/>
      <c r="LBY172" s="181"/>
      <c r="LBZ172" s="181"/>
      <c r="LCA172" s="181"/>
      <c r="LCB172" s="181"/>
      <c r="LCC172" s="181"/>
      <c r="LCD172" s="181"/>
      <c r="LCE172" s="181"/>
      <c r="LCF172" s="181"/>
      <c r="LCG172" s="181"/>
      <c r="LCH172" s="181"/>
      <c r="LCI172" s="181"/>
      <c r="LCJ172" s="181"/>
      <c r="LCK172" s="181"/>
      <c r="LCL172" s="181"/>
      <c r="LCM172" s="181"/>
      <c r="LCN172" s="181"/>
      <c r="LCO172" s="181"/>
      <c r="LCP172" s="181"/>
      <c r="LCQ172" s="181"/>
      <c r="LCR172" s="181"/>
      <c r="LCS172" s="181"/>
      <c r="LCT172" s="181"/>
      <c r="LCU172" s="181"/>
      <c r="LCV172" s="181"/>
      <c r="LCW172" s="181"/>
      <c r="LCX172" s="181"/>
      <c r="LCY172" s="181"/>
      <c r="LCZ172" s="181"/>
      <c r="LDA172" s="181"/>
      <c r="LDB172" s="181"/>
      <c r="LDC172" s="181"/>
      <c r="LDD172" s="181"/>
      <c r="LDE172" s="181"/>
      <c r="LDF172" s="181"/>
      <c r="LDG172" s="181"/>
      <c r="LDH172" s="181"/>
      <c r="LDI172" s="181"/>
      <c r="LDJ172" s="181"/>
      <c r="LDK172" s="181"/>
      <c r="LDL172" s="181"/>
      <c r="LDM172" s="181"/>
      <c r="LDN172" s="181"/>
      <c r="LDO172" s="181"/>
      <c r="LDP172" s="181"/>
      <c r="LDQ172" s="181"/>
      <c r="LDR172" s="181"/>
      <c r="LDS172" s="181"/>
      <c r="LDT172" s="181"/>
      <c r="LDU172" s="181"/>
      <c r="LDV172" s="181"/>
      <c r="LDW172" s="181"/>
      <c r="LDX172" s="181"/>
      <c r="LDY172" s="181"/>
      <c r="LDZ172" s="181"/>
      <c r="LEA172" s="181"/>
      <c r="LEB172" s="181"/>
      <c r="LEC172" s="181"/>
      <c r="LED172" s="181"/>
      <c r="LEE172" s="181"/>
      <c r="LEF172" s="181"/>
      <c r="LEG172" s="181"/>
      <c r="LEH172" s="181"/>
      <c r="LEI172" s="181"/>
      <c r="LEJ172" s="181"/>
      <c r="LEK172" s="181"/>
      <c r="LEL172" s="181"/>
      <c r="LEM172" s="181"/>
      <c r="LEN172" s="181"/>
      <c r="LEO172" s="181"/>
      <c r="LEP172" s="181"/>
      <c r="LEQ172" s="181"/>
      <c r="LER172" s="181"/>
      <c r="LES172" s="181"/>
      <c r="LET172" s="181"/>
      <c r="LEU172" s="181"/>
      <c r="LEV172" s="181"/>
      <c r="LEW172" s="181"/>
      <c r="LEX172" s="181"/>
      <c r="LEY172" s="181"/>
      <c r="LEZ172" s="181"/>
      <c r="LFA172" s="181"/>
      <c r="LFB172" s="181"/>
      <c r="LFC172" s="181"/>
      <c r="LFD172" s="181"/>
      <c r="LFE172" s="181"/>
      <c r="LFF172" s="181"/>
      <c r="LFG172" s="181"/>
      <c r="LFH172" s="181"/>
      <c r="LFI172" s="181"/>
      <c r="LFJ172" s="181"/>
      <c r="LFK172" s="181"/>
      <c r="LFL172" s="181"/>
      <c r="LFM172" s="181"/>
      <c r="LFN172" s="181"/>
      <c r="LFO172" s="181"/>
      <c r="LFP172" s="181"/>
      <c r="LFQ172" s="181"/>
      <c r="LFR172" s="181"/>
      <c r="LFS172" s="181"/>
      <c r="LFT172" s="181"/>
      <c r="LFU172" s="181"/>
      <c r="LFV172" s="181"/>
      <c r="LFW172" s="181"/>
      <c r="LFX172" s="181"/>
      <c r="LFY172" s="181"/>
      <c r="LFZ172" s="181"/>
      <c r="LGA172" s="181"/>
      <c r="LGB172" s="181"/>
      <c r="LGC172" s="181"/>
      <c r="LGD172" s="181"/>
      <c r="LGE172" s="181"/>
      <c r="LGF172" s="181"/>
      <c r="LGG172" s="181"/>
      <c r="LGH172" s="181"/>
      <c r="LGI172" s="181"/>
      <c r="LGJ172" s="181"/>
      <c r="LGK172" s="181"/>
      <c r="LGL172" s="181"/>
      <c r="LGM172" s="181"/>
      <c r="LGN172" s="181"/>
      <c r="LGO172" s="181"/>
      <c r="LGP172" s="181"/>
      <c r="LGQ172" s="181"/>
      <c r="LGR172" s="181"/>
      <c r="LGS172" s="181"/>
      <c r="LGT172" s="181"/>
      <c r="LGU172" s="181"/>
      <c r="LGV172" s="181"/>
      <c r="LGW172" s="181"/>
      <c r="LGX172" s="181"/>
      <c r="LGY172" s="181"/>
      <c r="LGZ172" s="181"/>
      <c r="LHA172" s="181"/>
      <c r="LHB172" s="181"/>
      <c r="LHC172" s="181"/>
      <c r="LHD172" s="181"/>
      <c r="LHE172" s="181"/>
      <c r="LHF172" s="181"/>
      <c r="LHG172" s="181"/>
      <c r="LHH172" s="181"/>
      <c r="LHI172" s="181"/>
      <c r="LHJ172" s="181"/>
      <c r="LHK172" s="181"/>
      <c r="LHL172" s="181"/>
      <c r="LHM172" s="181"/>
      <c r="LHN172" s="181"/>
      <c r="LHO172" s="181"/>
      <c r="LHP172" s="181"/>
      <c r="LHQ172" s="181"/>
      <c r="LHR172" s="181"/>
      <c r="LHS172" s="181"/>
      <c r="LHT172" s="181"/>
      <c r="LHU172" s="181"/>
      <c r="LHV172" s="181"/>
      <c r="LHW172" s="181"/>
      <c r="LHX172" s="181"/>
      <c r="LHY172" s="181"/>
      <c r="LHZ172" s="181"/>
      <c r="LIA172" s="181"/>
      <c r="LIB172" s="181"/>
      <c r="LIC172" s="181"/>
      <c r="LID172" s="181"/>
      <c r="LIE172" s="181"/>
      <c r="LIF172" s="181"/>
      <c r="LIG172" s="181"/>
      <c r="LIH172" s="181"/>
      <c r="LII172" s="181"/>
      <c r="LIJ172" s="181"/>
      <c r="LIK172" s="181"/>
      <c r="LIL172" s="181"/>
      <c r="LIM172" s="181"/>
      <c r="LIN172" s="181"/>
      <c r="LIO172" s="181"/>
      <c r="LIP172" s="181"/>
      <c r="LIQ172" s="181"/>
      <c r="LIR172" s="181"/>
      <c r="LIS172" s="181"/>
      <c r="LIT172" s="181"/>
      <c r="LIU172" s="181"/>
      <c r="LIV172" s="181"/>
      <c r="LIW172" s="181"/>
      <c r="LIX172" s="181"/>
      <c r="LIY172" s="181"/>
      <c r="LIZ172" s="181"/>
      <c r="LJA172" s="181"/>
      <c r="LJB172" s="181"/>
      <c r="LJC172" s="181"/>
      <c r="LJD172" s="181"/>
      <c r="LJE172" s="181"/>
      <c r="LJF172" s="181"/>
      <c r="LJG172" s="181"/>
      <c r="LJH172" s="181"/>
      <c r="LJI172" s="181"/>
      <c r="LJJ172" s="181"/>
      <c r="LJK172" s="181"/>
      <c r="LJL172" s="181"/>
      <c r="LJM172" s="181"/>
      <c r="LJN172" s="181"/>
      <c r="LJO172" s="181"/>
      <c r="LJP172" s="181"/>
      <c r="LJQ172" s="181"/>
      <c r="LJR172" s="181"/>
      <c r="LJS172" s="181"/>
      <c r="LJT172" s="181"/>
      <c r="LJU172" s="181"/>
      <c r="LJV172" s="181"/>
      <c r="LJW172" s="181"/>
      <c r="LJX172" s="181"/>
      <c r="LJY172" s="181"/>
      <c r="LJZ172" s="181"/>
      <c r="LKA172" s="181"/>
      <c r="LKB172" s="181"/>
      <c r="LKC172" s="181"/>
      <c r="LKD172" s="181"/>
      <c r="LKE172" s="181"/>
      <c r="LKF172" s="181"/>
      <c r="LKG172" s="181"/>
      <c r="LKH172" s="181"/>
      <c r="LKI172" s="181"/>
      <c r="LKJ172" s="181"/>
      <c r="LKK172" s="181"/>
      <c r="LKL172" s="181"/>
      <c r="LKM172" s="181"/>
      <c r="LKN172" s="181"/>
      <c r="LKO172" s="181"/>
      <c r="LKP172" s="181"/>
      <c r="LKQ172" s="181"/>
      <c r="LKR172" s="181"/>
      <c r="LKS172" s="181"/>
      <c r="LKT172" s="181"/>
      <c r="LKU172" s="181"/>
      <c r="LKV172" s="181"/>
      <c r="LKW172" s="181"/>
      <c r="LKX172" s="181"/>
      <c r="LKY172" s="181"/>
      <c r="LKZ172" s="181"/>
      <c r="LLA172" s="181"/>
      <c r="LLB172" s="181"/>
      <c r="LLC172" s="181"/>
      <c r="LLD172" s="181"/>
      <c r="LLE172" s="181"/>
      <c r="LLF172" s="181"/>
      <c r="LLG172" s="181"/>
      <c r="LLH172" s="181"/>
      <c r="LLI172" s="181"/>
      <c r="LLJ172" s="181"/>
      <c r="LLK172" s="181"/>
      <c r="LLL172" s="181"/>
      <c r="LLM172" s="181"/>
      <c r="LLN172" s="181"/>
      <c r="LLO172" s="181"/>
      <c r="LLP172" s="181"/>
      <c r="LLQ172" s="181"/>
      <c r="LLR172" s="181"/>
      <c r="LLS172" s="181"/>
      <c r="LLT172" s="181"/>
      <c r="LLU172" s="181"/>
      <c r="LLV172" s="181"/>
      <c r="LLW172" s="181"/>
      <c r="LLX172" s="181"/>
      <c r="LLY172" s="181"/>
      <c r="LLZ172" s="181"/>
      <c r="LMA172" s="181"/>
      <c r="LMB172" s="181"/>
      <c r="LMC172" s="181"/>
      <c r="LMD172" s="181"/>
      <c r="LME172" s="181"/>
      <c r="LMF172" s="181"/>
      <c r="LMG172" s="181"/>
      <c r="LMH172" s="181"/>
      <c r="LMI172" s="181"/>
      <c r="LMJ172" s="181"/>
      <c r="LMK172" s="181"/>
      <c r="LML172" s="181"/>
      <c r="LMM172" s="181"/>
      <c r="LMN172" s="181"/>
      <c r="LMO172" s="181"/>
      <c r="LMP172" s="181"/>
      <c r="LMQ172" s="181"/>
      <c r="LMR172" s="181"/>
      <c r="LMS172" s="181"/>
      <c r="LMT172" s="181"/>
      <c r="LMU172" s="181"/>
      <c r="LMV172" s="181"/>
      <c r="LMW172" s="181"/>
      <c r="LMX172" s="181"/>
      <c r="LMY172" s="181"/>
      <c r="LMZ172" s="181"/>
      <c r="LNA172" s="181"/>
      <c r="LNB172" s="181"/>
      <c r="LNC172" s="181"/>
      <c r="LND172" s="181"/>
      <c r="LNE172" s="181"/>
      <c r="LNF172" s="181"/>
      <c r="LNG172" s="181"/>
      <c r="LNH172" s="181"/>
      <c r="LNI172" s="181"/>
      <c r="LNJ172" s="181"/>
      <c r="LNK172" s="181"/>
      <c r="LNL172" s="181"/>
      <c r="LNM172" s="181"/>
      <c r="LNN172" s="181"/>
      <c r="LNO172" s="181"/>
      <c r="LNP172" s="181"/>
      <c r="LNQ172" s="181"/>
      <c r="LNR172" s="181"/>
      <c r="LNS172" s="181"/>
      <c r="LNT172" s="181"/>
      <c r="LNU172" s="181"/>
      <c r="LNV172" s="181"/>
      <c r="LNW172" s="181"/>
      <c r="LNX172" s="181"/>
      <c r="LNY172" s="181"/>
      <c r="LNZ172" s="181"/>
      <c r="LOA172" s="181"/>
      <c r="LOB172" s="181"/>
      <c r="LOC172" s="181"/>
      <c r="LOD172" s="181"/>
      <c r="LOE172" s="181"/>
      <c r="LOF172" s="181"/>
      <c r="LOG172" s="181"/>
      <c r="LOH172" s="181"/>
      <c r="LOI172" s="181"/>
      <c r="LOJ172" s="181"/>
      <c r="LOK172" s="181"/>
      <c r="LOL172" s="181"/>
      <c r="LOM172" s="181"/>
      <c r="LON172" s="181"/>
      <c r="LOO172" s="181"/>
      <c r="LOP172" s="181"/>
      <c r="LOQ172" s="181"/>
      <c r="LOR172" s="181"/>
      <c r="LOS172" s="181"/>
      <c r="LOT172" s="181"/>
      <c r="LOU172" s="181"/>
      <c r="LOV172" s="181"/>
      <c r="LOW172" s="181"/>
      <c r="LOX172" s="181"/>
      <c r="LOY172" s="181"/>
      <c r="LOZ172" s="181"/>
      <c r="LPA172" s="181"/>
      <c r="LPB172" s="181"/>
      <c r="LPC172" s="181"/>
      <c r="LPD172" s="181"/>
      <c r="LPE172" s="181"/>
      <c r="LPF172" s="181"/>
      <c r="LPG172" s="181"/>
      <c r="LPH172" s="181"/>
      <c r="LPI172" s="181"/>
      <c r="LPJ172" s="181"/>
      <c r="LPK172" s="181"/>
      <c r="LPL172" s="181"/>
      <c r="LPM172" s="181"/>
      <c r="LPN172" s="181"/>
      <c r="LPO172" s="181"/>
      <c r="LPP172" s="181"/>
      <c r="LPQ172" s="181"/>
      <c r="LPR172" s="181"/>
      <c r="LPS172" s="181"/>
      <c r="LPT172" s="181"/>
      <c r="LPU172" s="181"/>
      <c r="LPV172" s="181"/>
      <c r="LPW172" s="181"/>
      <c r="LPX172" s="181"/>
      <c r="LPY172" s="181"/>
      <c r="LPZ172" s="181"/>
      <c r="LQA172" s="181"/>
      <c r="LQB172" s="181"/>
      <c r="LQC172" s="181"/>
      <c r="LQD172" s="181"/>
      <c r="LQE172" s="181"/>
      <c r="LQF172" s="181"/>
      <c r="LQG172" s="181"/>
      <c r="LQH172" s="181"/>
      <c r="LQI172" s="181"/>
      <c r="LQJ172" s="181"/>
      <c r="LQK172" s="181"/>
      <c r="LQL172" s="181"/>
      <c r="LQM172" s="181"/>
      <c r="LQN172" s="181"/>
      <c r="LQO172" s="181"/>
      <c r="LQP172" s="181"/>
      <c r="LQQ172" s="181"/>
      <c r="LQR172" s="181"/>
      <c r="LQS172" s="181"/>
      <c r="LQT172" s="181"/>
      <c r="LQU172" s="181"/>
      <c r="LQV172" s="181"/>
      <c r="LQW172" s="181"/>
      <c r="LQX172" s="181"/>
      <c r="LQY172" s="181"/>
      <c r="LQZ172" s="181"/>
      <c r="LRA172" s="181"/>
      <c r="LRB172" s="181"/>
      <c r="LRC172" s="181"/>
      <c r="LRD172" s="181"/>
      <c r="LRE172" s="181"/>
      <c r="LRF172" s="181"/>
      <c r="LRG172" s="181"/>
      <c r="LRH172" s="181"/>
      <c r="LRI172" s="181"/>
      <c r="LRJ172" s="181"/>
      <c r="LRK172" s="181"/>
      <c r="LRL172" s="181"/>
      <c r="LRM172" s="181"/>
      <c r="LRN172" s="181"/>
      <c r="LRO172" s="181"/>
      <c r="LRP172" s="181"/>
      <c r="LRQ172" s="181"/>
      <c r="LRR172" s="181"/>
      <c r="LRS172" s="181"/>
      <c r="LRT172" s="181"/>
      <c r="LRU172" s="181"/>
      <c r="LRV172" s="181"/>
      <c r="LRW172" s="181"/>
      <c r="LRX172" s="181"/>
      <c r="LRY172" s="181"/>
      <c r="LRZ172" s="181"/>
      <c r="LSA172" s="181"/>
      <c r="LSB172" s="181"/>
      <c r="LSC172" s="181"/>
      <c r="LSD172" s="181"/>
      <c r="LSE172" s="181"/>
      <c r="LSF172" s="181"/>
      <c r="LSG172" s="181"/>
      <c r="LSH172" s="181"/>
      <c r="LSI172" s="181"/>
      <c r="LSJ172" s="181"/>
      <c r="LSK172" s="181"/>
      <c r="LSL172" s="181"/>
      <c r="LSM172" s="181"/>
      <c r="LSN172" s="181"/>
      <c r="LSO172" s="181"/>
      <c r="LSP172" s="181"/>
      <c r="LSQ172" s="181"/>
      <c r="LSR172" s="181"/>
      <c r="LSS172" s="181"/>
      <c r="LST172" s="181"/>
      <c r="LSU172" s="181"/>
      <c r="LSV172" s="181"/>
      <c r="LSW172" s="181"/>
      <c r="LSX172" s="181"/>
      <c r="LSY172" s="181"/>
      <c r="LSZ172" s="181"/>
      <c r="LTA172" s="181"/>
      <c r="LTB172" s="181"/>
      <c r="LTC172" s="181"/>
      <c r="LTD172" s="181"/>
      <c r="LTE172" s="181"/>
      <c r="LTF172" s="181"/>
      <c r="LTG172" s="181"/>
      <c r="LTH172" s="181"/>
      <c r="LTI172" s="181"/>
      <c r="LTJ172" s="181"/>
      <c r="LTK172" s="181"/>
      <c r="LTL172" s="181"/>
      <c r="LTM172" s="181"/>
      <c r="LTN172" s="181"/>
      <c r="LTO172" s="181"/>
      <c r="LTP172" s="181"/>
      <c r="LTQ172" s="181"/>
      <c r="LTR172" s="181"/>
      <c r="LTS172" s="181"/>
      <c r="LTT172" s="181"/>
      <c r="LTU172" s="181"/>
      <c r="LTV172" s="181"/>
      <c r="LTW172" s="181"/>
      <c r="LTX172" s="181"/>
      <c r="LTY172" s="181"/>
      <c r="LTZ172" s="181"/>
      <c r="LUA172" s="181"/>
      <c r="LUB172" s="181"/>
      <c r="LUC172" s="181"/>
      <c r="LUD172" s="181"/>
      <c r="LUE172" s="181"/>
      <c r="LUF172" s="181"/>
      <c r="LUG172" s="181"/>
      <c r="LUH172" s="181"/>
      <c r="LUI172" s="181"/>
      <c r="LUJ172" s="181"/>
      <c r="LUK172" s="181"/>
      <c r="LUL172" s="181"/>
      <c r="LUM172" s="181"/>
      <c r="LUN172" s="181"/>
      <c r="LUO172" s="181"/>
      <c r="LUP172" s="181"/>
      <c r="LUQ172" s="181"/>
      <c r="LUR172" s="181"/>
      <c r="LUS172" s="181"/>
      <c r="LUT172" s="181"/>
      <c r="LUU172" s="181"/>
      <c r="LUV172" s="181"/>
      <c r="LUW172" s="181"/>
      <c r="LUX172" s="181"/>
      <c r="LUY172" s="181"/>
      <c r="LUZ172" s="181"/>
      <c r="LVA172" s="181"/>
      <c r="LVB172" s="181"/>
      <c r="LVC172" s="181"/>
      <c r="LVD172" s="181"/>
      <c r="LVE172" s="181"/>
      <c r="LVF172" s="181"/>
      <c r="LVG172" s="181"/>
      <c r="LVH172" s="181"/>
      <c r="LVI172" s="181"/>
      <c r="LVJ172" s="181"/>
      <c r="LVK172" s="181"/>
      <c r="LVL172" s="181"/>
      <c r="LVM172" s="181"/>
      <c r="LVN172" s="181"/>
      <c r="LVO172" s="181"/>
      <c r="LVP172" s="181"/>
      <c r="LVQ172" s="181"/>
      <c r="LVR172" s="181"/>
      <c r="LVS172" s="181"/>
      <c r="LVT172" s="181"/>
      <c r="LVU172" s="181"/>
      <c r="LVV172" s="181"/>
      <c r="LVW172" s="181"/>
      <c r="LVX172" s="181"/>
      <c r="LVY172" s="181"/>
      <c r="LVZ172" s="181"/>
      <c r="LWA172" s="181"/>
      <c r="LWB172" s="181"/>
      <c r="LWC172" s="181"/>
      <c r="LWD172" s="181"/>
      <c r="LWE172" s="181"/>
      <c r="LWF172" s="181"/>
      <c r="LWG172" s="181"/>
      <c r="LWH172" s="181"/>
      <c r="LWI172" s="181"/>
      <c r="LWJ172" s="181"/>
      <c r="LWK172" s="181"/>
      <c r="LWL172" s="181"/>
      <c r="LWM172" s="181"/>
      <c r="LWN172" s="181"/>
      <c r="LWO172" s="181"/>
      <c r="LWP172" s="181"/>
      <c r="LWQ172" s="181"/>
      <c r="LWR172" s="181"/>
      <c r="LWS172" s="181"/>
      <c r="LWT172" s="181"/>
      <c r="LWU172" s="181"/>
      <c r="LWV172" s="181"/>
      <c r="LWW172" s="181"/>
      <c r="LWX172" s="181"/>
      <c r="LWY172" s="181"/>
      <c r="LWZ172" s="181"/>
      <c r="LXA172" s="181"/>
      <c r="LXB172" s="181"/>
      <c r="LXC172" s="181"/>
      <c r="LXD172" s="181"/>
      <c r="LXE172" s="181"/>
      <c r="LXF172" s="181"/>
      <c r="LXG172" s="181"/>
      <c r="LXH172" s="181"/>
      <c r="LXI172" s="181"/>
      <c r="LXJ172" s="181"/>
      <c r="LXK172" s="181"/>
      <c r="LXL172" s="181"/>
      <c r="LXM172" s="181"/>
      <c r="LXN172" s="181"/>
      <c r="LXO172" s="181"/>
      <c r="LXP172" s="181"/>
      <c r="LXQ172" s="181"/>
      <c r="LXR172" s="181"/>
      <c r="LXS172" s="181"/>
      <c r="LXT172" s="181"/>
      <c r="LXU172" s="181"/>
      <c r="LXV172" s="181"/>
      <c r="LXW172" s="181"/>
      <c r="LXX172" s="181"/>
      <c r="LXY172" s="181"/>
      <c r="LXZ172" s="181"/>
      <c r="LYA172" s="181"/>
      <c r="LYB172" s="181"/>
      <c r="LYC172" s="181"/>
      <c r="LYD172" s="181"/>
      <c r="LYE172" s="181"/>
      <c r="LYF172" s="181"/>
      <c r="LYG172" s="181"/>
      <c r="LYH172" s="181"/>
      <c r="LYI172" s="181"/>
      <c r="LYJ172" s="181"/>
      <c r="LYK172" s="181"/>
      <c r="LYL172" s="181"/>
      <c r="LYM172" s="181"/>
      <c r="LYN172" s="181"/>
      <c r="LYO172" s="181"/>
      <c r="LYP172" s="181"/>
      <c r="LYQ172" s="181"/>
      <c r="LYR172" s="181"/>
      <c r="LYS172" s="181"/>
      <c r="LYT172" s="181"/>
      <c r="LYU172" s="181"/>
      <c r="LYV172" s="181"/>
      <c r="LYW172" s="181"/>
      <c r="LYX172" s="181"/>
      <c r="LYY172" s="181"/>
      <c r="LYZ172" s="181"/>
      <c r="LZA172" s="181"/>
      <c r="LZB172" s="181"/>
      <c r="LZC172" s="181"/>
      <c r="LZD172" s="181"/>
      <c r="LZE172" s="181"/>
      <c r="LZF172" s="181"/>
      <c r="LZG172" s="181"/>
      <c r="LZH172" s="181"/>
      <c r="LZI172" s="181"/>
      <c r="LZJ172" s="181"/>
      <c r="LZK172" s="181"/>
      <c r="LZL172" s="181"/>
      <c r="LZM172" s="181"/>
      <c r="LZN172" s="181"/>
      <c r="LZO172" s="181"/>
      <c r="LZP172" s="181"/>
      <c r="LZQ172" s="181"/>
      <c r="LZR172" s="181"/>
      <c r="LZS172" s="181"/>
      <c r="LZT172" s="181"/>
      <c r="LZU172" s="181"/>
      <c r="LZV172" s="181"/>
      <c r="LZW172" s="181"/>
      <c r="LZX172" s="181"/>
      <c r="LZY172" s="181"/>
      <c r="LZZ172" s="181"/>
      <c r="MAA172" s="181"/>
      <c r="MAB172" s="181"/>
      <c r="MAC172" s="181"/>
      <c r="MAD172" s="181"/>
      <c r="MAE172" s="181"/>
      <c r="MAF172" s="181"/>
      <c r="MAG172" s="181"/>
      <c r="MAH172" s="181"/>
      <c r="MAI172" s="181"/>
      <c r="MAJ172" s="181"/>
      <c r="MAK172" s="181"/>
      <c r="MAL172" s="181"/>
      <c r="MAM172" s="181"/>
      <c r="MAN172" s="181"/>
      <c r="MAO172" s="181"/>
      <c r="MAP172" s="181"/>
      <c r="MAQ172" s="181"/>
      <c r="MAR172" s="181"/>
      <c r="MAS172" s="181"/>
      <c r="MAT172" s="181"/>
      <c r="MAU172" s="181"/>
      <c r="MAV172" s="181"/>
      <c r="MAW172" s="181"/>
      <c r="MAX172" s="181"/>
      <c r="MAY172" s="181"/>
      <c r="MAZ172" s="181"/>
      <c r="MBA172" s="181"/>
      <c r="MBB172" s="181"/>
      <c r="MBC172" s="181"/>
      <c r="MBD172" s="181"/>
      <c r="MBE172" s="181"/>
      <c r="MBF172" s="181"/>
      <c r="MBG172" s="181"/>
      <c r="MBH172" s="181"/>
      <c r="MBI172" s="181"/>
      <c r="MBJ172" s="181"/>
      <c r="MBK172" s="181"/>
      <c r="MBL172" s="181"/>
      <c r="MBM172" s="181"/>
      <c r="MBN172" s="181"/>
      <c r="MBO172" s="181"/>
      <c r="MBP172" s="181"/>
      <c r="MBQ172" s="181"/>
      <c r="MBR172" s="181"/>
      <c r="MBS172" s="181"/>
      <c r="MBT172" s="181"/>
      <c r="MBU172" s="181"/>
      <c r="MBV172" s="181"/>
      <c r="MBW172" s="181"/>
      <c r="MBX172" s="181"/>
      <c r="MBY172" s="181"/>
      <c r="MBZ172" s="181"/>
      <c r="MCA172" s="181"/>
      <c r="MCB172" s="181"/>
      <c r="MCC172" s="181"/>
      <c r="MCD172" s="181"/>
      <c r="MCE172" s="181"/>
      <c r="MCF172" s="181"/>
      <c r="MCG172" s="181"/>
      <c r="MCH172" s="181"/>
      <c r="MCI172" s="181"/>
      <c r="MCJ172" s="181"/>
      <c r="MCK172" s="181"/>
      <c r="MCL172" s="181"/>
      <c r="MCM172" s="181"/>
      <c r="MCN172" s="181"/>
      <c r="MCO172" s="181"/>
      <c r="MCP172" s="181"/>
      <c r="MCQ172" s="181"/>
      <c r="MCR172" s="181"/>
      <c r="MCS172" s="181"/>
      <c r="MCT172" s="181"/>
      <c r="MCU172" s="181"/>
      <c r="MCV172" s="181"/>
      <c r="MCW172" s="181"/>
      <c r="MCX172" s="181"/>
      <c r="MCY172" s="181"/>
      <c r="MCZ172" s="181"/>
      <c r="MDA172" s="181"/>
      <c r="MDB172" s="181"/>
      <c r="MDC172" s="181"/>
      <c r="MDD172" s="181"/>
      <c r="MDE172" s="181"/>
      <c r="MDF172" s="181"/>
      <c r="MDG172" s="181"/>
      <c r="MDH172" s="181"/>
      <c r="MDI172" s="181"/>
      <c r="MDJ172" s="181"/>
      <c r="MDK172" s="181"/>
      <c r="MDL172" s="181"/>
      <c r="MDM172" s="181"/>
      <c r="MDN172" s="181"/>
      <c r="MDO172" s="181"/>
      <c r="MDP172" s="181"/>
      <c r="MDQ172" s="181"/>
      <c r="MDR172" s="181"/>
      <c r="MDS172" s="181"/>
      <c r="MDT172" s="181"/>
      <c r="MDU172" s="181"/>
      <c r="MDV172" s="181"/>
      <c r="MDW172" s="181"/>
      <c r="MDX172" s="181"/>
      <c r="MDY172" s="181"/>
      <c r="MDZ172" s="181"/>
      <c r="MEA172" s="181"/>
      <c r="MEB172" s="181"/>
      <c r="MEC172" s="181"/>
      <c r="MED172" s="181"/>
      <c r="MEE172" s="181"/>
      <c r="MEF172" s="181"/>
      <c r="MEG172" s="181"/>
      <c r="MEH172" s="181"/>
      <c r="MEI172" s="181"/>
      <c r="MEJ172" s="181"/>
      <c r="MEK172" s="181"/>
      <c r="MEL172" s="181"/>
      <c r="MEM172" s="181"/>
      <c r="MEN172" s="181"/>
      <c r="MEO172" s="181"/>
      <c r="MEP172" s="181"/>
      <c r="MEQ172" s="181"/>
      <c r="MER172" s="181"/>
      <c r="MES172" s="181"/>
      <c r="MET172" s="181"/>
      <c r="MEU172" s="181"/>
      <c r="MEV172" s="181"/>
      <c r="MEW172" s="181"/>
      <c r="MEX172" s="181"/>
      <c r="MEY172" s="181"/>
      <c r="MEZ172" s="181"/>
      <c r="MFA172" s="181"/>
      <c r="MFB172" s="181"/>
      <c r="MFC172" s="181"/>
      <c r="MFD172" s="181"/>
      <c r="MFE172" s="181"/>
      <c r="MFF172" s="181"/>
      <c r="MFG172" s="181"/>
      <c r="MFH172" s="181"/>
      <c r="MFI172" s="181"/>
      <c r="MFJ172" s="181"/>
      <c r="MFK172" s="181"/>
      <c r="MFL172" s="181"/>
      <c r="MFM172" s="181"/>
      <c r="MFN172" s="181"/>
      <c r="MFO172" s="181"/>
      <c r="MFP172" s="181"/>
      <c r="MFQ172" s="181"/>
      <c r="MFR172" s="181"/>
      <c r="MFS172" s="181"/>
      <c r="MFT172" s="181"/>
      <c r="MFU172" s="181"/>
      <c r="MFV172" s="181"/>
      <c r="MFW172" s="181"/>
      <c r="MFX172" s="181"/>
      <c r="MFY172" s="181"/>
      <c r="MFZ172" s="181"/>
      <c r="MGA172" s="181"/>
      <c r="MGB172" s="181"/>
      <c r="MGC172" s="181"/>
      <c r="MGD172" s="181"/>
      <c r="MGE172" s="181"/>
      <c r="MGF172" s="181"/>
      <c r="MGG172" s="181"/>
      <c r="MGH172" s="181"/>
      <c r="MGI172" s="181"/>
      <c r="MGJ172" s="181"/>
      <c r="MGK172" s="181"/>
      <c r="MGL172" s="181"/>
      <c r="MGM172" s="181"/>
      <c r="MGN172" s="181"/>
      <c r="MGO172" s="181"/>
      <c r="MGP172" s="181"/>
      <c r="MGQ172" s="181"/>
      <c r="MGR172" s="181"/>
      <c r="MGS172" s="181"/>
      <c r="MGT172" s="181"/>
      <c r="MGU172" s="181"/>
      <c r="MGV172" s="181"/>
      <c r="MGW172" s="181"/>
      <c r="MGX172" s="181"/>
      <c r="MGY172" s="181"/>
      <c r="MGZ172" s="181"/>
      <c r="MHA172" s="181"/>
      <c r="MHB172" s="181"/>
      <c r="MHC172" s="181"/>
      <c r="MHD172" s="181"/>
      <c r="MHE172" s="181"/>
      <c r="MHF172" s="181"/>
      <c r="MHG172" s="181"/>
      <c r="MHH172" s="181"/>
      <c r="MHI172" s="181"/>
      <c r="MHJ172" s="181"/>
      <c r="MHK172" s="181"/>
      <c r="MHL172" s="181"/>
      <c r="MHM172" s="181"/>
      <c r="MHN172" s="181"/>
      <c r="MHO172" s="181"/>
      <c r="MHP172" s="181"/>
      <c r="MHQ172" s="181"/>
      <c r="MHR172" s="181"/>
      <c r="MHS172" s="181"/>
      <c r="MHT172" s="181"/>
      <c r="MHU172" s="181"/>
      <c r="MHV172" s="181"/>
      <c r="MHW172" s="181"/>
      <c r="MHX172" s="181"/>
      <c r="MHY172" s="181"/>
      <c r="MHZ172" s="181"/>
      <c r="MIA172" s="181"/>
      <c r="MIB172" s="181"/>
      <c r="MIC172" s="181"/>
      <c r="MID172" s="181"/>
      <c r="MIE172" s="181"/>
      <c r="MIF172" s="181"/>
      <c r="MIG172" s="181"/>
      <c r="MIH172" s="181"/>
      <c r="MII172" s="181"/>
      <c r="MIJ172" s="181"/>
      <c r="MIK172" s="181"/>
      <c r="MIL172" s="181"/>
      <c r="MIM172" s="181"/>
      <c r="MIN172" s="181"/>
      <c r="MIO172" s="181"/>
      <c r="MIP172" s="181"/>
      <c r="MIQ172" s="181"/>
      <c r="MIR172" s="181"/>
      <c r="MIS172" s="181"/>
      <c r="MIT172" s="181"/>
      <c r="MIU172" s="181"/>
      <c r="MIV172" s="181"/>
      <c r="MIW172" s="181"/>
      <c r="MIX172" s="181"/>
      <c r="MIY172" s="181"/>
      <c r="MIZ172" s="181"/>
      <c r="MJA172" s="181"/>
      <c r="MJB172" s="181"/>
      <c r="MJC172" s="181"/>
      <c r="MJD172" s="181"/>
      <c r="MJE172" s="181"/>
      <c r="MJF172" s="181"/>
      <c r="MJG172" s="181"/>
      <c r="MJH172" s="181"/>
      <c r="MJI172" s="181"/>
      <c r="MJJ172" s="181"/>
      <c r="MJK172" s="181"/>
      <c r="MJL172" s="181"/>
      <c r="MJM172" s="181"/>
      <c r="MJN172" s="181"/>
      <c r="MJO172" s="181"/>
      <c r="MJP172" s="181"/>
      <c r="MJQ172" s="181"/>
      <c r="MJR172" s="181"/>
      <c r="MJS172" s="181"/>
      <c r="MJT172" s="181"/>
      <c r="MJU172" s="181"/>
      <c r="MJV172" s="181"/>
      <c r="MJW172" s="181"/>
      <c r="MJX172" s="181"/>
      <c r="MJY172" s="181"/>
      <c r="MJZ172" s="181"/>
      <c r="MKA172" s="181"/>
      <c r="MKB172" s="181"/>
      <c r="MKC172" s="181"/>
      <c r="MKD172" s="181"/>
      <c r="MKE172" s="181"/>
      <c r="MKF172" s="181"/>
      <c r="MKG172" s="181"/>
      <c r="MKH172" s="181"/>
      <c r="MKI172" s="181"/>
      <c r="MKJ172" s="181"/>
      <c r="MKK172" s="181"/>
      <c r="MKL172" s="181"/>
      <c r="MKM172" s="181"/>
      <c r="MKN172" s="181"/>
      <c r="MKO172" s="181"/>
      <c r="MKP172" s="181"/>
      <c r="MKQ172" s="181"/>
      <c r="MKR172" s="181"/>
      <c r="MKS172" s="181"/>
      <c r="MKT172" s="181"/>
      <c r="MKU172" s="181"/>
      <c r="MKV172" s="181"/>
      <c r="MKW172" s="181"/>
      <c r="MKX172" s="181"/>
      <c r="MKY172" s="181"/>
      <c r="MKZ172" s="181"/>
      <c r="MLA172" s="181"/>
      <c r="MLB172" s="181"/>
      <c r="MLC172" s="181"/>
      <c r="MLD172" s="181"/>
      <c r="MLE172" s="181"/>
      <c r="MLF172" s="181"/>
      <c r="MLG172" s="181"/>
      <c r="MLH172" s="181"/>
      <c r="MLI172" s="181"/>
      <c r="MLJ172" s="181"/>
      <c r="MLK172" s="181"/>
      <c r="MLL172" s="181"/>
      <c r="MLM172" s="181"/>
      <c r="MLN172" s="181"/>
      <c r="MLO172" s="181"/>
      <c r="MLP172" s="181"/>
      <c r="MLQ172" s="181"/>
      <c r="MLR172" s="181"/>
      <c r="MLS172" s="181"/>
      <c r="MLT172" s="181"/>
      <c r="MLU172" s="181"/>
      <c r="MLV172" s="181"/>
      <c r="MLW172" s="181"/>
      <c r="MLX172" s="181"/>
      <c r="MLY172" s="181"/>
      <c r="MLZ172" s="181"/>
      <c r="MMA172" s="181"/>
      <c r="MMB172" s="181"/>
      <c r="MMC172" s="181"/>
      <c r="MMD172" s="181"/>
      <c r="MME172" s="181"/>
      <c r="MMF172" s="181"/>
      <c r="MMG172" s="181"/>
      <c r="MMH172" s="181"/>
      <c r="MMI172" s="181"/>
      <c r="MMJ172" s="181"/>
      <c r="MMK172" s="181"/>
      <c r="MML172" s="181"/>
      <c r="MMM172" s="181"/>
      <c r="MMN172" s="181"/>
      <c r="MMO172" s="181"/>
      <c r="MMP172" s="181"/>
      <c r="MMQ172" s="181"/>
      <c r="MMR172" s="181"/>
      <c r="MMS172" s="181"/>
      <c r="MMT172" s="181"/>
      <c r="MMU172" s="181"/>
      <c r="MMV172" s="181"/>
      <c r="MMW172" s="181"/>
      <c r="MMX172" s="181"/>
      <c r="MMY172" s="181"/>
      <c r="MMZ172" s="181"/>
      <c r="MNA172" s="181"/>
      <c r="MNB172" s="181"/>
      <c r="MNC172" s="181"/>
      <c r="MND172" s="181"/>
      <c r="MNE172" s="181"/>
      <c r="MNF172" s="181"/>
      <c r="MNG172" s="181"/>
      <c r="MNH172" s="181"/>
      <c r="MNI172" s="181"/>
      <c r="MNJ172" s="181"/>
      <c r="MNK172" s="181"/>
      <c r="MNL172" s="181"/>
      <c r="MNM172" s="181"/>
      <c r="MNN172" s="181"/>
      <c r="MNO172" s="181"/>
      <c r="MNP172" s="181"/>
      <c r="MNQ172" s="181"/>
      <c r="MNR172" s="181"/>
      <c r="MNS172" s="181"/>
      <c r="MNT172" s="181"/>
      <c r="MNU172" s="181"/>
      <c r="MNV172" s="181"/>
      <c r="MNW172" s="181"/>
      <c r="MNX172" s="181"/>
      <c r="MNY172" s="181"/>
      <c r="MNZ172" s="181"/>
      <c r="MOA172" s="181"/>
      <c r="MOB172" s="181"/>
      <c r="MOC172" s="181"/>
      <c r="MOD172" s="181"/>
      <c r="MOE172" s="181"/>
      <c r="MOF172" s="181"/>
      <c r="MOG172" s="181"/>
      <c r="MOH172" s="181"/>
      <c r="MOI172" s="181"/>
      <c r="MOJ172" s="181"/>
      <c r="MOK172" s="181"/>
      <c r="MOL172" s="181"/>
      <c r="MOM172" s="181"/>
      <c r="MON172" s="181"/>
      <c r="MOO172" s="181"/>
      <c r="MOP172" s="181"/>
      <c r="MOQ172" s="181"/>
      <c r="MOR172" s="181"/>
      <c r="MOS172" s="181"/>
      <c r="MOT172" s="181"/>
      <c r="MOU172" s="181"/>
      <c r="MOV172" s="181"/>
      <c r="MOW172" s="181"/>
      <c r="MOX172" s="181"/>
      <c r="MOY172" s="181"/>
      <c r="MOZ172" s="181"/>
      <c r="MPA172" s="181"/>
      <c r="MPB172" s="181"/>
      <c r="MPC172" s="181"/>
      <c r="MPD172" s="181"/>
      <c r="MPE172" s="181"/>
      <c r="MPF172" s="181"/>
      <c r="MPG172" s="181"/>
      <c r="MPH172" s="181"/>
      <c r="MPI172" s="181"/>
      <c r="MPJ172" s="181"/>
      <c r="MPK172" s="181"/>
      <c r="MPL172" s="181"/>
      <c r="MPM172" s="181"/>
      <c r="MPN172" s="181"/>
      <c r="MPO172" s="181"/>
      <c r="MPP172" s="181"/>
      <c r="MPQ172" s="181"/>
      <c r="MPR172" s="181"/>
      <c r="MPS172" s="181"/>
      <c r="MPT172" s="181"/>
      <c r="MPU172" s="181"/>
      <c r="MPV172" s="181"/>
      <c r="MPW172" s="181"/>
      <c r="MPX172" s="181"/>
      <c r="MPY172" s="181"/>
      <c r="MPZ172" s="181"/>
      <c r="MQA172" s="181"/>
      <c r="MQB172" s="181"/>
      <c r="MQC172" s="181"/>
      <c r="MQD172" s="181"/>
      <c r="MQE172" s="181"/>
      <c r="MQF172" s="181"/>
      <c r="MQG172" s="181"/>
      <c r="MQH172" s="181"/>
      <c r="MQI172" s="181"/>
      <c r="MQJ172" s="181"/>
      <c r="MQK172" s="181"/>
      <c r="MQL172" s="181"/>
      <c r="MQM172" s="181"/>
      <c r="MQN172" s="181"/>
      <c r="MQO172" s="181"/>
      <c r="MQP172" s="181"/>
      <c r="MQQ172" s="181"/>
      <c r="MQR172" s="181"/>
      <c r="MQS172" s="181"/>
      <c r="MQT172" s="181"/>
      <c r="MQU172" s="181"/>
      <c r="MQV172" s="181"/>
      <c r="MQW172" s="181"/>
      <c r="MQX172" s="181"/>
      <c r="MQY172" s="181"/>
      <c r="MQZ172" s="181"/>
      <c r="MRA172" s="181"/>
      <c r="MRB172" s="181"/>
      <c r="MRC172" s="181"/>
      <c r="MRD172" s="181"/>
      <c r="MRE172" s="181"/>
      <c r="MRF172" s="181"/>
      <c r="MRG172" s="181"/>
      <c r="MRH172" s="181"/>
      <c r="MRI172" s="181"/>
      <c r="MRJ172" s="181"/>
      <c r="MRK172" s="181"/>
      <c r="MRL172" s="181"/>
      <c r="MRM172" s="181"/>
      <c r="MRN172" s="181"/>
      <c r="MRO172" s="181"/>
      <c r="MRP172" s="181"/>
      <c r="MRQ172" s="181"/>
      <c r="MRR172" s="181"/>
      <c r="MRS172" s="181"/>
      <c r="MRT172" s="181"/>
      <c r="MRU172" s="181"/>
      <c r="MRV172" s="181"/>
      <c r="MRW172" s="181"/>
      <c r="MRX172" s="181"/>
      <c r="MRY172" s="181"/>
      <c r="MRZ172" s="181"/>
      <c r="MSA172" s="181"/>
      <c r="MSB172" s="181"/>
      <c r="MSC172" s="181"/>
      <c r="MSD172" s="181"/>
      <c r="MSE172" s="181"/>
      <c r="MSF172" s="181"/>
      <c r="MSG172" s="181"/>
      <c r="MSH172" s="181"/>
      <c r="MSI172" s="181"/>
      <c r="MSJ172" s="181"/>
      <c r="MSK172" s="181"/>
      <c r="MSL172" s="181"/>
      <c r="MSM172" s="181"/>
      <c r="MSN172" s="181"/>
      <c r="MSO172" s="181"/>
      <c r="MSP172" s="181"/>
      <c r="MSQ172" s="181"/>
      <c r="MSR172" s="181"/>
      <c r="MSS172" s="181"/>
      <c r="MST172" s="181"/>
      <c r="MSU172" s="181"/>
      <c r="MSV172" s="181"/>
      <c r="MSW172" s="181"/>
      <c r="MSX172" s="181"/>
      <c r="MSY172" s="181"/>
      <c r="MSZ172" s="181"/>
      <c r="MTA172" s="181"/>
      <c r="MTB172" s="181"/>
      <c r="MTC172" s="181"/>
      <c r="MTD172" s="181"/>
      <c r="MTE172" s="181"/>
      <c r="MTF172" s="181"/>
      <c r="MTG172" s="181"/>
      <c r="MTH172" s="181"/>
      <c r="MTI172" s="181"/>
      <c r="MTJ172" s="181"/>
      <c r="MTK172" s="181"/>
      <c r="MTL172" s="181"/>
      <c r="MTM172" s="181"/>
      <c r="MTN172" s="181"/>
      <c r="MTO172" s="181"/>
      <c r="MTP172" s="181"/>
      <c r="MTQ172" s="181"/>
      <c r="MTR172" s="181"/>
      <c r="MTS172" s="181"/>
      <c r="MTT172" s="181"/>
      <c r="MTU172" s="181"/>
      <c r="MTV172" s="181"/>
      <c r="MTW172" s="181"/>
      <c r="MTX172" s="181"/>
      <c r="MTY172" s="181"/>
      <c r="MTZ172" s="181"/>
      <c r="MUA172" s="181"/>
      <c r="MUB172" s="181"/>
      <c r="MUC172" s="181"/>
      <c r="MUD172" s="181"/>
      <c r="MUE172" s="181"/>
      <c r="MUF172" s="181"/>
      <c r="MUG172" s="181"/>
      <c r="MUH172" s="181"/>
      <c r="MUI172" s="181"/>
      <c r="MUJ172" s="181"/>
      <c r="MUK172" s="181"/>
      <c r="MUL172" s="181"/>
      <c r="MUM172" s="181"/>
      <c r="MUN172" s="181"/>
      <c r="MUO172" s="181"/>
      <c r="MUP172" s="181"/>
      <c r="MUQ172" s="181"/>
      <c r="MUR172" s="181"/>
      <c r="MUS172" s="181"/>
      <c r="MUT172" s="181"/>
      <c r="MUU172" s="181"/>
      <c r="MUV172" s="181"/>
      <c r="MUW172" s="181"/>
      <c r="MUX172" s="181"/>
      <c r="MUY172" s="181"/>
      <c r="MUZ172" s="181"/>
      <c r="MVA172" s="181"/>
      <c r="MVB172" s="181"/>
      <c r="MVC172" s="181"/>
      <c r="MVD172" s="181"/>
      <c r="MVE172" s="181"/>
      <c r="MVF172" s="181"/>
      <c r="MVG172" s="181"/>
      <c r="MVH172" s="181"/>
      <c r="MVI172" s="181"/>
      <c r="MVJ172" s="181"/>
      <c r="MVK172" s="181"/>
      <c r="MVL172" s="181"/>
      <c r="MVM172" s="181"/>
      <c r="MVN172" s="181"/>
      <c r="MVO172" s="181"/>
      <c r="MVP172" s="181"/>
      <c r="MVQ172" s="181"/>
      <c r="MVR172" s="181"/>
      <c r="MVS172" s="181"/>
      <c r="MVT172" s="181"/>
      <c r="MVU172" s="181"/>
      <c r="MVV172" s="181"/>
      <c r="MVW172" s="181"/>
      <c r="MVX172" s="181"/>
      <c r="MVY172" s="181"/>
      <c r="MVZ172" s="181"/>
      <c r="MWA172" s="181"/>
      <c r="MWB172" s="181"/>
      <c r="MWC172" s="181"/>
      <c r="MWD172" s="181"/>
      <c r="MWE172" s="181"/>
      <c r="MWF172" s="181"/>
      <c r="MWG172" s="181"/>
      <c r="MWH172" s="181"/>
      <c r="MWI172" s="181"/>
      <c r="MWJ172" s="181"/>
      <c r="MWK172" s="181"/>
      <c r="MWL172" s="181"/>
      <c r="MWM172" s="181"/>
      <c r="MWN172" s="181"/>
      <c r="MWO172" s="181"/>
      <c r="MWP172" s="181"/>
      <c r="MWQ172" s="181"/>
      <c r="MWR172" s="181"/>
      <c r="MWS172" s="181"/>
      <c r="MWT172" s="181"/>
      <c r="MWU172" s="181"/>
      <c r="MWV172" s="181"/>
      <c r="MWW172" s="181"/>
      <c r="MWX172" s="181"/>
      <c r="MWY172" s="181"/>
      <c r="MWZ172" s="181"/>
      <c r="MXA172" s="181"/>
      <c r="MXB172" s="181"/>
      <c r="MXC172" s="181"/>
      <c r="MXD172" s="181"/>
      <c r="MXE172" s="181"/>
      <c r="MXF172" s="181"/>
      <c r="MXG172" s="181"/>
      <c r="MXH172" s="181"/>
      <c r="MXI172" s="181"/>
      <c r="MXJ172" s="181"/>
      <c r="MXK172" s="181"/>
      <c r="MXL172" s="181"/>
      <c r="MXM172" s="181"/>
      <c r="MXN172" s="181"/>
      <c r="MXO172" s="181"/>
      <c r="MXP172" s="181"/>
      <c r="MXQ172" s="181"/>
      <c r="MXR172" s="181"/>
      <c r="MXS172" s="181"/>
      <c r="MXT172" s="181"/>
      <c r="MXU172" s="181"/>
      <c r="MXV172" s="181"/>
      <c r="MXW172" s="181"/>
      <c r="MXX172" s="181"/>
      <c r="MXY172" s="181"/>
      <c r="MXZ172" s="181"/>
      <c r="MYA172" s="181"/>
      <c r="MYB172" s="181"/>
      <c r="MYC172" s="181"/>
      <c r="MYD172" s="181"/>
      <c r="MYE172" s="181"/>
      <c r="MYF172" s="181"/>
      <c r="MYG172" s="181"/>
      <c r="MYH172" s="181"/>
      <c r="MYI172" s="181"/>
      <c r="MYJ172" s="181"/>
      <c r="MYK172" s="181"/>
      <c r="MYL172" s="181"/>
      <c r="MYM172" s="181"/>
      <c r="MYN172" s="181"/>
      <c r="MYO172" s="181"/>
      <c r="MYP172" s="181"/>
      <c r="MYQ172" s="181"/>
      <c r="MYR172" s="181"/>
      <c r="MYS172" s="181"/>
      <c r="MYT172" s="181"/>
      <c r="MYU172" s="181"/>
      <c r="MYV172" s="181"/>
      <c r="MYW172" s="181"/>
      <c r="MYX172" s="181"/>
      <c r="MYY172" s="181"/>
      <c r="MYZ172" s="181"/>
      <c r="MZA172" s="181"/>
      <c r="MZB172" s="181"/>
      <c r="MZC172" s="181"/>
      <c r="MZD172" s="181"/>
      <c r="MZE172" s="181"/>
      <c r="MZF172" s="181"/>
      <c r="MZG172" s="181"/>
      <c r="MZH172" s="181"/>
      <c r="MZI172" s="181"/>
      <c r="MZJ172" s="181"/>
      <c r="MZK172" s="181"/>
      <c r="MZL172" s="181"/>
      <c r="MZM172" s="181"/>
      <c r="MZN172" s="181"/>
      <c r="MZO172" s="181"/>
      <c r="MZP172" s="181"/>
      <c r="MZQ172" s="181"/>
      <c r="MZR172" s="181"/>
      <c r="MZS172" s="181"/>
      <c r="MZT172" s="181"/>
      <c r="MZU172" s="181"/>
      <c r="MZV172" s="181"/>
      <c r="MZW172" s="181"/>
      <c r="MZX172" s="181"/>
      <c r="MZY172" s="181"/>
      <c r="MZZ172" s="181"/>
      <c r="NAA172" s="181"/>
      <c r="NAB172" s="181"/>
      <c r="NAC172" s="181"/>
      <c r="NAD172" s="181"/>
      <c r="NAE172" s="181"/>
      <c r="NAF172" s="181"/>
      <c r="NAG172" s="181"/>
      <c r="NAH172" s="181"/>
      <c r="NAI172" s="181"/>
      <c r="NAJ172" s="181"/>
      <c r="NAK172" s="181"/>
      <c r="NAL172" s="181"/>
      <c r="NAM172" s="181"/>
      <c r="NAN172" s="181"/>
      <c r="NAO172" s="181"/>
      <c r="NAP172" s="181"/>
      <c r="NAQ172" s="181"/>
      <c r="NAR172" s="181"/>
      <c r="NAS172" s="181"/>
      <c r="NAT172" s="181"/>
      <c r="NAU172" s="181"/>
      <c r="NAV172" s="181"/>
      <c r="NAW172" s="181"/>
      <c r="NAX172" s="181"/>
      <c r="NAY172" s="181"/>
      <c r="NAZ172" s="181"/>
      <c r="NBA172" s="181"/>
      <c r="NBB172" s="181"/>
      <c r="NBC172" s="181"/>
      <c r="NBD172" s="181"/>
      <c r="NBE172" s="181"/>
      <c r="NBF172" s="181"/>
      <c r="NBG172" s="181"/>
      <c r="NBH172" s="181"/>
      <c r="NBI172" s="181"/>
      <c r="NBJ172" s="181"/>
      <c r="NBK172" s="181"/>
      <c r="NBL172" s="181"/>
      <c r="NBM172" s="181"/>
      <c r="NBN172" s="181"/>
      <c r="NBO172" s="181"/>
      <c r="NBP172" s="181"/>
      <c r="NBQ172" s="181"/>
      <c r="NBR172" s="181"/>
      <c r="NBS172" s="181"/>
      <c r="NBT172" s="181"/>
      <c r="NBU172" s="181"/>
      <c r="NBV172" s="181"/>
      <c r="NBW172" s="181"/>
      <c r="NBX172" s="181"/>
      <c r="NBY172" s="181"/>
      <c r="NBZ172" s="181"/>
      <c r="NCA172" s="181"/>
      <c r="NCB172" s="181"/>
      <c r="NCC172" s="181"/>
      <c r="NCD172" s="181"/>
      <c r="NCE172" s="181"/>
      <c r="NCF172" s="181"/>
      <c r="NCG172" s="181"/>
      <c r="NCH172" s="181"/>
      <c r="NCI172" s="181"/>
      <c r="NCJ172" s="181"/>
      <c r="NCK172" s="181"/>
      <c r="NCL172" s="181"/>
      <c r="NCM172" s="181"/>
      <c r="NCN172" s="181"/>
      <c r="NCO172" s="181"/>
      <c r="NCP172" s="181"/>
      <c r="NCQ172" s="181"/>
      <c r="NCR172" s="181"/>
      <c r="NCS172" s="181"/>
      <c r="NCT172" s="181"/>
      <c r="NCU172" s="181"/>
      <c r="NCV172" s="181"/>
      <c r="NCW172" s="181"/>
      <c r="NCX172" s="181"/>
      <c r="NCY172" s="181"/>
      <c r="NCZ172" s="181"/>
      <c r="NDA172" s="181"/>
      <c r="NDB172" s="181"/>
      <c r="NDC172" s="181"/>
      <c r="NDD172" s="181"/>
      <c r="NDE172" s="181"/>
      <c r="NDF172" s="181"/>
      <c r="NDG172" s="181"/>
      <c r="NDH172" s="181"/>
      <c r="NDI172" s="181"/>
      <c r="NDJ172" s="181"/>
      <c r="NDK172" s="181"/>
      <c r="NDL172" s="181"/>
      <c r="NDM172" s="181"/>
      <c r="NDN172" s="181"/>
      <c r="NDO172" s="181"/>
      <c r="NDP172" s="181"/>
      <c r="NDQ172" s="181"/>
      <c r="NDR172" s="181"/>
      <c r="NDS172" s="181"/>
      <c r="NDT172" s="181"/>
      <c r="NDU172" s="181"/>
      <c r="NDV172" s="181"/>
      <c r="NDW172" s="181"/>
      <c r="NDX172" s="181"/>
      <c r="NDY172" s="181"/>
      <c r="NDZ172" s="181"/>
      <c r="NEA172" s="181"/>
      <c r="NEB172" s="181"/>
      <c r="NEC172" s="181"/>
      <c r="NED172" s="181"/>
      <c r="NEE172" s="181"/>
      <c r="NEF172" s="181"/>
      <c r="NEG172" s="181"/>
      <c r="NEH172" s="181"/>
      <c r="NEI172" s="181"/>
      <c r="NEJ172" s="181"/>
      <c r="NEK172" s="181"/>
      <c r="NEL172" s="181"/>
      <c r="NEM172" s="181"/>
      <c r="NEN172" s="181"/>
      <c r="NEO172" s="181"/>
      <c r="NEP172" s="181"/>
      <c r="NEQ172" s="181"/>
      <c r="NER172" s="181"/>
      <c r="NES172" s="181"/>
      <c r="NET172" s="181"/>
      <c r="NEU172" s="181"/>
      <c r="NEV172" s="181"/>
      <c r="NEW172" s="181"/>
      <c r="NEX172" s="181"/>
      <c r="NEY172" s="181"/>
      <c r="NEZ172" s="181"/>
      <c r="NFA172" s="181"/>
      <c r="NFB172" s="181"/>
      <c r="NFC172" s="181"/>
      <c r="NFD172" s="181"/>
      <c r="NFE172" s="181"/>
      <c r="NFF172" s="181"/>
      <c r="NFG172" s="181"/>
      <c r="NFH172" s="181"/>
      <c r="NFI172" s="181"/>
      <c r="NFJ172" s="181"/>
      <c r="NFK172" s="181"/>
      <c r="NFL172" s="181"/>
      <c r="NFM172" s="181"/>
      <c r="NFN172" s="181"/>
      <c r="NFO172" s="181"/>
      <c r="NFP172" s="181"/>
      <c r="NFQ172" s="181"/>
      <c r="NFR172" s="181"/>
      <c r="NFS172" s="181"/>
      <c r="NFT172" s="181"/>
      <c r="NFU172" s="181"/>
      <c r="NFV172" s="181"/>
      <c r="NFW172" s="181"/>
      <c r="NFX172" s="181"/>
      <c r="NFY172" s="181"/>
      <c r="NFZ172" s="181"/>
      <c r="NGA172" s="181"/>
      <c r="NGB172" s="181"/>
      <c r="NGC172" s="181"/>
      <c r="NGD172" s="181"/>
      <c r="NGE172" s="181"/>
      <c r="NGF172" s="181"/>
      <c r="NGG172" s="181"/>
      <c r="NGH172" s="181"/>
      <c r="NGI172" s="181"/>
      <c r="NGJ172" s="181"/>
      <c r="NGK172" s="181"/>
      <c r="NGL172" s="181"/>
      <c r="NGM172" s="181"/>
      <c r="NGN172" s="181"/>
      <c r="NGO172" s="181"/>
      <c r="NGP172" s="181"/>
      <c r="NGQ172" s="181"/>
      <c r="NGR172" s="181"/>
      <c r="NGS172" s="181"/>
      <c r="NGT172" s="181"/>
      <c r="NGU172" s="181"/>
      <c r="NGV172" s="181"/>
      <c r="NGW172" s="181"/>
      <c r="NGX172" s="181"/>
      <c r="NGY172" s="181"/>
      <c r="NGZ172" s="181"/>
      <c r="NHA172" s="181"/>
      <c r="NHB172" s="181"/>
      <c r="NHC172" s="181"/>
      <c r="NHD172" s="181"/>
      <c r="NHE172" s="181"/>
      <c r="NHF172" s="181"/>
      <c r="NHG172" s="181"/>
      <c r="NHH172" s="181"/>
      <c r="NHI172" s="181"/>
      <c r="NHJ172" s="181"/>
      <c r="NHK172" s="181"/>
      <c r="NHL172" s="181"/>
      <c r="NHM172" s="181"/>
      <c r="NHN172" s="181"/>
      <c r="NHO172" s="181"/>
      <c r="NHP172" s="181"/>
      <c r="NHQ172" s="181"/>
      <c r="NHR172" s="181"/>
      <c r="NHS172" s="181"/>
      <c r="NHT172" s="181"/>
      <c r="NHU172" s="181"/>
      <c r="NHV172" s="181"/>
      <c r="NHW172" s="181"/>
      <c r="NHX172" s="181"/>
      <c r="NHY172" s="181"/>
      <c r="NHZ172" s="181"/>
      <c r="NIA172" s="181"/>
      <c r="NIB172" s="181"/>
      <c r="NIC172" s="181"/>
      <c r="NID172" s="181"/>
      <c r="NIE172" s="181"/>
      <c r="NIF172" s="181"/>
      <c r="NIG172" s="181"/>
      <c r="NIH172" s="181"/>
      <c r="NII172" s="181"/>
      <c r="NIJ172" s="181"/>
      <c r="NIK172" s="181"/>
      <c r="NIL172" s="181"/>
      <c r="NIM172" s="181"/>
      <c r="NIN172" s="181"/>
      <c r="NIO172" s="181"/>
      <c r="NIP172" s="181"/>
      <c r="NIQ172" s="181"/>
      <c r="NIR172" s="181"/>
      <c r="NIS172" s="181"/>
      <c r="NIT172" s="181"/>
      <c r="NIU172" s="181"/>
      <c r="NIV172" s="181"/>
      <c r="NIW172" s="181"/>
      <c r="NIX172" s="181"/>
      <c r="NIY172" s="181"/>
      <c r="NIZ172" s="181"/>
      <c r="NJA172" s="181"/>
      <c r="NJB172" s="181"/>
      <c r="NJC172" s="181"/>
      <c r="NJD172" s="181"/>
      <c r="NJE172" s="181"/>
      <c r="NJF172" s="181"/>
      <c r="NJG172" s="181"/>
      <c r="NJH172" s="181"/>
      <c r="NJI172" s="181"/>
      <c r="NJJ172" s="181"/>
      <c r="NJK172" s="181"/>
      <c r="NJL172" s="181"/>
      <c r="NJM172" s="181"/>
      <c r="NJN172" s="181"/>
      <c r="NJO172" s="181"/>
      <c r="NJP172" s="181"/>
      <c r="NJQ172" s="181"/>
      <c r="NJR172" s="181"/>
      <c r="NJS172" s="181"/>
      <c r="NJT172" s="181"/>
      <c r="NJU172" s="181"/>
      <c r="NJV172" s="181"/>
      <c r="NJW172" s="181"/>
      <c r="NJX172" s="181"/>
      <c r="NJY172" s="181"/>
      <c r="NJZ172" s="181"/>
      <c r="NKA172" s="181"/>
      <c r="NKB172" s="181"/>
      <c r="NKC172" s="181"/>
      <c r="NKD172" s="181"/>
      <c r="NKE172" s="181"/>
      <c r="NKF172" s="181"/>
      <c r="NKG172" s="181"/>
      <c r="NKH172" s="181"/>
      <c r="NKI172" s="181"/>
      <c r="NKJ172" s="181"/>
      <c r="NKK172" s="181"/>
      <c r="NKL172" s="181"/>
      <c r="NKM172" s="181"/>
      <c r="NKN172" s="181"/>
      <c r="NKO172" s="181"/>
      <c r="NKP172" s="181"/>
      <c r="NKQ172" s="181"/>
      <c r="NKR172" s="181"/>
      <c r="NKS172" s="181"/>
      <c r="NKT172" s="181"/>
      <c r="NKU172" s="181"/>
      <c r="NKV172" s="181"/>
      <c r="NKW172" s="181"/>
      <c r="NKX172" s="181"/>
      <c r="NKY172" s="181"/>
      <c r="NKZ172" s="181"/>
      <c r="NLA172" s="181"/>
      <c r="NLB172" s="181"/>
      <c r="NLC172" s="181"/>
      <c r="NLD172" s="181"/>
      <c r="NLE172" s="181"/>
      <c r="NLF172" s="181"/>
      <c r="NLG172" s="181"/>
      <c r="NLH172" s="181"/>
      <c r="NLI172" s="181"/>
      <c r="NLJ172" s="181"/>
      <c r="NLK172" s="181"/>
      <c r="NLL172" s="181"/>
      <c r="NLM172" s="181"/>
      <c r="NLN172" s="181"/>
      <c r="NLO172" s="181"/>
      <c r="NLP172" s="181"/>
      <c r="NLQ172" s="181"/>
      <c r="NLR172" s="181"/>
      <c r="NLS172" s="181"/>
      <c r="NLT172" s="181"/>
      <c r="NLU172" s="181"/>
      <c r="NLV172" s="181"/>
      <c r="NLW172" s="181"/>
      <c r="NLX172" s="181"/>
      <c r="NLY172" s="181"/>
      <c r="NLZ172" s="181"/>
      <c r="NMA172" s="181"/>
      <c r="NMB172" s="181"/>
      <c r="NMC172" s="181"/>
      <c r="NMD172" s="181"/>
      <c r="NME172" s="181"/>
      <c r="NMF172" s="181"/>
      <c r="NMG172" s="181"/>
      <c r="NMH172" s="181"/>
      <c r="NMI172" s="181"/>
      <c r="NMJ172" s="181"/>
      <c r="NMK172" s="181"/>
      <c r="NML172" s="181"/>
      <c r="NMM172" s="181"/>
      <c r="NMN172" s="181"/>
      <c r="NMO172" s="181"/>
      <c r="NMP172" s="181"/>
      <c r="NMQ172" s="181"/>
      <c r="NMR172" s="181"/>
      <c r="NMS172" s="181"/>
      <c r="NMT172" s="181"/>
      <c r="NMU172" s="181"/>
      <c r="NMV172" s="181"/>
      <c r="NMW172" s="181"/>
      <c r="NMX172" s="181"/>
      <c r="NMY172" s="181"/>
      <c r="NMZ172" s="181"/>
      <c r="NNA172" s="181"/>
      <c r="NNB172" s="181"/>
      <c r="NNC172" s="181"/>
      <c r="NND172" s="181"/>
      <c r="NNE172" s="181"/>
      <c r="NNF172" s="181"/>
      <c r="NNG172" s="181"/>
      <c r="NNH172" s="181"/>
      <c r="NNI172" s="181"/>
      <c r="NNJ172" s="181"/>
      <c r="NNK172" s="181"/>
      <c r="NNL172" s="181"/>
      <c r="NNM172" s="181"/>
      <c r="NNN172" s="181"/>
      <c r="NNO172" s="181"/>
      <c r="NNP172" s="181"/>
      <c r="NNQ172" s="181"/>
      <c r="NNR172" s="181"/>
      <c r="NNS172" s="181"/>
      <c r="NNT172" s="181"/>
      <c r="NNU172" s="181"/>
      <c r="NNV172" s="181"/>
      <c r="NNW172" s="181"/>
      <c r="NNX172" s="181"/>
      <c r="NNY172" s="181"/>
      <c r="NNZ172" s="181"/>
      <c r="NOA172" s="181"/>
      <c r="NOB172" s="181"/>
      <c r="NOC172" s="181"/>
      <c r="NOD172" s="181"/>
      <c r="NOE172" s="181"/>
      <c r="NOF172" s="181"/>
      <c r="NOG172" s="181"/>
      <c r="NOH172" s="181"/>
      <c r="NOI172" s="181"/>
      <c r="NOJ172" s="181"/>
      <c r="NOK172" s="181"/>
      <c r="NOL172" s="181"/>
      <c r="NOM172" s="181"/>
      <c r="NON172" s="181"/>
      <c r="NOO172" s="181"/>
      <c r="NOP172" s="181"/>
      <c r="NOQ172" s="181"/>
      <c r="NOR172" s="181"/>
      <c r="NOS172" s="181"/>
      <c r="NOT172" s="181"/>
      <c r="NOU172" s="181"/>
      <c r="NOV172" s="181"/>
      <c r="NOW172" s="181"/>
      <c r="NOX172" s="181"/>
      <c r="NOY172" s="181"/>
      <c r="NOZ172" s="181"/>
      <c r="NPA172" s="181"/>
      <c r="NPB172" s="181"/>
      <c r="NPC172" s="181"/>
      <c r="NPD172" s="181"/>
      <c r="NPE172" s="181"/>
      <c r="NPF172" s="181"/>
      <c r="NPG172" s="181"/>
      <c r="NPH172" s="181"/>
      <c r="NPI172" s="181"/>
      <c r="NPJ172" s="181"/>
      <c r="NPK172" s="181"/>
      <c r="NPL172" s="181"/>
      <c r="NPM172" s="181"/>
      <c r="NPN172" s="181"/>
      <c r="NPO172" s="181"/>
      <c r="NPP172" s="181"/>
      <c r="NPQ172" s="181"/>
      <c r="NPR172" s="181"/>
      <c r="NPS172" s="181"/>
      <c r="NPT172" s="181"/>
      <c r="NPU172" s="181"/>
      <c r="NPV172" s="181"/>
      <c r="NPW172" s="181"/>
      <c r="NPX172" s="181"/>
      <c r="NPY172" s="181"/>
      <c r="NPZ172" s="181"/>
      <c r="NQA172" s="181"/>
      <c r="NQB172" s="181"/>
      <c r="NQC172" s="181"/>
      <c r="NQD172" s="181"/>
      <c r="NQE172" s="181"/>
      <c r="NQF172" s="181"/>
      <c r="NQG172" s="181"/>
      <c r="NQH172" s="181"/>
      <c r="NQI172" s="181"/>
      <c r="NQJ172" s="181"/>
      <c r="NQK172" s="181"/>
      <c r="NQL172" s="181"/>
      <c r="NQM172" s="181"/>
      <c r="NQN172" s="181"/>
      <c r="NQO172" s="181"/>
      <c r="NQP172" s="181"/>
      <c r="NQQ172" s="181"/>
      <c r="NQR172" s="181"/>
      <c r="NQS172" s="181"/>
      <c r="NQT172" s="181"/>
      <c r="NQU172" s="181"/>
      <c r="NQV172" s="181"/>
      <c r="NQW172" s="181"/>
      <c r="NQX172" s="181"/>
      <c r="NQY172" s="181"/>
      <c r="NQZ172" s="181"/>
      <c r="NRA172" s="181"/>
      <c r="NRB172" s="181"/>
      <c r="NRC172" s="181"/>
      <c r="NRD172" s="181"/>
      <c r="NRE172" s="181"/>
      <c r="NRF172" s="181"/>
      <c r="NRG172" s="181"/>
      <c r="NRH172" s="181"/>
      <c r="NRI172" s="181"/>
      <c r="NRJ172" s="181"/>
      <c r="NRK172" s="181"/>
      <c r="NRL172" s="181"/>
      <c r="NRM172" s="181"/>
      <c r="NRN172" s="181"/>
      <c r="NRO172" s="181"/>
      <c r="NRP172" s="181"/>
      <c r="NRQ172" s="181"/>
      <c r="NRR172" s="181"/>
      <c r="NRS172" s="181"/>
      <c r="NRT172" s="181"/>
      <c r="NRU172" s="181"/>
      <c r="NRV172" s="181"/>
      <c r="NRW172" s="181"/>
      <c r="NRX172" s="181"/>
      <c r="NRY172" s="181"/>
      <c r="NRZ172" s="181"/>
      <c r="NSA172" s="181"/>
      <c r="NSB172" s="181"/>
      <c r="NSC172" s="181"/>
      <c r="NSD172" s="181"/>
      <c r="NSE172" s="181"/>
      <c r="NSF172" s="181"/>
      <c r="NSG172" s="181"/>
      <c r="NSH172" s="181"/>
      <c r="NSI172" s="181"/>
      <c r="NSJ172" s="181"/>
      <c r="NSK172" s="181"/>
      <c r="NSL172" s="181"/>
      <c r="NSM172" s="181"/>
      <c r="NSN172" s="181"/>
      <c r="NSO172" s="181"/>
      <c r="NSP172" s="181"/>
      <c r="NSQ172" s="181"/>
      <c r="NSR172" s="181"/>
      <c r="NSS172" s="181"/>
      <c r="NST172" s="181"/>
      <c r="NSU172" s="181"/>
      <c r="NSV172" s="181"/>
      <c r="NSW172" s="181"/>
      <c r="NSX172" s="181"/>
      <c r="NSY172" s="181"/>
      <c r="NSZ172" s="181"/>
      <c r="NTA172" s="181"/>
      <c r="NTB172" s="181"/>
      <c r="NTC172" s="181"/>
      <c r="NTD172" s="181"/>
      <c r="NTE172" s="181"/>
      <c r="NTF172" s="181"/>
      <c r="NTG172" s="181"/>
      <c r="NTH172" s="181"/>
      <c r="NTI172" s="181"/>
      <c r="NTJ172" s="181"/>
      <c r="NTK172" s="181"/>
      <c r="NTL172" s="181"/>
      <c r="NTM172" s="181"/>
      <c r="NTN172" s="181"/>
      <c r="NTO172" s="181"/>
      <c r="NTP172" s="181"/>
      <c r="NTQ172" s="181"/>
      <c r="NTR172" s="181"/>
      <c r="NTS172" s="181"/>
      <c r="NTT172" s="181"/>
      <c r="NTU172" s="181"/>
      <c r="NTV172" s="181"/>
      <c r="NTW172" s="181"/>
      <c r="NTX172" s="181"/>
      <c r="NTY172" s="181"/>
      <c r="NTZ172" s="181"/>
      <c r="NUA172" s="181"/>
      <c r="NUB172" s="181"/>
      <c r="NUC172" s="181"/>
      <c r="NUD172" s="181"/>
      <c r="NUE172" s="181"/>
      <c r="NUF172" s="181"/>
      <c r="NUG172" s="181"/>
      <c r="NUH172" s="181"/>
      <c r="NUI172" s="181"/>
      <c r="NUJ172" s="181"/>
      <c r="NUK172" s="181"/>
      <c r="NUL172" s="181"/>
      <c r="NUM172" s="181"/>
      <c r="NUN172" s="181"/>
      <c r="NUO172" s="181"/>
      <c r="NUP172" s="181"/>
      <c r="NUQ172" s="181"/>
      <c r="NUR172" s="181"/>
      <c r="NUS172" s="181"/>
      <c r="NUT172" s="181"/>
      <c r="NUU172" s="181"/>
      <c r="NUV172" s="181"/>
      <c r="NUW172" s="181"/>
      <c r="NUX172" s="181"/>
      <c r="NUY172" s="181"/>
      <c r="NUZ172" s="181"/>
      <c r="NVA172" s="181"/>
      <c r="NVB172" s="181"/>
      <c r="NVC172" s="181"/>
      <c r="NVD172" s="181"/>
      <c r="NVE172" s="181"/>
      <c r="NVF172" s="181"/>
      <c r="NVG172" s="181"/>
      <c r="NVH172" s="181"/>
      <c r="NVI172" s="181"/>
      <c r="NVJ172" s="181"/>
      <c r="NVK172" s="181"/>
      <c r="NVL172" s="181"/>
      <c r="NVM172" s="181"/>
      <c r="NVN172" s="181"/>
      <c r="NVO172" s="181"/>
      <c r="NVP172" s="181"/>
      <c r="NVQ172" s="181"/>
      <c r="NVR172" s="181"/>
      <c r="NVS172" s="181"/>
      <c r="NVT172" s="181"/>
      <c r="NVU172" s="181"/>
      <c r="NVV172" s="181"/>
      <c r="NVW172" s="181"/>
      <c r="NVX172" s="181"/>
      <c r="NVY172" s="181"/>
      <c r="NVZ172" s="181"/>
      <c r="NWA172" s="181"/>
      <c r="NWB172" s="181"/>
      <c r="NWC172" s="181"/>
      <c r="NWD172" s="181"/>
      <c r="NWE172" s="181"/>
      <c r="NWF172" s="181"/>
      <c r="NWG172" s="181"/>
      <c r="NWH172" s="181"/>
      <c r="NWI172" s="181"/>
      <c r="NWJ172" s="181"/>
      <c r="NWK172" s="181"/>
      <c r="NWL172" s="181"/>
      <c r="NWM172" s="181"/>
      <c r="NWN172" s="181"/>
      <c r="NWO172" s="181"/>
      <c r="NWP172" s="181"/>
      <c r="NWQ172" s="181"/>
      <c r="NWR172" s="181"/>
      <c r="NWS172" s="181"/>
      <c r="NWT172" s="181"/>
      <c r="NWU172" s="181"/>
      <c r="NWV172" s="181"/>
      <c r="NWW172" s="181"/>
      <c r="NWX172" s="181"/>
      <c r="NWY172" s="181"/>
      <c r="NWZ172" s="181"/>
      <c r="NXA172" s="181"/>
      <c r="NXB172" s="181"/>
      <c r="NXC172" s="181"/>
      <c r="NXD172" s="181"/>
      <c r="NXE172" s="181"/>
      <c r="NXF172" s="181"/>
      <c r="NXG172" s="181"/>
      <c r="NXH172" s="181"/>
      <c r="NXI172" s="181"/>
      <c r="NXJ172" s="181"/>
      <c r="NXK172" s="181"/>
      <c r="NXL172" s="181"/>
      <c r="NXM172" s="181"/>
      <c r="NXN172" s="181"/>
      <c r="NXO172" s="181"/>
      <c r="NXP172" s="181"/>
      <c r="NXQ172" s="181"/>
      <c r="NXR172" s="181"/>
      <c r="NXS172" s="181"/>
      <c r="NXT172" s="181"/>
      <c r="NXU172" s="181"/>
      <c r="NXV172" s="181"/>
      <c r="NXW172" s="181"/>
      <c r="NXX172" s="181"/>
      <c r="NXY172" s="181"/>
      <c r="NXZ172" s="181"/>
      <c r="NYA172" s="181"/>
      <c r="NYB172" s="181"/>
      <c r="NYC172" s="181"/>
      <c r="NYD172" s="181"/>
      <c r="NYE172" s="181"/>
      <c r="NYF172" s="181"/>
      <c r="NYG172" s="181"/>
      <c r="NYH172" s="181"/>
      <c r="NYI172" s="181"/>
      <c r="NYJ172" s="181"/>
      <c r="NYK172" s="181"/>
      <c r="NYL172" s="181"/>
      <c r="NYM172" s="181"/>
      <c r="NYN172" s="181"/>
      <c r="NYO172" s="181"/>
      <c r="NYP172" s="181"/>
      <c r="NYQ172" s="181"/>
      <c r="NYR172" s="181"/>
      <c r="NYS172" s="181"/>
      <c r="NYT172" s="181"/>
      <c r="NYU172" s="181"/>
      <c r="NYV172" s="181"/>
      <c r="NYW172" s="181"/>
      <c r="NYX172" s="181"/>
      <c r="NYY172" s="181"/>
      <c r="NYZ172" s="181"/>
      <c r="NZA172" s="181"/>
      <c r="NZB172" s="181"/>
      <c r="NZC172" s="181"/>
      <c r="NZD172" s="181"/>
      <c r="NZE172" s="181"/>
      <c r="NZF172" s="181"/>
      <c r="NZG172" s="181"/>
      <c r="NZH172" s="181"/>
      <c r="NZI172" s="181"/>
      <c r="NZJ172" s="181"/>
      <c r="NZK172" s="181"/>
      <c r="NZL172" s="181"/>
      <c r="NZM172" s="181"/>
      <c r="NZN172" s="181"/>
      <c r="NZO172" s="181"/>
      <c r="NZP172" s="181"/>
      <c r="NZQ172" s="181"/>
      <c r="NZR172" s="181"/>
      <c r="NZS172" s="181"/>
      <c r="NZT172" s="181"/>
      <c r="NZU172" s="181"/>
      <c r="NZV172" s="181"/>
      <c r="NZW172" s="181"/>
      <c r="NZX172" s="181"/>
      <c r="NZY172" s="181"/>
      <c r="NZZ172" s="181"/>
      <c r="OAA172" s="181"/>
      <c r="OAB172" s="181"/>
      <c r="OAC172" s="181"/>
      <c r="OAD172" s="181"/>
      <c r="OAE172" s="181"/>
      <c r="OAF172" s="181"/>
      <c r="OAG172" s="181"/>
      <c r="OAH172" s="181"/>
      <c r="OAI172" s="181"/>
      <c r="OAJ172" s="181"/>
      <c r="OAK172" s="181"/>
      <c r="OAL172" s="181"/>
      <c r="OAM172" s="181"/>
      <c r="OAN172" s="181"/>
      <c r="OAO172" s="181"/>
      <c r="OAP172" s="181"/>
      <c r="OAQ172" s="181"/>
      <c r="OAR172" s="181"/>
      <c r="OAS172" s="181"/>
      <c r="OAT172" s="181"/>
      <c r="OAU172" s="181"/>
      <c r="OAV172" s="181"/>
      <c r="OAW172" s="181"/>
      <c r="OAX172" s="181"/>
      <c r="OAY172" s="181"/>
      <c r="OAZ172" s="181"/>
      <c r="OBA172" s="181"/>
      <c r="OBB172" s="181"/>
      <c r="OBC172" s="181"/>
      <c r="OBD172" s="181"/>
      <c r="OBE172" s="181"/>
      <c r="OBF172" s="181"/>
      <c r="OBG172" s="181"/>
      <c r="OBH172" s="181"/>
      <c r="OBI172" s="181"/>
      <c r="OBJ172" s="181"/>
      <c r="OBK172" s="181"/>
      <c r="OBL172" s="181"/>
      <c r="OBM172" s="181"/>
      <c r="OBN172" s="181"/>
      <c r="OBO172" s="181"/>
      <c r="OBP172" s="181"/>
      <c r="OBQ172" s="181"/>
      <c r="OBR172" s="181"/>
      <c r="OBS172" s="181"/>
      <c r="OBT172" s="181"/>
      <c r="OBU172" s="181"/>
      <c r="OBV172" s="181"/>
      <c r="OBW172" s="181"/>
      <c r="OBX172" s="181"/>
      <c r="OBY172" s="181"/>
      <c r="OBZ172" s="181"/>
      <c r="OCA172" s="181"/>
      <c r="OCB172" s="181"/>
      <c r="OCC172" s="181"/>
      <c r="OCD172" s="181"/>
      <c r="OCE172" s="181"/>
      <c r="OCF172" s="181"/>
      <c r="OCG172" s="181"/>
      <c r="OCH172" s="181"/>
      <c r="OCI172" s="181"/>
      <c r="OCJ172" s="181"/>
      <c r="OCK172" s="181"/>
      <c r="OCL172" s="181"/>
      <c r="OCM172" s="181"/>
      <c r="OCN172" s="181"/>
      <c r="OCO172" s="181"/>
      <c r="OCP172" s="181"/>
      <c r="OCQ172" s="181"/>
      <c r="OCR172" s="181"/>
      <c r="OCS172" s="181"/>
      <c r="OCT172" s="181"/>
      <c r="OCU172" s="181"/>
      <c r="OCV172" s="181"/>
      <c r="OCW172" s="181"/>
      <c r="OCX172" s="181"/>
      <c r="OCY172" s="181"/>
      <c r="OCZ172" s="181"/>
      <c r="ODA172" s="181"/>
      <c r="ODB172" s="181"/>
      <c r="ODC172" s="181"/>
      <c r="ODD172" s="181"/>
      <c r="ODE172" s="181"/>
      <c r="ODF172" s="181"/>
      <c r="ODG172" s="181"/>
      <c r="ODH172" s="181"/>
      <c r="ODI172" s="181"/>
      <c r="ODJ172" s="181"/>
      <c r="ODK172" s="181"/>
      <c r="ODL172" s="181"/>
      <c r="ODM172" s="181"/>
      <c r="ODN172" s="181"/>
      <c r="ODO172" s="181"/>
      <c r="ODP172" s="181"/>
      <c r="ODQ172" s="181"/>
      <c r="ODR172" s="181"/>
      <c r="ODS172" s="181"/>
      <c r="ODT172" s="181"/>
      <c r="ODU172" s="181"/>
      <c r="ODV172" s="181"/>
      <c r="ODW172" s="181"/>
      <c r="ODX172" s="181"/>
      <c r="ODY172" s="181"/>
      <c r="ODZ172" s="181"/>
      <c r="OEA172" s="181"/>
      <c r="OEB172" s="181"/>
      <c r="OEC172" s="181"/>
      <c r="OED172" s="181"/>
      <c r="OEE172" s="181"/>
      <c r="OEF172" s="181"/>
      <c r="OEG172" s="181"/>
      <c r="OEH172" s="181"/>
      <c r="OEI172" s="181"/>
      <c r="OEJ172" s="181"/>
      <c r="OEK172" s="181"/>
      <c r="OEL172" s="181"/>
      <c r="OEM172" s="181"/>
      <c r="OEN172" s="181"/>
      <c r="OEO172" s="181"/>
      <c r="OEP172" s="181"/>
      <c r="OEQ172" s="181"/>
      <c r="OER172" s="181"/>
      <c r="OES172" s="181"/>
      <c r="OET172" s="181"/>
      <c r="OEU172" s="181"/>
      <c r="OEV172" s="181"/>
      <c r="OEW172" s="181"/>
      <c r="OEX172" s="181"/>
      <c r="OEY172" s="181"/>
      <c r="OEZ172" s="181"/>
      <c r="OFA172" s="181"/>
      <c r="OFB172" s="181"/>
      <c r="OFC172" s="181"/>
      <c r="OFD172" s="181"/>
      <c r="OFE172" s="181"/>
      <c r="OFF172" s="181"/>
      <c r="OFG172" s="181"/>
      <c r="OFH172" s="181"/>
      <c r="OFI172" s="181"/>
      <c r="OFJ172" s="181"/>
      <c r="OFK172" s="181"/>
      <c r="OFL172" s="181"/>
      <c r="OFM172" s="181"/>
      <c r="OFN172" s="181"/>
      <c r="OFO172" s="181"/>
      <c r="OFP172" s="181"/>
      <c r="OFQ172" s="181"/>
      <c r="OFR172" s="181"/>
      <c r="OFS172" s="181"/>
      <c r="OFT172" s="181"/>
      <c r="OFU172" s="181"/>
      <c r="OFV172" s="181"/>
      <c r="OFW172" s="181"/>
      <c r="OFX172" s="181"/>
      <c r="OFY172" s="181"/>
      <c r="OFZ172" s="181"/>
      <c r="OGA172" s="181"/>
      <c r="OGB172" s="181"/>
      <c r="OGC172" s="181"/>
      <c r="OGD172" s="181"/>
      <c r="OGE172" s="181"/>
      <c r="OGF172" s="181"/>
      <c r="OGG172" s="181"/>
      <c r="OGH172" s="181"/>
      <c r="OGI172" s="181"/>
      <c r="OGJ172" s="181"/>
      <c r="OGK172" s="181"/>
      <c r="OGL172" s="181"/>
      <c r="OGM172" s="181"/>
      <c r="OGN172" s="181"/>
      <c r="OGO172" s="181"/>
      <c r="OGP172" s="181"/>
      <c r="OGQ172" s="181"/>
      <c r="OGR172" s="181"/>
      <c r="OGS172" s="181"/>
      <c r="OGT172" s="181"/>
      <c r="OGU172" s="181"/>
      <c r="OGV172" s="181"/>
      <c r="OGW172" s="181"/>
      <c r="OGX172" s="181"/>
      <c r="OGY172" s="181"/>
      <c r="OGZ172" s="181"/>
      <c r="OHA172" s="181"/>
      <c r="OHB172" s="181"/>
      <c r="OHC172" s="181"/>
      <c r="OHD172" s="181"/>
      <c r="OHE172" s="181"/>
      <c r="OHF172" s="181"/>
      <c r="OHG172" s="181"/>
      <c r="OHH172" s="181"/>
      <c r="OHI172" s="181"/>
      <c r="OHJ172" s="181"/>
      <c r="OHK172" s="181"/>
      <c r="OHL172" s="181"/>
      <c r="OHM172" s="181"/>
      <c r="OHN172" s="181"/>
      <c r="OHO172" s="181"/>
      <c r="OHP172" s="181"/>
      <c r="OHQ172" s="181"/>
      <c r="OHR172" s="181"/>
      <c r="OHS172" s="181"/>
      <c r="OHT172" s="181"/>
      <c r="OHU172" s="181"/>
      <c r="OHV172" s="181"/>
      <c r="OHW172" s="181"/>
      <c r="OHX172" s="181"/>
      <c r="OHY172" s="181"/>
      <c r="OHZ172" s="181"/>
      <c r="OIA172" s="181"/>
      <c r="OIB172" s="181"/>
      <c r="OIC172" s="181"/>
      <c r="OID172" s="181"/>
      <c r="OIE172" s="181"/>
      <c r="OIF172" s="181"/>
      <c r="OIG172" s="181"/>
      <c r="OIH172" s="181"/>
      <c r="OII172" s="181"/>
      <c r="OIJ172" s="181"/>
      <c r="OIK172" s="181"/>
      <c r="OIL172" s="181"/>
      <c r="OIM172" s="181"/>
      <c r="OIN172" s="181"/>
      <c r="OIO172" s="181"/>
      <c r="OIP172" s="181"/>
      <c r="OIQ172" s="181"/>
      <c r="OIR172" s="181"/>
      <c r="OIS172" s="181"/>
      <c r="OIT172" s="181"/>
      <c r="OIU172" s="181"/>
      <c r="OIV172" s="181"/>
      <c r="OIW172" s="181"/>
      <c r="OIX172" s="181"/>
      <c r="OIY172" s="181"/>
      <c r="OIZ172" s="181"/>
      <c r="OJA172" s="181"/>
      <c r="OJB172" s="181"/>
      <c r="OJC172" s="181"/>
      <c r="OJD172" s="181"/>
      <c r="OJE172" s="181"/>
      <c r="OJF172" s="181"/>
      <c r="OJG172" s="181"/>
      <c r="OJH172" s="181"/>
      <c r="OJI172" s="181"/>
      <c r="OJJ172" s="181"/>
      <c r="OJK172" s="181"/>
      <c r="OJL172" s="181"/>
      <c r="OJM172" s="181"/>
      <c r="OJN172" s="181"/>
      <c r="OJO172" s="181"/>
      <c r="OJP172" s="181"/>
      <c r="OJQ172" s="181"/>
      <c r="OJR172" s="181"/>
      <c r="OJS172" s="181"/>
      <c r="OJT172" s="181"/>
      <c r="OJU172" s="181"/>
      <c r="OJV172" s="181"/>
      <c r="OJW172" s="181"/>
      <c r="OJX172" s="181"/>
      <c r="OJY172" s="181"/>
      <c r="OJZ172" s="181"/>
      <c r="OKA172" s="181"/>
      <c r="OKB172" s="181"/>
      <c r="OKC172" s="181"/>
      <c r="OKD172" s="181"/>
      <c r="OKE172" s="181"/>
      <c r="OKF172" s="181"/>
      <c r="OKG172" s="181"/>
      <c r="OKH172" s="181"/>
      <c r="OKI172" s="181"/>
      <c r="OKJ172" s="181"/>
      <c r="OKK172" s="181"/>
      <c r="OKL172" s="181"/>
      <c r="OKM172" s="181"/>
      <c r="OKN172" s="181"/>
      <c r="OKO172" s="181"/>
      <c r="OKP172" s="181"/>
      <c r="OKQ172" s="181"/>
      <c r="OKR172" s="181"/>
      <c r="OKS172" s="181"/>
      <c r="OKT172" s="181"/>
      <c r="OKU172" s="181"/>
      <c r="OKV172" s="181"/>
      <c r="OKW172" s="181"/>
      <c r="OKX172" s="181"/>
      <c r="OKY172" s="181"/>
      <c r="OKZ172" s="181"/>
      <c r="OLA172" s="181"/>
      <c r="OLB172" s="181"/>
      <c r="OLC172" s="181"/>
      <c r="OLD172" s="181"/>
      <c r="OLE172" s="181"/>
      <c r="OLF172" s="181"/>
      <c r="OLG172" s="181"/>
      <c r="OLH172" s="181"/>
      <c r="OLI172" s="181"/>
      <c r="OLJ172" s="181"/>
      <c r="OLK172" s="181"/>
      <c r="OLL172" s="181"/>
      <c r="OLM172" s="181"/>
      <c r="OLN172" s="181"/>
      <c r="OLO172" s="181"/>
      <c r="OLP172" s="181"/>
      <c r="OLQ172" s="181"/>
      <c r="OLR172" s="181"/>
      <c r="OLS172" s="181"/>
      <c r="OLT172" s="181"/>
      <c r="OLU172" s="181"/>
      <c r="OLV172" s="181"/>
      <c r="OLW172" s="181"/>
      <c r="OLX172" s="181"/>
      <c r="OLY172" s="181"/>
      <c r="OLZ172" s="181"/>
      <c r="OMA172" s="181"/>
      <c r="OMB172" s="181"/>
      <c r="OMC172" s="181"/>
      <c r="OMD172" s="181"/>
      <c r="OME172" s="181"/>
      <c r="OMF172" s="181"/>
      <c r="OMG172" s="181"/>
      <c r="OMH172" s="181"/>
      <c r="OMI172" s="181"/>
      <c r="OMJ172" s="181"/>
      <c r="OMK172" s="181"/>
      <c r="OML172" s="181"/>
      <c r="OMM172" s="181"/>
      <c r="OMN172" s="181"/>
      <c r="OMO172" s="181"/>
      <c r="OMP172" s="181"/>
      <c r="OMQ172" s="181"/>
      <c r="OMR172" s="181"/>
      <c r="OMS172" s="181"/>
      <c r="OMT172" s="181"/>
      <c r="OMU172" s="181"/>
      <c r="OMV172" s="181"/>
      <c r="OMW172" s="181"/>
      <c r="OMX172" s="181"/>
      <c r="OMY172" s="181"/>
      <c r="OMZ172" s="181"/>
      <c r="ONA172" s="181"/>
      <c r="ONB172" s="181"/>
      <c r="ONC172" s="181"/>
      <c r="OND172" s="181"/>
      <c r="ONE172" s="181"/>
      <c r="ONF172" s="181"/>
      <c r="ONG172" s="181"/>
      <c r="ONH172" s="181"/>
      <c r="ONI172" s="181"/>
      <c r="ONJ172" s="181"/>
      <c r="ONK172" s="181"/>
      <c r="ONL172" s="181"/>
      <c r="ONM172" s="181"/>
      <c r="ONN172" s="181"/>
      <c r="ONO172" s="181"/>
      <c r="ONP172" s="181"/>
      <c r="ONQ172" s="181"/>
      <c r="ONR172" s="181"/>
      <c r="ONS172" s="181"/>
      <c r="ONT172" s="181"/>
      <c r="ONU172" s="181"/>
      <c r="ONV172" s="181"/>
      <c r="ONW172" s="181"/>
      <c r="ONX172" s="181"/>
      <c r="ONY172" s="181"/>
      <c r="ONZ172" s="181"/>
      <c r="OOA172" s="181"/>
      <c r="OOB172" s="181"/>
      <c r="OOC172" s="181"/>
      <c r="OOD172" s="181"/>
      <c r="OOE172" s="181"/>
      <c r="OOF172" s="181"/>
      <c r="OOG172" s="181"/>
      <c r="OOH172" s="181"/>
      <c r="OOI172" s="181"/>
      <c r="OOJ172" s="181"/>
      <c r="OOK172" s="181"/>
      <c r="OOL172" s="181"/>
      <c r="OOM172" s="181"/>
      <c r="OON172" s="181"/>
      <c r="OOO172" s="181"/>
      <c r="OOP172" s="181"/>
      <c r="OOQ172" s="181"/>
      <c r="OOR172" s="181"/>
      <c r="OOS172" s="181"/>
      <c r="OOT172" s="181"/>
      <c r="OOU172" s="181"/>
      <c r="OOV172" s="181"/>
      <c r="OOW172" s="181"/>
      <c r="OOX172" s="181"/>
      <c r="OOY172" s="181"/>
      <c r="OOZ172" s="181"/>
      <c r="OPA172" s="181"/>
      <c r="OPB172" s="181"/>
      <c r="OPC172" s="181"/>
      <c r="OPD172" s="181"/>
      <c r="OPE172" s="181"/>
      <c r="OPF172" s="181"/>
      <c r="OPG172" s="181"/>
      <c r="OPH172" s="181"/>
      <c r="OPI172" s="181"/>
      <c r="OPJ172" s="181"/>
      <c r="OPK172" s="181"/>
      <c r="OPL172" s="181"/>
      <c r="OPM172" s="181"/>
      <c r="OPN172" s="181"/>
      <c r="OPO172" s="181"/>
      <c r="OPP172" s="181"/>
      <c r="OPQ172" s="181"/>
      <c r="OPR172" s="181"/>
      <c r="OPS172" s="181"/>
      <c r="OPT172" s="181"/>
      <c r="OPU172" s="181"/>
      <c r="OPV172" s="181"/>
      <c r="OPW172" s="181"/>
      <c r="OPX172" s="181"/>
      <c r="OPY172" s="181"/>
      <c r="OPZ172" s="181"/>
      <c r="OQA172" s="181"/>
      <c r="OQB172" s="181"/>
      <c r="OQC172" s="181"/>
      <c r="OQD172" s="181"/>
      <c r="OQE172" s="181"/>
      <c r="OQF172" s="181"/>
      <c r="OQG172" s="181"/>
      <c r="OQH172" s="181"/>
      <c r="OQI172" s="181"/>
      <c r="OQJ172" s="181"/>
      <c r="OQK172" s="181"/>
      <c r="OQL172" s="181"/>
      <c r="OQM172" s="181"/>
      <c r="OQN172" s="181"/>
      <c r="OQO172" s="181"/>
      <c r="OQP172" s="181"/>
      <c r="OQQ172" s="181"/>
      <c r="OQR172" s="181"/>
      <c r="OQS172" s="181"/>
      <c r="OQT172" s="181"/>
      <c r="OQU172" s="181"/>
      <c r="OQV172" s="181"/>
      <c r="OQW172" s="181"/>
      <c r="OQX172" s="181"/>
      <c r="OQY172" s="181"/>
      <c r="OQZ172" s="181"/>
      <c r="ORA172" s="181"/>
      <c r="ORB172" s="181"/>
      <c r="ORC172" s="181"/>
      <c r="ORD172" s="181"/>
      <c r="ORE172" s="181"/>
      <c r="ORF172" s="181"/>
      <c r="ORG172" s="181"/>
      <c r="ORH172" s="181"/>
      <c r="ORI172" s="181"/>
      <c r="ORJ172" s="181"/>
      <c r="ORK172" s="181"/>
      <c r="ORL172" s="181"/>
      <c r="ORM172" s="181"/>
      <c r="ORN172" s="181"/>
      <c r="ORO172" s="181"/>
      <c r="ORP172" s="181"/>
      <c r="ORQ172" s="181"/>
      <c r="ORR172" s="181"/>
      <c r="ORS172" s="181"/>
      <c r="ORT172" s="181"/>
      <c r="ORU172" s="181"/>
      <c r="ORV172" s="181"/>
      <c r="ORW172" s="181"/>
      <c r="ORX172" s="181"/>
      <c r="ORY172" s="181"/>
      <c r="ORZ172" s="181"/>
      <c r="OSA172" s="181"/>
      <c r="OSB172" s="181"/>
      <c r="OSC172" s="181"/>
      <c r="OSD172" s="181"/>
      <c r="OSE172" s="181"/>
      <c r="OSF172" s="181"/>
      <c r="OSG172" s="181"/>
      <c r="OSH172" s="181"/>
      <c r="OSI172" s="181"/>
      <c r="OSJ172" s="181"/>
      <c r="OSK172" s="181"/>
      <c r="OSL172" s="181"/>
      <c r="OSM172" s="181"/>
      <c r="OSN172" s="181"/>
      <c r="OSO172" s="181"/>
      <c r="OSP172" s="181"/>
      <c r="OSQ172" s="181"/>
      <c r="OSR172" s="181"/>
      <c r="OSS172" s="181"/>
      <c r="OST172" s="181"/>
      <c r="OSU172" s="181"/>
      <c r="OSV172" s="181"/>
      <c r="OSW172" s="181"/>
      <c r="OSX172" s="181"/>
      <c r="OSY172" s="181"/>
      <c r="OSZ172" s="181"/>
      <c r="OTA172" s="181"/>
      <c r="OTB172" s="181"/>
      <c r="OTC172" s="181"/>
      <c r="OTD172" s="181"/>
      <c r="OTE172" s="181"/>
      <c r="OTF172" s="181"/>
      <c r="OTG172" s="181"/>
      <c r="OTH172" s="181"/>
      <c r="OTI172" s="181"/>
      <c r="OTJ172" s="181"/>
      <c r="OTK172" s="181"/>
      <c r="OTL172" s="181"/>
      <c r="OTM172" s="181"/>
      <c r="OTN172" s="181"/>
      <c r="OTO172" s="181"/>
      <c r="OTP172" s="181"/>
      <c r="OTQ172" s="181"/>
      <c r="OTR172" s="181"/>
      <c r="OTS172" s="181"/>
      <c r="OTT172" s="181"/>
      <c r="OTU172" s="181"/>
      <c r="OTV172" s="181"/>
      <c r="OTW172" s="181"/>
      <c r="OTX172" s="181"/>
      <c r="OTY172" s="181"/>
      <c r="OTZ172" s="181"/>
      <c r="OUA172" s="181"/>
      <c r="OUB172" s="181"/>
      <c r="OUC172" s="181"/>
      <c r="OUD172" s="181"/>
      <c r="OUE172" s="181"/>
      <c r="OUF172" s="181"/>
      <c r="OUG172" s="181"/>
      <c r="OUH172" s="181"/>
      <c r="OUI172" s="181"/>
      <c r="OUJ172" s="181"/>
      <c r="OUK172" s="181"/>
      <c r="OUL172" s="181"/>
      <c r="OUM172" s="181"/>
      <c r="OUN172" s="181"/>
      <c r="OUO172" s="181"/>
      <c r="OUP172" s="181"/>
      <c r="OUQ172" s="181"/>
      <c r="OUR172" s="181"/>
      <c r="OUS172" s="181"/>
      <c r="OUT172" s="181"/>
      <c r="OUU172" s="181"/>
      <c r="OUV172" s="181"/>
      <c r="OUW172" s="181"/>
      <c r="OUX172" s="181"/>
      <c r="OUY172" s="181"/>
      <c r="OUZ172" s="181"/>
      <c r="OVA172" s="181"/>
      <c r="OVB172" s="181"/>
      <c r="OVC172" s="181"/>
      <c r="OVD172" s="181"/>
      <c r="OVE172" s="181"/>
      <c r="OVF172" s="181"/>
      <c r="OVG172" s="181"/>
      <c r="OVH172" s="181"/>
      <c r="OVI172" s="181"/>
      <c r="OVJ172" s="181"/>
      <c r="OVK172" s="181"/>
      <c r="OVL172" s="181"/>
      <c r="OVM172" s="181"/>
      <c r="OVN172" s="181"/>
      <c r="OVO172" s="181"/>
      <c r="OVP172" s="181"/>
      <c r="OVQ172" s="181"/>
      <c r="OVR172" s="181"/>
      <c r="OVS172" s="181"/>
      <c r="OVT172" s="181"/>
      <c r="OVU172" s="181"/>
      <c r="OVV172" s="181"/>
      <c r="OVW172" s="181"/>
      <c r="OVX172" s="181"/>
      <c r="OVY172" s="181"/>
      <c r="OVZ172" s="181"/>
      <c r="OWA172" s="181"/>
      <c r="OWB172" s="181"/>
      <c r="OWC172" s="181"/>
      <c r="OWD172" s="181"/>
      <c r="OWE172" s="181"/>
      <c r="OWF172" s="181"/>
      <c r="OWG172" s="181"/>
      <c r="OWH172" s="181"/>
      <c r="OWI172" s="181"/>
      <c r="OWJ172" s="181"/>
      <c r="OWK172" s="181"/>
      <c r="OWL172" s="181"/>
      <c r="OWM172" s="181"/>
      <c r="OWN172" s="181"/>
      <c r="OWO172" s="181"/>
      <c r="OWP172" s="181"/>
      <c r="OWQ172" s="181"/>
      <c r="OWR172" s="181"/>
      <c r="OWS172" s="181"/>
      <c r="OWT172" s="181"/>
      <c r="OWU172" s="181"/>
      <c r="OWV172" s="181"/>
      <c r="OWW172" s="181"/>
      <c r="OWX172" s="181"/>
      <c r="OWY172" s="181"/>
      <c r="OWZ172" s="181"/>
      <c r="OXA172" s="181"/>
      <c r="OXB172" s="181"/>
      <c r="OXC172" s="181"/>
      <c r="OXD172" s="181"/>
      <c r="OXE172" s="181"/>
      <c r="OXF172" s="181"/>
      <c r="OXG172" s="181"/>
      <c r="OXH172" s="181"/>
      <c r="OXI172" s="181"/>
      <c r="OXJ172" s="181"/>
      <c r="OXK172" s="181"/>
      <c r="OXL172" s="181"/>
      <c r="OXM172" s="181"/>
      <c r="OXN172" s="181"/>
      <c r="OXO172" s="181"/>
      <c r="OXP172" s="181"/>
      <c r="OXQ172" s="181"/>
      <c r="OXR172" s="181"/>
      <c r="OXS172" s="181"/>
      <c r="OXT172" s="181"/>
      <c r="OXU172" s="181"/>
      <c r="OXV172" s="181"/>
      <c r="OXW172" s="181"/>
      <c r="OXX172" s="181"/>
      <c r="OXY172" s="181"/>
      <c r="OXZ172" s="181"/>
      <c r="OYA172" s="181"/>
      <c r="OYB172" s="181"/>
      <c r="OYC172" s="181"/>
      <c r="OYD172" s="181"/>
      <c r="OYE172" s="181"/>
      <c r="OYF172" s="181"/>
      <c r="OYG172" s="181"/>
      <c r="OYH172" s="181"/>
      <c r="OYI172" s="181"/>
      <c r="OYJ172" s="181"/>
      <c r="OYK172" s="181"/>
      <c r="OYL172" s="181"/>
      <c r="OYM172" s="181"/>
      <c r="OYN172" s="181"/>
      <c r="OYO172" s="181"/>
      <c r="OYP172" s="181"/>
      <c r="OYQ172" s="181"/>
      <c r="OYR172" s="181"/>
      <c r="OYS172" s="181"/>
      <c r="OYT172" s="181"/>
      <c r="OYU172" s="181"/>
      <c r="OYV172" s="181"/>
      <c r="OYW172" s="181"/>
      <c r="OYX172" s="181"/>
      <c r="OYY172" s="181"/>
      <c r="OYZ172" s="181"/>
      <c r="OZA172" s="181"/>
      <c r="OZB172" s="181"/>
      <c r="OZC172" s="181"/>
      <c r="OZD172" s="181"/>
      <c r="OZE172" s="181"/>
      <c r="OZF172" s="181"/>
      <c r="OZG172" s="181"/>
      <c r="OZH172" s="181"/>
      <c r="OZI172" s="181"/>
      <c r="OZJ172" s="181"/>
      <c r="OZK172" s="181"/>
      <c r="OZL172" s="181"/>
      <c r="OZM172" s="181"/>
      <c r="OZN172" s="181"/>
      <c r="OZO172" s="181"/>
      <c r="OZP172" s="181"/>
      <c r="OZQ172" s="181"/>
      <c r="OZR172" s="181"/>
      <c r="OZS172" s="181"/>
      <c r="OZT172" s="181"/>
      <c r="OZU172" s="181"/>
      <c r="OZV172" s="181"/>
      <c r="OZW172" s="181"/>
      <c r="OZX172" s="181"/>
      <c r="OZY172" s="181"/>
      <c r="OZZ172" s="181"/>
      <c r="PAA172" s="181"/>
      <c r="PAB172" s="181"/>
      <c r="PAC172" s="181"/>
      <c r="PAD172" s="181"/>
      <c r="PAE172" s="181"/>
      <c r="PAF172" s="181"/>
      <c r="PAG172" s="181"/>
      <c r="PAH172" s="181"/>
      <c r="PAI172" s="181"/>
      <c r="PAJ172" s="181"/>
      <c r="PAK172" s="181"/>
      <c r="PAL172" s="181"/>
      <c r="PAM172" s="181"/>
      <c r="PAN172" s="181"/>
      <c r="PAO172" s="181"/>
      <c r="PAP172" s="181"/>
      <c r="PAQ172" s="181"/>
      <c r="PAR172" s="181"/>
      <c r="PAS172" s="181"/>
      <c r="PAT172" s="181"/>
      <c r="PAU172" s="181"/>
      <c r="PAV172" s="181"/>
      <c r="PAW172" s="181"/>
      <c r="PAX172" s="181"/>
      <c r="PAY172" s="181"/>
      <c r="PAZ172" s="181"/>
      <c r="PBA172" s="181"/>
      <c r="PBB172" s="181"/>
      <c r="PBC172" s="181"/>
      <c r="PBD172" s="181"/>
      <c r="PBE172" s="181"/>
      <c r="PBF172" s="181"/>
      <c r="PBG172" s="181"/>
      <c r="PBH172" s="181"/>
      <c r="PBI172" s="181"/>
      <c r="PBJ172" s="181"/>
      <c r="PBK172" s="181"/>
      <c r="PBL172" s="181"/>
      <c r="PBM172" s="181"/>
      <c r="PBN172" s="181"/>
      <c r="PBO172" s="181"/>
      <c r="PBP172" s="181"/>
      <c r="PBQ172" s="181"/>
      <c r="PBR172" s="181"/>
      <c r="PBS172" s="181"/>
      <c r="PBT172" s="181"/>
      <c r="PBU172" s="181"/>
      <c r="PBV172" s="181"/>
      <c r="PBW172" s="181"/>
      <c r="PBX172" s="181"/>
      <c r="PBY172" s="181"/>
      <c r="PBZ172" s="181"/>
      <c r="PCA172" s="181"/>
      <c r="PCB172" s="181"/>
      <c r="PCC172" s="181"/>
      <c r="PCD172" s="181"/>
      <c r="PCE172" s="181"/>
      <c r="PCF172" s="181"/>
      <c r="PCG172" s="181"/>
      <c r="PCH172" s="181"/>
      <c r="PCI172" s="181"/>
      <c r="PCJ172" s="181"/>
      <c r="PCK172" s="181"/>
      <c r="PCL172" s="181"/>
      <c r="PCM172" s="181"/>
      <c r="PCN172" s="181"/>
      <c r="PCO172" s="181"/>
      <c r="PCP172" s="181"/>
      <c r="PCQ172" s="181"/>
      <c r="PCR172" s="181"/>
      <c r="PCS172" s="181"/>
      <c r="PCT172" s="181"/>
      <c r="PCU172" s="181"/>
      <c r="PCV172" s="181"/>
      <c r="PCW172" s="181"/>
      <c r="PCX172" s="181"/>
      <c r="PCY172" s="181"/>
      <c r="PCZ172" s="181"/>
      <c r="PDA172" s="181"/>
      <c r="PDB172" s="181"/>
      <c r="PDC172" s="181"/>
      <c r="PDD172" s="181"/>
      <c r="PDE172" s="181"/>
      <c r="PDF172" s="181"/>
      <c r="PDG172" s="181"/>
      <c r="PDH172" s="181"/>
      <c r="PDI172" s="181"/>
      <c r="PDJ172" s="181"/>
      <c r="PDK172" s="181"/>
      <c r="PDL172" s="181"/>
      <c r="PDM172" s="181"/>
      <c r="PDN172" s="181"/>
      <c r="PDO172" s="181"/>
      <c r="PDP172" s="181"/>
      <c r="PDQ172" s="181"/>
      <c r="PDR172" s="181"/>
      <c r="PDS172" s="181"/>
      <c r="PDT172" s="181"/>
      <c r="PDU172" s="181"/>
      <c r="PDV172" s="181"/>
      <c r="PDW172" s="181"/>
      <c r="PDX172" s="181"/>
      <c r="PDY172" s="181"/>
      <c r="PDZ172" s="181"/>
      <c r="PEA172" s="181"/>
      <c r="PEB172" s="181"/>
      <c r="PEC172" s="181"/>
      <c r="PED172" s="181"/>
      <c r="PEE172" s="181"/>
      <c r="PEF172" s="181"/>
      <c r="PEG172" s="181"/>
      <c r="PEH172" s="181"/>
      <c r="PEI172" s="181"/>
      <c r="PEJ172" s="181"/>
      <c r="PEK172" s="181"/>
      <c r="PEL172" s="181"/>
      <c r="PEM172" s="181"/>
      <c r="PEN172" s="181"/>
      <c r="PEO172" s="181"/>
      <c r="PEP172" s="181"/>
      <c r="PEQ172" s="181"/>
      <c r="PER172" s="181"/>
      <c r="PES172" s="181"/>
      <c r="PET172" s="181"/>
      <c r="PEU172" s="181"/>
      <c r="PEV172" s="181"/>
      <c r="PEW172" s="181"/>
      <c r="PEX172" s="181"/>
      <c r="PEY172" s="181"/>
      <c r="PEZ172" s="181"/>
      <c r="PFA172" s="181"/>
      <c r="PFB172" s="181"/>
      <c r="PFC172" s="181"/>
      <c r="PFD172" s="181"/>
      <c r="PFE172" s="181"/>
      <c r="PFF172" s="181"/>
      <c r="PFG172" s="181"/>
      <c r="PFH172" s="181"/>
      <c r="PFI172" s="181"/>
      <c r="PFJ172" s="181"/>
      <c r="PFK172" s="181"/>
      <c r="PFL172" s="181"/>
      <c r="PFM172" s="181"/>
      <c r="PFN172" s="181"/>
      <c r="PFO172" s="181"/>
      <c r="PFP172" s="181"/>
      <c r="PFQ172" s="181"/>
      <c r="PFR172" s="181"/>
      <c r="PFS172" s="181"/>
      <c r="PFT172" s="181"/>
      <c r="PFU172" s="181"/>
      <c r="PFV172" s="181"/>
      <c r="PFW172" s="181"/>
      <c r="PFX172" s="181"/>
      <c r="PFY172" s="181"/>
      <c r="PFZ172" s="181"/>
      <c r="PGA172" s="181"/>
      <c r="PGB172" s="181"/>
      <c r="PGC172" s="181"/>
      <c r="PGD172" s="181"/>
      <c r="PGE172" s="181"/>
      <c r="PGF172" s="181"/>
      <c r="PGG172" s="181"/>
      <c r="PGH172" s="181"/>
      <c r="PGI172" s="181"/>
      <c r="PGJ172" s="181"/>
      <c r="PGK172" s="181"/>
      <c r="PGL172" s="181"/>
      <c r="PGM172" s="181"/>
      <c r="PGN172" s="181"/>
      <c r="PGO172" s="181"/>
      <c r="PGP172" s="181"/>
      <c r="PGQ172" s="181"/>
      <c r="PGR172" s="181"/>
      <c r="PGS172" s="181"/>
      <c r="PGT172" s="181"/>
      <c r="PGU172" s="181"/>
      <c r="PGV172" s="181"/>
      <c r="PGW172" s="181"/>
      <c r="PGX172" s="181"/>
      <c r="PGY172" s="181"/>
      <c r="PGZ172" s="181"/>
      <c r="PHA172" s="181"/>
      <c r="PHB172" s="181"/>
      <c r="PHC172" s="181"/>
      <c r="PHD172" s="181"/>
      <c r="PHE172" s="181"/>
      <c r="PHF172" s="181"/>
      <c r="PHG172" s="181"/>
      <c r="PHH172" s="181"/>
      <c r="PHI172" s="181"/>
      <c r="PHJ172" s="181"/>
      <c r="PHK172" s="181"/>
      <c r="PHL172" s="181"/>
      <c r="PHM172" s="181"/>
      <c r="PHN172" s="181"/>
      <c r="PHO172" s="181"/>
      <c r="PHP172" s="181"/>
      <c r="PHQ172" s="181"/>
      <c r="PHR172" s="181"/>
      <c r="PHS172" s="181"/>
      <c r="PHT172" s="181"/>
      <c r="PHU172" s="181"/>
      <c r="PHV172" s="181"/>
      <c r="PHW172" s="181"/>
      <c r="PHX172" s="181"/>
      <c r="PHY172" s="181"/>
      <c r="PHZ172" s="181"/>
      <c r="PIA172" s="181"/>
      <c r="PIB172" s="181"/>
      <c r="PIC172" s="181"/>
      <c r="PID172" s="181"/>
      <c r="PIE172" s="181"/>
      <c r="PIF172" s="181"/>
      <c r="PIG172" s="181"/>
      <c r="PIH172" s="181"/>
      <c r="PII172" s="181"/>
      <c r="PIJ172" s="181"/>
      <c r="PIK172" s="181"/>
      <c r="PIL172" s="181"/>
      <c r="PIM172" s="181"/>
      <c r="PIN172" s="181"/>
      <c r="PIO172" s="181"/>
      <c r="PIP172" s="181"/>
      <c r="PIQ172" s="181"/>
      <c r="PIR172" s="181"/>
      <c r="PIS172" s="181"/>
      <c r="PIT172" s="181"/>
      <c r="PIU172" s="181"/>
      <c r="PIV172" s="181"/>
      <c r="PIW172" s="181"/>
      <c r="PIX172" s="181"/>
      <c r="PIY172" s="181"/>
      <c r="PIZ172" s="181"/>
      <c r="PJA172" s="181"/>
      <c r="PJB172" s="181"/>
      <c r="PJC172" s="181"/>
      <c r="PJD172" s="181"/>
      <c r="PJE172" s="181"/>
      <c r="PJF172" s="181"/>
      <c r="PJG172" s="181"/>
      <c r="PJH172" s="181"/>
      <c r="PJI172" s="181"/>
      <c r="PJJ172" s="181"/>
      <c r="PJK172" s="181"/>
      <c r="PJL172" s="181"/>
      <c r="PJM172" s="181"/>
      <c r="PJN172" s="181"/>
      <c r="PJO172" s="181"/>
      <c r="PJP172" s="181"/>
      <c r="PJQ172" s="181"/>
      <c r="PJR172" s="181"/>
      <c r="PJS172" s="181"/>
      <c r="PJT172" s="181"/>
      <c r="PJU172" s="181"/>
      <c r="PJV172" s="181"/>
      <c r="PJW172" s="181"/>
      <c r="PJX172" s="181"/>
      <c r="PJY172" s="181"/>
      <c r="PJZ172" s="181"/>
      <c r="PKA172" s="181"/>
      <c r="PKB172" s="181"/>
      <c r="PKC172" s="181"/>
      <c r="PKD172" s="181"/>
      <c r="PKE172" s="181"/>
      <c r="PKF172" s="181"/>
      <c r="PKG172" s="181"/>
      <c r="PKH172" s="181"/>
      <c r="PKI172" s="181"/>
      <c r="PKJ172" s="181"/>
      <c r="PKK172" s="181"/>
      <c r="PKL172" s="181"/>
      <c r="PKM172" s="181"/>
      <c r="PKN172" s="181"/>
      <c r="PKO172" s="181"/>
      <c r="PKP172" s="181"/>
      <c r="PKQ172" s="181"/>
      <c r="PKR172" s="181"/>
      <c r="PKS172" s="181"/>
      <c r="PKT172" s="181"/>
      <c r="PKU172" s="181"/>
      <c r="PKV172" s="181"/>
      <c r="PKW172" s="181"/>
      <c r="PKX172" s="181"/>
      <c r="PKY172" s="181"/>
      <c r="PKZ172" s="181"/>
      <c r="PLA172" s="181"/>
      <c r="PLB172" s="181"/>
      <c r="PLC172" s="181"/>
      <c r="PLD172" s="181"/>
      <c r="PLE172" s="181"/>
      <c r="PLF172" s="181"/>
      <c r="PLG172" s="181"/>
      <c r="PLH172" s="181"/>
      <c r="PLI172" s="181"/>
      <c r="PLJ172" s="181"/>
      <c r="PLK172" s="181"/>
      <c r="PLL172" s="181"/>
      <c r="PLM172" s="181"/>
      <c r="PLN172" s="181"/>
      <c r="PLO172" s="181"/>
      <c r="PLP172" s="181"/>
      <c r="PLQ172" s="181"/>
      <c r="PLR172" s="181"/>
      <c r="PLS172" s="181"/>
      <c r="PLT172" s="181"/>
      <c r="PLU172" s="181"/>
      <c r="PLV172" s="181"/>
      <c r="PLW172" s="181"/>
      <c r="PLX172" s="181"/>
      <c r="PLY172" s="181"/>
      <c r="PLZ172" s="181"/>
      <c r="PMA172" s="181"/>
      <c r="PMB172" s="181"/>
      <c r="PMC172" s="181"/>
      <c r="PMD172" s="181"/>
      <c r="PME172" s="181"/>
      <c r="PMF172" s="181"/>
      <c r="PMG172" s="181"/>
      <c r="PMH172" s="181"/>
      <c r="PMI172" s="181"/>
      <c r="PMJ172" s="181"/>
      <c r="PMK172" s="181"/>
      <c r="PML172" s="181"/>
      <c r="PMM172" s="181"/>
      <c r="PMN172" s="181"/>
      <c r="PMO172" s="181"/>
      <c r="PMP172" s="181"/>
      <c r="PMQ172" s="181"/>
      <c r="PMR172" s="181"/>
      <c r="PMS172" s="181"/>
      <c r="PMT172" s="181"/>
      <c r="PMU172" s="181"/>
      <c r="PMV172" s="181"/>
      <c r="PMW172" s="181"/>
      <c r="PMX172" s="181"/>
      <c r="PMY172" s="181"/>
      <c r="PMZ172" s="181"/>
      <c r="PNA172" s="181"/>
      <c r="PNB172" s="181"/>
      <c r="PNC172" s="181"/>
      <c r="PND172" s="181"/>
      <c r="PNE172" s="181"/>
      <c r="PNF172" s="181"/>
      <c r="PNG172" s="181"/>
      <c r="PNH172" s="181"/>
      <c r="PNI172" s="181"/>
      <c r="PNJ172" s="181"/>
      <c r="PNK172" s="181"/>
      <c r="PNL172" s="181"/>
      <c r="PNM172" s="181"/>
      <c r="PNN172" s="181"/>
      <c r="PNO172" s="181"/>
      <c r="PNP172" s="181"/>
      <c r="PNQ172" s="181"/>
      <c r="PNR172" s="181"/>
      <c r="PNS172" s="181"/>
      <c r="PNT172" s="181"/>
      <c r="PNU172" s="181"/>
      <c r="PNV172" s="181"/>
      <c r="PNW172" s="181"/>
      <c r="PNX172" s="181"/>
      <c r="PNY172" s="181"/>
      <c r="PNZ172" s="181"/>
      <c r="POA172" s="181"/>
      <c r="POB172" s="181"/>
      <c r="POC172" s="181"/>
      <c r="POD172" s="181"/>
      <c r="POE172" s="181"/>
      <c r="POF172" s="181"/>
      <c r="POG172" s="181"/>
      <c r="POH172" s="181"/>
      <c r="POI172" s="181"/>
      <c r="POJ172" s="181"/>
      <c r="POK172" s="181"/>
      <c r="POL172" s="181"/>
      <c r="POM172" s="181"/>
      <c r="PON172" s="181"/>
      <c r="POO172" s="181"/>
      <c r="POP172" s="181"/>
      <c r="POQ172" s="181"/>
      <c r="POR172" s="181"/>
      <c r="POS172" s="181"/>
      <c r="POT172" s="181"/>
      <c r="POU172" s="181"/>
      <c r="POV172" s="181"/>
      <c r="POW172" s="181"/>
      <c r="POX172" s="181"/>
      <c r="POY172" s="181"/>
      <c r="POZ172" s="181"/>
      <c r="PPA172" s="181"/>
      <c r="PPB172" s="181"/>
      <c r="PPC172" s="181"/>
      <c r="PPD172" s="181"/>
      <c r="PPE172" s="181"/>
      <c r="PPF172" s="181"/>
      <c r="PPG172" s="181"/>
      <c r="PPH172" s="181"/>
      <c r="PPI172" s="181"/>
      <c r="PPJ172" s="181"/>
      <c r="PPK172" s="181"/>
      <c r="PPL172" s="181"/>
      <c r="PPM172" s="181"/>
      <c r="PPN172" s="181"/>
      <c r="PPO172" s="181"/>
      <c r="PPP172" s="181"/>
      <c r="PPQ172" s="181"/>
      <c r="PPR172" s="181"/>
      <c r="PPS172" s="181"/>
      <c r="PPT172" s="181"/>
      <c r="PPU172" s="181"/>
      <c r="PPV172" s="181"/>
      <c r="PPW172" s="181"/>
      <c r="PPX172" s="181"/>
      <c r="PPY172" s="181"/>
      <c r="PPZ172" s="181"/>
      <c r="PQA172" s="181"/>
      <c r="PQB172" s="181"/>
      <c r="PQC172" s="181"/>
      <c r="PQD172" s="181"/>
      <c r="PQE172" s="181"/>
      <c r="PQF172" s="181"/>
      <c r="PQG172" s="181"/>
      <c r="PQH172" s="181"/>
      <c r="PQI172" s="181"/>
      <c r="PQJ172" s="181"/>
      <c r="PQK172" s="181"/>
      <c r="PQL172" s="181"/>
      <c r="PQM172" s="181"/>
      <c r="PQN172" s="181"/>
      <c r="PQO172" s="181"/>
      <c r="PQP172" s="181"/>
      <c r="PQQ172" s="181"/>
      <c r="PQR172" s="181"/>
      <c r="PQS172" s="181"/>
      <c r="PQT172" s="181"/>
      <c r="PQU172" s="181"/>
      <c r="PQV172" s="181"/>
      <c r="PQW172" s="181"/>
      <c r="PQX172" s="181"/>
      <c r="PQY172" s="181"/>
      <c r="PQZ172" s="181"/>
      <c r="PRA172" s="181"/>
      <c r="PRB172" s="181"/>
      <c r="PRC172" s="181"/>
      <c r="PRD172" s="181"/>
      <c r="PRE172" s="181"/>
      <c r="PRF172" s="181"/>
      <c r="PRG172" s="181"/>
      <c r="PRH172" s="181"/>
      <c r="PRI172" s="181"/>
      <c r="PRJ172" s="181"/>
      <c r="PRK172" s="181"/>
      <c r="PRL172" s="181"/>
      <c r="PRM172" s="181"/>
      <c r="PRN172" s="181"/>
      <c r="PRO172" s="181"/>
      <c r="PRP172" s="181"/>
      <c r="PRQ172" s="181"/>
      <c r="PRR172" s="181"/>
      <c r="PRS172" s="181"/>
      <c r="PRT172" s="181"/>
      <c r="PRU172" s="181"/>
      <c r="PRV172" s="181"/>
      <c r="PRW172" s="181"/>
      <c r="PRX172" s="181"/>
      <c r="PRY172" s="181"/>
      <c r="PRZ172" s="181"/>
      <c r="PSA172" s="181"/>
      <c r="PSB172" s="181"/>
      <c r="PSC172" s="181"/>
      <c r="PSD172" s="181"/>
      <c r="PSE172" s="181"/>
      <c r="PSF172" s="181"/>
      <c r="PSG172" s="181"/>
      <c r="PSH172" s="181"/>
      <c r="PSI172" s="181"/>
      <c r="PSJ172" s="181"/>
      <c r="PSK172" s="181"/>
      <c r="PSL172" s="181"/>
      <c r="PSM172" s="181"/>
      <c r="PSN172" s="181"/>
      <c r="PSO172" s="181"/>
      <c r="PSP172" s="181"/>
      <c r="PSQ172" s="181"/>
      <c r="PSR172" s="181"/>
      <c r="PSS172" s="181"/>
      <c r="PST172" s="181"/>
      <c r="PSU172" s="181"/>
      <c r="PSV172" s="181"/>
      <c r="PSW172" s="181"/>
      <c r="PSX172" s="181"/>
      <c r="PSY172" s="181"/>
      <c r="PSZ172" s="181"/>
      <c r="PTA172" s="181"/>
      <c r="PTB172" s="181"/>
      <c r="PTC172" s="181"/>
      <c r="PTD172" s="181"/>
      <c r="PTE172" s="181"/>
      <c r="PTF172" s="181"/>
      <c r="PTG172" s="181"/>
      <c r="PTH172" s="181"/>
      <c r="PTI172" s="181"/>
      <c r="PTJ172" s="181"/>
      <c r="PTK172" s="181"/>
      <c r="PTL172" s="181"/>
      <c r="PTM172" s="181"/>
      <c r="PTN172" s="181"/>
      <c r="PTO172" s="181"/>
      <c r="PTP172" s="181"/>
      <c r="PTQ172" s="181"/>
      <c r="PTR172" s="181"/>
      <c r="PTS172" s="181"/>
      <c r="PTT172" s="181"/>
      <c r="PTU172" s="181"/>
      <c r="PTV172" s="181"/>
      <c r="PTW172" s="181"/>
      <c r="PTX172" s="181"/>
      <c r="PTY172" s="181"/>
      <c r="PTZ172" s="181"/>
      <c r="PUA172" s="181"/>
      <c r="PUB172" s="181"/>
      <c r="PUC172" s="181"/>
      <c r="PUD172" s="181"/>
      <c r="PUE172" s="181"/>
      <c r="PUF172" s="181"/>
      <c r="PUG172" s="181"/>
      <c r="PUH172" s="181"/>
      <c r="PUI172" s="181"/>
      <c r="PUJ172" s="181"/>
      <c r="PUK172" s="181"/>
      <c r="PUL172" s="181"/>
      <c r="PUM172" s="181"/>
      <c r="PUN172" s="181"/>
      <c r="PUO172" s="181"/>
      <c r="PUP172" s="181"/>
      <c r="PUQ172" s="181"/>
      <c r="PUR172" s="181"/>
      <c r="PUS172" s="181"/>
      <c r="PUT172" s="181"/>
      <c r="PUU172" s="181"/>
      <c r="PUV172" s="181"/>
      <c r="PUW172" s="181"/>
      <c r="PUX172" s="181"/>
      <c r="PUY172" s="181"/>
      <c r="PUZ172" s="181"/>
      <c r="PVA172" s="181"/>
      <c r="PVB172" s="181"/>
      <c r="PVC172" s="181"/>
      <c r="PVD172" s="181"/>
      <c r="PVE172" s="181"/>
      <c r="PVF172" s="181"/>
      <c r="PVG172" s="181"/>
      <c r="PVH172" s="181"/>
      <c r="PVI172" s="181"/>
      <c r="PVJ172" s="181"/>
      <c r="PVK172" s="181"/>
      <c r="PVL172" s="181"/>
      <c r="PVM172" s="181"/>
      <c r="PVN172" s="181"/>
      <c r="PVO172" s="181"/>
      <c r="PVP172" s="181"/>
      <c r="PVQ172" s="181"/>
      <c r="PVR172" s="181"/>
      <c r="PVS172" s="181"/>
      <c r="PVT172" s="181"/>
      <c r="PVU172" s="181"/>
      <c r="PVV172" s="181"/>
      <c r="PVW172" s="181"/>
      <c r="PVX172" s="181"/>
      <c r="PVY172" s="181"/>
      <c r="PVZ172" s="181"/>
      <c r="PWA172" s="181"/>
      <c r="PWB172" s="181"/>
      <c r="PWC172" s="181"/>
      <c r="PWD172" s="181"/>
      <c r="PWE172" s="181"/>
      <c r="PWF172" s="181"/>
      <c r="PWG172" s="181"/>
      <c r="PWH172" s="181"/>
      <c r="PWI172" s="181"/>
      <c r="PWJ172" s="181"/>
      <c r="PWK172" s="181"/>
      <c r="PWL172" s="181"/>
      <c r="PWM172" s="181"/>
      <c r="PWN172" s="181"/>
      <c r="PWO172" s="181"/>
      <c r="PWP172" s="181"/>
      <c r="PWQ172" s="181"/>
      <c r="PWR172" s="181"/>
      <c r="PWS172" s="181"/>
      <c r="PWT172" s="181"/>
      <c r="PWU172" s="181"/>
      <c r="PWV172" s="181"/>
      <c r="PWW172" s="181"/>
      <c r="PWX172" s="181"/>
      <c r="PWY172" s="181"/>
      <c r="PWZ172" s="181"/>
      <c r="PXA172" s="181"/>
      <c r="PXB172" s="181"/>
      <c r="PXC172" s="181"/>
      <c r="PXD172" s="181"/>
      <c r="PXE172" s="181"/>
      <c r="PXF172" s="181"/>
      <c r="PXG172" s="181"/>
      <c r="PXH172" s="181"/>
      <c r="PXI172" s="181"/>
      <c r="PXJ172" s="181"/>
      <c r="PXK172" s="181"/>
      <c r="PXL172" s="181"/>
      <c r="PXM172" s="181"/>
      <c r="PXN172" s="181"/>
      <c r="PXO172" s="181"/>
      <c r="PXP172" s="181"/>
      <c r="PXQ172" s="181"/>
      <c r="PXR172" s="181"/>
      <c r="PXS172" s="181"/>
      <c r="PXT172" s="181"/>
      <c r="PXU172" s="181"/>
      <c r="PXV172" s="181"/>
      <c r="PXW172" s="181"/>
      <c r="PXX172" s="181"/>
      <c r="PXY172" s="181"/>
      <c r="PXZ172" s="181"/>
      <c r="PYA172" s="181"/>
      <c r="PYB172" s="181"/>
      <c r="PYC172" s="181"/>
      <c r="PYD172" s="181"/>
      <c r="PYE172" s="181"/>
      <c r="PYF172" s="181"/>
      <c r="PYG172" s="181"/>
      <c r="PYH172" s="181"/>
      <c r="PYI172" s="181"/>
      <c r="PYJ172" s="181"/>
      <c r="PYK172" s="181"/>
      <c r="PYL172" s="181"/>
      <c r="PYM172" s="181"/>
      <c r="PYN172" s="181"/>
      <c r="PYO172" s="181"/>
      <c r="PYP172" s="181"/>
      <c r="PYQ172" s="181"/>
      <c r="PYR172" s="181"/>
      <c r="PYS172" s="181"/>
      <c r="PYT172" s="181"/>
      <c r="PYU172" s="181"/>
      <c r="PYV172" s="181"/>
      <c r="PYW172" s="181"/>
      <c r="PYX172" s="181"/>
      <c r="PYY172" s="181"/>
      <c r="PYZ172" s="181"/>
      <c r="PZA172" s="181"/>
      <c r="PZB172" s="181"/>
      <c r="PZC172" s="181"/>
      <c r="PZD172" s="181"/>
      <c r="PZE172" s="181"/>
      <c r="PZF172" s="181"/>
      <c r="PZG172" s="181"/>
      <c r="PZH172" s="181"/>
      <c r="PZI172" s="181"/>
      <c r="PZJ172" s="181"/>
      <c r="PZK172" s="181"/>
      <c r="PZL172" s="181"/>
      <c r="PZM172" s="181"/>
      <c r="PZN172" s="181"/>
      <c r="PZO172" s="181"/>
      <c r="PZP172" s="181"/>
      <c r="PZQ172" s="181"/>
      <c r="PZR172" s="181"/>
      <c r="PZS172" s="181"/>
      <c r="PZT172" s="181"/>
      <c r="PZU172" s="181"/>
      <c r="PZV172" s="181"/>
      <c r="PZW172" s="181"/>
      <c r="PZX172" s="181"/>
      <c r="PZY172" s="181"/>
      <c r="PZZ172" s="181"/>
      <c r="QAA172" s="181"/>
      <c r="QAB172" s="181"/>
      <c r="QAC172" s="181"/>
      <c r="QAD172" s="181"/>
      <c r="QAE172" s="181"/>
      <c r="QAF172" s="181"/>
      <c r="QAG172" s="181"/>
      <c r="QAH172" s="181"/>
      <c r="QAI172" s="181"/>
      <c r="QAJ172" s="181"/>
      <c r="QAK172" s="181"/>
      <c r="QAL172" s="181"/>
      <c r="QAM172" s="181"/>
      <c r="QAN172" s="181"/>
      <c r="QAO172" s="181"/>
      <c r="QAP172" s="181"/>
      <c r="QAQ172" s="181"/>
      <c r="QAR172" s="181"/>
      <c r="QAS172" s="181"/>
      <c r="QAT172" s="181"/>
      <c r="QAU172" s="181"/>
      <c r="QAV172" s="181"/>
      <c r="QAW172" s="181"/>
      <c r="QAX172" s="181"/>
      <c r="QAY172" s="181"/>
      <c r="QAZ172" s="181"/>
      <c r="QBA172" s="181"/>
      <c r="QBB172" s="181"/>
      <c r="QBC172" s="181"/>
      <c r="QBD172" s="181"/>
      <c r="QBE172" s="181"/>
      <c r="QBF172" s="181"/>
      <c r="QBG172" s="181"/>
      <c r="QBH172" s="181"/>
      <c r="QBI172" s="181"/>
      <c r="QBJ172" s="181"/>
      <c r="QBK172" s="181"/>
      <c r="QBL172" s="181"/>
      <c r="QBM172" s="181"/>
      <c r="QBN172" s="181"/>
      <c r="QBO172" s="181"/>
      <c r="QBP172" s="181"/>
      <c r="QBQ172" s="181"/>
      <c r="QBR172" s="181"/>
      <c r="QBS172" s="181"/>
      <c r="QBT172" s="181"/>
      <c r="QBU172" s="181"/>
      <c r="QBV172" s="181"/>
      <c r="QBW172" s="181"/>
      <c r="QBX172" s="181"/>
      <c r="QBY172" s="181"/>
      <c r="QBZ172" s="181"/>
      <c r="QCA172" s="181"/>
      <c r="QCB172" s="181"/>
      <c r="QCC172" s="181"/>
      <c r="QCD172" s="181"/>
      <c r="QCE172" s="181"/>
      <c r="QCF172" s="181"/>
      <c r="QCG172" s="181"/>
      <c r="QCH172" s="181"/>
      <c r="QCI172" s="181"/>
      <c r="QCJ172" s="181"/>
      <c r="QCK172" s="181"/>
      <c r="QCL172" s="181"/>
      <c r="QCM172" s="181"/>
      <c r="QCN172" s="181"/>
      <c r="QCO172" s="181"/>
      <c r="QCP172" s="181"/>
      <c r="QCQ172" s="181"/>
      <c r="QCR172" s="181"/>
      <c r="QCS172" s="181"/>
      <c r="QCT172" s="181"/>
      <c r="QCU172" s="181"/>
      <c r="QCV172" s="181"/>
      <c r="QCW172" s="181"/>
      <c r="QCX172" s="181"/>
      <c r="QCY172" s="181"/>
      <c r="QCZ172" s="181"/>
      <c r="QDA172" s="181"/>
      <c r="QDB172" s="181"/>
      <c r="QDC172" s="181"/>
      <c r="QDD172" s="181"/>
      <c r="QDE172" s="181"/>
      <c r="QDF172" s="181"/>
      <c r="QDG172" s="181"/>
      <c r="QDH172" s="181"/>
      <c r="QDI172" s="181"/>
      <c r="QDJ172" s="181"/>
      <c r="QDK172" s="181"/>
      <c r="QDL172" s="181"/>
      <c r="QDM172" s="181"/>
      <c r="QDN172" s="181"/>
      <c r="QDO172" s="181"/>
      <c r="QDP172" s="181"/>
      <c r="QDQ172" s="181"/>
      <c r="QDR172" s="181"/>
      <c r="QDS172" s="181"/>
      <c r="QDT172" s="181"/>
      <c r="QDU172" s="181"/>
      <c r="QDV172" s="181"/>
      <c r="QDW172" s="181"/>
      <c r="QDX172" s="181"/>
      <c r="QDY172" s="181"/>
      <c r="QDZ172" s="181"/>
      <c r="QEA172" s="181"/>
      <c r="QEB172" s="181"/>
      <c r="QEC172" s="181"/>
      <c r="QED172" s="181"/>
      <c r="QEE172" s="181"/>
      <c r="QEF172" s="181"/>
      <c r="QEG172" s="181"/>
      <c r="QEH172" s="181"/>
      <c r="QEI172" s="181"/>
      <c r="QEJ172" s="181"/>
      <c r="QEK172" s="181"/>
      <c r="QEL172" s="181"/>
      <c r="QEM172" s="181"/>
      <c r="QEN172" s="181"/>
      <c r="QEO172" s="181"/>
      <c r="QEP172" s="181"/>
      <c r="QEQ172" s="181"/>
      <c r="QER172" s="181"/>
      <c r="QES172" s="181"/>
      <c r="QET172" s="181"/>
      <c r="QEU172" s="181"/>
      <c r="QEV172" s="181"/>
      <c r="QEW172" s="181"/>
      <c r="QEX172" s="181"/>
      <c r="QEY172" s="181"/>
      <c r="QEZ172" s="181"/>
      <c r="QFA172" s="181"/>
      <c r="QFB172" s="181"/>
      <c r="QFC172" s="181"/>
      <c r="QFD172" s="181"/>
      <c r="QFE172" s="181"/>
      <c r="QFF172" s="181"/>
      <c r="QFG172" s="181"/>
      <c r="QFH172" s="181"/>
      <c r="QFI172" s="181"/>
      <c r="QFJ172" s="181"/>
      <c r="QFK172" s="181"/>
      <c r="QFL172" s="181"/>
      <c r="QFM172" s="181"/>
      <c r="QFN172" s="181"/>
      <c r="QFO172" s="181"/>
      <c r="QFP172" s="181"/>
      <c r="QFQ172" s="181"/>
      <c r="QFR172" s="181"/>
      <c r="QFS172" s="181"/>
      <c r="QFT172" s="181"/>
      <c r="QFU172" s="181"/>
      <c r="QFV172" s="181"/>
      <c r="QFW172" s="181"/>
      <c r="QFX172" s="181"/>
      <c r="QFY172" s="181"/>
      <c r="QFZ172" s="181"/>
      <c r="QGA172" s="181"/>
      <c r="QGB172" s="181"/>
      <c r="QGC172" s="181"/>
      <c r="QGD172" s="181"/>
      <c r="QGE172" s="181"/>
      <c r="QGF172" s="181"/>
      <c r="QGG172" s="181"/>
      <c r="QGH172" s="181"/>
      <c r="QGI172" s="181"/>
      <c r="QGJ172" s="181"/>
      <c r="QGK172" s="181"/>
      <c r="QGL172" s="181"/>
      <c r="QGM172" s="181"/>
      <c r="QGN172" s="181"/>
      <c r="QGO172" s="181"/>
      <c r="QGP172" s="181"/>
      <c r="QGQ172" s="181"/>
      <c r="QGR172" s="181"/>
      <c r="QGS172" s="181"/>
      <c r="QGT172" s="181"/>
      <c r="QGU172" s="181"/>
      <c r="QGV172" s="181"/>
      <c r="QGW172" s="181"/>
      <c r="QGX172" s="181"/>
      <c r="QGY172" s="181"/>
      <c r="QGZ172" s="181"/>
      <c r="QHA172" s="181"/>
      <c r="QHB172" s="181"/>
      <c r="QHC172" s="181"/>
      <c r="QHD172" s="181"/>
      <c r="QHE172" s="181"/>
      <c r="QHF172" s="181"/>
      <c r="QHG172" s="181"/>
      <c r="QHH172" s="181"/>
      <c r="QHI172" s="181"/>
      <c r="QHJ172" s="181"/>
      <c r="QHK172" s="181"/>
      <c r="QHL172" s="181"/>
      <c r="QHM172" s="181"/>
      <c r="QHN172" s="181"/>
      <c r="QHO172" s="181"/>
      <c r="QHP172" s="181"/>
      <c r="QHQ172" s="181"/>
      <c r="QHR172" s="181"/>
      <c r="QHS172" s="181"/>
      <c r="QHT172" s="181"/>
      <c r="QHU172" s="181"/>
      <c r="QHV172" s="181"/>
      <c r="QHW172" s="181"/>
      <c r="QHX172" s="181"/>
      <c r="QHY172" s="181"/>
      <c r="QHZ172" s="181"/>
      <c r="QIA172" s="181"/>
      <c r="QIB172" s="181"/>
      <c r="QIC172" s="181"/>
      <c r="QID172" s="181"/>
      <c r="QIE172" s="181"/>
      <c r="QIF172" s="181"/>
      <c r="QIG172" s="181"/>
      <c r="QIH172" s="181"/>
      <c r="QII172" s="181"/>
      <c r="QIJ172" s="181"/>
      <c r="QIK172" s="181"/>
      <c r="QIL172" s="181"/>
      <c r="QIM172" s="181"/>
      <c r="QIN172" s="181"/>
      <c r="QIO172" s="181"/>
      <c r="QIP172" s="181"/>
      <c r="QIQ172" s="181"/>
      <c r="QIR172" s="181"/>
      <c r="QIS172" s="181"/>
      <c r="QIT172" s="181"/>
      <c r="QIU172" s="181"/>
      <c r="QIV172" s="181"/>
      <c r="QIW172" s="181"/>
      <c r="QIX172" s="181"/>
      <c r="QIY172" s="181"/>
      <c r="QIZ172" s="181"/>
      <c r="QJA172" s="181"/>
      <c r="QJB172" s="181"/>
      <c r="QJC172" s="181"/>
      <c r="QJD172" s="181"/>
      <c r="QJE172" s="181"/>
      <c r="QJF172" s="181"/>
      <c r="QJG172" s="181"/>
      <c r="QJH172" s="181"/>
      <c r="QJI172" s="181"/>
      <c r="QJJ172" s="181"/>
      <c r="QJK172" s="181"/>
      <c r="QJL172" s="181"/>
      <c r="QJM172" s="181"/>
      <c r="QJN172" s="181"/>
      <c r="QJO172" s="181"/>
      <c r="QJP172" s="181"/>
      <c r="QJQ172" s="181"/>
      <c r="QJR172" s="181"/>
      <c r="QJS172" s="181"/>
      <c r="QJT172" s="181"/>
      <c r="QJU172" s="181"/>
      <c r="QJV172" s="181"/>
      <c r="QJW172" s="181"/>
      <c r="QJX172" s="181"/>
      <c r="QJY172" s="181"/>
      <c r="QJZ172" s="181"/>
      <c r="QKA172" s="181"/>
      <c r="QKB172" s="181"/>
      <c r="QKC172" s="181"/>
      <c r="QKD172" s="181"/>
      <c r="QKE172" s="181"/>
      <c r="QKF172" s="181"/>
      <c r="QKG172" s="181"/>
      <c r="QKH172" s="181"/>
      <c r="QKI172" s="181"/>
      <c r="QKJ172" s="181"/>
      <c r="QKK172" s="181"/>
      <c r="QKL172" s="181"/>
      <c r="QKM172" s="181"/>
      <c r="QKN172" s="181"/>
      <c r="QKO172" s="181"/>
      <c r="QKP172" s="181"/>
      <c r="QKQ172" s="181"/>
      <c r="QKR172" s="181"/>
      <c r="QKS172" s="181"/>
      <c r="QKT172" s="181"/>
      <c r="QKU172" s="181"/>
      <c r="QKV172" s="181"/>
      <c r="QKW172" s="181"/>
      <c r="QKX172" s="181"/>
      <c r="QKY172" s="181"/>
      <c r="QKZ172" s="181"/>
      <c r="QLA172" s="181"/>
      <c r="QLB172" s="181"/>
      <c r="QLC172" s="181"/>
      <c r="QLD172" s="181"/>
      <c r="QLE172" s="181"/>
      <c r="QLF172" s="181"/>
      <c r="QLG172" s="181"/>
      <c r="QLH172" s="181"/>
      <c r="QLI172" s="181"/>
      <c r="QLJ172" s="181"/>
      <c r="QLK172" s="181"/>
      <c r="QLL172" s="181"/>
      <c r="QLM172" s="181"/>
      <c r="QLN172" s="181"/>
      <c r="QLO172" s="181"/>
      <c r="QLP172" s="181"/>
      <c r="QLQ172" s="181"/>
      <c r="QLR172" s="181"/>
      <c r="QLS172" s="181"/>
      <c r="QLT172" s="181"/>
      <c r="QLU172" s="181"/>
      <c r="QLV172" s="181"/>
      <c r="QLW172" s="181"/>
      <c r="QLX172" s="181"/>
      <c r="QLY172" s="181"/>
      <c r="QLZ172" s="181"/>
      <c r="QMA172" s="181"/>
      <c r="QMB172" s="181"/>
      <c r="QMC172" s="181"/>
      <c r="QMD172" s="181"/>
      <c r="QME172" s="181"/>
      <c r="QMF172" s="181"/>
      <c r="QMG172" s="181"/>
      <c r="QMH172" s="181"/>
      <c r="QMI172" s="181"/>
      <c r="QMJ172" s="181"/>
      <c r="QMK172" s="181"/>
      <c r="QML172" s="181"/>
      <c r="QMM172" s="181"/>
      <c r="QMN172" s="181"/>
      <c r="QMO172" s="181"/>
      <c r="QMP172" s="181"/>
      <c r="QMQ172" s="181"/>
      <c r="QMR172" s="181"/>
      <c r="QMS172" s="181"/>
      <c r="QMT172" s="181"/>
      <c r="QMU172" s="181"/>
      <c r="QMV172" s="181"/>
      <c r="QMW172" s="181"/>
      <c r="QMX172" s="181"/>
      <c r="QMY172" s="181"/>
      <c r="QMZ172" s="181"/>
      <c r="QNA172" s="181"/>
      <c r="QNB172" s="181"/>
      <c r="QNC172" s="181"/>
      <c r="QND172" s="181"/>
      <c r="QNE172" s="181"/>
      <c r="QNF172" s="181"/>
      <c r="QNG172" s="181"/>
      <c r="QNH172" s="181"/>
      <c r="QNI172" s="181"/>
      <c r="QNJ172" s="181"/>
      <c r="QNK172" s="181"/>
      <c r="QNL172" s="181"/>
      <c r="QNM172" s="181"/>
      <c r="QNN172" s="181"/>
      <c r="QNO172" s="181"/>
      <c r="QNP172" s="181"/>
      <c r="QNQ172" s="181"/>
      <c r="QNR172" s="181"/>
      <c r="QNS172" s="181"/>
      <c r="QNT172" s="181"/>
      <c r="QNU172" s="181"/>
      <c r="QNV172" s="181"/>
      <c r="QNW172" s="181"/>
      <c r="QNX172" s="181"/>
      <c r="QNY172" s="181"/>
      <c r="QNZ172" s="181"/>
      <c r="QOA172" s="181"/>
      <c r="QOB172" s="181"/>
      <c r="QOC172" s="181"/>
      <c r="QOD172" s="181"/>
      <c r="QOE172" s="181"/>
      <c r="QOF172" s="181"/>
      <c r="QOG172" s="181"/>
      <c r="QOH172" s="181"/>
      <c r="QOI172" s="181"/>
      <c r="QOJ172" s="181"/>
      <c r="QOK172" s="181"/>
      <c r="QOL172" s="181"/>
      <c r="QOM172" s="181"/>
      <c r="QON172" s="181"/>
      <c r="QOO172" s="181"/>
      <c r="QOP172" s="181"/>
      <c r="QOQ172" s="181"/>
      <c r="QOR172" s="181"/>
      <c r="QOS172" s="181"/>
      <c r="QOT172" s="181"/>
      <c r="QOU172" s="181"/>
      <c r="QOV172" s="181"/>
      <c r="QOW172" s="181"/>
      <c r="QOX172" s="181"/>
      <c r="QOY172" s="181"/>
      <c r="QOZ172" s="181"/>
      <c r="QPA172" s="181"/>
      <c r="QPB172" s="181"/>
      <c r="QPC172" s="181"/>
      <c r="QPD172" s="181"/>
      <c r="QPE172" s="181"/>
      <c r="QPF172" s="181"/>
      <c r="QPG172" s="181"/>
      <c r="QPH172" s="181"/>
      <c r="QPI172" s="181"/>
      <c r="QPJ172" s="181"/>
      <c r="QPK172" s="181"/>
      <c r="QPL172" s="181"/>
      <c r="QPM172" s="181"/>
      <c r="QPN172" s="181"/>
      <c r="QPO172" s="181"/>
      <c r="QPP172" s="181"/>
      <c r="QPQ172" s="181"/>
      <c r="QPR172" s="181"/>
      <c r="QPS172" s="181"/>
      <c r="QPT172" s="181"/>
      <c r="QPU172" s="181"/>
      <c r="QPV172" s="181"/>
      <c r="QPW172" s="181"/>
      <c r="QPX172" s="181"/>
      <c r="QPY172" s="181"/>
      <c r="QPZ172" s="181"/>
      <c r="QQA172" s="181"/>
      <c r="QQB172" s="181"/>
      <c r="QQC172" s="181"/>
      <c r="QQD172" s="181"/>
      <c r="QQE172" s="181"/>
      <c r="QQF172" s="181"/>
      <c r="QQG172" s="181"/>
      <c r="QQH172" s="181"/>
      <c r="QQI172" s="181"/>
      <c r="QQJ172" s="181"/>
      <c r="QQK172" s="181"/>
      <c r="QQL172" s="181"/>
      <c r="QQM172" s="181"/>
      <c r="QQN172" s="181"/>
      <c r="QQO172" s="181"/>
      <c r="QQP172" s="181"/>
      <c r="QQQ172" s="181"/>
      <c r="QQR172" s="181"/>
      <c r="QQS172" s="181"/>
      <c r="QQT172" s="181"/>
      <c r="QQU172" s="181"/>
      <c r="QQV172" s="181"/>
      <c r="QQW172" s="181"/>
      <c r="QQX172" s="181"/>
      <c r="QQY172" s="181"/>
      <c r="QQZ172" s="181"/>
      <c r="QRA172" s="181"/>
      <c r="QRB172" s="181"/>
      <c r="QRC172" s="181"/>
      <c r="QRD172" s="181"/>
      <c r="QRE172" s="181"/>
      <c r="QRF172" s="181"/>
      <c r="QRG172" s="181"/>
      <c r="QRH172" s="181"/>
      <c r="QRI172" s="181"/>
      <c r="QRJ172" s="181"/>
      <c r="QRK172" s="181"/>
      <c r="QRL172" s="181"/>
      <c r="QRM172" s="181"/>
      <c r="QRN172" s="181"/>
      <c r="QRO172" s="181"/>
      <c r="QRP172" s="181"/>
      <c r="QRQ172" s="181"/>
      <c r="QRR172" s="181"/>
      <c r="QRS172" s="181"/>
      <c r="QRT172" s="181"/>
      <c r="QRU172" s="181"/>
      <c r="QRV172" s="181"/>
      <c r="QRW172" s="181"/>
      <c r="QRX172" s="181"/>
      <c r="QRY172" s="181"/>
      <c r="QRZ172" s="181"/>
      <c r="QSA172" s="181"/>
      <c r="QSB172" s="181"/>
      <c r="QSC172" s="181"/>
      <c r="QSD172" s="181"/>
      <c r="QSE172" s="181"/>
      <c r="QSF172" s="181"/>
      <c r="QSG172" s="181"/>
      <c r="QSH172" s="181"/>
      <c r="QSI172" s="181"/>
      <c r="QSJ172" s="181"/>
      <c r="QSK172" s="181"/>
      <c r="QSL172" s="181"/>
      <c r="QSM172" s="181"/>
      <c r="QSN172" s="181"/>
      <c r="QSO172" s="181"/>
      <c r="QSP172" s="181"/>
      <c r="QSQ172" s="181"/>
      <c r="QSR172" s="181"/>
      <c r="QSS172" s="181"/>
      <c r="QST172" s="181"/>
      <c r="QSU172" s="181"/>
      <c r="QSV172" s="181"/>
      <c r="QSW172" s="181"/>
      <c r="QSX172" s="181"/>
      <c r="QSY172" s="181"/>
      <c r="QSZ172" s="181"/>
      <c r="QTA172" s="181"/>
      <c r="QTB172" s="181"/>
      <c r="QTC172" s="181"/>
      <c r="QTD172" s="181"/>
      <c r="QTE172" s="181"/>
      <c r="QTF172" s="181"/>
      <c r="QTG172" s="181"/>
      <c r="QTH172" s="181"/>
      <c r="QTI172" s="181"/>
      <c r="QTJ172" s="181"/>
      <c r="QTK172" s="181"/>
      <c r="QTL172" s="181"/>
      <c r="QTM172" s="181"/>
      <c r="QTN172" s="181"/>
      <c r="QTO172" s="181"/>
      <c r="QTP172" s="181"/>
      <c r="QTQ172" s="181"/>
      <c r="QTR172" s="181"/>
      <c r="QTS172" s="181"/>
      <c r="QTT172" s="181"/>
      <c r="QTU172" s="181"/>
      <c r="QTV172" s="181"/>
      <c r="QTW172" s="181"/>
      <c r="QTX172" s="181"/>
      <c r="QTY172" s="181"/>
      <c r="QTZ172" s="181"/>
      <c r="QUA172" s="181"/>
      <c r="QUB172" s="181"/>
      <c r="QUC172" s="181"/>
      <c r="QUD172" s="181"/>
      <c r="QUE172" s="181"/>
      <c r="QUF172" s="181"/>
      <c r="QUG172" s="181"/>
      <c r="QUH172" s="181"/>
      <c r="QUI172" s="181"/>
      <c r="QUJ172" s="181"/>
      <c r="QUK172" s="181"/>
      <c r="QUL172" s="181"/>
      <c r="QUM172" s="181"/>
      <c r="QUN172" s="181"/>
      <c r="QUO172" s="181"/>
      <c r="QUP172" s="181"/>
      <c r="QUQ172" s="181"/>
      <c r="QUR172" s="181"/>
      <c r="QUS172" s="181"/>
      <c r="QUT172" s="181"/>
      <c r="QUU172" s="181"/>
      <c r="QUV172" s="181"/>
      <c r="QUW172" s="181"/>
      <c r="QUX172" s="181"/>
      <c r="QUY172" s="181"/>
      <c r="QUZ172" s="181"/>
      <c r="QVA172" s="181"/>
      <c r="QVB172" s="181"/>
      <c r="QVC172" s="181"/>
      <c r="QVD172" s="181"/>
      <c r="QVE172" s="181"/>
      <c r="QVF172" s="181"/>
      <c r="QVG172" s="181"/>
      <c r="QVH172" s="181"/>
      <c r="QVI172" s="181"/>
      <c r="QVJ172" s="181"/>
      <c r="QVK172" s="181"/>
      <c r="QVL172" s="181"/>
      <c r="QVM172" s="181"/>
      <c r="QVN172" s="181"/>
      <c r="QVO172" s="181"/>
      <c r="QVP172" s="181"/>
      <c r="QVQ172" s="181"/>
      <c r="QVR172" s="181"/>
      <c r="QVS172" s="181"/>
      <c r="QVT172" s="181"/>
      <c r="QVU172" s="181"/>
      <c r="QVV172" s="181"/>
      <c r="QVW172" s="181"/>
      <c r="QVX172" s="181"/>
      <c r="QVY172" s="181"/>
      <c r="QVZ172" s="181"/>
      <c r="QWA172" s="181"/>
      <c r="QWB172" s="181"/>
      <c r="QWC172" s="181"/>
      <c r="QWD172" s="181"/>
      <c r="QWE172" s="181"/>
      <c r="QWF172" s="181"/>
      <c r="QWG172" s="181"/>
      <c r="QWH172" s="181"/>
      <c r="QWI172" s="181"/>
      <c r="QWJ172" s="181"/>
      <c r="QWK172" s="181"/>
      <c r="QWL172" s="181"/>
      <c r="QWM172" s="181"/>
      <c r="QWN172" s="181"/>
      <c r="QWO172" s="181"/>
      <c r="QWP172" s="181"/>
      <c r="QWQ172" s="181"/>
      <c r="QWR172" s="181"/>
      <c r="QWS172" s="181"/>
      <c r="QWT172" s="181"/>
      <c r="QWU172" s="181"/>
      <c r="QWV172" s="181"/>
      <c r="QWW172" s="181"/>
      <c r="QWX172" s="181"/>
      <c r="QWY172" s="181"/>
      <c r="QWZ172" s="181"/>
      <c r="QXA172" s="181"/>
      <c r="QXB172" s="181"/>
      <c r="QXC172" s="181"/>
      <c r="QXD172" s="181"/>
      <c r="QXE172" s="181"/>
      <c r="QXF172" s="181"/>
      <c r="QXG172" s="181"/>
      <c r="QXH172" s="181"/>
      <c r="QXI172" s="181"/>
      <c r="QXJ172" s="181"/>
      <c r="QXK172" s="181"/>
      <c r="QXL172" s="181"/>
      <c r="QXM172" s="181"/>
      <c r="QXN172" s="181"/>
      <c r="QXO172" s="181"/>
      <c r="QXP172" s="181"/>
      <c r="QXQ172" s="181"/>
      <c r="QXR172" s="181"/>
      <c r="QXS172" s="181"/>
      <c r="QXT172" s="181"/>
      <c r="QXU172" s="181"/>
      <c r="QXV172" s="181"/>
      <c r="QXW172" s="181"/>
      <c r="QXX172" s="181"/>
      <c r="QXY172" s="181"/>
      <c r="QXZ172" s="181"/>
      <c r="QYA172" s="181"/>
      <c r="QYB172" s="181"/>
      <c r="QYC172" s="181"/>
      <c r="QYD172" s="181"/>
      <c r="QYE172" s="181"/>
      <c r="QYF172" s="181"/>
      <c r="QYG172" s="181"/>
      <c r="QYH172" s="181"/>
      <c r="QYI172" s="181"/>
      <c r="QYJ172" s="181"/>
      <c r="QYK172" s="181"/>
      <c r="QYL172" s="181"/>
      <c r="QYM172" s="181"/>
      <c r="QYN172" s="181"/>
      <c r="QYO172" s="181"/>
      <c r="QYP172" s="181"/>
      <c r="QYQ172" s="181"/>
      <c r="QYR172" s="181"/>
      <c r="QYS172" s="181"/>
      <c r="QYT172" s="181"/>
      <c r="QYU172" s="181"/>
      <c r="QYV172" s="181"/>
      <c r="QYW172" s="181"/>
      <c r="QYX172" s="181"/>
      <c r="QYY172" s="181"/>
      <c r="QYZ172" s="181"/>
      <c r="QZA172" s="181"/>
      <c r="QZB172" s="181"/>
      <c r="QZC172" s="181"/>
      <c r="QZD172" s="181"/>
      <c r="QZE172" s="181"/>
      <c r="QZF172" s="181"/>
      <c r="QZG172" s="181"/>
      <c r="QZH172" s="181"/>
      <c r="QZI172" s="181"/>
      <c r="QZJ172" s="181"/>
      <c r="QZK172" s="181"/>
      <c r="QZL172" s="181"/>
      <c r="QZM172" s="181"/>
      <c r="QZN172" s="181"/>
      <c r="QZO172" s="181"/>
      <c r="QZP172" s="181"/>
      <c r="QZQ172" s="181"/>
      <c r="QZR172" s="181"/>
      <c r="QZS172" s="181"/>
      <c r="QZT172" s="181"/>
      <c r="QZU172" s="181"/>
      <c r="QZV172" s="181"/>
      <c r="QZW172" s="181"/>
      <c r="QZX172" s="181"/>
      <c r="QZY172" s="181"/>
      <c r="QZZ172" s="181"/>
      <c r="RAA172" s="181"/>
      <c r="RAB172" s="181"/>
      <c r="RAC172" s="181"/>
      <c r="RAD172" s="181"/>
      <c r="RAE172" s="181"/>
      <c r="RAF172" s="181"/>
      <c r="RAG172" s="181"/>
      <c r="RAH172" s="181"/>
      <c r="RAI172" s="181"/>
      <c r="RAJ172" s="181"/>
      <c r="RAK172" s="181"/>
      <c r="RAL172" s="181"/>
      <c r="RAM172" s="181"/>
      <c r="RAN172" s="181"/>
      <c r="RAO172" s="181"/>
      <c r="RAP172" s="181"/>
      <c r="RAQ172" s="181"/>
      <c r="RAR172" s="181"/>
      <c r="RAS172" s="181"/>
      <c r="RAT172" s="181"/>
      <c r="RAU172" s="181"/>
      <c r="RAV172" s="181"/>
      <c r="RAW172" s="181"/>
      <c r="RAX172" s="181"/>
      <c r="RAY172" s="181"/>
      <c r="RAZ172" s="181"/>
      <c r="RBA172" s="181"/>
      <c r="RBB172" s="181"/>
      <c r="RBC172" s="181"/>
      <c r="RBD172" s="181"/>
      <c r="RBE172" s="181"/>
      <c r="RBF172" s="181"/>
      <c r="RBG172" s="181"/>
      <c r="RBH172" s="181"/>
      <c r="RBI172" s="181"/>
      <c r="RBJ172" s="181"/>
      <c r="RBK172" s="181"/>
      <c r="RBL172" s="181"/>
      <c r="RBM172" s="181"/>
      <c r="RBN172" s="181"/>
      <c r="RBO172" s="181"/>
      <c r="RBP172" s="181"/>
      <c r="RBQ172" s="181"/>
      <c r="RBR172" s="181"/>
      <c r="RBS172" s="181"/>
      <c r="RBT172" s="181"/>
      <c r="RBU172" s="181"/>
      <c r="RBV172" s="181"/>
      <c r="RBW172" s="181"/>
      <c r="RBX172" s="181"/>
      <c r="RBY172" s="181"/>
      <c r="RBZ172" s="181"/>
      <c r="RCA172" s="181"/>
      <c r="RCB172" s="181"/>
      <c r="RCC172" s="181"/>
      <c r="RCD172" s="181"/>
      <c r="RCE172" s="181"/>
      <c r="RCF172" s="181"/>
      <c r="RCG172" s="181"/>
      <c r="RCH172" s="181"/>
      <c r="RCI172" s="181"/>
      <c r="RCJ172" s="181"/>
      <c r="RCK172" s="181"/>
      <c r="RCL172" s="181"/>
      <c r="RCM172" s="181"/>
      <c r="RCN172" s="181"/>
      <c r="RCO172" s="181"/>
      <c r="RCP172" s="181"/>
      <c r="RCQ172" s="181"/>
      <c r="RCR172" s="181"/>
      <c r="RCS172" s="181"/>
      <c r="RCT172" s="181"/>
      <c r="RCU172" s="181"/>
      <c r="RCV172" s="181"/>
      <c r="RCW172" s="181"/>
      <c r="RCX172" s="181"/>
      <c r="RCY172" s="181"/>
      <c r="RCZ172" s="181"/>
      <c r="RDA172" s="181"/>
      <c r="RDB172" s="181"/>
      <c r="RDC172" s="181"/>
      <c r="RDD172" s="181"/>
      <c r="RDE172" s="181"/>
      <c r="RDF172" s="181"/>
      <c r="RDG172" s="181"/>
      <c r="RDH172" s="181"/>
      <c r="RDI172" s="181"/>
      <c r="RDJ172" s="181"/>
      <c r="RDK172" s="181"/>
      <c r="RDL172" s="181"/>
      <c r="RDM172" s="181"/>
      <c r="RDN172" s="181"/>
      <c r="RDO172" s="181"/>
      <c r="RDP172" s="181"/>
      <c r="RDQ172" s="181"/>
      <c r="RDR172" s="181"/>
      <c r="RDS172" s="181"/>
      <c r="RDT172" s="181"/>
      <c r="RDU172" s="181"/>
      <c r="RDV172" s="181"/>
      <c r="RDW172" s="181"/>
      <c r="RDX172" s="181"/>
      <c r="RDY172" s="181"/>
      <c r="RDZ172" s="181"/>
      <c r="REA172" s="181"/>
      <c r="REB172" s="181"/>
      <c r="REC172" s="181"/>
      <c r="RED172" s="181"/>
      <c r="REE172" s="181"/>
      <c r="REF172" s="181"/>
      <c r="REG172" s="181"/>
      <c r="REH172" s="181"/>
      <c r="REI172" s="181"/>
      <c r="REJ172" s="181"/>
      <c r="REK172" s="181"/>
      <c r="REL172" s="181"/>
      <c r="REM172" s="181"/>
      <c r="REN172" s="181"/>
      <c r="REO172" s="181"/>
      <c r="REP172" s="181"/>
      <c r="REQ172" s="181"/>
      <c r="RER172" s="181"/>
      <c r="RES172" s="181"/>
      <c r="RET172" s="181"/>
      <c r="REU172" s="181"/>
      <c r="REV172" s="181"/>
      <c r="REW172" s="181"/>
      <c r="REX172" s="181"/>
      <c r="REY172" s="181"/>
      <c r="REZ172" s="181"/>
      <c r="RFA172" s="181"/>
      <c r="RFB172" s="181"/>
      <c r="RFC172" s="181"/>
      <c r="RFD172" s="181"/>
      <c r="RFE172" s="181"/>
      <c r="RFF172" s="181"/>
      <c r="RFG172" s="181"/>
      <c r="RFH172" s="181"/>
      <c r="RFI172" s="181"/>
      <c r="RFJ172" s="181"/>
      <c r="RFK172" s="181"/>
      <c r="RFL172" s="181"/>
      <c r="RFM172" s="181"/>
      <c r="RFN172" s="181"/>
      <c r="RFO172" s="181"/>
      <c r="RFP172" s="181"/>
      <c r="RFQ172" s="181"/>
      <c r="RFR172" s="181"/>
      <c r="RFS172" s="181"/>
      <c r="RFT172" s="181"/>
      <c r="RFU172" s="181"/>
      <c r="RFV172" s="181"/>
      <c r="RFW172" s="181"/>
      <c r="RFX172" s="181"/>
      <c r="RFY172" s="181"/>
      <c r="RFZ172" s="181"/>
      <c r="RGA172" s="181"/>
      <c r="RGB172" s="181"/>
      <c r="RGC172" s="181"/>
      <c r="RGD172" s="181"/>
      <c r="RGE172" s="181"/>
      <c r="RGF172" s="181"/>
      <c r="RGG172" s="181"/>
      <c r="RGH172" s="181"/>
      <c r="RGI172" s="181"/>
      <c r="RGJ172" s="181"/>
      <c r="RGK172" s="181"/>
      <c r="RGL172" s="181"/>
      <c r="RGM172" s="181"/>
      <c r="RGN172" s="181"/>
      <c r="RGO172" s="181"/>
      <c r="RGP172" s="181"/>
      <c r="RGQ172" s="181"/>
      <c r="RGR172" s="181"/>
      <c r="RGS172" s="181"/>
      <c r="RGT172" s="181"/>
      <c r="RGU172" s="181"/>
      <c r="RGV172" s="181"/>
      <c r="RGW172" s="181"/>
      <c r="RGX172" s="181"/>
      <c r="RGY172" s="181"/>
      <c r="RGZ172" s="181"/>
      <c r="RHA172" s="181"/>
      <c r="RHB172" s="181"/>
      <c r="RHC172" s="181"/>
      <c r="RHD172" s="181"/>
      <c r="RHE172" s="181"/>
      <c r="RHF172" s="181"/>
      <c r="RHG172" s="181"/>
      <c r="RHH172" s="181"/>
      <c r="RHI172" s="181"/>
      <c r="RHJ172" s="181"/>
      <c r="RHK172" s="181"/>
      <c r="RHL172" s="181"/>
      <c r="RHM172" s="181"/>
      <c r="RHN172" s="181"/>
      <c r="RHO172" s="181"/>
      <c r="RHP172" s="181"/>
      <c r="RHQ172" s="181"/>
      <c r="RHR172" s="181"/>
      <c r="RHS172" s="181"/>
      <c r="RHT172" s="181"/>
      <c r="RHU172" s="181"/>
      <c r="RHV172" s="181"/>
      <c r="RHW172" s="181"/>
      <c r="RHX172" s="181"/>
      <c r="RHY172" s="181"/>
      <c r="RHZ172" s="181"/>
      <c r="RIA172" s="181"/>
      <c r="RIB172" s="181"/>
      <c r="RIC172" s="181"/>
      <c r="RID172" s="181"/>
      <c r="RIE172" s="181"/>
      <c r="RIF172" s="181"/>
      <c r="RIG172" s="181"/>
      <c r="RIH172" s="181"/>
      <c r="RII172" s="181"/>
      <c r="RIJ172" s="181"/>
      <c r="RIK172" s="181"/>
      <c r="RIL172" s="181"/>
      <c r="RIM172" s="181"/>
      <c r="RIN172" s="181"/>
      <c r="RIO172" s="181"/>
      <c r="RIP172" s="181"/>
      <c r="RIQ172" s="181"/>
      <c r="RIR172" s="181"/>
      <c r="RIS172" s="181"/>
      <c r="RIT172" s="181"/>
      <c r="RIU172" s="181"/>
      <c r="RIV172" s="181"/>
      <c r="RIW172" s="181"/>
      <c r="RIX172" s="181"/>
      <c r="RIY172" s="181"/>
      <c r="RIZ172" s="181"/>
      <c r="RJA172" s="181"/>
      <c r="RJB172" s="181"/>
      <c r="RJC172" s="181"/>
      <c r="RJD172" s="181"/>
      <c r="RJE172" s="181"/>
      <c r="RJF172" s="181"/>
      <c r="RJG172" s="181"/>
      <c r="RJH172" s="181"/>
      <c r="RJI172" s="181"/>
      <c r="RJJ172" s="181"/>
      <c r="RJK172" s="181"/>
      <c r="RJL172" s="181"/>
      <c r="RJM172" s="181"/>
      <c r="RJN172" s="181"/>
      <c r="RJO172" s="181"/>
      <c r="RJP172" s="181"/>
      <c r="RJQ172" s="181"/>
      <c r="RJR172" s="181"/>
      <c r="RJS172" s="181"/>
      <c r="RJT172" s="181"/>
      <c r="RJU172" s="181"/>
      <c r="RJV172" s="181"/>
      <c r="RJW172" s="181"/>
      <c r="RJX172" s="181"/>
      <c r="RJY172" s="181"/>
      <c r="RJZ172" s="181"/>
      <c r="RKA172" s="181"/>
      <c r="RKB172" s="181"/>
      <c r="RKC172" s="181"/>
      <c r="RKD172" s="181"/>
      <c r="RKE172" s="181"/>
      <c r="RKF172" s="181"/>
      <c r="RKG172" s="181"/>
      <c r="RKH172" s="181"/>
      <c r="RKI172" s="181"/>
      <c r="RKJ172" s="181"/>
      <c r="RKK172" s="181"/>
      <c r="RKL172" s="181"/>
      <c r="RKM172" s="181"/>
      <c r="RKN172" s="181"/>
      <c r="RKO172" s="181"/>
      <c r="RKP172" s="181"/>
      <c r="RKQ172" s="181"/>
      <c r="RKR172" s="181"/>
      <c r="RKS172" s="181"/>
      <c r="RKT172" s="181"/>
      <c r="RKU172" s="181"/>
      <c r="RKV172" s="181"/>
      <c r="RKW172" s="181"/>
      <c r="RKX172" s="181"/>
      <c r="RKY172" s="181"/>
      <c r="RKZ172" s="181"/>
      <c r="RLA172" s="181"/>
      <c r="RLB172" s="181"/>
      <c r="RLC172" s="181"/>
      <c r="RLD172" s="181"/>
      <c r="RLE172" s="181"/>
      <c r="RLF172" s="181"/>
      <c r="RLG172" s="181"/>
      <c r="RLH172" s="181"/>
      <c r="RLI172" s="181"/>
      <c r="RLJ172" s="181"/>
      <c r="RLK172" s="181"/>
      <c r="RLL172" s="181"/>
      <c r="RLM172" s="181"/>
      <c r="RLN172" s="181"/>
      <c r="RLO172" s="181"/>
      <c r="RLP172" s="181"/>
      <c r="RLQ172" s="181"/>
      <c r="RLR172" s="181"/>
      <c r="RLS172" s="181"/>
      <c r="RLT172" s="181"/>
      <c r="RLU172" s="181"/>
      <c r="RLV172" s="181"/>
      <c r="RLW172" s="181"/>
      <c r="RLX172" s="181"/>
      <c r="RLY172" s="181"/>
      <c r="RLZ172" s="181"/>
      <c r="RMA172" s="181"/>
      <c r="RMB172" s="181"/>
      <c r="RMC172" s="181"/>
      <c r="RMD172" s="181"/>
      <c r="RME172" s="181"/>
      <c r="RMF172" s="181"/>
      <c r="RMG172" s="181"/>
      <c r="RMH172" s="181"/>
      <c r="RMI172" s="181"/>
      <c r="RMJ172" s="181"/>
      <c r="RMK172" s="181"/>
      <c r="RML172" s="181"/>
      <c r="RMM172" s="181"/>
      <c r="RMN172" s="181"/>
      <c r="RMO172" s="181"/>
      <c r="RMP172" s="181"/>
      <c r="RMQ172" s="181"/>
      <c r="RMR172" s="181"/>
      <c r="RMS172" s="181"/>
      <c r="RMT172" s="181"/>
      <c r="RMU172" s="181"/>
      <c r="RMV172" s="181"/>
      <c r="RMW172" s="181"/>
      <c r="RMX172" s="181"/>
      <c r="RMY172" s="181"/>
      <c r="RMZ172" s="181"/>
      <c r="RNA172" s="181"/>
      <c r="RNB172" s="181"/>
      <c r="RNC172" s="181"/>
      <c r="RND172" s="181"/>
      <c r="RNE172" s="181"/>
      <c r="RNF172" s="181"/>
      <c r="RNG172" s="181"/>
      <c r="RNH172" s="181"/>
      <c r="RNI172" s="181"/>
      <c r="RNJ172" s="181"/>
      <c r="RNK172" s="181"/>
      <c r="RNL172" s="181"/>
      <c r="RNM172" s="181"/>
      <c r="RNN172" s="181"/>
      <c r="RNO172" s="181"/>
      <c r="RNP172" s="181"/>
      <c r="RNQ172" s="181"/>
      <c r="RNR172" s="181"/>
      <c r="RNS172" s="181"/>
      <c r="RNT172" s="181"/>
      <c r="RNU172" s="181"/>
      <c r="RNV172" s="181"/>
      <c r="RNW172" s="181"/>
      <c r="RNX172" s="181"/>
      <c r="RNY172" s="181"/>
      <c r="RNZ172" s="181"/>
      <c r="ROA172" s="181"/>
      <c r="ROB172" s="181"/>
      <c r="ROC172" s="181"/>
      <c r="ROD172" s="181"/>
      <c r="ROE172" s="181"/>
      <c r="ROF172" s="181"/>
      <c r="ROG172" s="181"/>
      <c r="ROH172" s="181"/>
      <c r="ROI172" s="181"/>
      <c r="ROJ172" s="181"/>
      <c r="ROK172" s="181"/>
      <c r="ROL172" s="181"/>
      <c r="ROM172" s="181"/>
      <c r="RON172" s="181"/>
      <c r="ROO172" s="181"/>
      <c r="ROP172" s="181"/>
      <c r="ROQ172" s="181"/>
      <c r="ROR172" s="181"/>
      <c r="ROS172" s="181"/>
      <c r="ROT172" s="181"/>
      <c r="ROU172" s="181"/>
      <c r="ROV172" s="181"/>
      <c r="ROW172" s="181"/>
      <c r="ROX172" s="181"/>
      <c r="ROY172" s="181"/>
      <c r="ROZ172" s="181"/>
      <c r="RPA172" s="181"/>
      <c r="RPB172" s="181"/>
      <c r="RPC172" s="181"/>
      <c r="RPD172" s="181"/>
      <c r="RPE172" s="181"/>
      <c r="RPF172" s="181"/>
      <c r="RPG172" s="181"/>
      <c r="RPH172" s="181"/>
      <c r="RPI172" s="181"/>
      <c r="RPJ172" s="181"/>
      <c r="RPK172" s="181"/>
      <c r="RPL172" s="181"/>
      <c r="RPM172" s="181"/>
      <c r="RPN172" s="181"/>
      <c r="RPO172" s="181"/>
      <c r="RPP172" s="181"/>
      <c r="RPQ172" s="181"/>
      <c r="RPR172" s="181"/>
      <c r="RPS172" s="181"/>
      <c r="RPT172" s="181"/>
      <c r="RPU172" s="181"/>
      <c r="RPV172" s="181"/>
      <c r="RPW172" s="181"/>
      <c r="RPX172" s="181"/>
      <c r="RPY172" s="181"/>
      <c r="RPZ172" s="181"/>
      <c r="RQA172" s="181"/>
      <c r="RQB172" s="181"/>
      <c r="RQC172" s="181"/>
      <c r="RQD172" s="181"/>
      <c r="RQE172" s="181"/>
      <c r="RQF172" s="181"/>
      <c r="RQG172" s="181"/>
      <c r="RQH172" s="181"/>
      <c r="RQI172" s="181"/>
      <c r="RQJ172" s="181"/>
      <c r="RQK172" s="181"/>
      <c r="RQL172" s="181"/>
      <c r="RQM172" s="181"/>
      <c r="RQN172" s="181"/>
      <c r="RQO172" s="181"/>
      <c r="RQP172" s="181"/>
      <c r="RQQ172" s="181"/>
      <c r="RQR172" s="181"/>
      <c r="RQS172" s="181"/>
      <c r="RQT172" s="181"/>
      <c r="RQU172" s="181"/>
      <c r="RQV172" s="181"/>
      <c r="RQW172" s="181"/>
      <c r="RQX172" s="181"/>
      <c r="RQY172" s="181"/>
      <c r="RQZ172" s="181"/>
      <c r="RRA172" s="181"/>
      <c r="RRB172" s="181"/>
      <c r="RRC172" s="181"/>
      <c r="RRD172" s="181"/>
      <c r="RRE172" s="181"/>
      <c r="RRF172" s="181"/>
      <c r="RRG172" s="181"/>
      <c r="RRH172" s="181"/>
      <c r="RRI172" s="181"/>
      <c r="RRJ172" s="181"/>
      <c r="RRK172" s="181"/>
      <c r="RRL172" s="181"/>
      <c r="RRM172" s="181"/>
      <c r="RRN172" s="181"/>
      <c r="RRO172" s="181"/>
      <c r="RRP172" s="181"/>
      <c r="RRQ172" s="181"/>
      <c r="RRR172" s="181"/>
      <c r="RRS172" s="181"/>
      <c r="RRT172" s="181"/>
      <c r="RRU172" s="181"/>
      <c r="RRV172" s="181"/>
      <c r="RRW172" s="181"/>
      <c r="RRX172" s="181"/>
      <c r="RRY172" s="181"/>
      <c r="RRZ172" s="181"/>
      <c r="RSA172" s="181"/>
      <c r="RSB172" s="181"/>
      <c r="RSC172" s="181"/>
      <c r="RSD172" s="181"/>
      <c r="RSE172" s="181"/>
      <c r="RSF172" s="181"/>
      <c r="RSG172" s="181"/>
      <c r="RSH172" s="181"/>
      <c r="RSI172" s="181"/>
      <c r="RSJ172" s="181"/>
      <c r="RSK172" s="181"/>
      <c r="RSL172" s="181"/>
      <c r="RSM172" s="181"/>
      <c r="RSN172" s="181"/>
      <c r="RSO172" s="181"/>
      <c r="RSP172" s="181"/>
      <c r="RSQ172" s="181"/>
      <c r="RSR172" s="181"/>
      <c r="RSS172" s="181"/>
      <c r="RST172" s="181"/>
      <c r="RSU172" s="181"/>
      <c r="RSV172" s="181"/>
      <c r="RSW172" s="181"/>
      <c r="RSX172" s="181"/>
      <c r="RSY172" s="181"/>
      <c r="RSZ172" s="181"/>
      <c r="RTA172" s="181"/>
      <c r="RTB172" s="181"/>
      <c r="RTC172" s="181"/>
      <c r="RTD172" s="181"/>
      <c r="RTE172" s="181"/>
      <c r="RTF172" s="181"/>
      <c r="RTG172" s="181"/>
      <c r="RTH172" s="181"/>
      <c r="RTI172" s="181"/>
      <c r="RTJ172" s="181"/>
      <c r="RTK172" s="181"/>
      <c r="RTL172" s="181"/>
      <c r="RTM172" s="181"/>
      <c r="RTN172" s="181"/>
      <c r="RTO172" s="181"/>
      <c r="RTP172" s="181"/>
      <c r="RTQ172" s="181"/>
      <c r="RTR172" s="181"/>
      <c r="RTS172" s="181"/>
      <c r="RTT172" s="181"/>
      <c r="RTU172" s="181"/>
      <c r="RTV172" s="181"/>
      <c r="RTW172" s="181"/>
      <c r="RTX172" s="181"/>
      <c r="RTY172" s="181"/>
      <c r="RTZ172" s="181"/>
      <c r="RUA172" s="181"/>
      <c r="RUB172" s="181"/>
      <c r="RUC172" s="181"/>
      <c r="RUD172" s="181"/>
      <c r="RUE172" s="181"/>
      <c r="RUF172" s="181"/>
      <c r="RUG172" s="181"/>
      <c r="RUH172" s="181"/>
      <c r="RUI172" s="181"/>
      <c r="RUJ172" s="181"/>
      <c r="RUK172" s="181"/>
      <c r="RUL172" s="181"/>
      <c r="RUM172" s="181"/>
      <c r="RUN172" s="181"/>
      <c r="RUO172" s="181"/>
      <c r="RUP172" s="181"/>
      <c r="RUQ172" s="181"/>
      <c r="RUR172" s="181"/>
      <c r="RUS172" s="181"/>
      <c r="RUT172" s="181"/>
      <c r="RUU172" s="181"/>
      <c r="RUV172" s="181"/>
      <c r="RUW172" s="181"/>
      <c r="RUX172" s="181"/>
      <c r="RUY172" s="181"/>
      <c r="RUZ172" s="181"/>
      <c r="RVA172" s="181"/>
      <c r="RVB172" s="181"/>
      <c r="RVC172" s="181"/>
      <c r="RVD172" s="181"/>
      <c r="RVE172" s="181"/>
      <c r="RVF172" s="181"/>
      <c r="RVG172" s="181"/>
      <c r="RVH172" s="181"/>
      <c r="RVI172" s="181"/>
      <c r="RVJ172" s="181"/>
      <c r="RVK172" s="181"/>
      <c r="RVL172" s="181"/>
      <c r="RVM172" s="181"/>
      <c r="RVN172" s="181"/>
      <c r="RVO172" s="181"/>
      <c r="RVP172" s="181"/>
      <c r="RVQ172" s="181"/>
      <c r="RVR172" s="181"/>
      <c r="RVS172" s="181"/>
      <c r="RVT172" s="181"/>
      <c r="RVU172" s="181"/>
      <c r="RVV172" s="181"/>
      <c r="RVW172" s="181"/>
      <c r="RVX172" s="181"/>
      <c r="RVY172" s="181"/>
      <c r="RVZ172" s="181"/>
      <c r="RWA172" s="181"/>
      <c r="RWB172" s="181"/>
      <c r="RWC172" s="181"/>
      <c r="RWD172" s="181"/>
      <c r="RWE172" s="181"/>
      <c r="RWF172" s="181"/>
      <c r="RWG172" s="181"/>
      <c r="RWH172" s="181"/>
      <c r="RWI172" s="181"/>
      <c r="RWJ172" s="181"/>
      <c r="RWK172" s="181"/>
      <c r="RWL172" s="181"/>
      <c r="RWM172" s="181"/>
      <c r="RWN172" s="181"/>
      <c r="RWO172" s="181"/>
      <c r="RWP172" s="181"/>
      <c r="RWQ172" s="181"/>
      <c r="RWR172" s="181"/>
      <c r="RWS172" s="181"/>
      <c r="RWT172" s="181"/>
      <c r="RWU172" s="181"/>
      <c r="RWV172" s="181"/>
      <c r="RWW172" s="181"/>
      <c r="RWX172" s="181"/>
      <c r="RWY172" s="181"/>
      <c r="RWZ172" s="181"/>
      <c r="RXA172" s="181"/>
      <c r="RXB172" s="181"/>
      <c r="RXC172" s="181"/>
      <c r="RXD172" s="181"/>
      <c r="RXE172" s="181"/>
      <c r="RXF172" s="181"/>
      <c r="RXG172" s="181"/>
      <c r="RXH172" s="181"/>
      <c r="RXI172" s="181"/>
      <c r="RXJ172" s="181"/>
      <c r="RXK172" s="181"/>
      <c r="RXL172" s="181"/>
      <c r="RXM172" s="181"/>
      <c r="RXN172" s="181"/>
      <c r="RXO172" s="181"/>
      <c r="RXP172" s="181"/>
      <c r="RXQ172" s="181"/>
      <c r="RXR172" s="181"/>
      <c r="RXS172" s="181"/>
      <c r="RXT172" s="181"/>
      <c r="RXU172" s="181"/>
      <c r="RXV172" s="181"/>
      <c r="RXW172" s="181"/>
      <c r="RXX172" s="181"/>
      <c r="RXY172" s="181"/>
      <c r="RXZ172" s="181"/>
      <c r="RYA172" s="181"/>
      <c r="RYB172" s="181"/>
      <c r="RYC172" s="181"/>
      <c r="RYD172" s="181"/>
      <c r="RYE172" s="181"/>
      <c r="RYF172" s="181"/>
      <c r="RYG172" s="181"/>
      <c r="RYH172" s="181"/>
      <c r="RYI172" s="181"/>
      <c r="RYJ172" s="181"/>
      <c r="RYK172" s="181"/>
      <c r="RYL172" s="181"/>
      <c r="RYM172" s="181"/>
      <c r="RYN172" s="181"/>
      <c r="RYO172" s="181"/>
      <c r="RYP172" s="181"/>
      <c r="RYQ172" s="181"/>
      <c r="RYR172" s="181"/>
      <c r="RYS172" s="181"/>
      <c r="RYT172" s="181"/>
      <c r="RYU172" s="181"/>
      <c r="RYV172" s="181"/>
      <c r="RYW172" s="181"/>
      <c r="RYX172" s="181"/>
      <c r="RYY172" s="181"/>
      <c r="RYZ172" s="181"/>
      <c r="RZA172" s="181"/>
      <c r="RZB172" s="181"/>
      <c r="RZC172" s="181"/>
      <c r="RZD172" s="181"/>
      <c r="RZE172" s="181"/>
      <c r="RZF172" s="181"/>
      <c r="RZG172" s="181"/>
      <c r="RZH172" s="181"/>
      <c r="RZI172" s="181"/>
      <c r="RZJ172" s="181"/>
      <c r="RZK172" s="181"/>
      <c r="RZL172" s="181"/>
      <c r="RZM172" s="181"/>
      <c r="RZN172" s="181"/>
      <c r="RZO172" s="181"/>
      <c r="RZP172" s="181"/>
      <c r="RZQ172" s="181"/>
      <c r="RZR172" s="181"/>
      <c r="RZS172" s="181"/>
      <c r="RZT172" s="181"/>
      <c r="RZU172" s="181"/>
      <c r="RZV172" s="181"/>
      <c r="RZW172" s="181"/>
      <c r="RZX172" s="181"/>
      <c r="RZY172" s="181"/>
      <c r="RZZ172" s="181"/>
      <c r="SAA172" s="181"/>
      <c r="SAB172" s="181"/>
      <c r="SAC172" s="181"/>
      <c r="SAD172" s="181"/>
      <c r="SAE172" s="181"/>
      <c r="SAF172" s="181"/>
      <c r="SAG172" s="181"/>
      <c r="SAH172" s="181"/>
      <c r="SAI172" s="181"/>
      <c r="SAJ172" s="181"/>
      <c r="SAK172" s="181"/>
      <c r="SAL172" s="181"/>
      <c r="SAM172" s="181"/>
      <c r="SAN172" s="181"/>
      <c r="SAO172" s="181"/>
      <c r="SAP172" s="181"/>
      <c r="SAQ172" s="181"/>
      <c r="SAR172" s="181"/>
      <c r="SAS172" s="181"/>
      <c r="SAT172" s="181"/>
      <c r="SAU172" s="181"/>
      <c r="SAV172" s="181"/>
      <c r="SAW172" s="181"/>
      <c r="SAX172" s="181"/>
      <c r="SAY172" s="181"/>
      <c r="SAZ172" s="181"/>
      <c r="SBA172" s="181"/>
      <c r="SBB172" s="181"/>
      <c r="SBC172" s="181"/>
      <c r="SBD172" s="181"/>
      <c r="SBE172" s="181"/>
      <c r="SBF172" s="181"/>
      <c r="SBG172" s="181"/>
      <c r="SBH172" s="181"/>
      <c r="SBI172" s="181"/>
      <c r="SBJ172" s="181"/>
      <c r="SBK172" s="181"/>
      <c r="SBL172" s="181"/>
      <c r="SBM172" s="181"/>
      <c r="SBN172" s="181"/>
      <c r="SBO172" s="181"/>
      <c r="SBP172" s="181"/>
      <c r="SBQ172" s="181"/>
      <c r="SBR172" s="181"/>
      <c r="SBS172" s="181"/>
      <c r="SBT172" s="181"/>
      <c r="SBU172" s="181"/>
      <c r="SBV172" s="181"/>
      <c r="SBW172" s="181"/>
      <c r="SBX172" s="181"/>
      <c r="SBY172" s="181"/>
      <c r="SBZ172" s="181"/>
      <c r="SCA172" s="181"/>
      <c r="SCB172" s="181"/>
      <c r="SCC172" s="181"/>
      <c r="SCD172" s="181"/>
      <c r="SCE172" s="181"/>
      <c r="SCF172" s="181"/>
      <c r="SCG172" s="181"/>
      <c r="SCH172" s="181"/>
      <c r="SCI172" s="181"/>
      <c r="SCJ172" s="181"/>
      <c r="SCK172" s="181"/>
      <c r="SCL172" s="181"/>
      <c r="SCM172" s="181"/>
      <c r="SCN172" s="181"/>
      <c r="SCO172" s="181"/>
      <c r="SCP172" s="181"/>
      <c r="SCQ172" s="181"/>
      <c r="SCR172" s="181"/>
      <c r="SCS172" s="181"/>
      <c r="SCT172" s="181"/>
      <c r="SCU172" s="181"/>
      <c r="SCV172" s="181"/>
      <c r="SCW172" s="181"/>
      <c r="SCX172" s="181"/>
      <c r="SCY172" s="181"/>
      <c r="SCZ172" s="181"/>
      <c r="SDA172" s="181"/>
      <c r="SDB172" s="181"/>
      <c r="SDC172" s="181"/>
      <c r="SDD172" s="181"/>
      <c r="SDE172" s="181"/>
      <c r="SDF172" s="181"/>
      <c r="SDG172" s="181"/>
      <c r="SDH172" s="181"/>
      <c r="SDI172" s="181"/>
      <c r="SDJ172" s="181"/>
      <c r="SDK172" s="181"/>
      <c r="SDL172" s="181"/>
      <c r="SDM172" s="181"/>
      <c r="SDN172" s="181"/>
      <c r="SDO172" s="181"/>
      <c r="SDP172" s="181"/>
      <c r="SDQ172" s="181"/>
      <c r="SDR172" s="181"/>
      <c r="SDS172" s="181"/>
      <c r="SDT172" s="181"/>
      <c r="SDU172" s="181"/>
      <c r="SDV172" s="181"/>
      <c r="SDW172" s="181"/>
      <c r="SDX172" s="181"/>
      <c r="SDY172" s="181"/>
      <c r="SDZ172" s="181"/>
      <c r="SEA172" s="181"/>
      <c r="SEB172" s="181"/>
      <c r="SEC172" s="181"/>
      <c r="SED172" s="181"/>
      <c r="SEE172" s="181"/>
      <c r="SEF172" s="181"/>
      <c r="SEG172" s="181"/>
      <c r="SEH172" s="181"/>
      <c r="SEI172" s="181"/>
      <c r="SEJ172" s="181"/>
      <c r="SEK172" s="181"/>
      <c r="SEL172" s="181"/>
      <c r="SEM172" s="181"/>
      <c r="SEN172" s="181"/>
      <c r="SEO172" s="181"/>
      <c r="SEP172" s="181"/>
      <c r="SEQ172" s="181"/>
      <c r="SER172" s="181"/>
      <c r="SES172" s="181"/>
      <c r="SET172" s="181"/>
      <c r="SEU172" s="181"/>
      <c r="SEV172" s="181"/>
      <c r="SEW172" s="181"/>
      <c r="SEX172" s="181"/>
      <c r="SEY172" s="181"/>
      <c r="SEZ172" s="181"/>
      <c r="SFA172" s="181"/>
      <c r="SFB172" s="181"/>
      <c r="SFC172" s="181"/>
      <c r="SFD172" s="181"/>
      <c r="SFE172" s="181"/>
      <c r="SFF172" s="181"/>
      <c r="SFG172" s="181"/>
      <c r="SFH172" s="181"/>
      <c r="SFI172" s="181"/>
      <c r="SFJ172" s="181"/>
      <c r="SFK172" s="181"/>
      <c r="SFL172" s="181"/>
      <c r="SFM172" s="181"/>
      <c r="SFN172" s="181"/>
      <c r="SFO172" s="181"/>
      <c r="SFP172" s="181"/>
      <c r="SFQ172" s="181"/>
      <c r="SFR172" s="181"/>
      <c r="SFS172" s="181"/>
      <c r="SFT172" s="181"/>
      <c r="SFU172" s="181"/>
      <c r="SFV172" s="181"/>
      <c r="SFW172" s="181"/>
      <c r="SFX172" s="181"/>
      <c r="SFY172" s="181"/>
      <c r="SFZ172" s="181"/>
      <c r="SGA172" s="181"/>
      <c r="SGB172" s="181"/>
      <c r="SGC172" s="181"/>
      <c r="SGD172" s="181"/>
      <c r="SGE172" s="181"/>
      <c r="SGF172" s="181"/>
      <c r="SGG172" s="181"/>
      <c r="SGH172" s="181"/>
      <c r="SGI172" s="181"/>
      <c r="SGJ172" s="181"/>
      <c r="SGK172" s="181"/>
      <c r="SGL172" s="181"/>
      <c r="SGM172" s="181"/>
      <c r="SGN172" s="181"/>
      <c r="SGO172" s="181"/>
      <c r="SGP172" s="181"/>
      <c r="SGQ172" s="181"/>
      <c r="SGR172" s="181"/>
      <c r="SGS172" s="181"/>
      <c r="SGT172" s="181"/>
      <c r="SGU172" s="181"/>
      <c r="SGV172" s="181"/>
      <c r="SGW172" s="181"/>
      <c r="SGX172" s="181"/>
      <c r="SGY172" s="181"/>
      <c r="SGZ172" s="181"/>
      <c r="SHA172" s="181"/>
      <c r="SHB172" s="181"/>
      <c r="SHC172" s="181"/>
      <c r="SHD172" s="181"/>
      <c r="SHE172" s="181"/>
      <c r="SHF172" s="181"/>
      <c r="SHG172" s="181"/>
      <c r="SHH172" s="181"/>
      <c r="SHI172" s="181"/>
      <c r="SHJ172" s="181"/>
      <c r="SHK172" s="181"/>
      <c r="SHL172" s="181"/>
      <c r="SHM172" s="181"/>
      <c r="SHN172" s="181"/>
      <c r="SHO172" s="181"/>
      <c r="SHP172" s="181"/>
      <c r="SHQ172" s="181"/>
      <c r="SHR172" s="181"/>
      <c r="SHS172" s="181"/>
      <c r="SHT172" s="181"/>
      <c r="SHU172" s="181"/>
      <c r="SHV172" s="181"/>
      <c r="SHW172" s="181"/>
      <c r="SHX172" s="181"/>
      <c r="SHY172" s="181"/>
      <c r="SHZ172" s="181"/>
      <c r="SIA172" s="181"/>
      <c r="SIB172" s="181"/>
      <c r="SIC172" s="181"/>
      <c r="SID172" s="181"/>
      <c r="SIE172" s="181"/>
      <c r="SIF172" s="181"/>
      <c r="SIG172" s="181"/>
      <c r="SIH172" s="181"/>
      <c r="SII172" s="181"/>
      <c r="SIJ172" s="181"/>
      <c r="SIK172" s="181"/>
      <c r="SIL172" s="181"/>
      <c r="SIM172" s="181"/>
      <c r="SIN172" s="181"/>
      <c r="SIO172" s="181"/>
      <c r="SIP172" s="181"/>
      <c r="SIQ172" s="181"/>
      <c r="SIR172" s="181"/>
      <c r="SIS172" s="181"/>
      <c r="SIT172" s="181"/>
      <c r="SIU172" s="181"/>
      <c r="SIV172" s="181"/>
      <c r="SIW172" s="181"/>
      <c r="SIX172" s="181"/>
      <c r="SIY172" s="181"/>
      <c r="SIZ172" s="181"/>
      <c r="SJA172" s="181"/>
      <c r="SJB172" s="181"/>
      <c r="SJC172" s="181"/>
      <c r="SJD172" s="181"/>
      <c r="SJE172" s="181"/>
      <c r="SJF172" s="181"/>
      <c r="SJG172" s="181"/>
      <c r="SJH172" s="181"/>
      <c r="SJI172" s="181"/>
      <c r="SJJ172" s="181"/>
      <c r="SJK172" s="181"/>
      <c r="SJL172" s="181"/>
      <c r="SJM172" s="181"/>
      <c r="SJN172" s="181"/>
      <c r="SJO172" s="181"/>
      <c r="SJP172" s="181"/>
      <c r="SJQ172" s="181"/>
      <c r="SJR172" s="181"/>
      <c r="SJS172" s="181"/>
      <c r="SJT172" s="181"/>
      <c r="SJU172" s="181"/>
      <c r="SJV172" s="181"/>
      <c r="SJW172" s="181"/>
      <c r="SJX172" s="181"/>
      <c r="SJY172" s="181"/>
      <c r="SJZ172" s="181"/>
      <c r="SKA172" s="181"/>
      <c r="SKB172" s="181"/>
      <c r="SKC172" s="181"/>
      <c r="SKD172" s="181"/>
      <c r="SKE172" s="181"/>
      <c r="SKF172" s="181"/>
      <c r="SKG172" s="181"/>
      <c r="SKH172" s="181"/>
      <c r="SKI172" s="181"/>
      <c r="SKJ172" s="181"/>
      <c r="SKK172" s="181"/>
      <c r="SKL172" s="181"/>
      <c r="SKM172" s="181"/>
      <c r="SKN172" s="181"/>
      <c r="SKO172" s="181"/>
      <c r="SKP172" s="181"/>
      <c r="SKQ172" s="181"/>
      <c r="SKR172" s="181"/>
      <c r="SKS172" s="181"/>
      <c r="SKT172" s="181"/>
      <c r="SKU172" s="181"/>
      <c r="SKV172" s="181"/>
      <c r="SKW172" s="181"/>
      <c r="SKX172" s="181"/>
      <c r="SKY172" s="181"/>
      <c r="SKZ172" s="181"/>
      <c r="SLA172" s="181"/>
      <c r="SLB172" s="181"/>
      <c r="SLC172" s="181"/>
      <c r="SLD172" s="181"/>
      <c r="SLE172" s="181"/>
      <c r="SLF172" s="181"/>
      <c r="SLG172" s="181"/>
      <c r="SLH172" s="181"/>
      <c r="SLI172" s="181"/>
      <c r="SLJ172" s="181"/>
      <c r="SLK172" s="181"/>
      <c r="SLL172" s="181"/>
      <c r="SLM172" s="181"/>
      <c r="SLN172" s="181"/>
      <c r="SLO172" s="181"/>
      <c r="SLP172" s="181"/>
      <c r="SLQ172" s="181"/>
      <c r="SLR172" s="181"/>
      <c r="SLS172" s="181"/>
      <c r="SLT172" s="181"/>
      <c r="SLU172" s="181"/>
      <c r="SLV172" s="181"/>
      <c r="SLW172" s="181"/>
      <c r="SLX172" s="181"/>
      <c r="SLY172" s="181"/>
      <c r="SLZ172" s="181"/>
      <c r="SMA172" s="181"/>
      <c r="SMB172" s="181"/>
      <c r="SMC172" s="181"/>
      <c r="SMD172" s="181"/>
      <c r="SME172" s="181"/>
      <c r="SMF172" s="181"/>
      <c r="SMG172" s="181"/>
      <c r="SMH172" s="181"/>
      <c r="SMI172" s="181"/>
      <c r="SMJ172" s="181"/>
      <c r="SMK172" s="181"/>
      <c r="SML172" s="181"/>
      <c r="SMM172" s="181"/>
      <c r="SMN172" s="181"/>
      <c r="SMO172" s="181"/>
      <c r="SMP172" s="181"/>
      <c r="SMQ172" s="181"/>
      <c r="SMR172" s="181"/>
      <c r="SMS172" s="181"/>
      <c r="SMT172" s="181"/>
      <c r="SMU172" s="181"/>
      <c r="SMV172" s="181"/>
      <c r="SMW172" s="181"/>
      <c r="SMX172" s="181"/>
      <c r="SMY172" s="181"/>
      <c r="SMZ172" s="181"/>
      <c r="SNA172" s="181"/>
      <c r="SNB172" s="181"/>
      <c r="SNC172" s="181"/>
      <c r="SND172" s="181"/>
      <c r="SNE172" s="181"/>
      <c r="SNF172" s="181"/>
      <c r="SNG172" s="181"/>
      <c r="SNH172" s="181"/>
      <c r="SNI172" s="181"/>
      <c r="SNJ172" s="181"/>
      <c r="SNK172" s="181"/>
      <c r="SNL172" s="181"/>
      <c r="SNM172" s="181"/>
      <c r="SNN172" s="181"/>
      <c r="SNO172" s="181"/>
      <c r="SNP172" s="181"/>
      <c r="SNQ172" s="181"/>
      <c r="SNR172" s="181"/>
      <c r="SNS172" s="181"/>
      <c r="SNT172" s="181"/>
      <c r="SNU172" s="181"/>
      <c r="SNV172" s="181"/>
      <c r="SNW172" s="181"/>
      <c r="SNX172" s="181"/>
      <c r="SNY172" s="181"/>
      <c r="SNZ172" s="181"/>
      <c r="SOA172" s="181"/>
      <c r="SOB172" s="181"/>
      <c r="SOC172" s="181"/>
      <c r="SOD172" s="181"/>
      <c r="SOE172" s="181"/>
      <c r="SOF172" s="181"/>
      <c r="SOG172" s="181"/>
      <c r="SOH172" s="181"/>
      <c r="SOI172" s="181"/>
      <c r="SOJ172" s="181"/>
      <c r="SOK172" s="181"/>
      <c r="SOL172" s="181"/>
      <c r="SOM172" s="181"/>
      <c r="SON172" s="181"/>
      <c r="SOO172" s="181"/>
      <c r="SOP172" s="181"/>
      <c r="SOQ172" s="181"/>
      <c r="SOR172" s="181"/>
      <c r="SOS172" s="181"/>
      <c r="SOT172" s="181"/>
      <c r="SOU172" s="181"/>
      <c r="SOV172" s="181"/>
      <c r="SOW172" s="181"/>
      <c r="SOX172" s="181"/>
      <c r="SOY172" s="181"/>
      <c r="SOZ172" s="181"/>
      <c r="SPA172" s="181"/>
      <c r="SPB172" s="181"/>
      <c r="SPC172" s="181"/>
      <c r="SPD172" s="181"/>
      <c r="SPE172" s="181"/>
      <c r="SPF172" s="181"/>
      <c r="SPG172" s="181"/>
      <c r="SPH172" s="181"/>
      <c r="SPI172" s="181"/>
      <c r="SPJ172" s="181"/>
      <c r="SPK172" s="181"/>
      <c r="SPL172" s="181"/>
      <c r="SPM172" s="181"/>
      <c r="SPN172" s="181"/>
      <c r="SPO172" s="181"/>
      <c r="SPP172" s="181"/>
      <c r="SPQ172" s="181"/>
      <c r="SPR172" s="181"/>
      <c r="SPS172" s="181"/>
      <c r="SPT172" s="181"/>
      <c r="SPU172" s="181"/>
      <c r="SPV172" s="181"/>
      <c r="SPW172" s="181"/>
      <c r="SPX172" s="181"/>
      <c r="SPY172" s="181"/>
      <c r="SPZ172" s="181"/>
      <c r="SQA172" s="181"/>
      <c r="SQB172" s="181"/>
      <c r="SQC172" s="181"/>
      <c r="SQD172" s="181"/>
      <c r="SQE172" s="181"/>
      <c r="SQF172" s="181"/>
      <c r="SQG172" s="181"/>
      <c r="SQH172" s="181"/>
      <c r="SQI172" s="181"/>
      <c r="SQJ172" s="181"/>
      <c r="SQK172" s="181"/>
      <c r="SQL172" s="181"/>
      <c r="SQM172" s="181"/>
      <c r="SQN172" s="181"/>
      <c r="SQO172" s="181"/>
      <c r="SQP172" s="181"/>
      <c r="SQQ172" s="181"/>
      <c r="SQR172" s="181"/>
      <c r="SQS172" s="181"/>
      <c r="SQT172" s="181"/>
      <c r="SQU172" s="181"/>
      <c r="SQV172" s="181"/>
      <c r="SQW172" s="181"/>
      <c r="SQX172" s="181"/>
      <c r="SQY172" s="181"/>
      <c r="SQZ172" s="181"/>
      <c r="SRA172" s="181"/>
      <c r="SRB172" s="181"/>
      <c r="SRC172" s="181"/>
      <c r="SRD172" s="181"/>
      <c r="SRE172" s="181"/>
      <c r="SRF172" s="181"/>
      <c r="SRG172" s="181"/>
      <c r="SRH172" s="181"/>
      <c r="SRI172" s="181"/>
      <c r="SRJ172" s="181"/>
      <c r="SRK172" s="181"/>
      <c r="SRL172" s="181"/>
      <c r="SRM172" s="181"/>
      <c r="SRN172" s="181"/>
      <c r="SRO172" s="181"/>
      <c r="SRP172" s="181"/>
      <c r="SRQ172" s="181"/>
      <c r="SRR172" s="181"/>
      <c r="SRS172" s="181"/>
      <c r="SRT172" s="181"/>
      <c r="SRU172" s="181"/>
      <c r="SRV172" s="181"/>
      <c r="SRW172" s="181"/>
      <c r="SRX172" s="181"/>
      <c r="SRY172" s="181"/>
      <c r="SRZ172" s="181"/>
      <c r="SSA172" s="181"/>
      <c r="SSB172" s="181"/>
      <c r="SSC172" s="181"/>
      <c r="SSD172" s="181"/>
      <c r="SSE172" s="181"/>
      <c r="SSF172" s="181"/>
      <c r="SSG172" s="181"/>
      <c r="SSH172" s="181"/>
      <c r="SSI172" s="181"/>
      <c r="SSJ172" s="181"/>
      <c r="SSK172" s="181"/>
      <c r="SSL172" s="181"/>
      <c r="SSM172" s="181"/>
      <c r="SSN172" s="181"/>
      <c r="SSO172" s="181"/>
      <c r="SSP172" s="181"/>
      <c r="SSQ172" s="181"/>
      <c r="SSR172" s="181"/>
      <c r="SSS172" s="181"/>
      <c r="SST172" s="181"/>
      <c r="SSU172" s="181"/>
      <c r="SSV172" s="181"/>
      <c r="SSW172" s="181"/>
      <c r="SSX172" s="181"/>
      <c r="SSY172" s="181"/>
      <c r="SSZ172" s="181"/>
      <c r="STA172" s="181"/>
      <c r="STB172" s="181"/>
      <c r="STC172" s="181"/>
      <c r="STD172" s="181"/>
      <c r="STE172" s="181"/>
      <c r="STF172" s="181"/>
      <c r="STG172" s="181"/>
      <c r="STH172" s="181"/>
      <c r="STI172" s="181"/>
      <c r="STJ172" s="181"/>
      <c r="STK172" s="181"/>
      <c r="STL172" s="181"/>
      <c r="STM172" s="181"/>
      <c r="STN172" s="181"/>
      <c r="STO172" s="181"/>
      <c r="STP172" s="181"/>
      <c r="STQ172" s="181"/>
      <c r="STR172" s="181"/>
      <c r="STS172" s="181"/>
      <c r="STT172" s="181"/>
      <c r="STU172" s="181"/>
      <c r="STV172" s="181"/>
      <c r="STW172" s="181"/>
      <c r="STX172" s="181"/>
      <c r="STY172" s="181"/>
      <c r="STZ172" s="181"/>
      <c r="SUA172" s="181"/>
      <c r="SUB172" s="181"/>
      <c r="SUC172" s="181"/>
      <c r="SUD172" s="181"/>
      <c r="SUE172" s="181"/>
      <c r="SUF172" s="181"/>
      <c r="SUG172" s="181"/>
      <c r="SUH172" s="181"/>
      <c r="SUI172" s="181"/>
      <c r="SUJ172" s="181"/>
      <c r="SUK172" s="181"/>
      <c r="SUL172" s="181"/>
      <c r="SUM172" s="181"/>
      <c r="SUN172" s="181"/>
      <c r="SUO172" s="181"/>
      <c r="SUP172" s="181"/>
      <c r="SUQ172" s="181"/>
      <c r="SUR172" s="181"/>
      <c r="SUS172" s="181"/>
      <c r="SUT172" s="181"/>
      <c r="SUU172" s="181"/>
      <c r="SUV172" s="181"/>
      <c r="SUW172" s="181"/>
      <c r="SUX172" s="181"/>
      <c r="SUY172" s="181"/>
      <c r="SUZ172" s="181"/>
      <c r="SVA172" s="181"/>
      <c r="SVB172" s="181"/>
      <c r="SVC172" s="181"/>
      <c r="SVD172" s="181"/>
      <c r="SVE172" s="181"/>
      <c r="SVF172" s="181"/>
      <c r="SVG172" s="181"/>
      <c r="SVH172" s="181"/>
      <c r="SVI172" s="181"/>
      <c r="SVJ172" s="181"/>
      <c r="SVK172" s="181"/>
      <c r="SVL172" s="181"/>
      <c r="SVM172" s="181"/>
      <c r="SVN172" s="181"/>
      <c r="SVO172" s="181"/>
      <c r="SVP172" s="181"/>
      <c r="SVQ172" s="181"/>
      <c r="SVR172" s="181"/>
      <c r="SVS172" s="181"/>
      <c r="SVT172" s="181"/>
      <c r="SVU172" s="181"/>
      <c r="SVV172" s="181"/>
      <c r="SVW172" s="181"/>
      <c r="SVX172" s="181"/>
      <c r="SVY172" s="181"/>
      <c r="SVZ172" s="181"/>
      <c r="SWA172" s="181"/>
      <c r="SWB172" s="181"/>
      <c r="SWC172" s="181"/>
      <c r="SWD172" s="181"/>
      <c r="SWE172" s="181"/>
      <c r="SWF172" s="181"/>
      <c r="SWG172" s="181"/>
      <c r="SWH172" s="181"/>
      <c r="SWI172" s="181"/>
      <c r="SWJ172" s="181"/>
      <c r="SWK172" s="181"/>
      <c r="SWL172" s="181"/>
      <c r="SWM172" s="181"/>
      <c r="SWN172" s="181"/>
      <c r="SWO172" s="181"/>
      <c r="SWP172" s="181"/>
      <c r="SWQ172" s="181"/>
      <c r="SWR172" s="181"/>
      <c r="SWS172" s="181"/>
      <c r="SWT172" s="181"/>
      <c r="SWU172" s="181"/>
      <c r="SWV172" s="181"/>
      <c r="SWW172" s="181"/>
      <c r="SWX172" s="181"/>
      <c r="SWY172" s="181"/>
      <c r="SWZ172" s="181"/>
      <c r="SXA172" s="181"/>
      <c r="SXB172" s="181"/>
      <c r="SXC172" s="181"/>
      <c r="SXD172" s="181"/>
      <c r="SXE172" s="181"/>
      <c r="SXF172" s="181"/>
      <c r="SXG172" s="181"/>
      <c r="SXH172" s="181"/>
      <c r="SXI172" s="181"/>
      <c r="SXJ172" s="181"/>
      <c r="SXK172" s="181"/>
      <c r="SXL172" s="181"/>
      <c r="SXM172" s="181"/>
      <c r="SXN172" s="181"/>
      <c r="SXO172" s="181"/>
      <c r="SXP172" s="181"/>
      <c r="SXQ172" s="181"/>
      <c r="SXR172" s="181"/>
      <c r="SXS172" s="181"/>
      <c r="SXT172" s="181"/>
      <c r="SXU172" s="181"/>
      <c r="SXV172" s="181"/>
      <c r="SXW172" s="181"/>
      <c r="SXX172" s="181"/>
      <c r="SXY172" s="181"/>
      <c r="SXZ172" s="181"/>
      <c r="SYA172" s="181"/>
      <c r="SYB172" s="181"/>
      <c r="SYC172" s="181"/>
      <c r="SYD172" s="181"/>
      <c r="SYE172" s="181"/>
      <c r="SYF172" s="181"/>
      <c r="SYG172" s="181"/>
      <c r="SYH172" s="181"/>
      <c r="SYI172" s="181"/>
      <c r="SYJ172" s="181"/>
      <c r="SYK172" s="181"/>
      <c r="SYL172" s="181"/>
      <c r="SYM172" s="181"/>
      <c r="SYN172" s="181"/>
      <c r="SYO172" s="181"/>
      <c r="SYP172" s="181"/>
      <c r="SYQ172" s="181"/>
      <c r="SYR172" s="181"/>
      <c r="SYS172" s="181"/>
      <c r="SYT172" s="181"/>
      <c r="SYU172" s="181"/>
      <c r="SYV172" s="181"/>
      <c r="SYW172" s="181"/>
      <c r="SYX172" s="181"/>
      <c r="SYY172" s="181"/>
      <c r="SYZ172" s="181"/>
      <c r="SZA172" s="181"/>
      <c r="SZB172" s="181"/>
      <c r="SZC172" s="181"/>
      <c r="SZD172" s="181"/>
      <c r="SZE172" s="181"/>
      <c r="SZF172" s="181"/>
      <c r="SZG172" s="181"/>
      <c r="SZH172" s="181"/>
      <c r="SZI172" s="181"/>
      <c r="SZJ172" s="181"/>
      <c r="SZK172" s="181"/>
      <c r="SZL172" s="181"/>
      <c r="SZM172" s="181"/>
      <c r="SZN172" s="181"/>
      <c r="SZO172" s="181"/>
      <c r="SZP172" s="181"/>
      <c r="SZQ172" s="181"/>
      <c r="SZR172" s="181"/>
      <c r="SZS172" s="181"/>
      <c r="SZT172" s="181"/>
      <c r="SZU172" s="181"/>
      <c r="SZV172" s="181"/>
      <c r="SZW172" s="181"/>
      <c r="SZX172" s="181"/>
      <c r="SZY172" s="181"/>
      <c r="SZZ172" s="181"/>
      <c r="TAA172" s="181"/>
      <c r="TAB172" s="181"/>
      <c r="TAC172" s="181"/>
      <c r="TAD172" s="181"/>
      <c r="TAE172" s="181"/>
      <c r="TAF172" s="181"/>
      <c r="TAG172" s="181"/>
      <c r="TAH172" s="181"/>
      <c r="TAI172" s="181"/>
      <c r="TAJ172" s="181"/>
      <c r="TAK172" s="181"/>
      <c r="TAL172" s="181"/>
      <c r="TAM172" s="181"/>
      <c r="TAN172" s="181"/>
      <c r="TAO172" s="181"/>
      <c r="TAP172" s="181"/>
      <c r="TAQ172" s="181"/>
      <c r="TAR172" s="181"/>
      <c r="TAS172" s="181"/>
      <c r="TAT172" s="181"/>
      <c r="TAU172" s="181"/>
      <c r="TAV172" s="181"/>
      <c r="TAW172" s="181"/>
      <c r="TAX172" s="181"/>
      <c r="TAY172" s="181"/>
      <c r="TAZ172" s="181"/>
      <c r="TBA172" s="181"/>
      <c r="TBB172" s="181"/>
      <c r="TBC172" s="181"/>
      <c r="TBD172" s="181"/>
      <c r="TBE172" s="181"/>
      <c r="TBF172" s="181"/>
      <c r="TBG172" s="181"/>
      <c r="TBH172" s="181"/>
      <c r="TBI172" s="181"/>
      <c r="TBJ172" s="181"/>
      <c r="TBK172" s="181"/>
      <c r="TBL172" s="181"/>
      <c r="TBM172" s="181"/>
      <c r="TBN172" s="181"/>
      <c r="TBO172" s="181"/>
      <c r="TBP172" s="181"/>
      <c r="TBQ172" s="181"/>
      <c r="TBR172" s="181"/>
      <c r="TBS172" s="181"/>
      <c r="TBT172" s="181"/>
      <c r="TBU172" s="181"/>
      <c r="TBV172" s="181"/>
      <c r="TBW172" s="181"/>
      <c r="TBX172" s="181"/>
      <c r="TBY172" s="181"/>
      <c r="TBZ172" s="181"/>
      <c r="TCA172" s="181"/>
      <c r="TCB172" s="181"/>
      <c r="TCC172" s="181"/>
      <c r="TCD172" s="181"/>
      <c r="TCE172" s="181"/>
      <c r="TCF172" s="181"/>
      <c r="TCG172" s="181"/>
      <c r="TCH172" s="181"/>
      <c r="TCI172" s="181"/>
      <c r="TCJ172" s="181"/>
      <c r="TCK172" s="181"/>
      <c r="TCL172" s="181"/>
      <c r="TCM172" s="181"/>
      <c r="TCN172" s="181"/>
      <c r="TCO172" s="181"/>
      <c r="TCP172" s="181"/>
      <c r="TCQ172" s="181"/>
      <c r="TCR172" s="181"/>
      <c r="TCS172" s="181"/>
      <c r="TCT172" s="181"/>
      <c r="TCU172" s="181"/>
      <c r="TCV172" s="181"/>
      <c r="TCW172" s="181"/>
      <c r="TCX172" s="181"/>
      <c r="TCY172" s="181"/>
      <c r="TCZ172" s="181"/>
      <c r="TDA172" s="181"/>
      <c r="TDB172" s="181"/>
      <c r="TDC172" s="181"/>
      <c r="TDD172" s="181"/>
      <c r="TDE172" s="181"/>
      <c r="TDF172" s="181"/>
      <c r="TDG172" s="181"/>
      <c r="TDH172" s="181"/>
      <c r="TDI172" s="181"/>
      <c r="TDJ172" s="181"/>
      <c r="TDK172" s="181"/>
      <c r="TDL172" s="181"/>
      <c r="TDM172" s="181"/>
      <c r="TDN172" s="181"/>
      <c r="TDO172" s="181"/>
      <c r="TDP172" s="181"/>
      <c r="TDQ172" s="181"/>
      <c r="TDR172" s="181"/>
      <c r="TDS172" s="181"/>
      <c r="TDT172" s="181"/>
      <c r="TDU172" s="181"/>
      <c r="TDV172" s="181"/>
      <c r="TDW172" s="181"/>
      <c r="TDX172" s="181"/>
      <c r="TDY172" s="181"/>
      <c r="TDZ172" s="181"/>
      <c r="TEA172" s="181"/>
      <c r="TEB172" s="181"/>
      <c r="TEC172" s="181"/>
      <c r="TED172" s="181"/>
      <c r="TEE172" s="181"/>
      <c r="TEF172" s="181"/>
      <c r="TEG172" s="181"/>
      <c r="TEH172" s="181"/>
      <c r="TEI172" s="181"/>
      <c r="TEJ172" s="181"/>
      <c r="TEK172" s="181"/>
      <c r="TEL172" s="181"/>
      <c r="TEM172" s="181"/>
      <c r="TEN172" s="181"/>
      <c r="TEO172" s="181"/>
      <c r="TEP172" s="181"/>
      <c r="TEQ172" s="181"/>
      <c r="TER172" s="181"/>
      <c r="TES172" s="181"/>
      <c r="TET172" s="181"/>
      <c r="TEU172" s="181"/>
      <c r="TEV172" s="181"/>
      <c r="TEW172" s="181"/>
      <c r="TEX172" s="181"/>
      <c r="TEY172" s="181"/>
      <c r="TEZ172" s="181"/>
      <c r="TFA172" s="181"/>
      <c r="TFB172" s="181"/>
      <c r="TFC172" s="181"/>
      <c r="TFD172" s="181"/>
      <c r="TFE172" s="181"/>
      <c r="TFF172" s="181"/>
      <c r="TFG172" s="181"/>
      <c r="TFH172" s="181"/>
      <c r="TFI172" s="181"/>
      <c r="TFJ172" s="181"/>
      <c r="TFK172" s="181"/>
      <c r="TFL172" s="181"/>
      <c r="TFM172" s="181"/>
      <c r="TFN172" s="181"/>
      <c r="TFO172" s="181"/>
      <c r="TFP172" s="181"/>
      <c r="TFQ172" s="181"/>
      <c r="TFR172" s="181"/>
      <c r="TFS172" s="181"/>
      <c r="TFT172" s="181"/>
      <c r="TFU172" s="181"/>
      <c r="TFV172" s="181"/>
      <c r="TFW172" s="181"/>
      <c r="TFX172" s="181"/>
      <c r="TFY172" s="181"/>
      <c r="TFZ172" s="181"/>
      <c r="TGA172" s="181"/>
      <c r="TGB172" s="181"/>
      <c r="TGC172" s="181"/>
      <c r="TGD172" s="181"/>
      <c r="TGE172" s="181"/>
      <c r="TGF172" s="181"/>
      <c r="TGG172" s="181"/>
      <c r="TGH172" s="181"/>
      <c r="TGI172" s="181"/>
      <c r="TGJ172" s="181"/>
      <c r="TGK172" s="181"/>
      <c r="TGL172" s="181"/>
      <c r="TGM172" s="181"/>
      <c r="TGN172" s="181"/>
      <c r="TGO172" s="181"/>
      <c r="TGP172" s="181"/>
      <c r="TGQ172" s="181"/>
      <c r="TGR172" s="181"/>
      <c r="TGS172" s="181"/>
      <c r="TGT172" s="181"/>
      <c r="TGU172" s="181"/>
      <c r="TGV172" s="181"/>
      <c r="TGW172" s="181"/>
      <c r="TGX172" s="181"/>
      <c r="TGY172" s="181"/>
      <c r="TGZ172" s="181"/>
      <c r="THA172" s="181"/>
      <c r="THB172" s="181"/>
      <c r="THC172" s="181"/>
      <c r="THD172" s="181"/>
      <c r="THE172" s="181"/>
      <c r="THF172" s="181"/>
      <c r="THG172" s="181"/>
      <c r="THH172" s="181"/>
      <c r="THI172" s="181"/>
      <c r="THJ172" s="181"/>
      <c r="THK172" s="181"/>
      <c r="THL172" s="181"/>
      <c r="THM172" s="181"/>
      <c r="THN172" s="181"/>
      <c r="THO172" s="181"/>
      <c r="THP172" s="181"/>
      <c r="THQ172" s="181"/>
      <c r="THR172" s="181"/>
      <c r="THS172" s="181"/>
      <c r="THT172" s="181"/>
      <c r="THU172" s="181"/>
      <c r="THV172" s="181"/>
      <c r="THW172" s="181"/>
      <c r="THX172" s="181"/>
      <c r="THY172" s="181"/>
      <c r="THZ172" s="181"/>
      <c r="TIA172" s="181"/>
      <c r="TIB172" s="181"/>
      <c r="TIC172" s="181"/>
      <c r="TID172" s="181"/>
      <c r="TIE172" s="181"/>
      <c r="TIF172" s="181"/>
      <c r="TIG172" s="181"/>
      <c r="TIH172" s="181"/>
      <c r="TII172" s="181"/>
      <c r="TIJ172" s="181"/>
      <c r="TIK172" s="181"/>
      <c r="TIL172" s="181"/>
      <c r="TIM172" s="181"/>
      <c r="TIN172" s="181"/>
      <c r="TIO172" s="181"/>
      <c r="TIP172" s="181"/>
      <c r="TIQ172" s="181"/>
      <c r="TIR172" s="181"/>
      <c r="TIS172" s="181"/>
      <c r="TIT172" s="181"/>
      <c r="TIU172" s="181"/>
      <c r="TIV172" s="181"/>
      <c r="TIW172" s="181"/>
      <c r="TIX172" s="181"/>
      <c r="TIY172" s="181"/>
      <c r="TIZ172" s="181"/>
      <c r="TJA172" s="181"/>
      <c r="TJB172" s="181"/>
      <c r="TJC172" s="181"/>
      <c r="TJD172" s="181"/>
      <c r="TJE172" s="181"/>
      <c r="TJF172" s="181"/>
      <c r="TJG172" s="181"/>
      <c r="TJH172" s="181"/>
      <c r="TJI172" s="181"/>
      <c r="TJJ172" s="181"/>
      <c r="TJK172" s="181"/>
      <c r="TJL172" s="181"/>
      <c r="TJM172" s="181"/>
      <c r="TJN172" s="181"/>
      <c r="TJO172" s="181"/>
      <c r="TJP172" s="181"/>
      <c r="TJQ172" s="181"/>
      <c r="TJR172" s="181"/>
      <c r="TJS172" s="181"/>
      <c r="TJT172" s="181"/>
      <c r="TJU172" s="181"/>
      <c r="TJV172" s="181"/>
      <c r="TJW172" s="181"/>
      <c r="TJX172" s="181"/>
      <c r="TJY172" s="181"/>
      <c r="TJZ172" s="181"/>
      <c r="TKA172" s="181"/>
      <c r="TKB172" s="181"/>
      <c r="TKC172" s="181"/>
      <c r="TKD172" s="181"/>
      <c r="TKE172" s="181"/>
      <c r="TKF172" s="181"/>
      <c r="TKG172" s="181"/>
      <c r="TKH172" s="181"/>
      <c r="TKI172" s="181"/>
      <c r="TKJ172" s="181"/>
      <c r="TKK172" s="181"/>
      <c r="TKL172" s="181"/>
      <c r="TKM172" s="181"/>
      <c r="TKN172" s="181"/>
      <c r="TKO172" s="181"/>
      <c r="TKP172" s="181"/>
      <c r="TKQ172" s="181"/>
      <c r="TKR172" s="181"/>
      <c r="TKS172" s="181"/>
      <c r="TKT172" s="181"/>
      <c r="TKU172" s="181"/>
      <c r="TKV172" s="181"/>
      <c r="TKW172" s="181"/>
      <c r="TKX172" s="181"/>
      <c r="TKY172" s="181"/>
      <c r="TKZ172" s="181"/>
      <c r="TLA172" s="181"/>
      <c r="TLB172" s="181"/>
      <c r="TLC172" s="181"/>
      <c r="TLD172" s="181"/>
      <c r="TLE172" s="181"/>
      <c r="TLF172" s="181"/>
      <c r="TLG172" s="181"/>
      <c r="TLH172" s="181"/>
      <c r="TLI172" s="181"/>
      <c r="TLJ172" s="181"/>
      <c r="TLK172" s="181"/>
      <c r="TLL172" s="181"/>
      <c r="TLM172" s="181"/>
      <c r="TLN172" s="181"/>
      <c r="TLO172" s="181"/>
      <c r="TLP172" s="181"/>
      <c r="TLQ172" s="181"/>
      <c r="TLR172" s="181"/>
      <c r="TLS172" s="181"/>
      <c r="TLT172" s="181"/>
      <c r="TLU172" s="181"/>
      <c r="TLV172" s="181"/>
      <c r="TLW172" s="181"/>
      <c r="TLX172" s="181"/>
      <c r="TLY172" s="181"/>
      <c r="TLZ172" s="181"/>
      <c r="TMA172" s="181"/>
      <c r="TMB172" s="181"/>
      <c r="TMC172" s="181"/>
      <c r="TMD172" s="181"/>
      <c r="TME172" s="181"/>
      <c r="TMF172" s="181"/>
      <c r="TMG172" s="181"/>
      <c r="TMH172" s="181"/>
      <c r="TMI172" s="181"/>
      <c r="TMJ172" s="181"/>
      <c r="TMK172" s="181"/>
      <c r="TML172" s="181"/>
      <c r="TMM172" s="181"/>
      <c r="TMN172" s="181"/>
      <c r="TMO172" s="181"/>
      <c r="TMP172" s="181"/>
      <c r="TMQ172" s="181"/>
      <c r="TMR172" s="181"/>
      <c r="TMS172" s="181"/>
      <c r="TMT172" s="181"/>
      <c r="TMU172" s="181"/>
      <c r="TMV172" s="181"/>
      <c r="TMW172" s="181"/>
      <c r="TMX172" s="181"/>
      <c r="TMY172" s="181"/>
      <c r="TMZ172" s="181"/>
      <c r="TNA172" s="181"/>
      <c r="TNB172" s="181"/>
      <c r="TNC172" s="181"/>
      <c r="TND172" s="181"/>
      <c r="TNE172" s="181"/>
      <c r="TNF172" s="181"/>
      <c r="TNG172" s="181"/>
      <c r="TNH172" s="181"/>
      <c r="TNI172" s="181"/>
      <c r="TNJ172" s="181"/>
      <c r="TNK172" s="181"/>
      <c r="TNL172" s="181"/>
      <c r="TNM172" s="181"/>
      <c r="TNN172" s="181"/>
      <c r="TNO172" s="181"/>
      <c r="TNP172" s="181"/>
      <c r="TNQ172" s="181"/>
      <c r="TNR172" s="181"/>
      <c r="TNS172" s="181"/>
      <c r="TNT172" s="181"/>
      <c r="TNU172" s="181"/>
      <c r="TNV172" s="181"/>
      <c r="TNW172" s="181"/>
      <c r="TNX172" s="181"/>
      <c r="TNY172" s="181"/>
      <c r="TNZ172" s="181"/>
      <c r="TOA172" s="181"/>
      <c r="TOB172" s="181"/>
      <c r="TOC172" s="181"/>
      <c r="TOD172" s="181"/>
      <c r="TOE172" s="181"/>
      <c r="TOF172" s="181"/>
      <c r="TOG172" s="181"/>
      <c r="TOH172" s="181"/>
      <c r="TOI172" s="181"/>
      <c r="TOJ172" s="181"/>
      <c r="TOK172" s="181"/>
      <c r="TOL172" s="181"/>
      <c r="TOM172" s="181"/>
      <c r="TON172" s="181"/>
      <c r="TOO172" s="181"/>
      <c r="TOP172" s="181"/>
      <c r="TOQ172" s="181"/>
      <c r="TOR172" s="181"/>
      <c r="TOS172" s="181"/>
      <c r="TOT172" s="181"/>
      <c r="TOU172" s="181"/>
      <c r="TOV172" s="181"/>
      <c r="TOW172" s="181"/>
      <c r="TOX172" s="181"/>
      <c r="TOY172" s="181"/>
      <c r="TOZ172" s="181"/>
      <c r="TPA172" s="181"/>
      <c r="TPB172" s="181"/>
      <c r="TPC172" s="181"/>
      <c r="TPD172" s="181"/>
      <c r="TPE172" s="181"/>
      <c r="TPF172" s="181"/>
      <c r="TPG172" s="181"/>
      <c r="TPH172" s="181"/>
      <c r="TPI172" s="181"/>
      <c r="TPJ172" s="181"/>
      <c r="TPK172" s="181"/>
      <c r="TPL172" s="181"/>
      <c r="TPM172" s="181"/>
      <c r="TPN172" s="181"/>
      <c r="TPO172" s="181"/>
      <c r="TPP172" s="181"/>
      <c r="TPQ172" s="181"/>
      <c r="TPR172" s="181"/>
      <c r="TPS172" s="181"/>
      <c r="TPT172" s="181"/>
      <c r="TPU172" s="181"/>
      <c r="TPV172" s="181"/>
      <c r="TPW172" s="181"/>
      <c r="TPX172" s="181"/>
      <c r="TPY172" s="181"/>
      <c r="TPZ172" s="181"/>
      <c r="TQA172" s="181"/>
      <c r="TQB172" s="181"/>
      <c r="TQC172" s="181"/>
      <c r="TQD172" s="181"/>
      <c r="TQE172" s="181"/>
      <c r="TQF172" s="181"/>
      <c r="TQG172" s="181"/>
      <c r="TQH172" s="181"/>
      <c r="TQI172" s="181"/>
      <c r="TQJ172" s="181"/>
      <c r="TQK172" s="181"/>
      <c r="TQL172" s="181"/>
      <c r="TQM172" s="181"/>
      <c r="TQN172" s="181"/>
      <c r="TQO172" s="181"/>
      <c r="TQP172" s="181"/>
      <c r="TQQ172" s="181"/>
      <c r="TQR172" s="181"/>
      <c r="TQS172" s="181"/>
      <c r="TQT172" s="181"/>
      <c r="TQU172" s="181"/>
      <c r="TQV172" s="181"/>
      <c r="TQW172" s="181"/>
      <c r="TQX172" s="181"/>
      <c r="TQY172" s="181"/>
      <c r="TQZ172" s="181"/>
      <c r="TRA172" s="181"/>
      <c r="TRB172" s="181"/>
      <c r="TRC172" s="181"/>
      <c r="TRD172" s="181"/>
      <c r="TRE172" s="181"/>
      <c r="TRF172" s="181"/>
      <c r="TRG172" s="181"/>
      <c r="TRH172" s="181"/>
      <c r="TRI172" s="181"/>
      <c r="TRJ172" s="181"/>
      <c r="TRK172" s="181"/>
      <c r="TRL172" s="181"/>
      <c r="TRM172" s="181"/>
      <c r="TRN172" s="181"/>
      <c r="TRO172" s="181"/>
      <c r="TRP172" s="181"/>
      <c r="TRQ172" s="181"/>
      <c r="TRR172" s="181"/>
      <c r="TRS172" s="181"/>
      <c r="TRT172" s="181"/>
      <c r="TRU172" s="181"/>
      <c r="TRV172" s="181"/>
      <c r="TRW172" s="181"/>
      <c r="TRX172" s="181"/>
      <c r="TRY172" s="181"/>
      <c r="TRZ172" s="181"/>
      <c r="TSA172" s="181"/>
      <c r="TSB172" s="181"/>
      <c r="TSC172" s="181"/>
      <c r="TSD172" s="181"/>
      <c r="TSE172" s="181"/>
      <c r="TSF172" s="181"/>
      <c r="TSG172" s="181"/>
      <c r="TSH172" s="181"/>
      <c r="TSI172" s="181"/>
      <c r="TSJ172" s="181"/>
      <c r="TSK172" s="181"/>
      <c r="TSL172" s="181"/>
      <c r="TSM172" s="181"/>
      <c r="TSN172" s="181"/>
      <c r="TSO172" s="181"/>
      <c r="TSP172" s="181"/>
      <c r="TSQ172" s="181"/>
      <c r="TSR172" s="181"/>
      <c r="TSS172" s="181"/>
      <c r="TST172" s="181"/>
      <c r="TSU172" s="181"/>
      <c r="TSV172" s="181"/>
      <c r="TSW172" s="181"/>
      <c r="TSX172" s="181"/>
      <c r="TSY172" s="181"/>
      <c r="TSZ172" s="181"/>
      <c r="TTA172" s="181"/>
      <c r="TTB172" s="181"/>
      <c r="TTC172" s="181"/>
      <c r="TTD172" s="181"/>
      <c r="TTE172" s="181"/>
      <c r="TTF172" s="181"/>
      <c r="TTG172" s="181"/>
      <c r="TTH172" s="181"/>
      <c r="TTI172" s="181"/>
      <c r="TTJ172" s="181"/>
      <c r="TTK172" s="181"/>
      <c r="TTL172" s="181"/>
      <c r="TTM172" s="181"/>
      <c r="TTN172" s="181"/>
      <c r="TTO172" s="181"/>
      <c r="TTP172" s="181"/>
      <c r="TTQ172" s="181"/>
      <c r="TTR172" s="181"/>
      <c r="TTS172" s="181"/>
      <c r="TTT172" s="181"/>
      <c r="TTU172" s="181"/>
      <c r="TTV172" s="181"/>
      <c r="TTW172" s="181"/>
      <c r="TTX172" s="181"/>
      <c r="TTY172" s="181"/>
      <c r="TTZ172" s="181"/>
      <c r="TUA172" s="181"/>
      <c r="TUB172" s="181"/>
      <c r="TUC172" s="181"/>
      <c r="TUD172" s="181"/>
      <c r="TUE172" s="181"/>
      <c r="TUF172" s="181"/>
      <c r="TUG172" s="181"/>
      <c r="TUH172" s="181"/>
      <c r="TUI172" s="181"/>
      <c r="TUJ172" s="181"/>
      <c r="TUK172" s="181"/>
      <c r="TUL172" s="181"/>
      <c r="TUM172" s="181"/>
      <c r="TUN172" s="181"/>
      <c r="TUO172" s="181"/>
      <c r="TUP172" s="181"/>
      <c r="TUQ172" s="181"/>
      <c r="TUR172" s="181"/>
      <c r="TUS172" s="181"/>
      <c r="TUT172" s="181"/>
      <c r="TUU172" s="181"/>
      <c r="TUV172" s="181"/>
      <c r="TUW172" s="181"/>
      <c r="TUX172" s="181"/>
      <c r="TUY172" s="181"/>
      <c r="TUZ172" s="181"/>
      <c r="TVA172" s="181"/>
      <c r="TVB172" s="181"/>
      <c r="TVC172" s="181"/>
      <c r="TVD172" s="181"/>
      <c r="TVE172" s="181"/>
      <c r="TVF172" s="181"/>
      <c r="TVG172" s="181"/>
      <c r="TVH172" s="181"/>
      <c r="TVI172" s="181"/>
      <c r="TVJ172" s="181"/>
      <c r="TVK172" s="181"/>
      <c r="TVL172" s="181"/>
      <c r="TVM172" s="181"/>
      <c r="TVN172" s="181"/>
      <c r="TVO172" s="181"/>
      <c r="TVP172" s="181"/>
      <c r="TVQ172" s="181"/>
      <c r="TVR172" s="181"/>
      <c r="TVS172" s="181"/>
      <c r="TVT172" s="181"/>
      <c r="TVU172" s="181"/>
      <c r="TVV172" s="181"/>
      <c r="TVW172" s="181"/>
      <c r="TVX172" s="181"/>
      <c r="TVY172" s="181"/>
      <c r="TVZ172" s="181"/>
      <c r="TWA172" s="181"/>
      <c r="TWB172" s="181"/>
      <c r="TWC172" s="181"/>
      <c r="TWD172" s="181"/>
      <c r="TWE172" s="181"/>
      <c r="TWF172" s="181"/>
      <c r="TWG172" s="181"/>
      <c r="TWH172" s="181"/>
      <c r="TWI172" s="181"/>
      <c r="TWJ172" s="181"/>
      <c r="TWK172" s="181"/>
      <c r="TWL172" s="181"/>
      <c r="TWM172" s="181"/>
      <c r="TWN172" s="181"/>
      <c r="TWO172" s="181"/>
      <c r="TWP172" s="181"/>
      <c r="TWQ172" s="181"/>
      <c r="TWR172" s="181"/>
      <c r="TWS172" s="181"/>
      <c r="TWT172" s="181"/>
      <c r="TWU172" s="181"/>
      <c r="TWV172" s="181"/>
      <c r="TWW172" s="181"/>
      <c r="TWX172" s="181"/>
      <c r="TWY172" s="181"/>
      <c r="TWZ172" s="181"/>
      <c r="TXA172" s="181"/>
      <c r="TXB172" s="181"/>
      <c r="TXC172" s="181"/>
      <c r="TXD172" s="181"/>
      <c r="TXE172" s="181"/>
      <c r="TXF172" s="181"/>
      <c r="TXG172" s="181"/>
      <c r="TXH172" s="181"/>
      <c r="TXI172" s="181"/>
      <c r="TXJ172" s="181"/>
      <c r="TXK172" s="181"/>
      <c r="TXL172" s="181"/>
      <c r="TXM172" s="181"/>
      <c r="TXN172" s="181"/>
      <c r="TXO172" s="181"/>
      <c r="TXP172" s="181"/>
      <c r="TXQ172" s="181"/>
      <c r="TXR172" s="181"/>
      <c r="TXS172" s="181"/>
      <c r="TXT172" s="181"/>
      <c r="TXU172" s="181"/>
      <c r="TXV172" s="181"/>
      <c r="TXW172" s="181"/>
      <c r="TXX172" s="181"/>
      <c r="TXY172" s="181"/>
      <c r="TXZ172" s="181"/>
      <c r="TYA172" s="181"/>
      <c r="TYB172" s="181"/>
      <c r="TYC172" s="181"/>
      <c r="TYD172" s="181"/>
      <c r="TYE172" s="181"/>
      <c r="TYF172" s="181"/>
      <c r="TYG172" s="181"/>
      <c r="TYH172" s="181"/>
      <c r="TYI172" s="181"/>
      <c r="TYJ172" s="181"/>
      <c r="TYK172" s="181"/>
      <c r="TYL172" s="181"/>
      <c r="TYM172" s="181"/>
      <c r="TYN172" s="181"/>
      <c r="TYO172" s="181"/>
      <c r="TYP172" s="181"/>
      <c r="TYQ172" s="181"/>
      <c r="TYR172" s="181"/>
      <c r="TYS172" s="181"/>
      <c r="TYT172" s="181"/>
      <c r="TYU172" s="181"/>
      <c r="TYV172" s="181"/>
      <c r="TYW172" s="181"/>
      <c r="TYX172" s="181"/>
      <c r="TYY172" s="181"/>
      <c r="TYZ172" s="181"/>
      <c r="TZA172" s="181"/>
      <c r="TZB172" s="181"/>
      <c r="TZC172" s="181"/>
      <c r="TZD172" s="181"/>
      <c r="TZE172" s="181"/>
      <c r="TZF172" s="181"/>
      <c r="TZG172" s="181"/>
      <c r="TZH172" s="181"/>
      <c r="TZI172" s="181"/>
      <c r="TZJ172" s="181"/>
      <c r="TZK172" s="181"/>
      <c r="TZL172" s="181"/>
      <c r="TZM172" s="181"/>
      <c r="TZN172" s="181"/>
      <c r="TZO172" s="181"/>
      <c r="TZP172" s="181"/>
      <c r="TZQ172" s="181"/>
      <c r="TZR172" s="181"/>
      <c r="TZS172" s="181"/>
      <c r="TZT172" s="181"/>
      <c r="TZU172" s="181"/>
      <c r="TZV172" s="181"/>
      <c r="TZW172" s="181"/>
      <c r="TZX172" s="181"/>
      <c r="TZY172" s="181"/>
      <c r="TZZ172" s="181"/>
      <c r="UAA172" s="181"/>
      <c r="UAB172" s="181"/>
      <c r="UAC172" s="181"/>
      <c r="UAD172" s="181"/>
      <c r="UAE172" s="181"/>
      <c r="UAF172" s="181"/>
      <c r="UAG172" s="181"/>
      <c r="UAH172" s="181"/>
      <c r="UAI172" s="181"/>
      <c r="UAJ172" s="181"/>
      <c r="UAK172" s="181"/>
      <c r="UAL172" s="181"/>
      <c r="UAM172" s="181"/>
      <c r="UAN172" s="181"/>
      <c r="UAO172" s="181"/>
      <c r="UAP172" s="181"/>
      <c r="UAQ172" s="181"/>
      <c r="UAR172" s="181"/>
      <c r="UAS172" s="181"/>
      <c r="UAT172" s="181"/>
      <c r="UAU172" s="181"/>
      <c r="UAV172" s="181"/>
      <c r="UAW172" s="181"/>
      <c r="UAX172" s="181"/>
      <c r="UAY172" s="181"/>
      <c r="UAZ172" s="181"/>
      <c r="UBA172" s="181"/>
      <c r="UBB172" s="181"/>
      <c r="UBC172" s="181"/>
      <c r="UBD172" s="181"/>
      <c r="UBE172" s="181"/>
      <c r="UBF172" s="181"/>
      <c r="UBG172" s="181"/>
      <c r="UBH172" s="181"/>
      <c r="UBI172" s="181"/>
      <c r="UBJ172" s="181"/>
      <c r="UBK172" s="181"/>
      <c r="UBL172" s="181"/>
      <c r="UBM172" s="181"/>
      <c r="UBN172" s="181"/>
      <c r="UBO172" s="181"/>
      <c r="UBP172" s="181"/>
      <c r="UBQ172" s="181"/>
      <c r="UBR172" s="181"/>
      <c r="UBS172" s="181"/>
      <c r="UBT172" s="181"/>
      <c r="UBU172" s="181"/>
      <c r="UBV172" s="181"/>
      <c r="UBW172" s="181"/>
      <c r="UBX172" s="181"/>
      <c r="UBY172" s="181"/>
      <c r="UBZ172" s="181"/>
      <c r="UCA172" s="181"/>
      <c r="UCB172" s="181"/>
      <c r="UCC172" s="181"/>
      <c r="UCD172" s="181"/>
      <c r="UCE172" s="181"/>
      <c r="UCF172" s="181"/>
      <c r="UCG172" s="181"/>
      <c r="UCH172" s="181"/>
      <c r="UCI172" s="181"/>
      <c r="UCJ172" s="181"/>
      <c r="UCK172" s="181"/>
      <c r="UCL172" s="181"/>
      <c r="UCM172" s="181"/>
      <c r="UCN172" s="181"/>
      <c r="UCO172" s="181"/>
      <c r="UCP172" s="181"/>
      <c r="UCQ172" s="181"/>
      <c r="UCR172" s="181"/>
      <c r="UCS172" s="181"/>
      <c r="UCT172" s="181"/>
      <c r="UCU172" s="181"/>
      <c r="UCV172" s="181"/>
      <c r="UCW172" s="181"/>
      <c r="UCX172" s="181"/>
      <c r="UCY172" s="181"/>
      <c r="UCZ172" s="181"/>
      <c r="UDA172" s="181"/>
      <c r="UDB172" s="181"/>
      <c r="UDC172" s="181"/>
      <c r="UDD172" s="181"/>
      <c r="UDE172" s="181"/>
      <c r="UDF172" s="181"/>
      <c r="UDG172" s="181"/>
      <c r="UDH172" s="181"/>
      <c r="UDI172" s="181"/>
      <c r="UDJ172" s="181"/>
      <c r="UDK172" s="181"/>
      <c r="UDL172" s="181"/>
      <c r="UDM172" s="181"/>
      <c r="UDN172" s="181"/>
      <c r="UDO172" s="181"/>
      <c r="UDP172" s="181"/>
      <c r="UDQ172" s="181"/>
      <c r="UDR172" s="181"/>
      <c r="UDS172" s="181"/>
      <c r="UDT172" s="181"/>
      <c r="UDU172" s="181"/>
      <c r="UDV172" s="181"/>
      <c r="UDW172" s="181"/>
      <c r="UDX172" s="181"/>
      <c r="UDY172" s="181"/>
      <c r="UDZ172" s="181"/>
      <c r="UEA172" s="181"/>
      <c r="UEB172" s="181"/>
      <c r="UEC172" s="181"/>
      <c r="UED172" s="181"/>
      <c r="UEE172" s="181"/>
      <c r="UEF172" s="181"/>
      <c r="UEG172" s="181"/>
      <c r="UEH172" s="181"/>
      <c r="UEI172" s="181"/>
      <c r="UEJ172" s="181"/>
      <c r="UEK172" s="181"/>
      <c r="UEL172" s="181"/>
      <c r="UEM172" s="181"/>
      <c r="UEN172" s="181"/>
      <c r="UEO172" s="181"/>
      <c r="UEP172" s="181"/>
      <c r="UEQ172" s="181"/>
      <c r="UER172" s="181"/>
      <c r="UES172" s="181"/>
      <c r="UET172" s="181"/>
      <c r="UEU172" s="181"/>
      <c r="UEV172" s="181"/>
      <c r="UEW172" s="181"/>
      <c r="UEX172" s="181"/>
      <c r="UEY172" s="181"/>
      <c r="UEZ172" s="181"/>
      <c r="UFA172" s="181"/>
      <c r="UFB172" s="181"/>
      <c r="UFC172" s="181"/>
      <c r="UFD172" s="181"/>
      <c r="UFE172" s="181"/>
      <c r="UFF172" s="181"/>
      <c r="UFG172" s="181"/>
      <c r="UFH172" s="181"/>
      <c r="UFI172" s="181"/>
      <c r="UFJ172" s="181"/>
      <c r="UFK172" s="181"/>
      <c r="UFL172" s="181"/>
      <c r="UFM172" s="181"/>
      <c r="UFN172" s="181"/>
      <c r="UFO172" s="181"/>
      <c r="UFP172" s="181"/>
      <c r="UFQ172" s="181"/>
      <c r="UFR172" s="181"/>
      <c r="UFS172" s="181"/>
      <c r="UFT172" s="181"/>
      <c r="UFU172" s="181"/>
      <c r="UFV172" s="181"/>
      <c r="UFW172" s="181"/>
      <c r="UFX172" s="181"/>
      <c r="UFY172" s="181"/>
      <c r="UFZ172" s="181"/>
      <c r="UGA172" s="181"/>
      <c r="UGB172" s="181"/>
      <c r="UGC172" s="181"/>
      <c r="UGD172" s="181"/>
      <c r="UGE172" s="181"/>
      <c r="UGF172" s="181"/>
      <c r="UGG172" s="181"/>
      <c r="UGH172" s="181"/>
      <c r="UGI172" s="181"/>
      <c r="UGJ172" s="181"/>
      <c r="UGK172" s="181"/>
      <c r="UGL172" s="181"/>
      <c r="UGM172" s="181"/>
      <c r="UGN172" s="181"/>
      <c r="UGO172" s="181"/>
      <c r="UGP172" s="181"/>
      <c r="UGQ172" s="181"/>
      <c r="UGR172" s="181"/>
      <c r="UGS172" s="181"/>
      <c r="UGT172" s="181"/>
      <c r="UGU172" s="181"/>
      <c r="UGV172" s="181"/>
      <c r="UGW172" s="181"/>
      <c r="UGX172" s="181"/>
      <c r="UGY172" s="181"/>
      <c r="UGZ172" s="181"/>
      <c r="UHA172" s="181"/>
      <c r="UHB172" s="181"/>
      <c r="UHC172" s="181"/>
      <c r="UHD172" s="181"/>
      <c r="UHE172" s="181"/>
      <c r="UHF172" s="181"/>
      <c r="UHG172" s="181"/>
      <c r="UHH172" s="181"/>
      <c r="UHI172" s="181"/>
      <c r="UHJ172" s="181"/>
      <c r="UHK172" s="181"/>
      <c r="UHL172" s="181"/>
      <c r="UHM172" s="181"/>
      <c r="UHN172" s="181"/>
      <c r="UHO172" s="181"/>
      <c r="UHP172" s="181"/>
      <c r="UHQ172" s="181"/>
      <c r="UHR172" s="181"/>
      <c r="UHS172" s="181"/>
      <c r="UHT172" s="181"/>
      <c r="UHU172" s="181"/>
      <c r="UHV172" s="181"/>
      <c r="UHW172" s="181"/>
      <c r="UHX172" s="181"/>
      <c r="UHY172" s="181"/>
      <c r="UHZ172" s="181"/>
      <c r="UIA172" s="181"/>
      <c r="UIB172" s="181"/>
      <c r="UIC172" s="181"/>
      <c r="UID172" s="181"/>
      <c r="UIE172" s="181"/>
      <c r="UIF172" s="181"/>
      <c r="UIG172" s="181"/>
      <c r="UIH172" s="181"/>
      <c r="UII172" s="181"/>
      <c r="UIJ172" s="181"/>
      <c r="UIK172" s="181"/>
      <c r="UIL172" s="181"/>
      <c r="UIM172" s="181"/>
      <c r="UIN172" s="181"/>
      <c r="UIO172" s="181"/>
      <c r="UIP172" s="181"/>
      <c r="UIQ172" s="181"/>
      <c r="UIR172" s="181"/>
      <c r="UIS172" s="181"/>
      <c r="UIT172" s="181"/>
      <c r="UIU172" s="181"/>
      <c r="UIV172" s="181"/>
      <c r="UIW172" s="181"/>
      <c r="UIX172" s="181"/>
      <c r="UIY172" s="181"/>
      <c r="UIZ172" s="181"/>
      <c r="UJA172" s="181"/>
      <c r="UJB172" s="181"/>
      <c r="UJC172" s="181"/>
      <c r="UJD172" s="181"/>
      <c r="UJE172" s="181"/>
      <c r="UJF172" s="181"/>
      <c r="UJG172" s="181"/>
      <c r="UJH172" s="181"/>
      <c r="UJI172" s="181"/>
      <c r="UJJ172" s="181"/>
      <c r="UJK172" s="181"/>
      <c r="UJL172" s="181"/>
      <c r="UJM172" s="181"/>
      <c r="UJN172" s="181"/>
      <c r="UJO172" s="181"/>
      <c r="UJP172" s="181"/>
      <c r="UJQ172" s="181"/>
      <c r="UJR172" s="181"/>
      <c r="UJS172" s="181"/>
      <c r="UJT172" s="181"/>
      <c r="UJU172" s="181"/>
      <c r="UJV172" s="181"/>
      <c r="UJW172" s="181"/>
      <c r="UJX172" s="181"/>
      <c r="UJY172" s="181"/>
      <c r="UJZ172" s="181"/>
      <c r="UKA172" s="181"/>
      <c r="UKB172" s="181"/>
      <c r="UKC172" s="181"/>
      <c r="UKD172" s="181"/>
      <c r="UKE172" s="181"/>
      <c r="UKF172" s="181"/>
      <c r="UKG172" s="181"/>
      <c r="UKH172" s="181"/>
      <c r="UKI172" s="181"/>
      <c r="UKJ172" s="181"/>
      <c r="UKK172" s="181"/>
      <c r="UKL172" s="181"/>
      <c r="UKM172" s="181"/>
      <c r="UKN172" s="181"/>
      <c r="UKO172" s="181"/>
      <c r="UKP172" s="181"/>
      <c r="UKQ172" s="181"/>
      <c r="UKR172" s="181"/>
      <c r="UKS172" s="181"/>
      <c r="UKT172" s="181"/>
      <c r="UKU172" s="181"/>
      <c r="UKV172" s="181"/>
      <c r="UKW172" s="181"/>
      <c r="UKX172" s="181"/>
      <c r="UKY172" s="181"/>
      <c r="UKZ172" s="181"/>
      <c r="ULA172" s="181"/>
      <c r="ULB172" s="181"/>
      <c r="ULC172" s="181"/>
      <c r="ULD172" s="181"/>
      <c r="ULE172" s="181"/>
      <c r="ULF172" s="181"/>
      <c r="ULG172" s="181"/>
      <c r="ULH172" s="181"/>
      <c r="ULI172" s="181"/>
      <c r="ULJ172" s="181"/>
      <c r="ULK172" s="181"/>
      <c r="ULL172" s="181"/>
      <c r="ULM172" s="181"/>
      <c r="ULN172" s="181"/>
      <c r="ULO172" s="181"/>
      <c r="ULP172" s="181"/>
      <c r="ULQ172" s="181"/>
      <c r="ULR172" s="181"/>
      <c r="ULS172" s="181"/>
      <c r="ULT172" s="181"/>
      <c r="ULU172" s="181"/>
      <c r="ULV172" s="181"/>
      <c r="ULW172" s="181"/>
      <c r="ULX172" s="181"/>
      <c r="ULY172" s="181"/>
      <c r="ULZ172" s="181"/>
      <c r="UMA172" s="181"/>
      <c r="UMB172" s="181"/>
      <c r="UMC172" s="181"/>
      <c r="UMD172" s="181"/>
      <c r="UME172" s="181"/>
      <c r="UMF172" s="181"/>
      <c r="UMG172" s="181"/>
      <c r="UMH172" s="181"/>
      <c r="UMI172" s="181"/>
      <c r="UMJ172" s="181"/>
      <c r="UMK172" s="181"/>
      <c r="UML172" s="181"/>
      <c r="UMM172" s="181"/>
      <c r="UMN172" s="181"/>
      <c r="UMO172" s="181"/>
      <c r="UMP172" s="181"/>
      <c r="UMQ172" s="181"/>
      <c r="UMR172" s="181"/>
      <c r="UMS172" s="181"/>
      <c r="UMT172" s="181"/>
      <c r="UMU172" s="181"/>
      <c r="UMV172" s="181"/>
      <c r="UMW172" s="181"/>
      <c r="UMX172" s="181"/>
      <c r="UMY172" s="181"/>
      <c r="UMZ172" s="181"/>
      <c r="UNA172" s="181"/>
      <c r="UNB172" s="181"/>
      <c r="UNC172" s="181"/>
      <c r="UND172" s="181"/>
      <c r="UNE172" s="181"/>
      <c r="UNF172" s="181"/>
      <c r="UNG172" s="181"/>
      <c r="UNH172" s="181"/>
      <c r="UNI172" s="181"/>
      <c r="UNJ172" s="181"/>
      <c r="UNK172" s="181"/>
      <c r="UNL172" s="181"/>
      <c r="UNM172" s="181"/>
      <c r="UNN172" s="181"/>
      <c r="UNO172" s="181"/>
      <c r="UNP172" s="181"/>
      <c r="UNQ172" s="181"/>
      <c r="UNR172" s="181"/>
      <c r="UNS172" s="181"/>
      <c r="UNT172" s="181"/>
      <c r="UNU172" s="181"/>
      <c r="UNV172" s="181"/>
      <c r="UNW172" s="181"/>
      <c r="UNX172" s="181"/>
      <c r="UNY172" s="181"/>
      <c r="UNZ172" s="181"/>
      <c r="UOA172" s="181"/>
      <c r="UOB172" s="181"/>
      <c r="UOC172" s="181"/>
      <c r="UOD172" s="181"/>
      <c r="UOE172" s="181"/>
      <c r="UOF172" s="181"/>
      <c r="UOG172" s="181"/>
      <c r="UOH172" s="181"/>
      <c r="UOI172" s="181"/>
      <c r="UOJ172" s="181"/>
      <c r="UOK172" s="181"/>
      <c r="UOL172" s="181"/>
      <c r="UOM172" s="181"/>
      <c r="UON172" s="181"/>
      <c r="UOO172" s="181"/>
      <c r="UOP172" s="181"/>
      <c r="UOQ172" s="181"/>
      <c r="UOR172" s="181"/>
      <c r="UOS172" s="181"/>
      <c r="UOT172" s="181"/>
      <c r="UOU172" s="181"/>
      <c r="UOV172" s="181"/>
      <c r="UOW172" s="181"/>
      <c r="UOX172" s="181"/>
      <c r="UOY172" s="181"/>
      <c r="UOZ172" s="181"/>
      <c r="UPA172" s="181"/>
      <c r="UPB172" s="181"/>
      <c r="UPC172" s="181"/>
      <c r="UPD172" s="181"/>
      <c r="UPE172" s="181"/>
      <c r="UPF172" s="181"/>
      <c r="UPG172" s="181"/>
      <c r="UPH172" s="181"/>
      <c r="UPI172" s="181"/>
      <c r="UPJ172" s="181"/>
      <c r="UPK172" s="181"/>
      <c r="UPL172" s="181"/>
      <c r="UPM172" s="181"/>
      <c r="UPN172" s="181"/>
      <c r="UPO172" s="181"/>
      <c r="UPP172" s="181"/>
      <c r="UPQ172" s="181"/>
      <c r="UPR172" s="181"/>
      <c r="UPS172" s="181"/>
      <c r="UPT172" s="181"/>
      <c r="UPU172" s="181"/>
      <c r="UPV172" s="181"/>
      <c r="UPW172" s="181"/>
      <c r="UPX172" s="181"/>
      <c r="UPY172" s="181"/>
      <c r="UPZ172" s="181"/>
      <c r="UQA172" s="181"/>
      <c r="UQB172" s="181"/>
      <c r="UQC172" s="181"/>
      <c r="UQD172" s="181"/>
      <c r="UQE172" s="181"/>
      <c r="UQF172" s="181"/>
      <c r="UQG172" s="181"/>
      <c r="UQH172" s="181"/>
      <c r="UQI172" s="181"/>
      <c r="UQJ172" s="181"/>
      <c r="UQK172" s="181"/>
      <c r="UQL172" s="181"/>
      <c r="UQM172" s="181"/>
      <c r="UQN172" s="181"/>
      <c r="UQO172" s="181"/>
      <c r="UQP172" s="181"/>
      <c r="UQQ172" s="181"/>
      <c r="UQR172" s="181"/>
      <c r="UQS172" s="181"/>
      <c r="UQT172" s="181"/>
      <c r="UQU172" s="181"/>
      <c r="UQV172" s="181"/>
      <c r="UQW172" s="181"/>
      <c r="UQX172" s="181"/>
      <c r="UQY172" s="181"/>
      <c r="UQZ172" s="181"/>
      <c r="URA172" s="181"/>
      <c r="URB172" s="181"/>
      <c r="URC172" s="181"/>
      <c r="URD172" s="181"/>
      <c r="URE172" s="181"/>
      <c r="URF172" s="181"/>
      <c r="URG172" s="181"/>
      <c r="URH172" s="181"/>
      <c r="URI172" s="181"/>
      <c r="URJ172" s="181"/>
      <c r="URK172" s="181"/>
      <c r="URL172" s="181"/>
      <c r="URM172" s="181"/>
      <c r="URN172" s="181"/>
      <c r="URO172" s="181"/>
      <c r="URP172" s="181"/>
      <c r="URQ172" s="181"/>
      <c r="URR172" s="181"/>
      <c r="URS172" s="181"/>
      <c r="URT172" s="181"/>
      <c r="URU172" s="181"/>
      <c r="URV172" s="181"/>
      <c r="URW172" s="181"/>
      <c r="URX172" s="181"/>
      <c r="URY172" s="181"/>
      <c r="URZ172" s="181"/>
      <c r="USA172" s="181"/>
      <c r="USB172" s="181"/>
      <c r="USC172" s="181"/>
      <c r="USD172" s="181"/>
      <c r="USE172" s="181"/>
      <c r="USF172" s="181"/>
      <c r="USG172" s="181"/>
      <c r="USH172" s="181"/>
      <c r="USI172" s="181"/>
      <c r="USJ172" s="181"/>
      <c r="USK172" s="181"/>
      <c r="USL172" s="181"/>
      <c r="USM172" s="181"/>
      <c r="USN172" s="181"/>
      <c r="USO172" s="181"/>
      <c r="USP172" s="181"/>
      <c r="USQ172" s="181"/>
      <c r="USR172" s="181"/>
      <c r="USS172" s="181"/>
      <c r="UST172" s="181"/>
      <c r="USU172" s="181"/>
      <c r="USV172" s="181"/>
      <c r="USW172" s="181"/>
      <c r="USX172" s="181"/>
      <c r="USY172" s="181"/>
      <c r="USZ172" s="181"/>
      <c r="UTA172" s="181"/>
      <c r="UTB172" s="181"/>
      <c r="UTC172" s="181"/>
      <c r="UTD172" s="181"/>
      <c r="UTE172" s="181"/>
      <c r="UTF172" s="181"/>
      <c r="UTG172" s="181"/>
      <c r="UTH172" s="181"/>
      <c r="UTI172" s="181"/>
      <c r="UTJ172" s="181"/>
      <c r="UTK172" s="181"/>
      <c r="UTL172" s="181"/>
      <c r="UTM172" s="181"/>
      <c r="UTN172" s="181"/>
      <c r="UTO172" s="181"/>
      <c r="UTP172" s="181"/>
      <c r="UTQ172" s="181"/>
      <c r="UTR172" s="181"/>
      <c r="UTS172" s="181"/>
      <c r="UTT172" s="181"/>
      <c r="UTU172" s="181"/>
      <c r="UTV172" s="181"/>
      <c r="UTW172" s="181"/>
      <c r="UTX172" s="181"/>
      <c r="UTY172" s="181"/>
      <c r="UTZ172" s="181"/>
      <c r="UUA172" s="181"/>
      <c r="UUB172" s="181"/>
      <c r="UUC172" s="181"/>
      <c r="UUD172" s="181"/>
      <c r="UUE172" s="181"/>
      <c r="UUF172" s="181"/>
      <c r="UUG172" s="181"/>
      <c r="UUH172" s="181"/>
      <c r="UUI172" s="181"/>
      <c r="UUJ172" s="181"/>
      <c r="UUK172" s="181"/>
      <c r="UUL172" s="181"/>
      <c r="UUM172" s="181"/>
      <c r="UUN172" s="181"/>
      <c r="UUO172" s="181"/>
      <c r="UUP172" s="181"/>
      <c r="UUQ172" s="181"/>
      <c r="UUR172" s="181"/>
      <c r="UUS172" s="181"/>
      <c r="UUT172" s="181"/>
      <c r="UUU172" s="181"/>
      <c r="UUV172" s="181"/>
      <c r="UUW172" s="181"/>
      <c r="UUX172" s="181"/>
      <c r="UUY172" s="181"/>
      <c r="UUZ172" s="181"/>
      <c r="UVA172" s="181"/>
      <c r="UVB172" s="181"/>
      <c r="UVC172" s="181"/>
      <c r="UVD172" s="181"/>
      <c r="UVE172" s="181"/>
      <c r="UVF172" s="181"/>
      <c r="UVG172" s="181"/>
      <c r="UVH172" s="181"/>
      <c r="UVI172" s="181"/>
      <c r="UVJ172" s="181"/>
      <c r="UVK172" s="181"/>
      <c r="UVL172" s="181"/>
      <c r="UVM172" s="181"/>
      <c r="UVN172" s="181"/>
      <c r="UVO172" s="181"/>
      <c r="UVP172" s="181"/>
      <c r="UVQ172" s="181"/>
      <c r="UVR172" s="181"/>
      <c r="UVS172" s="181"/>
      <c r="UVT172" s="181"/>
      <c r="UVU172" s="181"/>
      <c r="UVV172" s="181"/>
      <c r="UVW172" s="181"/>
      <c r="UVX172" s="181"/>
      <c r="UVY172" s="181"/>
      <c r="UVZ172" s="181"/>
      <c r="UWA172" s="181"/>
      <c r="UWB172" s="181"/>
      <c r="UWC172" s="181"/>
      <c r="UWD172" s="181"/>
      <c r="UWE172" s="181"/>
      <c r="UWF172" s="181"/>
      <c r="UWG172" s="181"/>
      <c r="UWH172" s="181"/>
      <c r="UWI172" s="181"/>
      <c r="UWJ172" s="181"/>
      <c r="UWK172" s="181"/>
      <c r="UWL172" s="181"/>
      <c r="UWM172" s="181"/>
      <c r="UWN172" s="181"/>
      <c r="UWO172" s="181"/>
      <c r="UWP172" s="181"/>
      <c r="UWQ172" s="181"/>
      <c r="UWR172" s="181"/>
      <c r="UWS172" s="181"/>
      <c r="UWT172" s="181"/>
      <c r="UWU172" s="181"/>
      <c r="UWV172" s="181"/>
      <c r="UWW172" s="181"/>
      <c r="UWX172" s="181"/>
      <c r="UWY172" s="181"/>
      <c r="UWZ172" s="181"/>
      <c r="UXA172" s="181"/>
      <c r="UXB172" s="181"/>
      <c r="UXC172" s="181"/>
      <c r="UXD172" s="181"/>
      <c r="UXE172" s="181"/>
      <c r="UXF172" s="181"/>
      <c r="UXG172" s="181"/>
      <c r="UXH172" s="181"/>
      <c r="UXI172" s="181"/>
      <c r="UXJ172" s="181"/>
      <c r="UXK172" s="181"/>
      <c r="UXL172" s="181"/>
      <c r="UXM172" s="181"/>
      <c r="UXN172" s="181"/>
      <c r="UXO172" s="181"/>
      <c r="UXP172" s="181"/>
      <c r="UXQ172" s="181"/>
      <c r="UXR172" s="181"/>
      <c r="UXS172" s="181"/>
      <c r="UXT172" s="181"/>
      <c r="UXU172" s="181"/>
      <c r="UXV172" s="181"/>
      <c r="UXW172" s="181"/>
      <c r="UXX172" s="181"/>
      <c r="UXY172" s="181"/>
      <c r="UXZ172" s="181"/>
      <c r="UYA172" s="181"/>
      <c r="UYB172" s="181"/>
      <c r="UYC172" s="181"/>
      <c r="UYD172" s="181"/>
      <c r="UYE172" s="181"/>
      <c r="UYF172" s="181"/>
      <c r="UYG172" s="181"/>
      <c r="UYH172" s="181"/>
      <c r="UYI172" s="181"/>
      <c r="UYJ172" s="181"/>
      <c r="UYK172" s="181"/>
      <c r="UYL172" s="181"/>
      <c r="UYM172" s="181"/>
      <c r="UYN172" s="181"/>
      <c r="UYO172" s="181"/>
      <c r="UYP172" s="181"/>
      <c r="UYQ172" s="181"/>
      <c r="UYR172" s="181"/>
      <c r="UYS172" s="181"/>
      <c r="UYT172" s="181"/>
      <c r="UYU172" s="181"/>
      <c r="UYV172" s="181"/>
      <c r="UYW172" s="181"/>
      <c r="UYX172" s="181"/>
      <c r="UYY172" s="181"/>
      <c r="UYZ172" s="181"/>
      <c r="UZA172" s="181"/>
      <c r="UZB172" s="181"/>
      <c r="UZC172" s="181"/>
      <c r="UZD172" s="181"/>
      <c r="UZE172" s="181"/>
      <c r="UZF172" s="181"/>
      <c r="UZG172" s="181"/>
      <c r="UZH172" s="181"/>
      <c r="UZI172" s="181"/>
      <c r="UZJ172" s="181"/>
      <c r="UZK172" s="181"/>
      <c r="UZL172" s="181"/>
      <c r="UZM172" s="181"/>
      <c r="UZN172" s="181"/>
      <c r="UZO172" s="181"/>
      <c r="UZP172" s="181"/>
      <c r="UZQ172" s="181"/>
      <c r="UZR172" s="181"/>
      <c r="UZS172" s="181"/>
      <c r="UZT172" s="181"/>
      <c r="UZU172" s="181"/>
      <c r="UZV172" s="181"/>
      <c r="UZW172" s="181"/>
      <c r="UZX172" s="181"/>
      <c r="UZY172" s="181"/>
      <c r="UZZ172" s="181"/>
      <c r="VAA172" s="181"/>
      <c r="VAB172" s="181"/>
      <c r="VAC172" s="181"/>
      <c r="VAD172" s="181"/>
      <c r="VAE172" s="181"/>
      <c r="VAF172" s="181"/>
      <c r="VAG172" s="181"/>
      <c r="VAH172" s="181"/>
      <c r="VAI172" s="181"/>
      <c r="VAJ172" s="181"/>
      <c r="VAK172" s="181"/>
      <c r="VAL172" s="181"/>
      <c r="VAM172" s="181"/>
      <c r="VAN172" s="181"/>
      <c r="VAO172" s="181"/>
      <c r="VAP172" s="181"/>
      <c r="VAQ172" s="181"/>
      <c r="VAR172" s="181"/>
      <c r="VAS172" s="181"/>
      <c r="VAT172" s="181"/>
      <c r="VAU172" s="181"/>
      <c r="VAV172" s="181"/>
      <c r="VAW172" s="181"/>
      <c r="VAX172" s="181"/>
      <c r="VAY172" s="181"/>
      <c r="VAZ172" s="181"/>
      <c r="VBA172" s="181"/>
      <c r="VBB172" s="181"/>
      <c r="VBC172" s="181"/>
      <c r="VBD172" s="181"/>
      <c r="VBE172" s="181"/>
      <c r="VBF172" s="181"/>
      <c r="VBG172" s="181"/>
      <c r="VBH172" s="181"/>
      <c r="VBI172" s="181"/>
      <c r="VBJ172" s="181"/>
      <c r="VBK172" s="181"/>
      <c r="VBL172" s="181"/>
      <c r="VBM172" s="181"/>
      <c r="VBN172" s="181"/>
      <c r="VBO172" s="181"/>
      <c r="VBP172" s="181"/>
      <c r="VBQ172" s="181"/>
      <c r="VBR172" s="181"/>
      <c r="VBS172" s="181"/>
      <c r="VBT172" s="181"/>
      <c r="VBU172" s="181"/>
      <c r="VBV172" s="181"/>
      <c r="VBW172" s="181"/>
      <c r="VBX172" s="181"/>
      <c r="VBY172" s="181"/>
      <c r="VBZ172" s="181"/>
      <c r="VCA172" s="181"/>
      <c r="VCB172" s="181"/>
      <c r="VCC172" s="181"/>
      <c r="VCD172" s="181"/>
      <c r="VCE172" s="181"/>
      <c r="VCF172" s="181"/>
      <c r="VCG172" s="181"/>
      <c r="VCH172" s="181"/>
      <c r="VCI172" s="181"/>
      <c r="VCJ172" s="181"/>
      <c r="VCK172" s="181"/>
      <c r="VCL172" s="181"/>
      <c r="VCM172" s="181"/>
      <c r="VCN172" s="181"/>
      <c r="VCO172" s="181"/>
      <c r="VCP172" s="181"/>
      <c r="VCQ172" s="181"/>
      <c r="VCR172" s="181"/>
      <c r="VCS172" s="181"/>
      <c r="VCT172" s="181"/>
      <c r="VCU172" s="181"/>
      <c r="VCV172" s="181"/>
      <c r="VCW172" s="181"/>
      <c r="VCX172" s="181"/>
      <c r="VCY172" s="181"/>
      <c r="VCZ172" s="181"/>
      <c r="VDA172" s="181"/>
      <c r="VDB172" s="181"/>
      <c r="VDC172" s="181"/>
      <c r="VDD172" s="181"/>
      <c r="VDE172" s="181"/>
      <c r="VDF172" s="181"/>
      <c r="VDG172" s="181"/>
      <c r="VDH172" s="181"/>
      <c r="VDI172" s="181"/>
      <c r="VDJ172" s="181"/>
      <c r="VDK172" s="181"/>
      <c r="VDL172" s="181"/>
      <c r="VDM172" s="181"/>
      <c r="VDN172" s="181"/>
      <c r="VDO172" s="181"/>
      <c r="VDP172" s="181"/>
      <c r="VDQ172" s="181"/>
      <c r="VDR172" s="181"/>
      <c r="VDS172" s="181"/>
      <c r="VDT172" s="181"/>
      <c r="VDU172" s="181"/>
      <c r="VDV172" s="181"/>
      <c r="VDW172" s="181"/>
      <c r="VDX172" s="181"/>
      <c r="VDY172" s="181"/>
      <c r="VDZ172" s="181"/>
      <c r="VEA172" s="181"/>
      <c r="VEB172" s="181"/>
      <c r="VEC172" s="181"/>
      <c r="VED172" s="181"/>
      <c r="VEE172" s="181"/>
      <c r="VEF172" s="181"/>
      <c r="VEG172" s="181"/>
      <c r="VEH172" s="181"/>
      <c r="VEI172" s="181"/>
      <c r="VEJ172" s="181"/>
      <c r="VEK172" s="181"/>
      <c r="VEL172" s="181"/>
      <c r="VEM172" s="181"/>
      <c r="VEN172" s="181"/>
      <c r="VEO172" s="181"/>
      <c r="VEP172" s="181"/>
      <c r="VEQ172" s="181"/>
      <c r="VER172" s="181"/>
      <c r="VES172" s="181"/>
      <c r="VET172" s="181"/>
      <c r="VEU172" s="181"/>
      <c r="VEV172" s="181"/>
      <c r="VEW172" s="181"/>
      <c r="VEX172" s="181"/>
      <c r="VEY172" s="181"/>
      <c r="VEZ172" s="181"/>
      <c r="VFA172" s="181"/>
      <c r="VFB172" s="181"/>
      <c r="VFC172" s="181"/>
      <c r="VFD172" s="181"/>
      <c r="VFE172" s="181"/>
      <c r="VFF172" s="181"/>
      <c r="VFG172" s="181"/>
      <c r="VFH172" s="181"/>
      <c r="VFI172" s="181"/>
      <c r="VFJ172" s="181"/>
      <c r="VFK172" s="181"/>
      <c r="VFL172" s="181"/>
      <c r="VFM172" s="181"/>
      <c r="VFN172" s="181"/>
      <c r="VFO172" s="181"/>
      <c r="VFP172" s="181"/>
      <c r="VFQ172" s="181"/>
      <c r="VFR172" s="181"/>
      <c r="VFS172" s="181"/>
      <c r="VFT172" s="181"/>
      <c r="VFU172" s="181"/>
      <c r="VFV172" s="181"/>
      <c r="VFW172" s="181"/>
      <c r="VFX172" s="181"/>
      <c r="VFY172" s="181"/>
      <c r="VFZ172" s="181"/>
      <c r="VGA172" s="181"/>
      <c r="VGB172" s="181"/>
      <c r="VGC172" s="181"/>
      <c r="VGD172" s="181"/>
      <c r="VGE172" s="181"/>
      <c r="VGF172" s="181"/>
      <c r="VGG172" s="181"/>
      <c r="VGH172" s="181"/>
      <c r="VGI172" s="181"/>
      <c r="VGJ172" s="181"/>
      <c r="VGK172" s="181"/>
      <c r="VGL172" s="181"/>
      <c r="VGM172" s="181"/>
      <c r="VGN172" s="181"/>
      <c r="VGO172" s="181"/>
      <c r="VGP172" s="181"/>
      <c r="VGQ172" s="181"/>
      <c r="VGR172" s="181"/>
      <c r="VGS172" s="181"/>
      <c r="VGT172" s="181"/>
      <c r="VGU172" s="181"/>
      <c r="VGV172" s="181"/>
      <c r="VGW172" s="181"/>
      <c r="VGX172" s="181"/>
      <c r="VGY172" s="181"/>
      <c r="VGZ172" s="181"/>
      <c r="VHA172" s="181"/>
      <c r="VHB172" s="181"/>
      <c r="VHC172" s="181"/>
      <c r="VHD172" s="181"/>
      <c r="VHE172" s="181"/>
      <c r="VHF172" s="181"/>
      <c r="VHG172" s="181"/>
      <c r="VHH172" s="181"/>
      <c r="VHI172" s="181"/>
      <c r="VHJ172" s="181"/>
      <c r="VHK172" s="181"/>
      <c r="VHL172" s="181"/>
      <c r="VHM172" s="181"/>
      <c r="VHN172" s="181"/>
      <c r="VHO172" s="181"/>
      <c r="VHP172" s="181"/>
      <c r="VHQ172" s="181"/>
      <c r="VHR172" s="181"/>
      <c r="VHS172" s="181"/>
      <c r="VHT172" s="181"/>
      <c r="VHU172" s="181"/>
      <c r="VHV172" s="181"/>
      <c r="VHW172" s="181"/>
      <c r="VHX172" s="181"/>
      <c r="VHY172" s="181"/>
      <c r="VHZ172" s="181"/>
      <c r="VIA172" s="181"/>
      <c r="VIB172" s="181"/>
      <c r="VIC172" s="181"/>
      <c r="VID172" s="181"/>
      <c r="VIE172" s="181"/>
      <c r="VIF172" s="181"/>
      <c r="VIG172" s="181"/>
      <c r="VIH172" s="181"/>
      <c r="VII172" s="181"/>
      <c r="VIJ172" s="181"/>
      <c r="VIK172" s="181"/>
      <c r="VIL172" s="181"/>
      <c r="VIM172" s="181"/>
      <c r="VIN172" s="181"/>
      <c r="VIO172" s="181"/>
      <c r="VIP172" s="181"/>
      <c r="VIQ172" s="181"/>
      <c r="VIR172" s="181"/>
      <c r="VIS172" s="181"/>
      <c r="VIT172" s="181"/>
      <c r="VIU172" s="181"/>
      <c r="VIV172" s="181"/>
      <c r="VIW172" s="181"/>
      <c r="VIX172" s="181"/>
      <c r="VIY172" s="181"/>
      <c r="VIZ172" s="181"/>
      <c r="VJA172" s="181"/>
      <c r="VJB172" s="181"/>
      <c r="VJC172" s="181"/>
      <c r="VJD172" s="181"/>
      <c r="VJE172" s="181"/>
      <c r="VJF172" s="181"/>
      <c r="VJG172" s="181"/>
      <c r="VJH172" s="181"/>
      <c r="VJI172" s="181"/>
      <c r="VJJ172" s="181"/>
      <c r="VJK172" s="181"/>
      <c r="VJL172" s="181"/>
      <c r="VJM172" s="181"/>
      <c r="VJN172" s="181"/>
      <c r="VJO172" s="181"/>
      <c r="VJP172" s="181"/>
      <c r="VJQ172" s="181"/>
      <c r="VJR172" s="181"/>
      <c r="VJS172" s="181"/>
      <c r="VJT172" s="181"/>
      <c r="VJU172" s="181"/>
      <c r="VJV172" s="181"/>
      <c r="VJW172" s="181"/>
      <c r="VJX172" s="181"/>
      <c r="VJY172" s="181"/>
      <c r="VJZ172" s="181"/>
      <c r="VKA172" s="181"/>
      <c r="VKB172" s="181"/>
      <c r="VKC172" s="181"/>
      <c r="VKD172" s="181"/>
      <c r="VKE172" s="181"/>
      <c r="VKF172" s="181"/>
      <c r="VKG172" s="181"/>
      <c r="VKH172" s="181"/>
      <c r="VKI172" s="181"/>
      <c r="VKJ172" s="181"/>
      <c r="VKK172" s="181"/>
      <c r="VKL172" s="181"/>
      <c r="VKM172" s="181"/>
      <c r="VKN172" s="181"/>
      <c r="VKO172" s="181"/>
      <c r="VKP172" s="181"/>
      <c r="VKQ172" s="181"/>
      <c r="VKR172" s="181"/>
      <c r="VKS172" s="181"/>
      <c r="VKT172" s="181"/>
      <c r="VKU172" s="181"/>
      <c r="VKV172" s="181"/>
      <c r="VKW172" s="181"/>
      <c r="VKX172" s="181"/>
      <c r="VKY172" s="181"/>
      <c r="VKZ172" s="181"/>
      <c r="VLA172" s="181"/>
      <c r="VLB172" s="181"/>
      <c r="VLC172" s="181"/>
      <c r="VLD172" s="181"/>
      <c r="VLE172" s="181"/>
      <c r="VLF172" s="181"/>
      <c r="VLG172" s="181"/>
      <c r="VLH172" s="181"/>
      <c r="VLI172" s="181"/>
      <c r="VLJ172" s="181"/>
      <c r="VLK172" s="181"/>
      <c r="VLL172" s="181"/>
      <c r="VLM172" s="181"/>
      <c r="VLN172" s="181"/>
      <c r="VLO172" s="181"/>
      <c r="VLP172" s="181"/>
      <c r="VLQ172" s="181"/>
      <c r="VLR172" s="181"/>
      <c r="VLS172" s="181"/>
      <c r="VLT172" s="181"/>
      <c r="VLU172" s="181"/>
      <c r="VLV172" s="181"/>
      <c r="VLW172" s="181"/>
      <c r="VLX172" s="181"/>
      <c r="VLY172" s="181"/>
      <c r="VLZ172" s="181"/>
      <c r="VMA172" s="181"/>
      <c r="VMB172" s="181"/>
      <c r="VMC172" s="181"/>
      <c r="VMD172" s="181"/>
      <c r="VME172" s="181"/>
      <c r="VMF172" s="181"/>
      <c r="VMG172" s="181"/>
      <c r="VMH172" s="181"/>
      <c r="VMI172" s="181"/>
      <c r="VMJ172" s="181"/>
      <c r="VMK172" s="181"/>
      <c r="VML172" s="181"/>
      <c r="VMM172" s="181"/>
      <c r="VMN172" s="181"/>
      <c r="VMO172" s="181"/>
      <c r="VMP172" s="181"/>
      <c r="VMQ172" s="181"/>
      <c r="VMR172" s="181"/>
      <c r="VMS172" s="181"/>
      <c r="VMT172" s="181"/>
      <c r="VMU172" s="181"/>
      <c r="VMV172" s="181"/>
      <c r="VMW172" s="181"/>
      <c r="VMX172" s="181"/>
      <c r="VMY172" s="181"/>
      <c r="VMZ172" s="181"/>
      <c r="VNA172" s="181"/>
      <c r="VNB172" s="181"/>
      <c r="VNC172" s="181"/>
      <c r="VND172" s="181"/>
      <c r="VNE172" s="181"/>
      <c r="VNF172" s="181"/>
      <c r="VNG172" s="181"/>
      <c r="VNH172" s="181"/>
      <c r="VNI172" s="181"/>
      <c r="VNJ172" s="181"/>
      <c r="VNK172" s="181"/>
      <c r="VNL172" s="181"/>
      <c r="VNM172" s="181"/>
      <c r="VNN172" s="181"/>
      <c r="VNO172" s="181"/>
      <c r="VNP172" s="181"/>
      <c r="VNQ172" s="181"/>
      <c r="VNR172" s="181"/>
      <c r="VNS172" s="181"/>
      <c r="VNT172" s="181"/>
      <c r="VNU172" s="181"/>
      <c r="VNV172" s="181"/>
      <c r="VNW172" s="181"/>
      <c r="VNX172" s="181"/>
      <c r="VNY172" s="181"/>
      <c r="VNZ172" s="181"/>
      <c r="VOA172" s="181"/>
      <c r="VOB172" s="181"/>
      <c r="VOC172" s="181"/>
      <c r="VOD172" s="181"/>
      <c r="VOE172" s="181"/>
      <c r="VOF172" s="181"/>
      <c r="VOG172" s="181"/>
      <c r="VOH172" s="181"/>
      <c r="VOI172" s="181"/>
      <c r="VOJ172" s="181"/>
      <c r="VOK172" s="181"/>
      <c r="VOL172" s="181"/>
      <c r="VOM172" s="181"/>
      <c r="VON172" s="181"/>
      <c r="VOO172" s="181"/>
      <c r="VOP172" s="181"/>
      <c r="VOQ172" s="181"/>
      <c r="VOR172" s="181"/>
      <c r="VOS172" s="181"/>
      <c r="VOT172" s="181"/>
      <c r="VOU172" s="181"/>
      <c r="VOV172" s="181"/>
      <c r="VOW172" s="181"/>
      <c r="VOX172" s="181"/>
      <c r="VOY172" s="181"/>
      <c r="VOZ172" s="181"/>
      <c r="VPA172" s="181"/>
      <c r="VPB172" s="181"/>
      <c r="VPC172" s="181"/>
      <c r="VPD172" s="181"/>
      <c r="VPE172" s="181"/>
      <c r="VPF172" s="181"/>
      <c r="VPG172" s="181"/>
      <c r="VPH172" s="181"/>
      <c r="VPI172" s="181"/>
      <c r="VPJ172" s="181"/>
      <c r="VPK172" s="181"/>
      <c r="VPL172" s="181"/>
      <c r="VPM172" s="181"/>
      <c r="VPN172" s="181"/>
      <c r="VPO172" s="181"/>
      <c r="VPP172" s="181"/>
      <c r="VPQ172" s="181"/>
      <c r="VPR172" s="181"/>
      <c r="VPS172" s="181"/>
      <c r="VPT172" s="181"/>
      <c r="VPU172" s="181"/>
      <c r="VPV172" s="181"/>
      <c r="VPW172" s="181"/>
      <c r="VPX172" s="181"/>
      <c r="VPY172" s="181"/>
      <c r="VPZ172" s="181"/>
      <c r="VQA172" s="181"/>
      <c r="VQB172" s="181"/>
      <c r="VQC172" s="181"/>
      <c r="VQD172" s="181"/>
      <c r="VQE172" s="181"/>
      <c r="VQF172" s="181"/>
      <c r="VQG172" s="181"/>
      <c r="VQH172" s="181"/>
      <c r="VQI172" s="181"/>
      <c r="VQJ172" s="181"/>
      <c r="VQK172" s="181"/>
      <c r="VQL172" s="181"/>
      <c r="VQM172" s="181"/>
      <c r="VQN172" s="181"/>
      <c r="VQO172" s="181"/>
      <c r="VQP172" s="181"/>
      <c r="VQQ172" s="181"/>
      <c r="VQR172" s="181"/>
      <c r="VQS172" s="181"/>
      <c r="VQT172" s="181"/>
      <c r="VQU172" s="181"/>
      <c r="VQV172" s="181"/>
      <c r="VQW172" s="181"/>
      <c r="VQX172" s="181"/>
      <c r="VQY172" s="181"/>
      <c r="VQZ172" s="181"/>
      <c r="VRA172" s="181"/>
      <c r="VRB172" s="181"/>
      <c r="VRC172" s="181"/>
      <c r="VRD172" s="181"/>
      <c r="VRE172" s="181"/>
      <c r="VRF172" s="181"/>
      <c r="VRG172" s="181"/>
      <c r="VRH172" s="181"/>
      <c r="VRI172" s="181"/>
      <c r="VRJ172" s="181"/>
      <c r="VRK172" s="181"/>
      <c r="VRL172" s="181"/>
      <c r="VRM172" s="181"/>
      <c r="VRN172" s="181"/>
      <c r="VRO172" s="181"/>
      <c r="VRP172" s="181"/>
      <c r="VRQ172" s="181"/>
      <c r="VRR172" s="181"/>
      <c r="VRS172" s="181"/>
      <c r="VRT172" s="181"/>
      <c r="VRU172" s="181"/>
      <c r="VRV172" s="181"/>
      <c r="VRW172" s="181"/>
      <c r="VRX172" s="181"/>
      <c r="VRY172" s="181"/>
      <c r="VRZ172" s="181"/>
      <c r="VSA172" s="181"/>
      <c r="VSB172" s="181"/>
      <c r="VSC172" s="181"/>
      <c r="VSD172" s="181"/>
      <c r="VSE172" s="181"/>
      <c r="VSF172" s="181"/>
      <c r="VSG172" s="181"/>
      <c r="VSH172" s="181"/>
      <c r="VSI172" s="181"/>
      <c r="VSJ172" s="181"/>
      <c r="VSK172" s="181"/>
      <c r="VSL172" s="181"/>
      <c r="VSM172" s="181"/>
      <c r="VSN172" s="181"/>
      <c r="VSO172" s="181"/>
      <c r="VSP172" s="181"/>
      <c r="VSQ172" s="181"/>
      <c r="VSR172" s="181"/>
      <c r="VSS172" s="181"/>
      <c r="VST172" s="181"/>
      <c r="VSU172" s="181"/>
      <c r="VSV172" s="181"/>
      <c r="VSW172" s="181"/>
      <c r="VSX172" s="181"/>
      <c r="VSY172" s="181"/>
      <c r="VSZ172" s="181"/>
      <c r="VTA172" s="181"/>
      <c r="VTB172" s="181"/>
      <c r="VTC172" s="181"/>
      <c r="VTD172" s="181"/>
      <c r="VTE172" s="181"/>
      <c r="VTF172" s="181"/>
      <c r="VTG172" s="181"/>
      <c r="VTH172" s="181"/>
      <c r="VTI172" s="181"/>
      <c r="VTJ172" s="181"/>
      <c r="VTK172" s="181"/>
      <c r="VTL172" s="181"/>
      <c r="VTM172" s="181"/>
      <c r="VTN172" s="181"/>
      <c r="VTO172" s="181"/>
      <c r="VTP172" s="181"/>
      <c r="VTQ172" s="181"/>
      <c r="VTR172" s="181"/>
      <c r="VTS172" s="181"/>
      <c r="VTT172" s="181"/>
      <c r="VTU172" s="181"/>
      <c r="VTV172" s="181"/>
      <c r="VTW172" s="181"/>
      <c r="VTX172" s="181"/>
      <c r="VTY172" s="181"/>
      <c r="VTZ172" s="181"/>
      <c r="VUA172" s="181"/>
      <c r="VUB172" s="181"/>
      <c r="VUC172" s="181"/>
      <c r="VUD172" s="181"/>
      <c r="VUE172" s="181"/>
      <c r="VUF172" s="181"/>
      <c r="VUG172" s="181"/>
      <c r="VUH172" s="181"/>
      <c r="VUI172" s="181"/>
      <c r="VUJ172" s="181"/>
      <c r="VUK172" s="181"/>
      <c r="VUL172" s="181"/>
      <c r="VUM172" s="181"/>
      <c r="VUN172" s="181"/>
      <c r="VUO172" s="181"/>
      <c r="VUP172" s="181"/>
      <c r="VUQ172" s="181"/>
      <c r="VUR172" s="181"/>
      <c r="VUS172" s="181"/>
      <c r="VUT172" s="181"/>
      <c r="VUU172" s="181"/>
      <c r="VUV172" s="181"/>
      <c r="VUW172" s="181"/>
      <c r="VUX172" s="181"/>
      <c r="VUY172" s="181"/>
      <c r="VUZ172" s="181"/>
      <c r="VVA172" s="181"/>
      <c r="VVB172" s="181"/>
      <c r="VVC172" s="181"/>
      <c r="VVD172" s="181"/>
      <c r="VVE172" s="181"/>
      <c r="VVF172" s="181"/>
      <c r="VVG172" s="181"/>
      <c r="VVH172" s="181"/>
      <c r="VVI172" s="181"/>
      <c r="VVJ172" s="181"/>
      <c r="VVK172" s="181"/>
      <c r="VVL172" s="181"/>
      <c r="VVM172" s="181"/>
      <c r="VVN172" s="181"/>
      <c r="VVO172" s="181"/>
      <c r="VVP172" s="181"/>
      <c r="VVQ172" s="181"/>
      <c r="VVR172" s="181"/>
      <c r="VVS172" s="181"/>
      <c r="VVT172" s="181"/>
      <c r="VVU172" s="181"/>
      <c r="VVV172" s="181"/>
      <c r="VVW172" s="181"/>
      <c r="VVX172" s="181"/>
      <c r="VVY172" s="181"/>
      <c r="VVZ172" s="181"/>
      <c r="VWA172" s="181"/>
      <c r="VWB172" s="181"/>
      <c r="VWC172" s="181"/>
      <c r="VWD172" s="181"/>
      <c r="VWE172" s="181"/>
      <c r="VWF172" s="181"/>
      <c r="VWG172" s="181"/>
      <c r="VWH172" s="181"/>
      <c r="VWI172" s="181"/>
      <c r="VWJ172" s="181"/>
      <c r="VWK172" s="181"/>
      <c r="VWL172" s="181"/>
      <c r="VWM172" s="181"/>
      <c r="VWN172" s="181"/>
      <c r="VWO172" s="181"/>
      <c r="VWP172" s="181"/>
      <c r="VWQ172" s="181"/>
      <c r="VWR172" s="181"/>
      <c r="VWS172" s="181"/>
      <c r="VWT172" s="181"/>
      <c r="VWU172" s="181"/>
      <c r="VWV172" s="181"/>
      <c r="VWW172" s="181"/>
      <c r="VWX172" s="181"/>
      <c r="VWY172" s="181"/>
      <c r="VWZ172" s="181"/>
      <c r="VXA172" s="181"/>
      <c r="VXB172" s="181"/>
      <c r="VXC172" s="181"/>
      <c r="VXD172" s="181"/>
      <c r="VXE172" s="181"/>
      <c r="VXF172" s="181"/>
      <c r="VXG172" s="181"/>
      <c r="VXH172" s="181"/>
      <c r="VXI172" s="181"/>
      <c r="VXJ172" s="181"/>
      <c r="VXK172" s="181"/>
      <c r="VXL172" s="181"/>
      <c r="VXM172" s="181"/>
      <c r="VXN172" s="181"/>
      <c r="VXO172" s="181"/>
      <c r="VXP172" s="181"/>
      <c r="VXQ172" s="181"/>
      <c r="VXR172" s="181"/>
      <c r="VXS172" s="181"/>
      <c r="VXT172" s="181"/>
      <c r="VXU172" s="181"/>
      <c r="VXV172" s="181"/>
      <c r="VXW172" s="181"/>
      <c r="VXX172" s="181"/>
      <c r="VXY172" s="181"/>
      <c r="VXZ172" s="181"/>
      <c r="VYA172" s="181"/>
      <c r="VYB172" s="181"/>
      <c r="VYC172" s="181"/>
      <c r="VYD172" s="181"/>
      <c r="VYE172" s="181"/>
      <c r="VYF172" s="181"/>
      <c r="VYG172" s="181"/>
      <c r="VYH172" s="181"/>
      <c r="VYI172" s="181"/>
      <c r="VYJ172" s="181"/>
      <c r="VYK172" s="181"/>
      <c r="VYL172" s="181"/>
      <c r="VYM172" s="181"/>
      <c r="VYN172" s="181"/>
      <c r="VYO172" s="181"/>
      <c r="VYP172" s="181"/>
      <c r="VYQ172" s="181"/>
      <c r="VYR172" s="181"/>
      <c r="VYS172" s="181"/>
      <c r="VYT172" s="181"/>
      <c r="VYU172" s="181"/>
      <c r="VYV172" s="181"/>
      <c r="VYW172" s="181"/>
      <c r="VYX172" s="181"/>
      <c r="VYY172" s="181"/>
      <c r="VYZ172" s="181"/>
      <c r="VZA172" s="181"/>
      <c r="VZB172" s="181"/>
      <c r="VZC172" s="181"/>
      <c r="VZD172" s="181"/>
      <c r="VZE172" s="181"/>
      <c r="VZF172" s="181"/>
      <c r="VZG172" s="181"/>
      <c r="VZH172" s="181"/>
      <c r="VZI172" s="181"/>
      <c r="VZJ172" s="181"/>
      <c r="VZK172" s="181"/>
      <c r="VZL172" s="181"/>
      <c r="VZM172" s="181"/>
      <c r="VZN172" s="181"/>
      <c r="VZO172" s="181"/>
      <c r="VZP172" s="181"/>
      <c r="VZQ172" s="181"/>
      <c r="VZR172" s="181"/>
      <c r="VZS172" s="181"/>
      <c r="VZT172" s="181"/>
      <c r="VZU172" s="181"/>
      <c r="VZV172" s="181"/>
      <c r="VZW172" s="181"/>
      <c r="VZX172" s="181"/>
      <c r="VZY172" s="181"/>
      <c r="VZZ172" s="181"/>
      <c r="WAA172" s="181"/>
      <c r="WAB172" s="181"/>
      <c r="WAC172" s="181"/>
      <c r="WAD172" s="181"/>
      <c r="WAE172" s="181"/>
      <c r="WAF172" s="181"/>
      <c r="WAG172" s="181"/>
      <c r="WAH172" s="181"/>
      <c r="WAI172" s="181"/>
      <c r="WAJ172" s="181"/>
      <c r="WAK172" s="181"/>
      <c r="WAL172" s="181"/>
      <c r="WAM172" s="181"/>
      <c r="WAN172" s="181"/>
      <c r="WAO172" s="181"/>
      <c r="WAP172" s="181"/>
      <c r="WAQ172" s="181"/>
      <c r="WAR172" s="181"/>
      <c r="WAS172" s="181"/>
      <c r="WAT172" s="181"/>
      <c r="WAU172" s="181"/>
      <c r="WAV172" s="181"/>
      <c r="WAW172" s="181"/>
      <c r="WAX172" s="181"/>
      <c r="WAY172" s="181"/>
      <c r="WAZ172" s="181"/>
      <c r="WBA172" s="181"/>
      <c r="WBB172" s="181"/>
      <c r="WBC172" s="181"/>
      <c r="WBD172" s="181"/>
      <c r="WBE172" s="181"/>
      <c r="WBF172" s="181"/>
      <c r="WBG172" s="181"/>
      <c r="WBH172" s="181"/>
      <c r="WBI172" s="181"/>
      <c r="WBJ172" s="181"/>
      <c r="WBK172" s="181"/>
      <c r="WBL172" s="181"/>
      <c r="WBM172" s="181"/>
      <c r="WBN172" s="181"/>
      <c r="WBO172" s="181"/>
      <c r="WBP172" s="181"/>
      <c r="WBQ172" s="181"/>
      <c r="WBR172" s="181"/>
      <c r="WBS172" s="181"/>
      <c r="WBT172" s="181"/>
      <c r="WBU172" s="181"/>
      <c r="WBV172" s="181"/>
      <c r="WBW172" s="181"/>
      <c r="WBX172" s="181"/>
      <c r="WBY172" s="181"/>
      <c r="WBZ172" s="181"/>
      <c r="WCA172" s="181"/>
      <c r="WCB172" s="181"/>
      <c r="WCC172" s="181"/>
      <c r="WCD172" s="181"/>
      <c r="WCE172" s="181"/>
      <c r="WCF172" s="181"/>
      <c r="WCG172" s="181"/>
      <c r="WCH172" s="181"/>
      <c r="WCI172" s="181"/>
      <c r="WCJ172" s="181"/>
      <c r="WCK172" s="181"/>
      <c r="WCL172" s="181"/>
      <c r="WCM172" s="181"/>
      <c r="WCN172" s="181"/>
      <c r="WCO172" s="181"/>
      <c r="WCP172" s="181"/>
      <c r="WCQ172" s="181"/>
      <c r="WCR172" s="181"/>
      <c r="WCS172" s="181"/>
      <c r="WCT172" s="181"/>
      <c r="WCU172" s="181"/>
      <c r="WCV172" s="181"/>
      <c r="WCW172" s="181"/>
      <c r="WCX172" s="181"/>
      <c r="WCY172" s="181"/>
      <c r="WCZ172" s="181"/>
      <c r="WDA172" s="181"/>
      <c r="WDB172" s="181"/>
      <c r="WDC172" s="181"/>
      <c r="WDD172" s="181"/>
      <c r="WDE172" s="181"/>
      <c r="WDF172" s="181"/>
      <c r="WDG172" s="181"/>
      <c r="WDH172" s="181"/>
      <c r="WDI172" s="181"/>
      <c r="WDJ172" s="181"/>
      <c r="WDK172" s="181"/>
      <c r="WDL172" s="181"/>
      <c r="WDM172" s="181"/>
      <c r="WDN172" s="181"/>
      <c r="WDO172" s="181"/>
      <c r="WDP172" s="181"/>
      <c r="WDQ172" s="181"/>
      <c r="WDR172" s="181"/>
      <c r="WDS172" s="181"/>
      <c r="WDT172" s="181"/>
      <c r="WDU172" s="181"/>
      <c r="WDV172" s="181"/>
      <c r="WDW172" s="181"/>
      <c r="WDX172" s="181"/>
      <c r="WDY172" s="181"/>
      <c r="WDZ172" s="181"/>
      <c r="WEA172" s="181"/>
      <c r="WEB172" s="181"/>
      <c r="WEC172" s="181"/>
      <c r="WED172" s="181"/>
      <c r="WEE172" s="181"/>
      <c r="WEF172" s="181"/>
      <c r="WEG172" s="181"/>
      <c r="WEH172" s="181"/>
      <c r="WEI172" s="181"/>
      <c r="WEJ172" s="181"/>
      <c r="WEK172" s="181"/>
      <c r="WEL172" s="181"/>
      <c r="WEM172" s="181"/>
      <c r="WEN172" s="181"/>
      <c r="WEO172" s="181"/>
      <c r="WEP172" s="181"/>
      <c r="WEQ172" s="181"/>
      <c r="WER172" s="181"/>
      <c r="WES172" s="181"/>
      <c r="WET172" s="181"/>
      <c r="WEU172" s="181"/>
      <c r="WEV172" s="181"/>
      <c r="WEW172" s="181"/>
      <c r="WEX172" s="181"/>
      <c r="WEY172" s="181"/>
      <c r="WEZ172" s="181"/>
      <c r="WFA172" s="181"/>
      <c r="WFB172" s="181"/>
      <c r="WFC172" s="181"/>
      <c r="WFD172" s="181"/>
      <c r="WFE172" s="181"/>
      <c r="WFF172" s="181"/>
      <c r="WFG172" s="181"/>
      <c r="WFH172" s="181"/>
      <c r="WFI172" s="181"/>
      <c r="WFJ172" s="181"/>
      <c r="WFK172" s="181"/>
      <c r="WFL172" s="181"/>
      <c r="WFM172" s="181"/>
      <c r="WFN172" s="181"/>
      <c r="WFO172" s="181"/>
      <c r="WFP172" s="181"/>
      <c r="WFQ172" s="181"/>
      <c r="WFR172" s="181"/>
      <c r="WFS172" s="181"/>
      <c r="WFT172" s="181"/>
      <c r="WFU172" s="181"/>
      <c r="WFV172" s="181"/>
      <c r="WFW172" s="181"/>
      <c r="WFX172" s="181"/>
      <c r="WFY172" s="181"/>
      <c r="WFZ172" s="181"/>
      <c r="WGA172" s="181"/>
      <c r="WGB172" s="181"/>
      <c r="WGC172" s="181"/>
      <c r="WGD172" s="181"/>
      <c r="WGE172" s="181"/>
      <c r="WGF172" s="181"/>
      <c r="WGG172" s="181"/>
      <c r="WGH172" s="181"/>
      <c r="WGI172" s="181"/>
      <c r="WGJ172" s="181"/>
      <c r="WGK172" s="181"/>
      <c r="WGL172" s="181"/>
      <c r="WGM172" s="181"/>
      <c r="WGN172" s="181"/>
      <c r="WGO172" s="181"/>
      <c r="WGP172" s="181"/>
      <c r="WGQ172" s="181"/>
      <c r="WGR172" s="181"/>
      <c r="WGS172" s="181"/>
      <c r="WGT172" s="181"/>
      <c r="WGU172" s="181"/>
      <c r="WGV172" s="181"/>
      <c r="WGW172" s="181"/>
      <c r="WGX172" s="181"/>
      <c r="WGY172" s="181"/>
      <c r="WGZ172" s="181"/>
      <c r="WHA172" s="181"/>
      <c r="WHB172" s="181"/>
      <c r="WHC172" s="181"/>
      <c r="WHD172" s="181"/>
      <c r="WHE172" s="181"/>
      <c r="WHF172" s="181"/>
      <c r="WHG172" s="181"/>
      <c r="WHH172" s="181"/>
      <c r="WHI172" s="181"/>
      <c r="WHJ172" s="181"/>
      <c r="WHK172" s="181"/>
      <c r="WHL172" s="181"/>
      <c r="WHM172" s="181"/>
      <c r="WHN172" s="181"/>
      <c r="WHO172" s="181"/>
      <c r="WHP172" s="181"/>
      <c r="WHQ172" s="181"/>
      <c r="WHR172" s="181"/>
      <c r="WHS172" s="181"/>
      <c r="WHT172" s="181"/>
      <c r="WHU172" s="181"/>
      <c r="WHV172" s="181"/>
      <c r="WHW172" s="181"/>
      <c r="WHX172" s="181"/>
      <c r="WHY172" s="181"/>
      <c r="WHZ172" s="181"/>
      <c r="WIA172" s="181"/>
      <c r="WIB172" s="181"/>
      <c r="WIC172" s="181"/>
      <c r="WID172" s="181"/>
      <c r="WIE172" s="181"/>
      <c r="WIF172" s="181"/>
      <c r="WIG172" s="181"/>
      <c r="WIH172" s="181"/>
      <c r="WII172" s="181"/>
      <c r="WIJ172" s="181"/>
      <c r="WIK172" s="181"/>
      <c r="WIL172" s="181"/>
      <c r="WIM172" s="181"/>
      <c r="WIN172" s="181"/>
      <c r="WIO172" s="181"/>
      <c r="WIP172" s="181"/>
      <c r="WIQ172" s="181"/>
      <c r="WIR172" s="181"/>
      <c r="WIS172" s="181"/>
      <c r="WIT172" s="181"/>
      <c r="WIU172" s="181"/>
      <c r="WIV172" s="181"/>
      <c r="WIW172" s="181"/>
      <c r="WIX172" s="181"/>
      <c r="WIY172" s="181"/>
      <c r="WIZ172" s="181"/>
      <c r="WJA172" s="181"/>
      <c r="WJB172" s="181"/>
      <c r="WJC172" s="181"/>
      <c r="WJD172" s="181"/>
      <c r="WJE172" s="181"/>
      <c r="WJF172" s="181"/>
      <c r="WJG172" s="181"/>
      <c r="WJH172" s="181"/>
      <c r="WJI172" s="181"/>
      <c r="WJJ172" s="181"/>
      <c r="WJK172" s="181"/>
      <c r="WJL172" s="181"/>
      <c r="WJM172" s="181"/>
      <c r="WJN172" s="181"/>
      <c r="WJO172" s="181"/>
      <c r="WJP172" s="181"/>
      <c r="WJQ172" s="181"/>
      <c r="WJR172" s="181"/>
      <c r="WJS172" s="181"/>
      <c r="WJT172" s="181"/>
      <c r="WJU172" s="181"/>
      <c r="WJV172" s="181"/>
      <c r="WJW172" s="181"/>
      <c r="WJX172" s="181"/>
      <c r="WJY172" s="181"/>
      <c r="WJZ172" s="181"/>
      <c r="WKA172" s="181"/>
      <c r="WKB172" s="181"/>
      <c r="WKC172" s="181"/>
      <c r="WKD172" s="181"/>
      <c r="WKE172" s="181"/>
      <c r="WKF172" s="181"/>
      <c r="WKG172" s="181"/>
      <c r="WKH172" s="181"/>
      <c r="WKI172" s="181"/>
      <c r="WKJ172" s="181"/>
      <c r="WKK172" s="181"/>
      <c r="WKL172" s="181"/>
      <c r="WKM172" s="181"/>
      <c r="WKN172" s="181"/>
      <c r="WKO172" s="181"/>
      <c r="WKP172" s="181"/>
      <c r="WKQ172" s="181"/>
      <c r="WKR172" s="181"/>
      <c r="WKS172" s="181"/>
      <c r="WKT172" s="181"/>
      <c r="WKU172" s="181"/>
      <c r="WKV172" s="181"/>
      <c r="WKW172" s="181"/>
      <c r="WKX172" s="181"/>
      <c r="WKY172" s="181"/>
      <c r="WKZ172" s="181"/>
      <c r="WLA172" s="181"/>
      <c r="WLB172" s="181"/>
      <c r="WLC172" s="181"/>
      <c r="WLD172" s="181"/>
      <c r="WLE172" s="181"/>
      <c r="WLF172" s="181"/>
      <c r="WLG172" s="181"/>
      <c r="WLH172" s="181"/>
      <c r="WLI172" s="181"/>
      <c r="WLJ172" s="181"/>
      <c r="WLK172" s="181"/>
      <c r="WLL172" s="181"/>
      <c r="WLM172" s="181"/>
      <c r="WLN172" s="181"/>
      <c r="WLO172" s="181"/>
      <c r="WLP172" s="181"/>
      <c r="WLQ172" s="181"/>
      <c r="WLR172" s="181"/>
      <c r="WLS172" s="181"/>
      <c r="WLT172" s="181"/>
      <c r="WLU172" s="181"/>
      <c r="WLV172" s="181"/>
      <c r="WLW172" s="181"/>
      <c r="WLX172" s="181"/>
      <c r="WLY172" s="181"/>
      <c r="WLZ172" s="181"/>
      <c r="WMA172" s="181"/>
      <c r="WMB172" s="181"/>
      <c r="WMC172" s="181"/>
      <c r="WMD172" s="181"/>
      <c r="WME172" s="181"/>
      <c r="WMF172" s="181"/>
      <c r="WMG172" s="181"/>
      <c r="WMH172" s="181"/>
      <c r="WMI172" s="181"/>
      <c r="WMJ172" s="181"/>
      <c r="WMK172" s="181"/>
      <c r="WML172" s="181"/>
      <c r="WMM172" s="181"/>
      <c r="WMN172" s="181"/>
      <c r="WMO172" s="181"/>
      <c r="WMP172" s="181"/>
      <c r="WMQ172" s="181"/>
      <c r="WMR172" s="181"/>
      <c r="WMS172" s="181"/>
      <c r="WMT172" s="181"/>
      <c r="WMU172" s="181"/>
      <c r="WMV172" s="181"/>
      <c r="WMW172" s="181"/>
      <c r="WMX172" s="181"/>
      <c r="WMY172" s="181"/>
      <c r="WMZ172" s="181"/>
      <c r="WNA172" s="181"/>
      <c r="WNB172" s="181"/>
      <c r="WNC172" s="181"/>
      <c r="WND172" s="181"/>
      <c r="WNE172" s="181"/>
      <c r="WNF172" s="181"/>
      <c r="WNG172" s="181"/>
      <c r="WNH172" s="181"/>
      <c r="WNI172" s="181"/>
      <c r="WNJ172" s="181"/>
      <c r="WNK172" s="181"/>
      <c r="WNL172" s="181"/>
      <c r="WNM172" s="181"/>
      <c r="WNN172" s="181"/>
      <c r="WNO172" s="181"/>
      <c r="WNP172" s="181"/>
      <c r="WNQ172" s="181"/>
      <c r="WNR172" s="181"/>
      <c r="WNS172" s="181"/>
      <c r="WNT172" s="181"/>
      <c r="WNU172" s="181"/>
      <c r="WNV172" s="181"/>
      <c r="WNW172" s="181"/>
      <c r="WNX172" s="181"/>
      <c r="WNY172" s="181"/>
      <c r="WNZ172" s="181"/>
      <c r="WOA172" s="181"/>
      <c r="WOB172" s="181"/>
      <c r="WOC172" s="181"/>
      <c r="WOD172" s="181"/>
      <c r="WOE172" s="181"/>
      <c r="WOF172" s="181"/>
      <c r="WOG172" s="181"/>
      <c r="WOH172" s="181"/>
      <c r="WOI172" s="181"/>
      <c r="WOJ172" s="181"/>
      <c r="WOK172" s="181"/>
      <c r="WOL172" s="181"/>
      <c r="WOM172" s="181"/>
      <c r="WON172" s="181"/>
      <c r="WOO172" s="181"/>
      <c r="WOP172" s="181"/>
      <c r="WOQ172" s="181"/>
      <c r="WOR172" s="181"/>
      <c r="WOS172" s="181"/>
      <c r="WOT172" s="181"/>
      <c r="WOU172" s="181"/>
      <c r="WOV172" s="181"/>
      <c r="WOW172" s="181"/>
      <c r="WOX172" s="181"/>
      <c r="WOY172" s="181"/>
      <c r="WOZ172" s="181"/>
      <c r="WPA172" s="181"/>
      <c r="WPB172" s="181"/>
      <c r="WPC172" s="181"/>
      <c r="WPD172" s="181"/>
      <c r="WPE172" s="181"/>
      <c r="WPF172" s="181"/>
      <c r="WPG172" s="181"/>
      <c r="WPH172" s="181"/>
      <c r="WPI172" s="181"/>
      <c r="WPJ172" s="181"/>
      <c r="WPK172" s="181"/>
      <c r="WPL172" s="181"/>
      <c r="WPM172" s="181"/>
      <c r="WPN172" s="181"/>
      <c r="WPO172" s="181"/>
      <c r="WPP172" s="181"/>
      <c r="WPQ172" s="181"/>
      <c r="WPR172" s="181"/>
      <c r="WPS172" s="181"/>
      <c r="WPT172" s="181"/>
      <c r="WPU172" s="181"/>
      <c r="WPV172" s="181"/>
      <c r="WPW172" s="181"/>
      <c r="WPX172" s="181"/>
      <c r="WPY172" s="181"/>
      <c r="WPZ172" s="181"/>
      <c r="WQA172" s="181"/>
      <c r="WQB172" s="181"/>
      <c r="WQC172" s="181"/>
      <c r="WQD172" s="181"/>
      <c r="WQE172" s="181"/>
      <c r="WQF172" s="181"/>
      <c r="WQG172" s="181"/>
      <c r="WQH172" s="181"/>
      <c r="WQI172" s="181"/>
      <c r="WQJ172" s="181"/>
      <c r="WQK172" s="181"/>
      <c r="WQL172" s="181"/>
      <c r="WQM172" s="181"/>
      <c r="WQN172" s="181"/>
      <c r="WQO172" s="181"/>
      <c r="WQP172" s="181"/>
      <c r="WQQ172" s="181"/>
      <c r="WQR172" s="181"/>
      <c r="WQS172" s="181"/>
      <c r="WQT172" s="181"/>
      <c r="WQU172" s="181"/>
      <c r="WQV172" s="181"/>
      <c r="WQW172" s="181"/>
      <c r="WQX172" s="181"/>
      <c r="WQY172" s="181"/>
      <c r="WQZ172" s="181"/>
      <c r="WRA172" s="181"/>
      <c r="WRB172" s="181"/>
      <c r="WRC172" s="181"/>
      <c r="WRD172" s="181"/>
      <c r="WRE172" s="181"/>
      <c r="WRF172" s="181"/>
      <c r="WRG172" s="181"/>
      <c r="WRH172" s="181"/>
      <c r="WRI172" s="181"/>
      <c r="WRJ172" s="181"/>
      <c r="WRK172" s="181"/>
      <c r="WRL172" s="181"/>
      <c r="WRM172" s="181"/>
      <c r="WRN172" s="181"/>
      <c r="WRO172" s="181"/>
      <c r="WRP172" s="181"/>
      <c r="WRQ172" s="181"/>
      <c r="WRR172" s="181"/>
      <c r="WRS172" s="181"/>
      <c r="WRT172" s="181"/>
      <c r="WRU172" s="181"/>
      <c r="WRV172" s="181"/>
      <c r="WRW172" s="181"/>
      <c r="WRX172" s="181"/>
      <c r="WRY172" s="181"/>
      <c r="WRZ172" s="181"/>
      <c r="WSA172" s="181"/>
      <c r="WSB172" s="181"/>
      <c r="WSC172" s="181"/>
      <c r="WSD172" s="181"/>
      <c r="WSE172" s="181"/>
      <c r="WSF172" s="181"/>
      <c r="WSG172" s="181"/>
      <c r="WSH172" s="181"/>
      <c r="WSI172" s="181"/>
      <c r="WSJ172" s="181"/>
      <c r="WSK172" s="181"/>
      <c r="WSL172" s="181"/>
      <c r="WSM172" s="181"/>
      <c r="WSN172" s="181"/>
      <c r="WSO172" s="181"/>
      <c r="WSP172" s="181"/>
      <c r="WSQ172" s="181"/>
      <c r="WSR172" s="181"/>
      <c r="WSS172" s="181"/>
      <c r="WST172" s="181"/>
      <c r="WSU172" s="181"/>
      <c r="WSV172" s="181"/>
      <c r="WSW172" s="181"/>
      <c r="WSX172" s="181"/>
      <c r="WSY172" s="181"/>
      <c r="WSZ172" s="181"/>
      <c r="WTA172" s="181"/>
      <c r="WTB172" s="181"/>
      <c r="WTC172" s="181"/>
      <c r="WTD172" s="181"/>
      <c r="WTE172" s="181"/>
      <c r="WTF172" s="181"/>
      <c r="WTG172" s="181"/>
      <c r="WTH172" s="181"/>
      <c r="WTI172" s="181"/>
      <c r="WTJ172" s="181"/>
      <c r="WTK172" s="181"/>
      <c r="WTL172" s="181"/>
      <c r="WTM172" s="181"/>
      <c r="WTN172" s="181"/>
      <c r="WTO172" s="181"/>
      <c r="WTP172" s="181"/>
      <c r="WTQ172" s="181"/>
      <c r="WTR172" s="181"/>
      <c r="WTS172" s="181"/>
      <c r="WTT172" s="181"/>
      <c r="WTU172" s="181"/>
      <c r="WTV172" s="181"/>
      <c r="WTW172" s="181"/>
      <c r="WTX172" s="181"/>
      <c r="WTY172" s="181"/>
      <c r="WTZ172" s="181"/>
      <c r="WUA172" s="181"/>
      <c r="WUB172" s="181"/>
      <c r="WUC172" s="181"/>
      <c r="WUD172" s="181"/>
      <c r="WUE172" s="181"/>
      <c r="WUF172" s="181"/>
      <c r="WUG172" s="181"/>
      <c r="WUH172" s="181"/>
      <c r="WUI172" s="181"/>
      <c r="WUJ172" s="181"/>
      <c r="WUK172" s="181"/>
      <c r="WUL172" s="181"/>
      <c r="WUM172" s="181"/>
      <c r="WUN172" s="181"/>
      <c r="WUO172" s="181"/>
      <c r="WUP172" s="181"/>
      <c r="WUQ172" s="181"/>
      <c r="WUR172" s="181"/>
      <c r="WUS172" s="181"/>
      <c r="WUT172" s="181"/>
      <c r="WUU172" s="181"/>
      <c r="WUV172" s="181"/>
      <c r="WUW172" s="181"/>
      <c r="WUX172" s="181"/>
      <c r="WUY172" s="181"/>
      <c r="WUZ172" s="181"/>
      <c r="WVA172" s="181"/>
      <c r="WVB172" s="181"/>
      <c r="WVC172" s="181"/>
      <c r="WVD172" s="181"/>
      <c r="WVE172" s="181"/>
      <c r="WVF172" s="181"/>
      <c r="WVG172" s="181"/>
      <c r="WVH172" s="181"/>
      <c r="WVI172" s="181"/>
      <c r="WVJ172" s="181"/>
      <c r="WVK172" s="181"/>
      <c r="WVL172" s="181"/>
      <c r="WVM172" s="181"/>
      <c r="WVN172" s="181"/>
      <c r="WVO172" s="181"/>
      <c r="WVP172" s="181"/>
      <c r="WVQ172" s="181"/>
      <c r="WVR172" s="181"/>
      <c r="WVS172" s="181"/>
      <c r="WVT172" s="181"/>
      <c r="WVU172" s="181"/>
      <c r="WVV172" s="181"/>
      <c r="WVW172" s="181"/>
      <c r="WVX172" s="181"/>
      <c r="WVY172" s="181"/>
      <c r="WVZ172" s="181"/>
      <c r="WWA172" s="181"/>
      <c r="WWB172" s="181"/>
      <c r="WWC172" s="181"/>
      <c r="WWD172" s="181"/>
      <c r="WWE172" s="181"/>
      <c r="WWF172" s="181"/>
      <c r="WWG172" s="181"/>
      <c r="WWH172" s="181"/>
      <c r="WWI172" s="181"/>
      <c r="WWJ172" s="181"/>
      <c r="WWK172" s="181"/>
      <c r="WWL172" s="181"/>
      <c r="WWM172" s="181"/>
      <c r="WWN172" s="181"/>
      <c r="WWO172" s="181"/>
      <c r="WWP172" s="181"/>
      <c r="WWQ172" s="181"/>
      <c r="WWR172" s="181"/>
      <c r="WWS172" s="181"/>
      <c r="WWT172" s="181"/>
      <c r="WWU172" s="181"/>
      <c r="WWV172" s="181"/>
      <c r="WWW172" s="181"/>
      <c r="WWX172" s="181"/>
      <c r="WWY172" s="181"/>
      <c r="WWZ172" s="181"/>
      <c r="WXA172" s="181"/>
      <c r="WXB172" s="181"/>
      <c r="WXC172" s="181"/>
      <c r="WXD172" s="181"/>
      <c r="WXE172" s="181"/>
      <c r="WXF172" s="181"/>
      <c r="WXG172" s="181"/>
      <c r="WXH172" s="181"/>
      <c r="WXI172" s="181"/>
      <c r="WXJ172" s="181"/>
      <c r="WXK172" s="181"/>
      <c r="WXL172" s="181"/>
      <c r="WXM172" s="181"/>
      <c r="WXN172" s="181"/>
      <c r="WXO172" s="181"/>
      <c r="WXP172" s="181"/>
      <c r="WXQ172" s="181"/>
      <c r="WXR172" s="181"/>
      <c r="WXS172" s="181"/>
      <c r="WXT172" s="181"/>
      <c r="WXU172" s="181"/>
      <c r="WXV172" s="181"/>
      <c r="WXW172" s="181"/>
      <c r="WXX172" s="181"/>
      <c r="WXY172" s="181"/>
      <c r="WXZ172" s="181"/>
      <c r="WYA172" s="181"/>
      <c r="WYB172" s="181"/>
      <c r="WYC172" s="181"/>
      <c r="WYD172" s="181"/>
      <c r="WYE172" s="181"/>
      <c r="WYF172" s="181"/>
      <c r="WYG172" s="181"/>
      <c r="WYH172" s="181"/>
      <c r="WYI172" s="181"/>
      <c r="WYJ172" s="181"/>
      <c r="WYK172" s="181"/>
      <c r="WYL172" s="181"/>
      <c r="WYM172" s="181"/>
      <c r="WYN172" s="181"/>
      <c r="WYO172" s="181"/>
      <c r="WYP172" s="181"/>
      <c r="WYQ172" s="181"/>
      <c r="WYR172" s="181"/>
      <c r="WYS172" s="181"/>
      <c r="WYT172" s="181"/>
      <c r="WYU172" s="181"/>
      <c r="WYV172" s="181"/>
      <c r="WYW172" s="181"/>
      <c r="WYX172" s="181"/>
      <c r="WYY172" s="181"/>
      <c r="WYZ172" s="181"/>
      <c r="WZA172" s="181"/>
      <c r="WZB172" s="181"/>
      <c r="WZC172" s="181"/>
      <c r="WZD172" s="181"/>
      <c r="WZE172" s="181"/>
      <c r="WZF172" s="181"/>
      <c r="WZG172" s="181"/>
      <c r="WZH172" s="181"/>
      <c r="WZI172" s="181"/>
      <c r="WZJ172" s="181"/>
      <c r="WZK172" s="181"/>
      <c r="WZL172" s="181"/>
      <c r="WZM172" s="181"/>
      <c r="WZN172" s="181"/>
      <c r="WZO172" s="181"/>
      <c r="WZP172" s="181"/>
      <c r="WZQ172" s="181"/>
      <c r="WZR172" s="181"/>
      <c r="WZS172" s="181"/>
      <c r="WZT172" s="181"/>
      <c r="WZU172" s="181"/>
      <c r="WZV172" s="181"/>
      <c r="WZW172" s="181"/>
      <c r="WZX172" s="181"/>
      <c r="WZY172" s="181"/>
      <c r="WZZ172" s="181"/>
      <c r="XAA172" s="181"/>
      <c r="XAB172" s="181"/>
      <c r="XAC172" s="181"/>
      <c r="XAD172" s="181"/>
      <c r="XAE172" s="181"/>
      <c r="XAF172" s="181"/>
      <c r="XAG172" s="181"/>
      <c r="XAH172" s="181"/>
      <c r="XAI172" s="181"/>
      <c r="XAJ172" s="181"/>
      <c r="XAK172" s="181"/>
      <c r="XAL172" s="181"/>
      <c r="XAM172" s="181"/>
      <c r="XAN172" s="181"/>
      <c r="XAO172" s="181"/>
      <c r="XAP172" s="181"/>
      <c r="XAQ172" s="181"/>
      <c r="XAR172" s="181"/>
      <c r="XAS172" s="181"/>
      <c r="XAT172" s="181"/>
      <c r="XAU172" s="181"/>
      <c r="XAV172" s="181"/>
      <c r="XAW172" s="181"/>
      <c r="XAX172" s="181"/>
      <c r="XAY172" s="181"/>
      <c r="XAZ172" s="181"/>
      <c r="XBA172" s="181"/>
      <c r="XBB172" s="181"/>
      <c r="XBC172" s="181"/>
      <c r="XBD172" s="181"/>
      <c r="XBE172" s="181"/>
      <c r="XBF172" s="181"/>
      <c r="XBG172" s="181"/>
      <c r="XBH172" s="181"/>
      <c r="XBI172" s="181"/>
      <c r="XBJ172" s="181"/>
      <c r="XBK172" s="181"/>
      <c r="XBL172" s="181"/>
      <c r="XBM172" s="181"/>
      <c r="XBN172" s="181"/>
      <c r="XBO172" s="181"/>
      <c r="XBP172" s="181"/>
      <c r="XBQ172" s="181"/>
      <c r="XBR172" s="181"/>
      <c r="XBS172" s="181"/>
      <c r="XBT172" s="181"/>
      <c r="XBU172" s="181"/>
      <c r="XBV172" s="181"/>
      <c r="XBW172" s="181"/>
      <c r="XBX172" s="181"/>
      <c r="XBY172" s="181"/>
      <c r="XBZ172" s="181"/>
      <c r="XCA172" s="181"/>
      <c r="XCB172" s="181"/>
      <c r="XCC172" s="181"/>
      <c r="XCD172" s="181"/>
      <c r="XCE172" s="181"/>
      <c r="XCF172" s="181"/>
      <c r="XCG172" s="181"/>
      <c r="XCH172" s="181"/>
      <c r="XCI172" s="181"/>
      <c r="XCJ172" s="181"/>
      <c r="XCK172" s="181"/>
      <c r="XCL172" s="181"/>
      <c r="XCM172" s="181"/>
      <c r="XCN172" s="181"/>
      <c r="XCO172" s="181"/>
      <c r="XCP172" s="181"/>
      <c r="XCQ172" s="181"/>
      <c r="XCR172" s="181"/>
      <c r="XCS172" s="181"/>
      <c r="XCT172" s="181"/>
      <c r="XCU172" s="181"/>
      <c r="XCV172" s="181"/>
      <c r="XCW172" s="181"/>
      <c r="XCX172" s="181"/>
      <c r="XCY172" s="181"/>
      <c r="XCZ172" s="181"/>
      <c r="XDA172" s="181"/>
      <c r="XDB172" s="181"/>
      <c r="XDC172" s="181"/>
      <c r="XDD172" s="181"/>
      <c r="XDE172" s="181"/>
      <c r="XDF172" s="181"/>
      <c r="XDG172" s="181"/>
      <c r="XDH172" s="181"/>
      <c r="XDI172" s="181"/>
      <c r="XDJ172" s="181"/>
      <c r="XDK172" s="181"/>
      <c r="XDL172" s="181"/>
      <c r="XDM172" s="181"/>
      <c r="XDN172" s="181"/>
      <c r="XDO172" s="181"/>
      <c r="XDP172" s="181"/>
      <c r="XDQ172" s="181"/>
      <c r="XDR172" s="181"/>
      <c r="XDS172" s="181"/>
      <c r="XDT172" s="181"/>
      <c r="XDU172" s="181"/>
      <c r="XDV172" s="181"/>
      <c r="XDW172" s="181"/>
      <c r="XDX172" s="181"/>
      <c r="XDY172" s="181"/>
      <c r="XDZ172" s="181"/>
      <c r="XEA172" s="181"/>
      <c r="XEB172" s="181"/>
      <c r="XEC172" s="181"/>
      <c r="XED172" s="181"/>
      <c r="XEE172" s="181"/>
      <c r="XEF172" s="181"/>
      <c r="XEG172" s="181"/>
      <c r="XEH172" s="181"/>
      <c r="XEI172" s="181"/>
      <c r="XEJ172" s="181"/>
      <c r="XEK172" s="181"/>
      <c r="XEL172" s="181"/>
      <c r="XEM172" s="181"/>
      <c r="XEN172" s="181"/>
      <c r="XEO172" s="181"/>
      <c r="XEP172" s="181"/>
      <c r="XEQ172" s="181"/>
      <c r="XER172" s="181"/>
      <c r="XES172" s="181"/>
      <c r="XET172" s="181"/>
      <c r="XEU172" s="181"/>
      <c r="XEV172" s="181"/>
      <c r="XEW172" s="181"/>
      <c r="XEX172" s="181"/>
      <c r="XEY172" s="181"/>
      <c r="XEZ172" s="181"/>
      <c r="XFA172" s="181"/>
      <c r="XFB172" s="181"/>
      <c r="XFC172" s="181"/>
      <c r="XFD172" s="181"/>
    </row>
    <row r="173" s="67" customFormat="1" ht="12" spans="1:30">
      <c r="A173" s="99">
        <v>20</v>
      </c>
      <c r="B173" s="91" t="s">
        <v>221</v>
      </c>
      <c r="C173" s="172" t="s">
        <v>117</v>
      </c>
      <c r="D173" s="167" t="s">
        <v>303</v>
      </c>
      <c r="E173" s="168"/>
      <c r="F173" s="168" t="s">
        <v>213</v>
      </c>
      <c r="G173" s="93"/>
      <c r="H173" s="169">
        <v>38</v>
      </c>
      <c r="I173" s="123">
        <f t="shared" ref="I173:I189" si="307">60*60*11.5/H173</f>
        <v>1089.47368421053</v>
      </c>
      <c r="J173" s="120">
        <f t="shared" ref="J173:J189" si="308">+I173*2</f>
        <v>2178.94736842105</v>
      </c>
      <c r="K173" s="93"/>
      <c r="L173" s="124">
        <f t="shared" ref="L173:L189" si="309">K173/26</f>
        <v>0</v>
      </c>
      <c r="M173" s="124">
        <f t="shared" ref="M173:M189" si="310">L173*3</f>
        <v>0</v>
      </c>
      <c r="N173" s="125">
        <f t="shared" ref="N173:N189" si="311">M173/J173</f>
        <v>0</v>
      </c>
      <c r="O173" s="124">
        <f t="shared" ref="O173:O189" si="312">N173*L173</f>
        <v>0</v>
      </c>
      <c r="P173" s="124">
        <f t="shared" ref="P173:P189" si="313">O173+M173</f>
        <v>0</v>
      </c>
      <c r="Q173" s="124">
        <f t="shared" si="267"/>
        <v>0</v>
      </c>
      <c r="R173" s="124">
        <f t="shared" ref="R173:R189" si="314">IF(P173&gt;J173,P173,Q173)</f>
        <v>0</v>
      </c>
      <c r="S173" s="125">
        <f t="shared" ref="S173:S189" si="315">K173/J173</f>
        <v>0</v>
      </c>
      <c r="T173" s="125">
        <f t="shared" ref="T173:T189" si="316">IF(K173=0,0,K173/R173)</f>
        <v>0</v>
      </c>
      <c r="U173" s="136">
        <f t="shared" ref="U173:U189" si="317">CEILING(T173,1)</f>
        <v>0</v>
      </c>
      <c r="V173" s="137">
        <v>120</v>
      </c>
      <c r="W173" s="125">
        <f t="shared" ref="W173:W189" si="318">U173*V173</f>
        <v>0</v>
      </c>
      <c r="X173" s="138">
        <f t="shared" ref="X173:X189" si="319">+(W173/60)/24</f>
        <v>0</v>
      </c>
      <c r="Y173" s="144">
        <f t="shared" ref="Y173:Y189" si="320">+X173+S173</f>
        <v>0</v>
      </c>
      <c r="Z173" s="66">
        <v>1</v>
      </c>
      <c r="AA173" s="145">
        <f t="shared" ref="AA173:AA189" si="321">Z173*S173</f>
        <v>0</v>
      </c>
      <c r="AB173" s="146">
        <f t="shared" ref="AB173:AB189" si="322">Y173*Z173</f>
        <v>0</v>
      </c>
      <c r="AC173" s="146">
        <f t="shared" ref="AC173:AC189" si="323">AB173*2</f>
        <v>0</v>
      </c>
      <c r="AD173" s="67">
        <f t="shared" ref="AD173:AD189" si="324">ROUND(AC173,0)</f>
        <v>0</v>
      </c>
    </row>
    <row r="174" s="67" customFormat="1" ht="12" spans="1:30">
      <c r="A174" s="96"/>
      <c r="B174" s="91"/>
      <c r="C174" s="97" t="s">
        <v>117</v>
      </c>
      <c r="D174" s="167" t="s">
        <v>175</v>
      </c>
      <c r="E174" s="168">
        <v>6600141490</v>
      </c>
      <c r="F174" s="168"/>
      <c r="G174" s="93"/>
      <c r="H174" s="169">
        <v>37</v>
      </c>
      <c r="I174" s="123">
        <f t="shared" si="307"/>
        <v>1118.91891891892</v>
      </c>
      <c r="J174" s="120">
        <f t="shared" si="308"/>
        <v>2237.83783783784</v>
      </c>
      <c r="K174" s="93">
        <v>6000</v>
      </c>
      <c r="L174" s="124">
        <f t="shared" si="309"/>
        <v>230.769230769231</v>
      </c>
      <c r="M174" s="124">
        <f t="shared" si="310"/>
        <v>692.307692307692</v>
      </c>
      <c r="N174" s="125">
        <f t="shared" si="311"/>
        <v>0.309364548494983</v>
      </c>
      <c r="O174" s="124">
        <f t="shared" si="312"/>
        <v>71.3918188834577</v>
      </c>
      <c r="P174" s="124">
        <f t="shared" si="313"/>
        <v>763.69951119115</v>
      </c>
      <c r="Q174" s="124">
        <f t="shared" si="267"/>
        <v>1500</v>
      </c>
      <c r="R174" s="124">
        <f t="shared" si="314"/>
        <v>1500</v>
      </c>
      <c r="S174" s="125">
        <f t="shared" si="315"/>
        <v>2.68115942028985</v>
      </c>
      <c r="T174" s="125">
        <f t="shared" si="316"/>
        <v>4</v>
      </c>
      <c r="U174" s="136">
        <f t="shared" si="317"/>
        <v>4</v>
      </c>
      <c r="V174" s="137">
        <v>120</v>
      </c>
      <c r="W174" s="125">
        <f t="shared" si="318"/>
        <v>480</v>
      </c>
      <c r="X174" s="138">
        <f t="shared" si="319"/>
        <v>0.333333333333333</v>
      </c>
      <c r="Y174" s="144">
        <f t="shared" si="320"/>
        <v>3.01449275362319</v>
      </c>
      <c r="Z174" s="66">
        <v>1</v>
      </c>
      <c r="AA174" s="145">
        <f t="shared" si="321"/>
        <v>2.68115942028985</v>
      </c>
      <c r="AB174" s="146">
        <f t="shared" si="322"/>
        <v>3.01449275362319</v>
      </c>
      <c r="AC174" s="146">
        <f t="shared" si="323"/>
        <v>6.02898550724638</v>
      </c>
      <c r="AD174" s="67">
        <f t="shared" si="324"/>
        <v>6</v>
      </c>
    </row>
    <row r="175" s="67" customFormat="1" ht="22.5" spans="1:30">
      <c r="A175" s="99"/>
      <c r="B175" s="91"/>
      <c r="C175" s="97" t="s">
        <v>117</v>
      </c>
      <c r="D175" s="167" t="s">
        <v>177</v>
      </c>
      <c r="E175" s="170"/>
      <c r="F175" s="170"/>
      <c r="G175" s="93"/>
      <c r="H175" s="169">
        <v>40</v>
      </c>
      <c r="I175" s="123">
        <f t="shared" si="307"/>
        <v>1035</v>
      </c>
      <c r="J175" s="120">
        <f t="shared" si="308"/>
        <v>2070</v>
      </c>
      <c r="K175" s="93">
        <v>6000</v>
      </c>
      <c r="L175" s="124">
        <f t="shared" si="309"/>
        <v>230.769230769231</v>
      </c>
      <c r="M175" s="124">
        <f t="shared" si="310"/>
        <v>692.307692307692</v>
      </c>
      <c r="N175" s="125">
        <f t="shared" si="311"/>
        <v>0.334448160535117</v>
      </c>
      <c r="O175" s="124">
        <f t="shared" si="312"/>
        <v>77.1803447388732</v>
      </c>
      <c r="P175" s="124">
        <f t="shared" si="313"/>
        <v>769.488037046566</v>
      </c>
      <c r="Q175" s="124">
        <f t="shared" si="267"/>
        <v>1500</v>
      </c>
      <c r="R175" s="124">
        <f t="shared" si="314"/>
        <v>1500</v>
      </c>
      <c r="S175" s="125">
        <f t="shared" si="315"/>
        <v>2.89855072463768</v>
      </c>
      <c r="T175" s="125">
        <f t="shared" si="316"/>
        <v>4</v>
      </c>
      <c r="U175" s="136">
        <f t="shared" si="317"/>
        <v>4</v>
      </c>
      <c r="V175" s="137">
        <v>120</v>
      </c>
      <c r="W175" s="125">
        <f t="shared" si="318"/>
        <v>480</v>
      </c>
      <c r="X175" s="138">
        <f t="shared" si="319"/>
        <v>0.333333333333333</v>
      </c>
      <c r="Y175" s="144">
        <f t="shared" si="320"/>
        <v>3.23188405797101</v>
      </c>
      <c r="Z175" s="66">
        <v>1</v>
      </c>
      <c r="AA175" s="145">
        <f t="shared" si="321"/>
        <v>2.89855072463768</v>
      </c>
      <c r="AB175" s="146">
        <f t="shared" si="322"/>
        <v>3.23188405797101</v>
      </c>
      <c r="AC175" s="146">
        <f t="shared" si="323"/>
        <v>6.46376811594203</v>
      </c>
      <c r="AD175" s="67">
        <f t="shared" si="324"/>
        <v>6</v>
      </c>
    </row>
    <row r="176" s="67" customFormat="1" ht="12" spans="1:30">
      <c r="A176" s="99"/>
      <c r="B176" s="91"/>
      <c r="C176" s="172" t="s">
        <v>117</v>
      </c>
      <c r="D176" s="170" t="s">
        <v>212</v>
      </c>
      <c r="E176" s="168"/>
      <c r="F176" s="168" t="s">
        <v>213</v>
      </c>
      <c r="G176" s="93"/>
      <c r="H176" s="169">
        <v>40</v>
      </c>
      <c r="I176" s="123">
        <f t="shared" si="307"/>
        <v>1035</v>
      </c>
      <c r="J176" s="120">
        <f t="shared" si="308"/>
        <v>2070</v>
      </c>
      <c r="K176" s="93">
        <v>6000</v>
      </c>
      <c r="L176" s="124">
        <f t="shared" si="309"/>
        <v>230.769230769231</v>
      </c>
      <c r="M176" s="124">
        <f t="shared" si="310"/>
        <v>692.307692307692</v>
      </c>
      <c r="N176" s="125">
        <f t="shared" si="311"/>
        <v>0.334448160535117</v>
      </c>
      <c r="O176" s="124">
        <f t="shared" si="312"/>
        <v>77.1803447388732</v>
      </c>
      <c r="P176" s="124">
        <f t="shared" si="313"/>
        <v>769.488037046566</v>
      </c>
      <c r="Q176" s="124">
        <f t="shared" si="267"/>
        <v>1500</v>
      </c>
      <c r="R176" s="124">
        <f t="shared" si="314"/>
        <v>1500</v>
      </c>
      <c r="S176" s="125">
        <f t="shared" si="315"/>
        <v>2.89855072463768</v>
      </c>
      <c r="T176" s="125">
        <f t="shared" si="316"/>
        <v>4</v>
      </c>
      <c r="U176" s="136">
        <f t="shared" si="317"/>
        <v>4</v>
      </c>
      <c r="V176" s="137">
        <v>120</v>
      </c>
      <c r="W176" s="125">
        <f t="shared" si="318"/>
        <v>480</v>
      </c>
      <c r="X176" s="138">
        <f t="shared" si="319"/>
        <v>0.333333333333333</v>
      </c>
      <c r="Y176" s="144">
        <f t="shared" si="320"/>
        <v>3.23188405797101</v>
      </c>
      <c r="Z176" s="66">
        <v>1</v>
      </c>
      <c r="AA176" s="145">
        <f t="shared" si="321"/>
        <v>2.89855072463768</v>
      </c>
      <c r="AB176" s="146">
        <f t="shared" si="322"/>
        <v>3.23188405797101</v>
      </c>
      <c r="AC176" s="146">
        <f t="shared" si="323"/>
        <v>6.46376811594203</v>
      </c>
      <c r="AD176" s="67">
        <f t="shared" si="324"/>
        <v>6</v>
      </c>
    </row>
    <row r="177" s="67" customFormat="1" ht="12" spans="1:30">
      <c r="A177" s="99"/>
      <c r="B177" s="91"/>
      <c r="C177" s="172" t="s">
        <v>117</v>
      </c>
      <c r="D177" s="167" t="s">
        <v>267</v>
      </c>
      <c r="E177" s="168"/>
      <c r="F177" s="168" t="s">
        <v>213</v>
      </c>
      <c r="G177" s="93"/>
      <c r="H177" s="169">
        <v>35</v>
      </c>
      <c r="I177" s="123">
        <f t="shared" si="307"/>
        <v>1182.85714285714</v>
      </c>
      <c r="J177" s="120">
        <f t="shared" si="308"/>
        <v>2365.71428571429</v>
      </c>
      <c r="K177" s="93">
        <v>6000</v>
      </c>
      <c r="L177" s="124">
        <f t="shared" si="309"/>
        <v>230.769230769231</v>
      </c>
      <c r="M177" s="124">
        <f t="shared" si="310"/>
        <v>692.307692307692</v>
      </c>
      <c r="N177" s="125">
        <f t="shared" si="311"/>
        <v>0.292642140468227</v>
      </c>
      <c r="O177" s="124">
        <f t="shared" si="312"/>
        <v>67.532801646514</v>
      </c>
      <c r="P177" s="124">
        <f t="shared" si="313"/>
        <v>759.840493954206</v>
      </c>
      <c r="Q177" s="124">
        <f t="shared" si="267"/>
        <v>1500</v>
      </c>
      <c r="R177" s="124">
        <f t="shared" si="314"/>
        <v>1500</v>
      </c>
      <c r="S177" s="125">
        <f t="shared" si="315"/>
        <v>2.53623188405797</v>
      </c>
      <c r="T177" s="125">
        <f t="shared" si="316"/>
        <v>4</v>
      </c>
      <c r="U177" s="136">
        <f t="shared" si="317"/>
        <v>4</v>
      </c>
      <c r="V177" s="137">
        <v>120</v>
      </c>
      <c r="W177" s="125">
        <f t="shared" si="318"/>
        <v>480</v>
      </c>
      <c r="X177" s="138">
        <f t="shared" si="319"/>
        <v>0.333333333333333</v>
      </c>
      <c r="Y177" s="144">
        <f t="shared" si="320"/>
        <v>2.8695652173913</v>
      </c>
      <c r="Z177" s="66">
        <v>1</v>
      </c>
      <c r="AA177" s="145">
        <f t="shared" si="321"/>
        <v>2.53623188405797</v>
      </c>
      <c r="AB177" s="146">
        <f t="shared" si="322"/>
        <v>2.8695652173913</v>
      </c>
      <c r="AC177" s="146">
        <f t="shared" si="323"/>
        <v>5.73913043478261</v>
      </c>
      <c r="AD177" s="67">
        <f t="shared" si="324"/>
        <v>6</v>
      </c>
    </row>
    <row r="178" s="72" customFormat="1" ht="45" spans="1:30">
      <c r="A178" s="161"/>
      <c r="B178" s="106"/>
      <c r="C178" s="187" t="s">
        <v>550</v>
      </c>
      <c r="D178" s="167" t="s">
        <v>553</v>
      </c>
      <c r="E178" s="108" t="s">
        <v>554</v>
      </c>
      <c r="F178" s="110" t="s">
        <v>437</v>
      </c>
      <c r="G178" s="176" t="s">
        <v>35</v>
      </c>
      <c r="H178" s="169">
        <v>50</v>
      </c>
      <c r="I178" s="175">
        <f t="shared" si="307"/>
        <v>828</v>
      </c>
      <c r="J178" s="175">
        <f t="shared" si="308"/>
        <v>1656</v>
      </c>
      <c r="K178" s="176"/>
      <c r="L178" s="124">
        <f t="shared" si="309"/>
        <v>0</v>
      </c>
      <c r="M178" s="124">
        <f t="shared" si="310"/>
        <v>0</v>
      </c>
      <c r="N178" s="125">
        <f t="shared" si="311"/>
        <v>0</v>
      </c>
      <c r="O178" s="124">
        <f t="shared" si="312"/>
        <v>0</v>
      </c>
      <c r="P178" s="124">
        <f t="shared" si="313"/>
        <v>0</v>
      </c>
      <c r="Q178" s="124">
        <f t="shared" si="267"/>
        <v>0</v>
      </c>
      <c r="R178" s="124">
        <f t="shared" si="314"/>
        <v>0</v>
      </c>
      <c r="S178" s="125">
        <f t="shared" si="315"/>
        <v>0</v>
      </c>
      <c r="T178" s="125">
        <f t="shared" si="316"/>
        <v>0</v>
      </c>
      <c r="U178" s="136">
        <f t="shared" si="317"/>
        <v>0</v>
      </c>
      <c r="V178" s="137">
        <v>90</v>
      </c>
      <c r="W178" s="125">
        <f t="shared" si="318"/>
        <v>0</v>
      </c>
      <c r="X178" s="138">
        <f t="shared" si="319"/>
        <v>0</v>
      </c>
      <c r="Y178" s="144">
        <f t="shared" si="320"/>
        <v>0</v>
      </c>
      <c r="Z178" s="72">
        <v>2</v>
      </c>
      <c r="AA178" s="182">
        <f t="shared" si="321"/>
        <v>0</v>
      </c>
      <c r="AB178" s="199">
        <f t="shared" si="322"/>
        <v>0</v>
      </c>
      <c r="AC178" s="199">
        <f t="shared" si="323"/>
        <v>0</v>
      </c>
      <c r="AD178" s="72">
        <f t="shared" si="324"/>
        <v>0</v>
      </c>
    </row>
    <row r="179" s="72" customFormat="1" ht="22.5" spans="1:30">
      <c r="A179" s="161"/>
      <c r="B179" s="106"/>
      <c r="C179" s="187" t="s">
        <v>550</v>
      </c>
      <c r="D179" s="167" t="s">
        <v>555</v>
      </c>
      <c r="E179" s="108" t="s">
        <v>556</v>
      </c>
      <c r="F179" s="108" t="s">
        <v>302</v>
      </c>
      <c r="G179" s="176" t="s">
        <v>35</v>
      </c>
      <c r="H179" s="169">
        <v>60</v>
      </c>
      <c r="I179" s="175">
        <f t="shared" si="307"/>
        <v>690</v>
      </c>
      <c r="J179" s="175">
        <f t="shared" si="308"/>
        <v>1380</v>
      </c>
      <c r="K179" s="176"/>
      <c r="L179" s="124">
        <f t="shared" si="309"/>
        <v>0</v>
      </c>
      <c r="M179" s="124">
        <f t="shared" si="310"/>
        <v>0</v>
      </c>
      <c r="N179" s="125">
        <f t="shared" si="311"/>
        <v>0</v>
      </c>
      <c r="O179" s="124">
        <f t="shared" si="312"/>
        <v>0</v>
      </c>
      <c r="P179" s="124">
        <f t="shared" si="313"/>
        <v>0</v>
      </c>
      <c r="Q179" s="124">
        <f t="shared" si="267"/>
        <v>0</v>
      </c>
      <c r="R179" s="124">
        <f t="shared" si="314"/>
        <v>0</v>
      </c>
      <c r="S179" s="125">
        <f t="shared" si="315"/>
        <v>0</v>
      </c>
      <c r="T179" s="125">
        <f t="shared" si="316"/>
        <v>0</v>
      </c>
      <c r="U179" s="136">
        <f t="shared" si="317"/>
        <v>0</v>
      </c>
      <c r="V179" s="137">
        <v>90</v>
      </c>
      <c r="W179" s="125">
        <f t="shared" si="318"/>
        <v>0</v>
      </c>
      <c r="X179" s="138">
        <f t="shared" si="319"/>
        <v>0</v>
      </c>
      <c r="Y179" s="144">
        <f t="shared" si="320"/>
        <v>0</v>
      </c>
      <c r="Z179" s="72">
        <v>2</v>
      </c>
      <c r="AA179" s="182">
        <f t="shared" si="321"/>
        <v>0</v>
      </c>
      <c r="AB179" s="199">
        <f t="shared" si="322"/>
        <v>0</v>
      </c>
      <c r="AC179" s="199">
        <f t="shared" si="323"/>
        <v>0</v>
      </c>
      <c r="AD179" s="72">
        <f t="shared" si="324"/>
        <v>0</v>
      </c>
    </row>
    <row r="180" s="72" customFormat="1" ht="12" spans="1:30">
      <c r="A180" s="161"/>
      <c r="B180" s="106"/>
      <c r="C180" s="187" t="s">
        <v>550</v>
      </c>
      <c r="D180" s="167" t="s">
        <v>557</v>
      </c>
      <c r="E180" s="108">
        <v>10008258</v>
      </c>
      <c r="F180" s="108" t="s">
        <v>302</v>
      </c>
      <c r="G180" s="176" t="s">
        <v>35</v>
      </c>
      <c r="H180" s="169">
        <v>40</v>
      </c>
      <c r="I180" s="175">
        <f t="shared" si="307"/>
        <v>1035</v>
      </c>
      <c r="J180" s="175">
        <f t="shared" si="308"/>
        <v>2070</v>
      </c>
      <c r="K180" s="176"/>
      <c r="L180" s="124">
        <f t="shared" si="309"/>
        <v>0</v>
      </c>
      <c r="M180" s="124">
        <f t="shared" si="310"/>
        <v>0</v>
      </c>
      <c r="N180" s="125">
        <f t="shared" si="311"/>
        <v>0</v>
      </c>
      <c r="O180" s="124">
        <f t="shared" si="312"/>
        <v>0</v>
      </c>
      <c r="P180" s="124">
        <f t="shared" si="313"/>
        <v>0</v>
      </c>
      <c r="Q180" s="124">
        <f t="shared" si="267"/>
        <v>0</v>
      </c>
      <c r="R180" s="124">
        <f t="shared" si="314"/>
        <v>0</v>
      </c>
      <c r="S180" s="125">
        <f t="shared" si="315"/>
        <v>0</v>
      </c>
      <c r="T180" s="125">
        <f t="shared" si="316"/>
        <v>0</v>
      </c>
      <c r="U180" s="136">
        <f t="shared" si="317"/>
        <v>0</v>
      </c>
      <c r="V180" s="137">
        <v>90</v>
      </c>
      <c r="W180" s="125">
        <f t="shared" si="318"/>
        <v>0</v>
      </c>
      <c r="X180" s="138">
        <f t="shared" si="319"/>
        <v>0</v>
      </c>
      <c r="Y180" s="144">
        <f t="shared" si="320"/>
        <v>0</v>
      </c>
      <c r="Z180" s="72">
        <v>2</v>
      </c>
      <c r="AA180" s="182">
        <f t="shared" si="321"/>
        <v>0</v>
      </c>
      <c r="AB180" s="199">
        <f t="shared" si="322"/>
        <v>0</v>
      </c>
      <c r="AC180" s="199">
        <f t="shared" si="323"/>
        <v>0</v>
      </c>
      <c r="AD180" s="72">
        <f t="shared" si="324"/>
        <v>0</v>
      </c>
    </row>
    <row r="181" s="72" customFormat="1" ht="12" spans="1:30">
      <c r="A181" s="161"/>
      <c r="B181" s="106"/>
      <c r="C181" s="187" t="s">
        <v>550</v>
      </c>
      <c r="D181" s="167" t="s">
        <v>558</v>
      </c>
      <c r="E181" s="108">
        <v>10008268</v>
      </c>
      <c r="F181" s="108" t="s">
        <v>302</v>
      </c>
      <c r="G181" s="176" t="s">
        <v>35</v>
      </c>
      <c r="H181" s="169">
        <v>20</v>
      </c>
      <c r="I181" s="175">
        <f t="shared" si="307"/>
        <v>2070</v>
      </c>
      <c r="J181" s="175">
        <f t="shared" si="308"/>
        <v>4140</v>
      </c>
      <c r="K181" s="176"/>
      <c r="L181" s="124">
        <f t="shared" si="309"/>
        <v>0</v>
      </c>
      <c r="M181" s="124">
        <f t="shared" si="310"/>
        <v>0</v>
      </c>
      <c r="N181" s="125">
        <f t="shared" si="311"/>
        <v>0</v>
      </c>
      <c r="O181" s="124">
        <f t="shared" si="312"/>
        <v>0</v>
      </c>
      <c r="P181" s="124">
        <f t="shared" si="313"/>
        <v>0</v>
      </c>
      <c r="Q181" s="124">
        <f t="shared" si="267"/>
        <v>0</v>
      </c>
      <c r="R181" s="124">
        <f t="shared" si="314"/>
        <v>0</v>
      </c>
      <c r="S181" s="125">
        <f t="shared" si="315"/>
        <v>0</v>
      </c>
      <c r="T181" s="125">
        <f t="shared" si="316"/>
        <v>0</v>
      </c>
      <c r="U181" s="136">
        <f t="shared" si="317"/>
        <v>0</v>
      </c>
      <c r="V181" s="137">
        <v>90</v>
      </c>
      <c r="W181" s="125">
        <f t="shared" si="318"/>
        <v>0</v>
      </c>
      <c r="X181" s="138">
        <f t="shared" si="319"/>
        <v>0</v>
      </c>
      <c r="Y181" s="144">
        <f t="shared" si="320"/>
        <v>0</v>
      </c>
      <c r="Z181" s="72">
        <v>2</v>
      </c>
      <c r="AA181" s="182">
        <f t="shared" si="321"/>
        <v>0</v>
      </c>
      <c r="AB181" s="199">
        <f t="shared" si="322"/>
        <v>0</v>
      </c>
      <c r="AC181" s="199">
        <f t="shared" si="323"/>
        <v>0</v>
      </c>
      <c r="AD181" s="72">
        <f t="shared" si="324"/>
        <v>0</v>
      </c>
    </row>
    <row r="182" s="72" customFormat="1" ht="12" spans="1:30">
      <c r="A182" s="161"/>
      <c r="B182" s="106"/>
      <c r="C182" s="187" t="s">
        <v>550</v>
      </c>
      <c r="D182" s="167" t="s">
        <v>559</v>
      </c>
      <c r="E182" s="108">
        <v>10008252</v>
      </c>
      <c r="F182" s="108" t="s">
        <v>302</v>
      </c>
      <c r="G182" s="176" t="s">
        <v>35</v>
      </c>
      <c r="H182" s="169">
        <v>20</v>
      </c>
      <c r="I182" s="175">
        <f t="shared" si="307"/>
        <v>2070</v>
      </c>
      <c r="J182" s="175">
        <f t="shared" si="308"/>
        <v>4140</v>
      </c>
      <c r="K182" s="176"/>
      <c r="L182" s="124">
        <f t="shared" si="309"/>
        <v>0</v>
      </c>
      <c r="M182" s="124">
        <f t="shared" si="310"/>
        <v>0</v>
      </c>
      <c r="N182" s="125">
        <f t="shared" si="311"/>
        <v>0</v>
      </c>
      <c r="O182" s="124">
        <f t="shared" si="312"/>
        <v>0</v>
      </c>
      <c r="P182" s="124">
        <f t="shared" si="313"/>
        <v>0</v>
      </c>
      <c r="Q182" s="124">
        <f t="shared" si="267"/>
        <v>0</v>
      </c>
      <c r="R182" s="124">
        <f t="shared" si="314"/>
        <v>0</v>
      </c>
      <c r="S182" s="125">
        <f t="shared" si="315"/>
        <v>0</v>
      </c>
      <c r="T182" s="125">
        <f t="shared" si="316"/>
        <v>0</v>
      </c>
      <c r="U182" s="136">
        <f t="shared" si="317"/>
        <v>0</v>
      </c>
      <c r="V182" s="137">
        <v>90</v>
      </c>
      <c r="W182" s="125">
        <f t="shared" si="318"/>
        <v>0</v>
      </c>
      <c r="X182" s="138">
        <f t="shared" si="319"/>
        <v>0</v>
      </c>
      <c r="Y182" s="144">
        <f t="shared" si="320"/>
        <v>0</v>
      </c>
      <c r="Z182" s="72">
        <v>2</v>
      </c>
      <c r="AA182" s="182">
        <f t="shared" si="321"/>
        <v>0</v>
      </c>
      <c r="AB182" s="199">
        <f t="shared" si="322"/>
        <v>0</v>
      </c>
      <c r="AC182" s="199">
        <f t="shared" si="323"/>
        <v>0</v>
      </c>
      <c r="AD182" s="72">
        <f t="shared" si="324"/>
        <v>0</v>
      </c>
    </row>
    <row r="183" s="72" customFormat="1" ht="12" spans="1:30">
      <c r="A183" s="161"/>
      <c r="B183" s="106"/>
      <c r="C183" s="187" t="s">
        <v>550</v>
      </c>
      <c r="D183" s="167" t="s">
        <v>560</v>
      </c>
      <c r="E183" s="108">
        <v>10008236</v>
      </c>
      <c r="F183" s="108" t="s">
        <v>302</v>
      </c>
      <c r="G183" s="176" t="s">
        <v>35</v>
      </c>
      <c r="H183" s="169">
        <v>27</v>
      </c>
      <c r="I183" s="175">
        <f t="shared" si="307"/>
        <v>1533.33333333333</v>
      </c>
      <c r="J183" s="175">
        <f t="shared" si="308"/>
        <v>3066.66666666667</v>
      </c>
      <c r="K183" s="176"/>
      <c r="L183" s="124">
        <f t="shared" si="309"/>
        <v>0</v>
      </c>
      <c r="M183" s="124">
        <f t="shared" si="310"/>
        <v>0</v>
      </c>
      <c r="N183" s="125">
        <f t="shared" si="311"/>
        <v>0</v>
      </c>
      <c r="O183" s="124">
        <f t="shared" si="312"/>
        <v>0</v>
      </c>
      <c r="P183" s="124">
        <f t="shared" si="313"/>
        <v>0</v>
      </c>
      <c r="Q183" s="124">
        <f t="shared" si="267"/>
        <v>0</v>
      </c>
      <c r="R183" s="124">
        <f t="shared" si="314"/>
        <v>0</v>
      </c>
      <c r="S183" s="125">
        <f t="shared" si="315"/>
        <v>0</v>
      </c>
      <c r="T183" s="125">
        <f t="shared" si="316"/>
        <v>0</v>
      </c>
      <c r="U183" s="136">
        <f t="shared" si="317"/>
        <v>0</v>
      </c>
      <c r="V183" s="137">
        <v>90</v>
      </c>
      <c r="W183" s="125">
        <f t="shared" si="318"/>
        <v>0</v>
      </c>
      <c r="X183" s="138">
        <f t="shared" si="319"/>
        <v>0</v>
      </c>
      <c r="Y183" s="144">
        <f t="shared" si="320"/>
        <v>0</v>
      </c>
      <c r="Z183" s="72">
        <v>2</v>
      </c>
      <c r="AA183" s="182">
        <f t="shared" si="321"/>
        <v>0</v>
      </c>
      <c r="AB183" s="199">
        <f t="shared" si="322"/>
        <v>0</v>
      </c>
      <c r="AC183" s="199">
        <f t="shared" si="323"/>
        <v>0</v>
      </c>
      <c r="AD183" s="72">
        <f t="shared" si="324"/>
        <v>0</v>
      </c>
    </row>
    <row r="184" s="72" customFormat="1" ht="45" spans="1:30">
      <c r="A184" s="161"/>
      <c r="B184" s="106"/>
      <c r="C184" s="187" t="s">
        <v>550</v>
      </c>
      <c r="D184" s="167" t="s">
        <v>561</v>
      </c>
      <c r="E184" s="108" t="s">
        <v>562</v>
      </c>
      <c r="F184" s="108" t="s">
        <v>437</v>
      </c>
      <c r="G184" s="176" t="s">
        <v>35</v>
      </c>
      <c r="H184" s="169">
        <v>65</v>
      </c>
      <c r="I184" s="175">
        <f t="shared" si="307"/>
        <v>636.923076923077</v>
      </c>
      <c r="J184" s="175">
        <f t="shared" si="308"/>
        <v>1273.84615384615</v>
      </c>
      <c r="K184" s="176"/>
      <c r="L184" s="124">
        <f t="shared" si="309"/>
        <v>0</v>
      </c>
      <c r="M184" s="124">
        <f t="shared" si="310"/>
        <v>0</v>
      </c>
      <c r="N184" s="125">
        <f t="shared" si="311"/>
        <v>0</v>
      </c>
      <c r="O184" s="124">
        <f t="shared" si="312"/>
        <v>0</v>
      </c>
      <c r="P184" s="124">
        <f t="shared" si="313"/>
        <v>0</v>
      </c>
      <c r="Q184" s="124">
        <f t="shared" si="267"/>
        <v>0</v>
      </c>
      <c r="R184" s="124">
        <f t="shared" si="314"/>
        <v>0</v>
      </c>
      <c r="S184" s="125">
        <f t="shared" si="315"/>
        <v>0</v>
      </c>
      <c r="T184" s="125">
        <f t="shared" si="316"/>
        <v>0</v>
      </c>
      <c r="U184" s="136">
        <f t="shared" si="317"/>
        <v>0</v>
      </c>
      <c r="V184" s="137">
        <v>90</v>
      </c>
      <c r="W184" s="125">
        <f t="shared" si="318"/>
        <v>0</v>
      </c>
      <c r="X184" s="138">
        <f t="shared" si="319"/>
        <v>0</v>
      </c>
      <c r="Y184" s="144">
        <f t="shared" si="320"/>
        <v>0</v>
      </c>
      <c r="Z184" s="72">
        <v>2</v>
      </c>
      <c r="AA184" s="182">
        <f t="shared" si="321"/>
        <v>0</v>
      </c>
      <c r="AB184" s="199">
        <f t="shared" si="322"/>
        <v>0</v>
      </c>
      <c r="AC184" s="199">
        <f t="shared" si="323"/>
        <v>0</v>
      </c>
      <c r="AD184" s="72">
        <f t="shared" si="324"/>
        <v>0</v>
      </c>
    </row>
    <row r="185" s="69" customFormat="1" ht="12" spans="1:30">
      <c r="A185" s="151"/>
      <c r="B185" s="152"/>
      <c r="C185" s="153" t="s">
        <v>36</v>
      </c>
      <c r="D185" s="167" t="s">
        <v>240</v>
      </c>
      <c r="E185" s="116" t="s">
        <v>241</v>
      </c>
      <c r="F185" s="116" t="s">
        <v>56</v>
      </c>
      <c r="G185" s="154" t="s">
        <v>35</v>
      </c>
      <c r="H185" s="169">
        <v>24</v>
      </c>
      <c r="I185" s="173">
        <f t="shared" si="307"/>
        <v>1725</v>
      </c>
      <c r="J185" s="137">
        <f t="shared" si="308"/>
        <v>3450</v>
      </c>
      <c r="K185" s="124">
        <v>14300</v>
      </c>
      <c r="L185" s="124">
        <f t="shared" si="309"/>
        <v>550</v>
      </c>
      <c r="M185" s="124">
        <f t="shared" si="310"/>
        <v>1650</v>
      </c>
      <c r="N185" s="125">
        <f t="shared" si="311"/>
        <v>0.478260869565217</v>
      </c>
      <c r="O185" s="124">
        <f t="shared" si="312"/>
        <v>263.04347826087</v>
      </c>
      <c r="P185" s="124">
        <f t="shared" si="313"/>
        <v>1913.04347826087</v>
      </c>
      <c r="Q185" s="124">
        <f t="shared" si="267"/>
        <v>3575</v>
      </c>
      <c r="R185" s="124">
        <f t="shared" si="314"/>
        <v>3575</v>
      </c>
      <c r="S185" s="125">
        <f t="shared" si="315"/>
        <v>4.14492753623188</v>
      </c>
      <c r="T185" s="125">
        <f t="shared" si="316"/>
        <v>4</v>
      </c>
      <c r="U185" s="136">
        <f t="shared" si="317"/>
        <v>4</v>
      </c>
      <c r="V185" s="137">
        <v>60</v>
      </c>
      <c r="W185" s="125">
        <f t="shared" si="318"/>
        <v>240</v>
      </c>
      <c r="X185" s="138">
        <f t="shared" si="319"/>
        <v>0.166666666666667</v>
      </c>
      <c r="Y185" s="144">
        <f t="shared" si="320"/>
        <v>4.31159420289855</v>
      </c>
      <c r="Z185" s="177">
        <v>0</v>
      </c>
      <c r="AA185" s="178">
        <f t="shared" si="321"/>
        <v>0</v>
      </c>
      <c r="AB185" s="179">
        <f t="shared" si="322"/>
        <v>0</v>
      </c>
      <c r="AC185" s="179">
        <f t="shared" si="323"/>
        <v>0</v>
      </c>
      <c r="AD185" s="69">
        <f t="shared" si="324"/>
        <v>0</v>
      </c>
    </row>
    <row r="186" s="69" customFormat="1" ht="12" spans="1:30">
      <c r="A186" s="151"/>
      <c r="B186" s="152"/>
      <c r="C186" s="153" t="s">
        <v>36</v>
      </c>
      <c r="D186" s="167" t="s">
        <v>240</v>
      </c>
      <c r="E186" s="116" t="s">
        <v>242</v>
      </c>
      <c r="F186" s="116" t="s">
        <v>56</v>
      </c>
      <c r="G186" s="154" t="s">
        <v>35</v>
      </c>
      <c r="H186" s="169">
        <v>24</v>
      </c>
      <c r="I186" s="173">
        <f t="shared" si="307"/>
        <v>1725</v>
      </c>
      <c r="J186" s="137">
        <f t="shared" si="308"/>
        <v>3450</v>
      </c>
      <c r="K186" s="124">
        <v>14300</v>
      </c>
      <c r="L186" s="124">
        <f t="shared" si="309"/>
        <v>550</v>
      </c>
      <c r="M186" s="124">
        <f t="shared" si="310"/>
        <v>1650</v>
      </c>
      <c r="N186" s="125">
        <f t="shared" si="311"/>
        <v>0.478260869565217</v>
      </c>
      <c r="O186" s="124">
        <f t="shared" si="312"/>
        <v>263.04347826087</v>
      </c>
      <c r="P186" s="124">
        <f t="shared" si="313"/>
        <v>1913.04347826087</v>
      </c>
      <c r="Q186" s="124">
        <f t="shared" si="267"/>
        <v>3575</v>
      </c>
      <c r="R186" s="124">
        <f t="shared" si="314"/>
        <v>3575</v>
      </c>
      <c r="S186" s="125">
        <f t="shared" si="315"/>
        <v>4.14492753623188</v>
      </c>
      <c r="T186" s="125">
        <f t="shared" si="316"/>
        <v>4</v>
      </c>
      <c r="U186" s="136">
        <f t="shared" si="317"/>
        <v>4</v>
      </c>
      <c r="V186" s="137">
        <v>60</v>
      </c>
      <c r="W186" s="125">
        <f t="shared" si="318"/>
        <v>240</v>
      </c>
      <c r="X186" s="138">
        <f t="shared" si="319"/>
        <v>0.166666666666667</v>
      </c>
      <c r="Y186" s="144">
        <f t="shared" si="320"/>
        <v>4.31159420289855</v>
      </c>
      <c r="Z186" s="177">
        <v>0</v>
      </c>
      <c r="AA186" s="178">
        <f t="shared" si="321"/>
        <v>0</v>
      </c>
      <c r="AB186" s="179">
        <f t="shared" si="322"/>
        <v>0</v>
      </c>
      <c r="AC186" s="179">
        <f t="shared" si="323"/>
        <v>0</v>
      </c>
      <c r="AD186" s="69">
        <f t="shared" si="324"/>
        <v>0</v>
      </c>
    </row>
    <row r="187" s="67" customFormat="1" ht="12" spans="1:30">
      <c r="A187" s="99"/>
      <c r="B187" s="91"/>
      <c r="C187" s="172" t="s">
        <v>82</v>
      </c>
      <c r="D187" s="167" t="s">
        <v>258</v>
      </c>
      <c r="E187" s="168" t="s">
        <v>259</v>
      </c>
      <c r="F187" s="170" t="s">
        <v>120</v>
      </c>
      <c r="G187" s="93" t="s">
        <v>151</v>
      </c>
      <c r="H187" s="169">
        <v>36</v>
      </c>
      <c r="I187" s="123">
        <f t="shared" si="307"/>
        <v>1150</v>
      </c>
      <c r="J187" s="120">
        <f t="shared" si="308"/>
        <v>2300</v>
      </c>
      <c r="K187" s="93">
        <v>6000</v>
      </c>
      <c r="L187" s="124">
        <f t="shared" si="309"/>
        <v>230.769230769231</v>
      </c>
      <c r="M187" s="124">
        <f t="shared" si="310"/>
        <v>692.307692307692</v>
      </c>
      <c r="N187" s="125">
        <f t="shared" si="311"/>
        <v>0.301003344481605</v>
      </c>
      <c r="O187" s="124">
        <f t="shared" si="312"/>
        <v>69.4623102649859</v>
      </c>
      <c r="P187" s="124">
        <f t="shared" si="313"/>
        <v>761.770002572678</v>
      </c>
      <c r="Q187" s="124">
        <f t="shared" si="267"/>
        <v>1500</v>
      </c>
      <c r="R187" s="124">
        <f t="shared" si="314"/>
        <v>1500</v>
      </c>
      <c r="S187" s="125">
        <f t="shared" si="315"/>
        <v>2.60869565217391</v>
      </c>
      <c r="T187" s="125">
        <f t="shared" si="316"/>
        <v>4</v>
      </c>
      <c r="U187" s="136">
        <f t="shared" si="317"/>
        <v>4</v>
      </c>
      <c r="V187" s="137">
        <v>120</v>
      </c>
      <c r="W187" s="125">
        <f t="shared" si="318"/>
        <v>480</v>
      </c>
      <c r="X187" s="138">
        <f t="shared" si="319"/>
        <v>0.333333333333333</v>
      </c>
      <c r="Y187" s="144">
        <f t="shared" si="320"/>
        <v>2.94202898550725</v>
      </c>
      <c r="Z187" s="66">
        <v>1</v>
      </c>
      <c r="AA187" s="145">
        <f t="shared" si="321"/>
        <v>2.60869565217391</v>
      </c>
      <c r="AB187" s="146">
        <f t="shared" si="322"/>
        <v>2.94202898550725</v>
      </c>
      <c r="AC187" s="146">
        <f t="shared" si="323"/>
        <v>5.88405797101449</v>
      </c>
      <c r="AD187" s="67">
        <f t="shared" si="324"/>
        <v>6</v>
      </c>
    </row>
    <row r="188" s="66" customFormat="1" ht="22.5" spans="1:30">
      <c r="A188" s="99"/>
      <c r="B188" s="91"/>
      <c r="C188" s="91" t="s">
        <v>489</v>
      </c>
      <c r="D188" s="167" t="s">
        <v>181</v>
      </c>
      <c r="E188" s="170" t="s">
        <v>182</v>
      </c>
      <c r="F188" s="170" t="s">
        <v>75</v>
      </c>
      <c r="G188" s="93" t="s">
        <v>35</v>
      </c>
      <c r="H188" s="91">
        <v>45</v>
      </c>
      <c r="I188" s="120">
        <f t="shared" si="307"/>
        <v>920</v>
      </c>
      <c r="J188" s="120">
        <f t="shared" si="308"/>
        <v>1840</v>
      </c>
      <c r="K188" s="93"/>
      <c r="L188" s="124">
        <f t="shared" si="309"/>
        <v>0</v>
      </c>
      <c r="M188" s="124">
        <f t="shared" si="310"/>
        <v>0</v>
      </c>
      <c r="N188" s="125">
        <f t="shared" si="311"/>
        <v>0</v>
      </c>
      <c r="O188" s="124">
        <f t="shared" si="312"/>
        <v>0</v>
      </c>
      <c r="P188" s="124">
        <f t="shared" si="313"/>
        <v>0</v>
      </c>
      <c r="Q188" s="124">
        <f t="shared" si="267"/>
        <v>0</v>
      </c>
      <c r="R188" s="124">
        <f t="shared" si="314"/>
        <v>0</v>
      </c>
      <c r="S188" s="125">
        <f t="shared" si="315"/>
        <v>0</v>
      </c>
      <c r="T188" s="125">
        <f t="shared" si="316"/>
        <v>0</v>
      </c>
      <c r="U188" s="136">
        <f t="shared" si="317"/>
        <v>0</v>
      </c>
      <c r="V188" s="137">
        <v>120</v>
      </c>
      <c r="W188" s="125">
        <f t="shared" si="318"/>
        <v>0</v>
      </c>
      <c r="X188" s="138">
        <f t="shared" si="319"/>
        <v>0</v>
      </c>
      <c r="Y188" s="144">
        <f t="shared" si="320"/>
        <v>0</v>
      </c>
      <c r="Z188" s="66">
        <v>1</v>
      </c>
      <c r="AA188" s="145">
        <f t="shared" si="321"/>
        <v>0</v>
      </c>
      <c r="AB188" s="150">
        <f t="shared" si="322"/>
        <v>0</v>
      </c>
      <c r="AC188" s="150">
        <f t="shared" si="323"/>
        <v>0</v>
      </c>
      <c r="AD188" s="66">
        <f t="shared" si="324"/>
        <v>0</v>
      </c>
    </row>
    <row r="189" s="66" customFormat="1" ht="22.5" spans="1:30">
      <c r="A189" s="99"/>
      <c r="B189" s="91"/>
      <c r="C189" s="187" t="s">
        <v>489</v>
      </c>
      <c r="D189" s="167" t="s">
        <v>274</v>
      </c>
      <c r="E189" s="98" t="s">
        <v>275</v>
      </c>
      <c r="F189" s="94" t="s">
        <v>276</v>
      </c>
      <c r="G189" s="93" t="s">
        <v>35</v>
      </c>
      <c r="H189" s="169">
        <v>50</v>
      </c>
      <c r="I189" s="120">
        <f t="shared" si="307"/>
        <v>828</v>
      </c>
      <c r="J189" s="120">
        <f t="shared" si="308"/>
        <v>1656</v>
      </c>
      <c r="K189" s="93"/>
      <c r="L189" s="124">
        <f t="shared" si="309"/>
        <v>0</v>
      </c>
      <c r="M189" s="124">
        <f t="shared" si="310"/>
        <v>0</v>
      </c>
      <c r="N189" s="125">
        <f t="shared" si="311"/>
        <v>0</v>
      </c>
      <c r="O189" s="124">
        <f t="shared" si="312"/>
        <v>0</v>
      </c>
      <c r="P189" s="124">
        <f t="shared" si="313"/>
        <v>0</v>
      </c>
      <c r="Q189" s="124">
        <f t="shared" si="267"/>
        <v>0</v>
      </c>
      <c r="R189" s="124">
        <f t="shared" si="314"/>
        <v>0</v>
      </c>
      <c r="S189" s="125">
        <f t="shared" si="315"/>
        <v>0</v>
      </c>
      <c r="T189" s="125">
        <f t="shared" si="316"/>
        <v>0</v>
      </c>
      <c r="U189" s="136">
        <f t="shared" si="317"/>
        <v>0</v>
      </c>
      <c r="V189" s="137">
        <v>90</v>
      </c>
      <c r="W189" s="125">
        <f t="shared" si="318"/>
        <v>0</v>
      </c>
      <c r="X189" s="138">
        <f t="shared" si="319"/>
        <v>0</v>
      </c>
      <c r="Y189" s="144">
        <f t="shared" si="320"/>
        <v>0</v>
      </c>
      <c r="Z189" s="66">
        <v>2</v>
      </c>
      <c r="AA189" s="145">
        <f t="shared" si="321"/>
        <v>0</v>
      </c>
      <c r="AB189" s="150">
        <f t="shared" si="322"/>
        <v>0</v>
      </c>
      <c r="AC189" s="150">
        <f t="shared" si="323"/>
        <v>0</v>
      </c>
      <c r="AD189" s="66">
        <f t="shared" si="324"/>
        <v>0</v>
      </c>
    </row>
    <row r="190" s="68" customFormat="1" ht="12" spans="1:30">
      <c r="A190" s="188"/>
      <c r="B190" s="100"/>
      <c r="C190" s="102"/>
      <c r="D190" s="189"/>
      <c r="E190" s="190"/>
      <c r="F190" s="190"/>
      <c r="G190" s="105"/>
      <c r="H190" s="100"/>
      <c r="I190" s="126"/>
      <c r="J190" s="127"/>
      <c r="K190" s="105"/>
      <c r="L190" s="124"/>
      <c r="M190" s="124"/>
      <c r="N190" s="193"/>
      <c r="O190" s="194"/>
      <c r="P190" s="194"/>
      <c r="Q190" s="124">
        <f t="shared" si="267"/>
        <v>0</v>
      </c>
      <c r="R190" s="194"/>
      <c r="S190" s="195">
        <f t="shared" ref="S190:Y190" si="325">SUM(S173:S189)</f>
        <v>21.9130434782609</v>
      </c>
      <c r="T190" s="195">
        <f t="shared" si="325"/>
        <v>28</v>
      </c>
      <c r="U190" s="195">
        <f t="shared" si="325"/>
        <v>28</v>
      </c>
      <c r="V190" s="196">
        <f t="shared" si="325"/>
        <v>1680</v>
      </c>
      <c r="W190" s="197">
        <f t="shared" si="325"/>
        <v>2880</v>
      </c>
      <c r="X190" s="195">
        <f t="shared" si="325"/>
        <v>2</v>
      </c>
      <c r="Y190" s="195">
        <f t="shared" si="325"/>
        <v>23.9130434782609</v>
      </c>
      <c r="Z190" s="147"/>
      <c r="AA190" s="148"/>
      <c r="AB190" s="149"/>
      <c r="AC190" s="149"/>
      <c r="AD190" s="67"/>
    </row>
    <row r="191" s="67" customFormat="1" ht="12" spans="1:30">
      <c r="A191" s="96">
        <v>19</v>
      </c>
      <c r="B191" s="91" t="s">
        <v>563</v>
      </c>
      <c r="C191" s="172" t="s">
        <v>528</v>
      </c>
      <c r="D191" s="170" t="s">
        <v>564</v>
      </c>
      <c r="E191" s="389" t="s">
        <v>565</v>
      </c>
      <c r="F191" s="168"/>
      <c r="G191" s="93"/>
      <c r="H191" s="169">
        <v>57</v>
      </c>
      <c r="I191" s="123">
        <f t="shared" ref="I191:I207" si="326">60*60*11.5/H191</f>
        <v>726.315789473684</v>
      </c>
      <c r="J191" s="120">
        <f t="shared" ref="J191:J207" si="327">+I191*2</f>
        <v>1452.63157894737</v>
      </c>
      <c r="K191" s="191"/>
      <c r="L191" s="124">
        <f t="shared" ref="L191:L207" si="328">K191/26</f>
        <v>0</v>
      </c>
      <c r="M191" s="124">
        <f t="shared" ref="M191:M207" si="329">L191*3</f>
        <v>0</v>
      </c>
      <c r="N191" s="125">
        <f t="shared" ref="N191:N207" si="330">M191/J191</f>
        <v>0</v>
      </c>
      <c r="O191" s="124">
        <f t="shared" ref="O191:O207" si="331">N191*L191</f>
        <v>0</v>
      </c>
      <c r="P191" s="124">
        <f t="shared" ref="P191:P207" si="332">O191+M191</f>
        <v>0</v>
      </c>
      <c r="Q191" s="124">
        <f t="shared" si="267"/>
        <v>0</v>
      </c>
      <c r="R191" s="124">
        <f t="shared" ref="R191:R207" si="333">IF(P191&gt;J191,P191,Q191)</f>
        <v>0</v>
      </c>
      <c r="S191" s="125">
        <f t="shared" ref="S191:S207" si="334">K191/J191</f>
        <v>0</v>
      </c>
      <c r="T191" s="125">
        <f t="shared" ref="T191:T207" si="335">IF(K191=0,0,K191/R191)</f>
        <v>0</v>
      </c>
      <c r="U191" s="136">
        <f t="shared" ref="U191:U207" si="336">CEILING(T191,1)</f>
        <v>0</v>
      </c>
      <c r="V191" s="137">
        <v>90</v>
      </c>
      <c r="W191" s="125">
        <f t="shared" ref="W191:W207" si="337">U191*V191</f>
        <v>0</v>
      </c>
      <c r="X191" s="138">
        <f t="shared" ref="X191:X207" si="338">+(W191/60)/24</f>
        <v>0</v>
      </c>
      <c r="Y191" s="144">
        <f t="shared" ref="Y191:Y207" si="339">+X191+S191</f>
        <v>0</v>
      </c>
      <c r="Z191" s="66">
        <v>1</v>
      </c>
      <c r="AA191" s="145">
        <f t="shared" ref="AA191:AA207" si="340">Z191*S191</f>
        <v>0</v>
      </c>
      <c r="AB191" s="146">
        <f t="shared" ref="AB191:AB207" si="341">Y191*Z191</f>
        <v>0</v>
      </c>
      <c r="AC191" s="146">
        <f t="shared" ref="AC191:AC207" si="342">AB191*2</f>
        <v>0</v>
      </c>
      <c r="AD191" s="67">
        <f t="shared" ref="AD191:AD207" si="343">ROUND(AC191,0)</f>
        <v>0</v>
      </c>
    </row>
    <row r="192" s="67" customFormat="1" ht="12" spans="1:30">
      <c r="A192" s="99"/>
      <c r="B192" s="91"/>
      <c r="C192" s="172" t="s">
        <v>277</v>
      </c>
      <c r="D192" s="167" t="s">
        <v>278</v>
      </c>
      <c r="E192" s="94">
        <v>9816300680</v>
      </c>
      <c r="F192" s="94"/>
      <c r="G192" s="93" t="s">
        <v>279</v>
      </c>
      <c r="H192" s="169">
        <v>25</v>
      </c>
      <c r="I192" s="123">
        <f t="shared" si="326"/>
        <v>1656</v>
      </c>
      <c r="J192" s="120">
        <f t="shared" si="327"/>
        <v>3312</v>
      </c>
      <c r="K192" s="191">
        <v>10000</v>
      </c>
      <c r="L192" s="124">
        <f t="shared" si="328"/>
        <v>384.615384615385</v>
      </c>
      <c r="M192" s="124">
        <f t="shared" si="329"/>
        <v>1153.84615384615</v>
      </c>
      <c r="N192" s="125">
        <f t="shared" si="330"/>
        <v>0.348383500557414</v>
      </c>
      <c r="O192" s="124">
        <f t="shared" si="331"/>
        <v>133.993654060544</v>
      </c>
      <c r="P192" s="124">
        <f t="shared" si="332"/>
        <v>1287.8398079067</v>
      </c>
      <c r="Q192" s="124">
        <f t="shared" si="267"/>
        <v>2500</v>
      </c>
      <c r="R192" s="124">
        <f t="shared" si="333"/>
        <v>2500</v>
      </c>
      <c r="S192" s="125">
        <f t="shared" si="334"/>
        <v>3.01932367149758</v>
      </c>
      <c r="T192" s="125">
        <f t="shared" si="335"/>
        <v>4</v>
      </c>
      <c r="U192" s="136">
        <f t="shared" si="336"/>
        <v>4</v>
      </c>
      <c r="V192" s="137">
        <v>90</v>
      </c>
      <c r="W192" s="125">
        <f t="shared" si="337"/>
        <v>360</v>
      </c>
      <c r="X192" s="138">
        <f t="shared" si="338"/>
        <v>0.25</v>
      </c>
      <c r="Y192" s="144">
        <f t="shared" si="339"/>
        <v>3.26932367149758</v>
      </c>
      <c r="Z192" s="66">
        <v>1</v>
      </c>
      <c r="AA192" s="145">
        <f t="shared" si="340"/>
        <v>3.01932367149758</v>
      </c>
      <c r="AB192" s="146">
        <f t="shared" si="341"/>
        <v>3.26932367149758</v>
      </c>
      <c r="AC192" s="146">
        <f t="shared" si="342"/>
        <v>6.53864734299517</v>
      </c>
      <c r="AD192" s="67">
        <f t="shared" si="343"/>
        <v>7</v>
      </c>
    </row>
    <row r="193" s="67" customFormat="1" ht="12" spans="1:30">
      <c r="A193" s="99"/>
      <c r="B193" s="91"/>
      <c r="C193" s="172" t="s">
        <v>62</v>
      </c>
      <c r="D193" s="167" t="s">
        <v>265</v>
      </c>
      <c r="E193" s="168" t="s">
        <v>266</v>
      </c>
      <c r="F193" s="168"/>
      <c r="G193" s="93" t="s">
        <v>35</v>
      </c>
      <c r="H193" s="169">
        <v>25</v>
      </c>
      <c r="I193" s="123">
        <f t="shared" si="326"/>
        <v>1656</v>
      </c>
      <c r="J193" s="120">
        <f t="shared" si="327"/>
        <v>3312</v>
      </c>
      <c r="K193" s="191"/>
      <c r="L193" s="124">
        <f t="shared" si="328"/>
        <v>0</v>
      </c>
      <c r="M193" s="124">
        <f t="shared" si="329"/>
        <v>0</v>
      </c>
      <c r="N193" s="125">
        <f t="shared" si="330"/>
        <v>0</v>
      </c>
      <c r="O193" s="124">
        <f t="shared" si="331"/>
        <v>0</v>
      </c>
      <c r="P193" s="124">
        <f t="shared" si="332"/>
        <v>0</v>
      </c>
      <c r="Q193" s="124">
        <f t="shared" si="267"/>
        <v>0</v>
      </c>
      <c r="R193" s="124">
        <f t="shared" si="333"/>
        <v>0</v>
      </c>
      <c r="S193" s="125">
        <f t="shared" si="334"/>
        <v>0</v>
      </c>
      <c r="T193" s="125">
        <f t="shared" si="335"/>
        <v>0</v>
      </c>
      <c r="U193" s="136">
        <f t="shared" si="336"/>
        <v>0</v>
      </c>
      <c r="V193" s="137">
        <v>90</v>
      </c>
      <c r="W193" s="125">
        <f t="shared" si="337"/>
        <v>0</v>
      </c>
      <c r="X193" s="138">
        <f t="shared" si="338"/>
        <v>0</v>
      </c>
      <c r="Y193" s="144">
        <f t="shared" si="339"/>
        <v>0</v>
      </c>
      <c r="Z193" s="66">
        <v>3</v>
      </c>
      <c r="AA193" s="145">
        <f t="shared" si="340"/>
        <v>0</v>
      </c>
      <c r="AB193" s="146">
        <f t="shared" si="341"/>
        <v>0</v>
      </c>
      <c r="AC193" s="146">
        <f t="shared" si="342"/>
        <v>0</v>
      </c>
      <c r="AD193" s="67">
        <f t="shared" si="343"/>
        <v>0</v>
      </c>
    </row>
    <row r="194" s="67" customFormat="1" ht="12" spans="1:30">
      <c r="A194" s="99"/>
      <c r="B194" s="91"/>
      <c r="C194" s="172" t="s">
        <v>117</v>
      </c>
      <c r="D194" s="167" t="s">
        <v>303</v>
      </c>
      <c r="E194" s="168"/>
      <c r="F194" s="168" t="s">
        <v>213</v>
      </c>
      <c r="G194" s="93"/>
      <c r="H194" s="169">
        <v>38</v>
      </c>
      <c r="I194" s="123">
        <f t="shared" si="326"/>
        <v>1089.47368421053</v>
      </c>
      <c r="J194" s="120">
        <f t="shared" si="327"/>
        <v>2178.94736842105</v>
      </c>
      <c r="K194" s="93"/>
      <c r="L194" s="124">
        <f t="shared" si="328"/>
        <v>0</v>
      </c>
      <c r="M194" s="124">
        <f t="shared" si="329"/>
        <v>0</v>
      </c>
      <c r="N194" s="125">
        <f t="shared" si="330"/>
        <v>0</v>
      </c>
      <c r="O194" s="124">
        <f t="shared" si="331"/>
        <v>0</v>
      </c>
      <c r="P194" s="124">
        <f t="shared" si="332"/>
        <v>0</v>
      </c>
      <c r="Q194" s="124">
        <f t="shared" si="267"/>
        <v>0</v>
      </c>
      <c r="R194" s="124">
        <f t="shared" si="333"/>
        <v>0</v>
      </c>
      <c r="S194" s="125">
        <f t="shared" si="334"/>
        <v>0</v>
      </c>
      <c r="T194" s="125">
        <f t="shared" si="335"/>
        <v>0</v>
      </c>
      <c r="U194" s="136">
        <f t="shared" si="336"/>
        <v>0</v>
      </c>
      <c r="V194" s="137">
        <v>120</v>
      </c>
      <c r="W194" s="125">
        <f t="shared" si="337"/>
        <v>0</v>
      </c>
      <c r="X194" s="138">
        <f t="shared" si="338"/>
        <v>0</v>
      </c>
      <c r="Y194" s="144">
        <f t="shared" si="339"/>
        <v>0</v>
      </c>
      <c r="Z194" s="66">
        <v>1</v>
      </c>
      <c r="AA194" s="145">
        <f t="shared" si="340"/>
        <v>0</v>
      </c>
      <c r="AB194" s="146">
        <f t="shared" si="341"/>
        <v>0</v>
      </c>
      <c r="AC194" s="146">
        <f t="shared" si="342"/>
        <v>0</v>
      </c>
      <c r="AD194" s="67">
        <f t="shared" si="343"/>
        <v>0</v>
      </c>
    </row>
    <row r="195" s="67" customFormat="1" ht="12" spans="1:30">
      <c r="A195" s="99"/>
      <c r="B195" s="91"/>
      <c r="C195" s="172" t="s">
        <v>117</v>
      </c>
      <c r="D195" s="170" t="s">
        <v>212</v>
      </c>
      <c r="E195" s="168"/>
      <c r="F195" s="168" t="s">
        <v>213</v>
      </c>
      <c r="G195" s="93"/>
      <c r="H195" s="169">
        <v>40</v>
      </c>
      <c r="I195" s="123">
        <f t="shared" si="326"/>
        <v>1035</v>
      </c>
      <c r="J195" s="120">
        <f t="shared" si="327"/>
        <v>2070</v>
      </c>
      <c r="K195" s="93"/>
      <c r="L195" s="124">
        <f t="shared" si="328"/>
        <v>0</v>
      </c>
      <c r="M195" s="124">
        <f t="shared" si="329"/>
        <v>0</v>
      </c>
      <c r="N195" s="125">
        <f t="shared" si="330"/>
        <v>0</v>
      </c>
      <c r="O195" s="124">
        <f t="shared" si="331"/>
        <v>0</v>
      </c>
      <c r="P195" s="124">
        <f t="shared" si="332"/>
        <v>0</v>
      </c>
      <c r="Q195" s="124">
        <f t="shared" ref="Q195:Q258" si="344">K195/4</f>
        <v>0</v>
      </c>
      <c r="R195" s="124">
        <f t="shared" si="333"/>
        <v>0</v>
      </c>
      <c r="S195" s="125">
        <f t="shared" si="334"/>
        <v>0</v>
      </c>
      <c r="T195" s="125">
        <f t="shared" si="335"/>
        <v>0</v>
      </c>
      <c r="U195" s="136">
        <f t="shared" si="336"/>
        <v>0</v>
      </c>
      <c r="V195" s="137">
        <v>120</v>
      </c>
      <c r="W195" s="125">
        <f t="shared" si="337"/>
        <v>0</v>
      </c>
      <c r="X195" s="138">
        <f t="shared" si="338"/>
        <v>0</v>
      </c>
      <c r="Y195" s="144">
        <f t="shared" si="339"/>
        <v>0</v>
      </c>
      <c r="Z195" s="66">
        <v>1</v>
      </c>
      <c r="AA195" s="145">
        <f t="shared" si="340"/>
        <v>0</v>
      </c>
      <c r="AB195" s="146">
        <f t="shared" si="341"/>
        <v>0</v>
      </c>
      <c r="AC195" s="146">
        <f t="shared" si="342"/>
        <v>0</v>
      </c>
      <c r="AD195" s="67">
        <f t="shared" si="343"/>
        <v>0</v>
      </c>
    </row>
    <row r="196" s="67" customFormat="1" ht="12" spans="1:30">
      <c r="A196" s="99"/>
      <c r="B196" s="91"/>
      <c r="C196" s="172" t="s">
        <v>117</v>
      </c>
      <c r="D196" s="167" t="s">
        <v>267</v>
      </c>
      <c r="E196" s="168"/>
      <c r="F196" s="168" t="s">
        <v>213</v>
      </c>
      <c r="G196" s="93"/>
      <c r="H196" s="169">
        <v>35</v>
      </c>
      <c r="I196" s="123">
        <f t="shared" si="326"/>
        <v>1182.85714285714</v>
      </c>
      <c r="J196" s="120">
        <f t="shared" si="327"/>
        <v>2365.71428571429</v>
      </c>
      <c r="K196" s="93"/>
      <c r="L196" s="124">
        <f t="shared" si="328"/>
        <v>0</v>
      </c>
      <c r="M196" s="124">
        <f t="shared" si="329"/>
        <v>0</v>
      </c>
      <c r="N196" s="125">
        <f t="shared" si="330"/>
        <v>0</v>
      </c>
      <c r="O196" s="124">
        <f t="shared" si="331"/>
        <v>0</v>
      </c>
      <c r="P196" s="124">
        <f t="shared" si="332"/>
        <v>0</v>
      </c>
      <c r="Q196" s="124">
        <f t="shared" si="344"/>
        <v>0</v>
      </c>
      <c r="R196" s="124">
        <f t="shared" si="333"/>
        <v>0</v>
      </c>
      <c r="S196" s="125">
        <f t="shared" si="334"/>
        <v>0</v>
      </c>
      <c r="T196" s="125">
        <f t="shared" si="335"/>
        <v>0</v>
      </c>
      <c r="U196" s="136">
        <f t="shared" si="336"/>
        <v>0</v>
      </c>
      <c r="V196" s="137">
        <v>120</v>
      </c>
      <c r="W196" s="125">
        <f t="shared" si="337"/>
        <v>0</v>
      </c>
      <c r="X196" s="138">
        <f t="shared" si="338"/>
        <v>0</v>
      </c>
      <c r="Y196" s="144">
        <f t="shared" si="339"/>
        <v>0</v>
      </c>
      <c r="Z196" s="66">
        <v>1</v>
      </c>
      <c r="AA196" s="145">
        <f t="shared" si="340"/>
        <v>0</v>
      </c>
      <c r="AB196" s="146">
        <f t="shared" si="341"/>
        <v>0</v>
      </c>
      <c r="AC196" s="146">
        <f t="shared" si="342"/>
        <v>0</v>
      </c>
      <c r="AD196" s="67">
        <f t="shared" si="343"/>
        <v>0</v>
      </c>
    </row>
    <row r="197" s="67" customFormat="1" ht="12" spans="1:30">
      <c r="A197" s="99"/>
      <c r="B197" s="91"/>
      <c r="C197" s="172" t="s">
        <v>62</v>
      </c>
      <c r="D197" s="167" t="s">
        <v>265</v>
      </c>
      <c r="E197" s="168" t="s">
        <v>266</v>
      </c>
      <c r="F197" s="168"/>
      <c r="G197" s="93"/>
      <c r="H197" s="169">
        <v>25</v>
      </c>
      <c r="I197" s="123">
        <f t="shared" si="326"/>
        <v>1656</v>
      </c>
      <c r="J197" s="120">
        <f t="shared" si="327"/>
        <v>3312</v>
      </c>
      <c r="K197" s="191"/>
      <c r="L197" s="124">
        <f t="shared" si="328"/>
        <v>0</v>
      </c>
      <c r="M197" s="124">
        <f t="shared" si="329"/>
        <v>0</v>
      </c>
      <c r="N197" s="125">
        <f t="shared" si="330"/>
        <v>0</v>
      </c>
      <c r="O197" s="124">
        <f t="shared" si="331"/>
        <v>0</v>
      </c>
      <c r="P197" s="124">
        <f t="shared" si="332"/>
        <v>0</v>
      </c>
      <c r="Q197" s="124">
        <f t="shared" si="344"/>
        <v>0</v>
      </c>
      <c r="R197" s="124">
        <f t="shared" si="333"/>
        <v>0</v>
      </c>
      <c r="S197" s="125">
        <f t="shared" si="334"/>
        <v>0</v>
      </c>
      <c r="T197" s="125">
        <f t="shared" si="335"/>
        <v>0</v>
      </c>
      <c r="U197" s="136">
        <f t="shared" si="336"/>
        <v>0</v>
      </c>
      <c r="V197" s="137">
        <v>90</v>
      </c>
      <c r="W197" s="125">
        <f t="shared" si="337"/>
        <v>0</v>
      </c>
      <c r="X197" s="138">
        <f t="shared" si="338"/>
        <v>0</v>
      </c>
      <c r="Y197" s="144">
        <f t="shared" si="339"/>
        <v>0</v>
      </c>
      <c r="Z197" s="66">
        <v>3</v>
      </c>
      <c r="AA197" s="145">
        <f t="shared" si="340"/>
        <v>0</v>
      </c>
      <c r="AB197" s="146">
        <f t="shared" si="341"/>
        <v>0</v>
      </c>
      <c r="AC197" s="146">
        <f t="shared" si="342"/>
        <v>0</v>
      </c>
      <c r="AD197" s="67">
        <f t="shared" si="343"/>
        <v>0</v>
      </c>
    </row>
    <row r="198" s="67" customFormat="1" ht="12" spans="1:30">
      <c r="A198" s="99"/>
      <c r="B198" s="91"/>
      <c r="C198" s="172"/>
      <c r="D198" s="167" t="s">
        <v>566</v>
      </c>
      <c r="E198" s="168"/>
      <c r="F198" s="168"/>
      <c r="G198" s="93"/>
      <c r="H198" s="169">
        <f>22.5/4</f>
        <v>5.625</v>
      </c>
      <c r="I198" s="123">
        <f t="shared" si="326"/>
        <v>7360</v>
      </c>
      <c r="J198" s="120">
        <f t="shared" si="327"/>
        <v>14720</v>
      </c>
      <c r="K198" s="191"/>
      <c r="L198" s="124">
        <f t="shared" si="328"/>
        <v>0</v>
      </c>
      <c r="M198" s="124">
        <f t="shared" si="329"/>
        <v>0</v>
      </c>
      <c r="N198" s="125">
        <f t="shared" si="330"/>
        <v>0</v>
      </c>
      <c r="O198" s="124">
        <f t="shared" si="331"/>
        <v>0</v>
      </c>
      <c r="P198" s="124">
        <f t="shared" si="332"/>
        <v>0</v>
      </c>
      <c r="Q198" s="124">
        <f t="shared" si="344"/>
        <v>0</v>
      </c>
      <c r="R198" s="124">
        <f t="shared" si="333"/>
        <v>0</v>
      </c>
      <c r="S198" s="125">
        <f t="shared" si="334"/>
        <v>0</v>
      </c>
      <c r="T198" s="125">
        <f t="shared" si="335"/>
        <v>0</v>
      </c>
      <c r="U198" s="136">
        <f t="shared" si="336"/>
        <v>0</v>
      </c>
      <c r="V198" s="137">
        <v>90</v>
      </c>
      <c r="W198" s="125">
        <f t="shared" si="337"/>
        <v>0</v>
      </c>
      <c r="X198" s="138">
        <f t="shared" si="338"/>
        <v>0</v>
      </c>
      <c r="Y198" s="144">
        <f t="shared" si="339"/>
        <v>0</v>
      </c>
      <c r="Z198" s="66">
        <v>1</v>
      </c>
      <c r="AA198" s="145">
        <f t="shared" si="340"/>
        <v>0</v>
      </c>
      <c r="AB198" s="146">
        <f t="shared" si="341"/>
        <v>0</v>
      </c>
      <c r="AC198" s="146">
        <f t="shared" si="342"/>
        <v>0</v>
      </c>
      <c r="AD198" s="67">
        <f t="shared" si="343"/>
        <v>0</v>
      </c>
    </row>
    <row r="199" s="66" customFormat="1" ht="22.5" spans="1:30">
      <c r="A199" s="99"/>
      <c r="B199" s="91"/>
      <c r="C199" s="187" t="s">
        <v>489</v>
      </c>
      <c r="D199" s="167" t="s">
        <v>274</v>
      </c>
      <c r="E199" s="98" t="s">
        <v>275</v>
      </c>
      <c r="F199" s="94" t="s">
        <v>276</v>
      </c>
      <c r="G199" s="93" t="s">
        <v>35</v>
      </c>
      <c r="H199" s="169">
        <v>40</v>
      </c>
      <c r="I199" s="120">
        <f t="shared" si="326"/>
        <v>1035</v>
      </c>
      <c r="J199" s="120">
        <f t="shared" si="327"/>
        <v>2070</v>
      </c>
      <c r="K199" s="93">
        <v>3000</v>
      </c>
      <c r="L199" s="124">
        <f t="shared" si="328"/>
        <v>115.384615384615</v>
      </c>
      <c r="M199" s="124">
        <f t="shared" si="329"/>
        <v>346.153846153846</v>
      </c>
      <c r="N199" s="125">
        <f t="shared" si="330"/>
        <v>0.167224080267559</v>
      </c>
      <c r="O199" s="124">
        <f t="shared" si="331"/>
        <v>19.2950861847183</v>
      </c>
      <c r="P199" s="124">
        <f t="shared" si="332"/>
        <v>365.448932338564</v>
      </c>
      <c r="Q199" s="124">
        <f t="shared" si="344"/>
        <v>750</v>
      </c>
      <c r="R199" s="124">
        <f t="shared" si="333"/>
        <v>750</v>
      </c>
      <c r="S199" s="125">
        <f t="shared" si="334"/>
        <v>1.44927536231884</v>
      </c>
      <c r="T199" s="125">
        <f t="shared" si="335"/>
        <v>4</v>
      </c>
      <c r="U199" s="136">
        <f t="shared" si="336"/>
        <v>4</v>
      </c>
      <c r="V199" s="137">
        <v>90</v>
      </c>
      <c r="W199" s="125">
        <f t="shared" si="337"/>
        <v>360</v>
      </c>
      <c r="X199" s="138">
        <f t="shared" si="338"/>
        <v>0.25</v>
      </c>
      <c r="Y199" s="144">
        <f t="shared" si="339"/>
        <v>1.69927536231884</v>
      </c>
      <c r="Z199" s="66">
        <v>2</v>
      </c>
      <c r="AA199" s="145">
        <f t="shared" si="340"/>
        <v>2.89855072463768</v>
      </c>
      <c r="AB199" s="150">
        <f t="shared" si="341"/>
        <v>3.39855072463768</v>
      </c>
      <c r="AC199" s="150">
        <f t="shared" si="342"/>
        <v>6.79710144927536</v>
      </c>
      <c r="AD199" s="66">
        <f t="shared" si="343"/>
        <v>7</v>
      </c>
    </row>
    <row r="200" s="66" customFormat="1" ht="12" spans="1:30">
      <c r="A200" s="99"/>
      <c r="B200" s="91"/>
      <c r="C200" s="187" t="s">
        <v>489</v>
      </c>
      <c r="D200" s="170" t="s">
        <v>289</v>
      </c>
      <c r="E200" s="168" t="s">
        <v>290</v>
      </c>
      <c r="F200" s="168" t="s">
        <v>276</v>
      </c>
      <c r="G200" s="93" t="s">
        <v>35</v>
      </c>
      <c r="H200" s="169">
        <v>25</v>
      </c>
      <c r="I200" s="120">
        <f t="shared" si="326"/>
        <v>1656</v>
      </c>
      <c r="J200" s="120">
        <f t="shared" si="327"/>
        <v>3312</v>
      </c>
      <c r="K200" s="93">
        <v>3000</v>
      </c>
      <c r="L200" s="124">
        <f t="shared" si="328"/>
        <v>115.384615384615</v>
      </c>
      <c r="M200" s="124">
        <f t="shared" si="329"/>
        <v>346.153846153846</v>
      </c>
      <c r="N200" s="125">
        <f t="shared" si="330"/>
        <v>0.104515050167224</v>
      </c>
      <c r="O200" s="124">
        <f t="shared" si="331"/>
        <v>12.0594288654489</v>
      </c>
      <c r="P200" s="124">
        <f t="shared" si="332"/>
        <v>358.213275019295</v>
      </c>
      <c r="Q200" s="124">
        <f t="shared" si="344"/>
        <v>750</v>
      </c>
      <c r="R200" s="124">
        <f t="shared" si="333"/>
        <v>750</v>
      </c>
      <c r="S200" s="125">
        <f t="shared" si="334"/>
        <v>0.905797101449275</v>
      </c>
      <c r="T200" s="125">
        <f t="shared" si="335"/>
        <v>4</v>
      </c>
      <c r="U200" s="136">
        <f t="shared" si="336"/>
        <v>4</v>
      </c>
      <c r="V200" s="137">
        <v>90</v>
      </c>
      <c r="W200" s="125">
        <f t="shared" si="337"/>
        <v>360</v>
      </c>
      <c r="X200" s="138">
        <f t="shared" si="338"/>
        <v>0.25</v>
      </c>
      <c r="Y200" s="144">
        <f t="shared" si="339"/>
        <v>1.15579710144928</v>
      </c>
      <c r="Z200" s="66">
        <v>1</v>
      </c>
      <c r="AA200" s="145">
        <f t="shared" si="340"/>
        <v>0.905797101449275</v>
      </c>
      <c r="AB200" s="150">
        <f t="shared" si="341"/>
        <v>1.15579710144928</v>
      </c>
      <c r="AC200" s="150">
        <f t="shared" si="342"/>
        <v>2.31159420289855</v>
      </c>
      <c r="AD200" s="66">
        <f t="shared" si="343"/>
        <v>2</v>
      </c>
    </row>
    <row r="201" s="66" customFormat="1" ht="12" spans="1:30">
      <c r="A201" s="99"/>
      <c r="B201" s="91"/>
      <c r="C201" s="187" t="s">
        <v>489</v>
      </c>
      <c r="D201" s="167" t="s">
        <v>291</v>
      </c>
      <c r="E201" s="94" t="s">
        <v>292</v>
      </c>
      <c r="F201" s="168" t="s">
        <v>276</v>
      </c>
      <c r="G201" s="93" t="s">
        <v>35</v>
      </c>
      <c r="H201" s="169">
        <v>40</v>
      </c>
      <c r="I201" s="120">
        <f t="shared" si="326"/>
        <v>1035</v>
      </c>
      <c r="J201" s="120">
        <f t="shared" si="327"/>
        <v>2070</v>
      </c>
      <c r="K201" s="93">
        <v>6000</v>
      </c>
      <c r="L201" s="124">
        <f t="shared" si="328"/>
        <v>230.769230769231</v>
      </c>
      <c r="M201" s="124">
        <f t="shared" si="329"/>
        <v>692.307692307692</v>
      </c>
      <c r="N201" s="125">
        <f t="shared" si="330"/>
        <v>0.334448160535117</v>
      </c>
      <c r="O201" s="124">
        <f t="shared" si="331"/>
        <v>77.1803447388732</v>
      </c>
      <c r="P201" s="124">
        <f t="shared" si="332"/>
        <v>769.488037046566</v>
      </c>
      <c r="Q201" s="124">
        <f t="shared" si="344"/>
        <v>1500</v>
      </c>
      <c r="R201" s="124">
        <f t="shared" si="333"/>
        <v>1500</v>
      </c>
      <c r="S201" s="125">
        <f t="shared" si="334"/>
        <v>2.89855072463768</v>
      </c>
      <c r="T201" s="125">
        <f t="shared" si="335"/>
        <v>4</v>
      </c>
      <c r="U201" s="136">
        <f t="shared" si="336"/>
        <v>4</v>
      </c>
      <c r="V201" s="137">
        <v>90</v>
      </c>
      <c r="W201" s="125">
        <f t="shared" si="337"/>
        <v>360</v>
      </c>
      <c r="X201" s="138">
        <f t="shared" si="338"/>
        <v>0.25</v>
      </c>
      <c r="Y201" s="144">
        <f t="shared" si="339"/>
        <v>3.14855072463768</v>
      </c>
      <c r="Z201" s="66">
        <v>1</v>
      </c>
      <c r="AA201" s="145">
        <f t="shared" si="340"/>
        <v>2.89855072463768</v>
      </c>
      <c r="AB201" s="150">
        <f t="shared" si="341"/>
        <v>3.14855072463768</v>
      </c>
      <c r="AC201" s="150">
        <f t="shared" si="342"/>
        <v>6.29710144927536</v>
      </c>
      <c r="AD201" s="66">
        <f t="shared" si="343"/>
        <v>6</v>
      </c>
    </row>
    <row r="202" s="69" customFormat="1" ht="12" spans="1:30">
      <c r="A202" s="151"/>
      <c r="B202" s="152"/>
      <c r="C202" s="153" t="s">
        <v>36</v>
      </c>
      <c r="D202" s="167" t="s">
        <v>240</v>
      </c>
      <c r="E202" s="116" t="s">
        <v>247</v>
      </c>
      <c r="F202" s="168" t="s">
        <v>56</v>
      </c>
      <c r="G202" s="154" t="s">
        <v>35</v>
      </c>
      <c r="H202" s="169">
        <v>24</v>
      </c>
      <c r="I202" s="173">
        <f t="shared" si="326"/>
        <v>1725</v>
      </c>
      <c r="J202" s="137">
        <f t="shared" si="327"/>
        <v>3450</v>
      </c>
      <c r="K202" s="124">
        <v>14300</v>
      </c>
      <c r="L202" s="124">
        <f t="shared" si="328"/>
        <v>550</v>
      </c>
      <c r="M202" s="124">
        <f t="shared" si="329"/>
        <v>1650</v>
      </c>
      <c r="N202" s="125">
        <f t="shared" si="330"/>
        <v>0.478260869565217</v>
      </c>
      <c r="O202" s="124">
        <f t="shared" si="331"/>
        <v>263.04347826087</v>
      </c>
      <c r="P202" s="124">
        <f t="shared" si="332"/>
        <v>1913.04347826087</v>
      </c>
      <c r="Q202" s="124">
        <f t="shared" si="344"/>
        <v>3575</v>
      </c>
      <c r="R202" s="124">
        <f t="shared" si="333"/>
        <v>3575</v>
      </c>
      <c r="S202" s="125">
        <f t="shared" si="334"/>
        <v>4.14492753623188</v>
      </c>
      <c r="T202" s="125">
        <f t="shared" si="335"/>
        <v>4</v>
      </c>
      <c r="U202" s="136">
        <f t="shared" si="336"/>
        <v>4</v>
      </c>
      <c r="V202" s="137">
        <v>60</v>
      </c>
      <c r="W202" s="125">
        <f t="shared" si="337"/>
        <v>240</v>
      </c>
      <c r="X202" s="138">
        <f t="shared" si="338"/>
        <v>0.166666666666667</v>
      </c>
      <c r="Y202" s="144">
        <f t="shared" si="339"/>
        <v>4.31159420289855</v>
      </c>
      <c r="Z202" s="177">
        <v>0</v>
      </c>
      <c r="AA202" s="178">
        <f t="shared" si="340"/>
        <v>0</v>
      </c>
      <c r="AB202" s="179">
        <f t="shared" si="341"/>
        <v>0</v>
      </c>
      <c r="AC202" s="179">
        <f t="shared" si="342"/>
        <v>0</v>
      </c>
      <c r="AD202" s="69">
        <f t="shared" si="343"/>
        <v>0</v>
      </c>
    </row>
    <row r="203" s="69" customFormat="1" ht="24" spans="1:30">
      <c r="A203" s="200"/>
      <c r="B203" s="200"/>
      <c r="C203" s="153" t="s">
        <v>36</v>
      </c>
      <c r="D203" s="201" t="s">
        <v>248</v>
      </c>
      <c r="E203" s="115" t="s">
        <v>249</v>
      </c>
      <c r="F203" s="116" t="s">
        <v>56</v>
      </c>
      <c r="G203" s="154" t="s">
        <v>35</v>
      </c>
      <c r="H203" s="152">
        <v>24</v>
      </c>
      <c r="I203" s="173">
        <f t="shared" si="326"/>
        <v>1725</v>
      </c>
      <c r="J203" s="137">
        <f t="shared" si="327"/>
        <v>3450</v>
      </c>
      <c r="K203" s="124">
        <v>14300</v>
      </c>
      <c r="L203" s="124">
        <f t="shared" si="328"/>
        <v>550</v>
      </c>
      <c r="M203" s="124">
        <f t="shared" si="329"/>
        <v>1650</v>
      </c>
      <c r="N203" s="125">
        <f t="shared" si="330"/>
        <v>0.478260869565217</v>
      </c>
      <c r="O203" s="124">
        <f t="shared" si="331"/>
        <v>263.04347826087</v>
      </c>
      <c r="P203" s="124">
        <f t="shared" si="332"/>
        <v>1913.04347826087</v>
      </c>
      <c r="Q203" s="124">
        <f t="shared" si="344"/>
        <v>3575</v>
      </c>
      <c r="R203" s="124">
        <f t="shared" si="333"/>
        <v>3575</v>
      </c>
      <c r="S203" s="125">
        <f t="shared" si="334"/>
        <v>4.14492753623188</v>
      </c>
      <c r="T203" s="125">
        <f t="shared" si="335"/>
        <v>4</v>
      </c>
      <c r="U203" s="136">
        <f t="shared" si="336"/>
        <v>4</v>
      </c>
      <c r="V203" s="137">
        <v>60</v>
      </c>
      <c r="W203" s="125">
        <f t="shared" si="337"/>
        <v>240</v>
      </c>
      <c r="X203" s="138">
        <f t="shared" si="338"/>
        <v>0.166666666666667</v>
      </c>
      <c r="Y203" s="144">
        <f t="shared" si="339"/>
        <v>4.31159420289855</v>
      </c>
      <c r="Z203" s="177">
        <v>0</v>
      </c>
      <c r="AA203" s="178">
        <f t="shared" si="340"/>
        <v>0</v>
      </c>
      <c r="AB203" s="179">
        <f t="shared" si="341"/>
        <v>0</v>
      </c>
      <c r="AC203" s="179">
        <f t="shared" si="342"/>
        <v>0</v>
      </c>
      <c r="AD203" s="69">
        <f t="shared" si="343"/>
        <v>0</v>
      </c>
    </row>
    <row r="204" s="67" customFormat="1" ht="22.5" spans="1:30">
      <c r="A204" s="99"/>
      <c r="B204" s="91"/>
      <c r="C204" s="97" t="s">
        <v>36</v>
      </c>
      <c r="D204" s="167" t="s">
        <v>250</v>
      </c>
      <c r="E204" s="170" t="s">
        <v>251</v>
      </c>
      <c r="F204" s="168" t="s">
        <v>252</v>
      </c>
      <c r="G204" s="93" t="s">
        <v>35</v>
      </c>
      <c r="H204" s="169">
        <v>42</v>
      </c>
      <c r="I204" s="123">
        <f t="shared" si="326"/>
        <v>985.714285714286</v>
      </c>
      <c r="J204" s="120">
        <f t="shared" si="327"/>
        <v>1971.42857142857</v>
      </c>
      <c r="K204" s="124">
        <v>14300</v>
      </c>
      <c r="L204" s="124">
        <f t="shared" si="328"/>
        <v>550</v>
      </c>
      <c r="M204" s="124">
        <f t="shared" si="329"/>
        <v>1650</v>
      </c>
      <c r="N204" s="125">
        <f t="shared" si="330"/>
        <v>0.83695652173913</v>
      </c>
      <c r="O204" s="124">
        <f t="shared" si="331"/>
        <v>460.326086956522</v>
      </c>
      <c r="P204" s="124">
        <f t="shared" si="332"/>
        <v>2110.32608695652</v>
      </c>
      <c r="Q204" s="124">
        <f t="shared" si="344"/>
        <v>3575</v>
      </c>
      <c r="R204" s="124">
        <f t="shared" si="333"/>
        <v>2110.32608695652</v>
      </c>
      <c r="S204" s="125">
        <f t="shared" si="334"/>
        <v>7.2536231884058</v>
      </c>
      <c r="T204" s="125">
        <f t="shared" si="335"/>
        <v>6.77620396600566</v>
      </c>
      <c r="U204" s="136">
        <f t="shared" si="336"/>
        <v>7</v>
      </c>
      <c r="V204" s="137">
        <v>60</v>
      </c>
      <c r="W204" s="125">
        <f t="shared" si="337"/>
        <v>420</v>
      </c>
      <c r="X204" s="138">
        <f t="shared" si="338"/>
        <v>0.291666666666667</v>
      </c>
      <c r="Y204" s="144">
        <f t="shared" si="339"/>
        <v>7.54528985507246</v>
      </c>
      <c r="Z204" s="66">
        <v>1</v>
      </c>
      <c r="AA204" s="145">
        <f t="shared" si="340"/>
        <v>7.2536231884058</v>
      </c>
      <c r="AB204" s="146">
        <f t="shared" si="341"/>
        <v>7.54528985507246</v>
      </c>
      <c r="AC204" s="146">
        <f t="shared" si="342"/>
        <v>15.0905797101449</v>
      </c>
      <c r="AD204" s="67">
        <f t="shared" si="343"/>
        <v>15</v>
      </c>
    </row>
    <row r="205" s="67" customFormat="1" ht="22.5" spans="1:30">
      <c r="A205" s="99"/>
      <c r="B205" s="91"/>
      <c r="C205" s="172" t="s">
        <v>117</v>
      </c>
      <c r="D205" s="167" t="s">
        <v>319</v>
      </c>
      <c r="E205" s="168"/>
      <c r="F205" s="170" t="s">
        <v>158</v>
      </c>
      <c r="G205" s="93"/>
      <c r="H205" s="169">
        <v>40</v>
      </c>
      <c r="I205" s="123">
        <f t="shared" si="326"/>
        <v>1035</v>
      </c>
      <c r="J205" s="120">
        <f t="shared" si="327"/>
        <v>2070</v>
      </c>
      <c r="K205" s="93"/>
      <c r="L205" s="124">
        <f t="shared" si="328"/>
        <v>0</v>
      </c>
      <c r="M205" s="124">
        <f t="shared" si="329"/>
        <v>0</v>
      </c>
      <c r="N205" s="125">
        <f t="shared" si="330"/>
        <v>0</v>
      </c>
      <c r="O205" s="124">
        <f t="shared" si="331"/>
        <v>0</v>
      </c>
      <c r="P205" s="124">
        <f t="shared" si="332"/>
        <v>0</v>
      </c>
      <c r="Q205" s="124">
        <f t="shared" si="344"/>
        <v>0</v>
      </c>
      <c r="R205" s="124">
        <f t="shared" si="333"/>
        <v>0</v>
      </c>
      <c r="S205" s="125">
        <f t="shared" si="334"/>
        <v>0</v>
      </c>
      <c r="T205" s="125">
        <f t="shared" si="335"/>
        <v>0</v>
      </c>
      <c r="U205" s="136">
        <f t="shared" si="336"/>
        <v>0</v>
      </c>
      <c r="V205" s="137">
        <v>120</v>
      </c>
      <c r="W205" s="125">
        <f t="shared" si="337"/>
        <v>0</v>
      </c>
      <c r="X205" s="138">
        <f t="shared" si="338"/>
        <v>0</v>
      </c>
      <c r="Y205" s="144">
        <f t="shared" si="339"/>
        <v>0</v>
      </c>
      <c r="Z205" s="66">
        <v>1</v>
      </c>
      <c r="AA205" s="145">
        <f t="shared" si="340"/>
        <v>0</v>
      </c>
      <c r="AB205" s="146">
        <f t="shared" si="341"/>
        <v>0</v>
      </c>
      <c r="AC205" s="146">
        <f t="shared" si="342"/>
        <v>0</v>
      </c>
      <c r="AD205" s="67">
        <f t="shared" si="343"/>
        <v>0</v>
      </c>
    </row>
    <row r="206" s="67" customFormat="1" ht="12" spans="1:30">
      <c r="A206" s="99"/>
      <c r="B206" s="91"/>
      <c r="C206" s="172" t="s">
        <v>82</v>
      </c>
      <c r="D206" s="167" t="s">
        <v>258</v>
      </c>
      <c r="E206" s="168" t="s">
        <v>259</v>
      </c>
      <c r="F206" s="170" t="s">
        <v>120</v>
      </c>
      <c r="G206" s="93" t="s">
        <v>151</v>
      </c>
      <c r="H206" s="169">
        <v>36</v>
      </c>
      <c r="I206" s="123">
        <f t="shared" si="326"/>
        <v>1150</v>
      </c>
      <c r="J206" s="120">
        <f t="shared" si="327"/>
        <v>2300</v>
      </c>
      <c r="K206" s="93"/>
      <c r="L206" s="124">
        <f t="shared" si="328"/>
        <v>0</v>
      </c>
      <c r="M206" s="124">
        <f t="shared" si="329"/>
        <v>0</v>
      </c>
      <c r="N206" s="125">
        <f t="shared" si="330"/>
        <v>0</v>
      </c>
      <c r="O206" s="124">
        <f t="shared" si="331"/>
        <v>0</v>
      </c>
      <c r="P206" s="124">
        <f t="shared" si="332"/>
        <v>0</v>
      </c>
      <c r="Q206" s="124">
        <f t="shared" si="344"/>
        <v>0</v>
      </c>
      <c r="R206" s="124">
        <f t="shared" si="333"/>
        <v>0</v>
      </c>
      <c r="S206" s="125">
        <f t="shared" si="334"/>
        <v>0</v>
      </c>
      <c r="T206" s="125">
        <f t="shared" si="335"/>
        <v>0</v>
      </c>
      <c r="U206" s="136">
        <f t="shared" si="336"/>
        <v>0</v>
      </c>
      <c r="V206" s="137">
        <v>120</v>
      </c>
      <c r="W206" s="125">
        <f t="shared" si="337"/>
        <v>0</v>
      </c>
      <c r="X206" s="138">
        <f t="shared" si="338"/>
        <v>0</v>
      </c>
      <c r="Y206" s="144">
        <f t="shared" si="339"/>
        <v>0</v>
      </c>
      <c r="Z206" s="66">
        <v>1</v>
      </c>
      <c r="AA206" s="145">
        <f t="shared" si="340"/>
        <v>0</v>
      </c>
      <c r="AB206" s="146">
        <f t="shared" si="341"/>
        <v>0</v>
      </c>
      <c r="AC206" s="146">
        <f t="shared" si="342"/>
        <v>0</v>
      </c>
      <c r="AD206" s="67">
        <f t="shared" si="343"/>
        <v>0</v>
      </c>
    </row>
    <row r="207" s="67" customFormat="1" ht="12" spans="1:30">
      <c r="A207" s="99"/>
      <c r="B207" s="91"/>
      <c r="C207" s="172"/>
      <c r="D207" s="167"/>
      <c r="E207" s="94"/>
      <c r="F207" s="94"/>
      <c r="G207" s="93"/>
      <c r="H207" s="169">
        <v>25</v>
      </c>
      <c r="I207" s="123">
        <f t="shared" si="326"/>
        <v>1656</v>
      </c>
      <c r="J207" s="120">
        <f t="shared" si="327"/>
        <v>3312</v>
      </c>
      <c r="K207" s="93"/>
      <c r="L207" s="124">
        <f t="shared" si="328"/>
        <v>0</v>
      </c>
      <c r="M207" s="124">
        <f t="shared" si="329"/>
        <v>0</v>
      </c>
      <c r="N207" s="125">
        <f t="shared" si="330"/>
        <v>0</v>
      </c>
      <c r="O207" s="124">
        <f t="shared" si="331"/>
        <v>0</v>
      </c>
      <c r="P207" s="124">
        <f t="shared" si="332"/>
        <v>0</v>
      </c>
      <c r="Q207" s="124">
        <f t="shared" si="344"/>
        <v>0</v>
      </c>
      <c r="R207" s="124">
        <f t="shared" si="333"/>
        <v>0</v>
      </c>
      <c r="S207" s="125">
        <f t="shared" si="334"/>
        <v>0</v>
      </c>
      <c r="T207" s="125">
        <f t="shared" si="335"/>
        <v>0</v>
      </c>
      <c r="U207" s="136">
        <f t="shared" si="336"/>
        <v>0</v>
      </c>
      <c r="V207" s="137">
        <v>90</v>
      </c>
      <c r="W207" s="125">
        <f t="shared" si="337"/>
        <v>0</v>
      </c>
      <c r="X207" s="138">
        <f t="shared" si="338"/>
        <v>0</v>
      </c>
      <c r="Y207" s="144">
        <f t="shared" si="339"/>
        <v>0</v>
      </c>
      <c r="Z207" s="66"/>
      <c r="AA207" s="145">
        <f t="shared" si="340"/>
        <v>0</v>
      </c>
      <c r="AB207" s="146">
        <f t="shared" si="341"/>
        <v>0</v>
      </c>
      <c r="AC207" s="146">
        <f t="shared" si="342"/>
        <v>0</v>
      </c>
      <c r="AD207" s="67">
        <f t="shared" si="343"/>
        <v>0</v>
      </c>
    </row>
    <row r="208" s="68" customFormat="1" ht="12" spans="1:30">
      <c r="A208" s="188"/>
      <c r="B208" s="100"/>
      <c r="C208" s="202"/>
      <c r="D208" s="189"/>
      <c r="E208" s="112"/>
      <c r="F208" s="112"/>
      <c r="G208" s="105"/>
      <c r="H208" s="100"/>
      <c r="I208" s="126"/>
      <c r="J208" s="127"/>
      <c r="K208" s="105"/>
      <c r="L208" s="124"/>
      <c r="M208" s="124"/>
      <c r="N208" s="128"/>
      <c r="O208" s="126"/>
      <c r="P208" s="126"/>
      <c r="Q208" s="124">
        <f t="shared" si="344"/>
        <v>0</v>
      </c>
      <c r="R208" s="126"/>
      <c r="S208" s="139">
        <f t="shared" ref="S208:Y208" si="345">SUM(S191:S207)</f>
        <v>23.8164251207729</v>
      </c>
      <c r="T208" s="195">
        <f t="shared" si="345"/>
        <v>30.7762039660057</v>
      </c>
      <c r="U208" s="195">
        <f t="shared" si="345"/>
        <v>31</v>
      </c>
      <c r="V208" s="196">
        <f t="shared" si="345"/>
        <v>1590</v>
      </c>
      <c r="W208" s="197">
        <f t="shared" si="345"/>
        <v>2340</v>
      </c>
      <c r="X208" s="195">
        <f t="shared" si="345"/>
        <v>1.625</v>
      </c>
      <c r="Y208" s="195">
        <f t="shared" si="345"/>
        <v>25.4414251207729</v>
      </c>
      <c r="Z208" s="147"/>
      <c r="AA208" s="148"/>
      <c r="AB208" s="149"/>
      <c r="AC208" s="149"/>
      <c r="AD208" s="67"/>
    </row>
    <row r="209" s="67" customFormat="1" ht="12" spans="1:30">
      <c r="A209" s="96">
        <v>18</v>
      </c>
      <c r="B209" s="91" t="s">
        <v>563</v>
      </c>
      <c r="C209" s="172" t="s">
        <v>528</v>
      </c>
      <c r="D209" s="170" t="s">
        <v>564</v>
      </c>
      <c r="E209" s="389" t="s">
        <v>565</v>
      </c>
      <c r="F209" s="168"/>
      <c r="G209" s="93"/>
      <c r="H209" s="169">
        <v>57</v>
      </c>
      <c r="I209" s="123">
        <f t="shared" ref="I209:I231" si="346">60*60*11.5/H209</f>
        <v>726.315789473684</v>
      </c>
      <c r="J209" s="120">
        <f t="shared" ref="J209:J231" si="347">+I209*2</f>
        <v>1452.63157894737</v>
      </c>
      <c r="K209" s="191"/>
      <c r="L209" s="124">
        <f t="shared" ref="L209:L231" si="348">K209/26</f>
        <v>0</v>
      </c>
      <c r="M209" s="124">
        <f t="shared" ref="M209:M231" si="349">L209*3</f>
        <v>0</v>
      </c>
      <c r="N209" s="125">
        <f t="shared" ref="N209:N231" si="350">M209/J209</f>
        <v>0</v>
      </c>
      <c r="O209" s="124">
        <f t="shared" ref="O209:O231" si="351">N209*L209</f>
        <v>0</v>
      </c>
      <c r="P209" s="124">
        <f t="shared" ref="P209:P231" si="352">O209+M209</f>
        <v>0</v>
      </c>
      <c r="Q209" s="124">
        <f t="shared" si="344"/>
        <v>0</v>
      </c>
      <c r="R209" s="124">
        <f t="shared" ref="R209:R231" si="353">IF(P209&gt;J209,P209,Q209)</f>
        <v>0</v>
      </c>
      <c r="S209" s="125">
        <f t="shared" ref="S209:S231" si="354">K209/J209</f>
        <v>0</v>
      </c>
      <c r="T209" s="125">
        <f t="shared" ref="T209:T231" si="355">IF(K209=0,0,K209/R209)</f>
        <v>0</v>
      </c>
      <c r="U209" s="136">
        <f t="shared" ref="U209:U231" si="356">CEILING(T209,1)</f>
        <v>0</v>
      </c>
      <c r="V209" s="137">
        <v>90</v>
      </c>
      <c r="W209" s="125">
        <f t="shared" ref="W209:W231" si="357">U209*V209</f>
        <v>0</v>
      </c>
      <c r="X209" s="138">
        <f t="shared" ref="X209:X231" si="358">+(W209/60)/24</f>
        <v>0</v>
      </c>
      <c r="Y209" s="144">
        <f t="shared" ref="Y209:Y231" si="359">+X209+S209</f>
        <v>0</v>
      </c>
      <c r="Z209" s="66">
        <v>1</v>
      </c>
      <c r="AA209" s="145">
        <f t="shared" ref="AA209:AA231" si="360">Z209*S209</f>
        <v>0</v>
      </c>
      <c r="AB209" s="146">
        <f t="shared" ref="AB209:AB231" si="361">Y209*Z209</f>
        <v>0</v>
      </c>
      <c r="AC209" s="146">
        <f t="shared" ref="AC209:AC231" si="362">AB209*2</f>
        <v>0</v>
      </c>
      <c r="AD209" s="67">
        <f t="shared" ref="AD209:AD231" si="363">ROUND(AC209,0)</f>
        <v>0</v>
      </c>
    </row>
    <row r="210" s="67" customFormat="1" ht="12" spans="1:30">
      <c r="A210" s="99"/>
      <c r="B210" s="91"/>
      <c r="C210" s="172" t="s">
        <v>528</v>
      </c>
      <c r="D210" s="167" t="s">
        <v>567</v>
      </c>
      <c r="E210" s="389" t="s">
        <v>568</v>
      </c>
      <c r="F210" s="168"/>
      <c r="G210" s="93"/>
      <c r="H210" s="169">
        <v>40</v>
      </c>
      <c r="I210" s="123">
        <f t="shared" si="346"/>
        <v>1035</v>
      </c>
      <c r="J210" s="120">
        <f t="shared" si="347"/>
        <v>2070</v>
      </c>
      <c r="K210" s="191"/>
      <c r="L210" s="124">
        <f t="shared" si="348"/>
        <v>0</v>
      </c>
      <c r="M210" s="124">
        <f t="shared" si="349"/>
        <v>0</v>
      </c>
      <c r="N210" s="125">
        <f t="shared" si="350"/>
        <v>0</v>
      </c>
      <c r="O210" s="124">
        <f t="shared" si="351"/>
        <v>0</v>
      </c>
      <c r="P210" s="124">
        <f t="shared" si="352"/>
        <v>0</v>
      </c>
      <c r="Q210" s="124">
        <f t="shared" si="344"/>
        <v>0</v>
      </c>
      <c r="R210" s="124">
        <f t="shared" si="353"/>
        <v>0</v>
      </c>
      <c r="S210" s="125">
        <f t="shared" si="354"/>
        <v>0</v>
      </c>
      <c r="T210" s="125">
        <f t="shared" si="355"/>
        <v>0</v>
      </c>
      <c r="U210" s="136">
        <f t="shared" si="356"/>
        <v>0</v>
      </c>
      <c r="V210" s="137">
        <v>90</v>
      </c>
      <c r="W210" s="125">
        <f t="shared" si="357"/>
        <v>0</v>
      </c>
      <c r="X210" s="138">
        <f t="shared" si="358"/>
        <v>0</v>
      </c>
      <c r="Y210" s="144">
        <f t="shared" si="359"/>
        <v>0</v>
      </c>
      <c r="Z210" s="66">
        <v>1</v>
      </c>
      <c r="AA210" s="145">
        <f t="shared" si="360"/>
        <v>0</v>
      </c>
      <c r="AB210" s="146">
        <f t="shared" si="361"/>
        <v>0</v>
      </c>
      <c r="AC210" s="146">
        <f t="shared" si="362"/>
        <v>0</v>
      </c>
      <c r="AD210" s="67">
        <f t="shared" si="363"/>
        <v>0</v>
      </c>
    </row>
    <row r="211" s="67" customFormat="1" ht="12" spans="1:30">
      <c r="A211" s="96"/>
      <c r="B211" s="91"/>
      <c r="C211" s="172" t="s">
        <v>528</v>
      </c>
      <c r="D211" s="167" t="s">
        <v>569</v>
      </c>
      <c r="E211" s="389" t="s">
        <v>570</v>
      </c>
      <c r="F211" s="168"/>
      <c r="G211" s="93"/>
      <c r="H211" s="169">
        <v>48</v>
      </c>
      <c r="I211" s="123">
        <f t="shared" si="346"/>
        <v>862.5</v>
      </c>
      <c r="J211" s="120">
        <f t="shared" si="347"/>
        <v>1725</v>
      </c>
      <c r="K211" s="93"/>
      <c r="L211" s="124">
        <f t="shared" si="348"/>
        <v>0</v>
      </c>
      <c r="M211" s="124">
        <f t="shared" si="349"/>
        <v>0</v>
      </c>
      <c r="N211" s="125">
        <f t="shared" si="350"/>
        <v>0</v>
      </c>
      <c r="O211" s="124">
        <f t="shared" si="351"/>
        <v>0</v>
      </c>
      <c r="P211" s="124">
        <f t="shared" si="352"/>
        <v>0</v>
      </c>
      <c r="Q211" s="124">
        <f t="shared" si="344"/>
        <v>0</v>
      </c>
      <c r="R211" s="124">
        <f t="shared" si="353"/>
        <v>0</v>
      </c>
      <c r="S211" s="125">
        <f t="shared" si="354"/>
        <v>0</v>
      </c>
      <c r="T211" s="125">
        <f t="shared" si="355"/>
        <v>0</v>
      </c>
      <c r="U211" s="136">
        <f t="shared" si="356"/>
        <v>0</v>
      </c>
      <c r="V211" s="137">
        <v>90</v>
      </c>
      <c r="W211" s="125">
        <f t="shared" si="357"/>
        <v>0</v>
      </c>
      <c r="X211" s="138">
        <f t="shared" si="358"/>
        <v>0</v>
      </c>
      <c r="Y211" s="144">
        <f t="shared" si="359"/>
        <v>0</v>
      </c>
      <c r="Z211" s="66">
        <v>2</v>
      </c>
      <c r="AA211" s="145">
        <f t="shared" si="360"/>
        <v>0</v>
      </c>
      <c r="AB211" s="146">
        <f t="shared" si="361"/>
        <v>0</v>
      </c>
      <c r="AC211" s="146">
        <f t="shared" si="362"/>
        <v>0</v>
      </c>
      <c r="AD211" s="67">
        <f t="shared" si="363"/>
        <v>0</v>
      </c>
    </row>
    <row r="212" s="67" customFormat="1" ht="12" spans="1:30">
      <c r="A212" s="99"/>
      <c r="B212" s="91"/>
      <c r="C212" s="172" t="s">
        <v>528</v>
      </c>
      <c r="D212" s="167" t="s">
        <v>571</v>
      </c>
      <c r="E212" s="389" t="s">
        <v>572</v>
      </c>
      <c r="F212" s="168"/>
      <c r="G212" s="93"/>
      <c r="H212" s="169">
        <v>60</v>
      </c>
      <c r="I212" s="123">
        <f t="shared" si="346"/>
        <v>690</v>
      </c>
      <c r="J212" s="120">
        <f t="shared" si="347"/>
        <v>1380</v>
      </c>
      <c r="K212" s="93"/>
      <c r="L212" s="124">
        <f t="shared" si="348"/>
        <v>0</v>
      </c>
      <c r="M212" s="124">
        <f t="shared" si="349"/>
        <v>0</v>
      </c>
      <c r="N212" s="125">
        <f t="shared" si="350"/>
        <v>0</v>
      </c>
      <c r="O212" s="124">
        <f t="shared" si="351"/>
        <v>0</v>
      </c>
      <c r="P212" s="124">
        <f t="shared" si="352"/>
        <v>0</v>
      </c>
      <c r="Q212" s="124">
        <f t="shared" si="344"/>
        <v>0</v>
      </c>
      <c r="R212" s="124">
        <f t="shared" si="353"/>
        <v>0</v>
      </c>
      <c r="S212" s="125">
        <f t="shared" si="354"/>
        <v>0</v>
      </c>
      <c r="T212" s="125">
        <f t="shared" si="355"/>
        <v>0</v>
      </c>
      <c r="U212" s="136">
        <f t="shared" si="356"/>
        <v>0</v>
      </c>
      <c r="V212" s="137">
        <v>90</v>
      </c>
      <c r="W212" s="125">
        <f t="shared" si="357"/>
        <v>0</v>
      </c>
      <c r="X212" s="138">
        <f t="shared" si="358"/>
        <v>0</v>
      </c>
      <c r="Y212" s="144">
        <f t="shared" si="359"/>
        <v>0</v>
      </c>
      <c r="Z212" s="66">
        <v>2</v>
      </c>
      <c r="AA212" s="145">
        <f t="shared" si="360"/>
        <v>0</v>
      </c>
      <c r="AB212" s="146">
        <f t="shared" si="361"/>
        <v>0</v>
      </c>
      <c r="AC212" s="146">
        <f t="shared" si="362"/>
        <v>0</v>
      </c>
      <c r="AD212" s="67">
        <f t="shared" si="363"/>
        <v>0</v>
      </c>
    </row>
    <row r="213" s="67" customFormat="1" ht="12" spans="1:30">
      <c r="A213" s="99"/>
      <c r="B213" s="91"/>
      <c r="C213" s="172" t="s">
        <v>528</v>
      </c>
      <c r="D213" s="167" t="s">
        <v>573</v>
      </c>
      <c r="E213" s="389" t="s">
        <v>574</v>
      </c>
      <c r="F213" s="168"/>
      <c r="G213" s="93"/>
      <c r="H213" s="169">
        <v>37</v>
      </c>
      <c r="I213" s="123">
        <f t="shared" si="346"/>
        <v>1118.91891891892</v>
      </c>
      <c r="J213" s="120">
        <f t="shared" si="347"/>
        <v>2237.83783783784</v>
      </c>
      <c r="K213" s="93"/>
      <c r="L213" s="124">
        <f t="shared" si="348"/>
        <v>0</v>
      </c>
      <c r="M213" s="124">
        <f t="shared" si="349"/>
        <v>0</v>
      </c>
      <c r="N213" s="125">
        <f t="shared" si="350"/>
        <v>0</v>
      </c>
      <c r="O213" s="124">
        <f t="shared" si="351"/>
        <v>0</v>
      </c>
      <c r="P213" s="124">
        <f t="shared" si="352"/>
        <v>0</v>
      </c>
      <c r="Q213" s="124">
        <f t="shared" si="344"/>
        <v>0</v>
      </c>
      <c r="R213" s="124">
        <f t="shared" si="353"/>
        <v>0</v>
      </c>
      <c r="S213" s="125">
        <f t="shared" si="354"/>
        <v>0</v>
      </c>
      <c r="T213" s="125">
        <f t="shared" si="355"/>
        <v>0</v>
      </c>
      <c r="U213" s="136">
        <f t="shared" si="356"/>
        <v>0</v>
      </c>
      <c r="V213" s="137">
        <v>120</v>
      </c>
      <c r="W213" s="125">
        <f t="shared" si="357"/>
        <v>0</v>
      </c>
      <c r="X213" s="138">
        <f t="shared" si="358"/>
        <v>0</v>
      </c>
      <c r="Y213" s="144">
        <f t="shared" si="359"/>
        <v>0</v>
      </c>
      <c r="Z213" s="66">
        <v>1</v>
      </c>
      <c r="AA213" s="145">
        <f t="shared" si="360"/>
        <v>0</v>
      </c>
      <c r="AB213" s="146">
        <f t="shared" si="361"/>
        <v>0</v>
      </c>
      <c r="AC213" s="146">
        <f t="shared" si="362"/>
        <v>0</v>
      </c>
      <c r="AD213" s="67">
        <f t="shared" si="363"/>
        <v>0</v>
      </c>
    </row>
    <row r="214" s="67" customFormat="1" ht="12" spans="1:30">
      <c r="A214" s="99"/>
      <c r="B214" s="91"/>
      <c r="C214" s="172" t="s">
        <v>528</v>
      </c>
      <c r="D214" s="167" t="s">
        <v>575</v>
      </c>
      <c r="E214" s="389" t="s">
        <v>576</v>
      </c>
      <c r="F214" s="168"/>
      <c r="G214" s="93" t="s">
        <v>577</v>
      </c>
      <c r="H214" s="169">
        <v>38</v>
      </c>
      <c r="I214" s="123">
        <f t="shared" si="346"/>
        <v>1089.47368421053</v>
      </c>
      <c r="J214" s="120">
        <f t="shared" si="347"/>
        <v>2178.94736842105</v>
      </c>
      <c r="K214" s="93"/>
      <c r="L214" s="124">
        <f t="shared" si="348"/>
        <v>0</v>
      </c>
      <c r="M214" s="124">
        <f t="shared" si="349"/>
        <v>0</v>
      </c>
      <c r="N214" s="125">
        <f t="shared" si="350"/>
        <v>0</v>
      </c>
      <c r="O214" s="124">
        <f t="shared" si="351"/>
        <v>0</v>
      </c>
      <c r="P214" s="124">
        <f t="shared" si="352"/>
        <v>0</v>
      </c>
      <c r="Q214" s="124">
        <f t="shared" si="344"/>
        <v>0</v>
      </c>
      <c r="R214" s="124">
        <f t="shared" si="353"/>
        <v>0</v>
      </c>
      <c r="S214" s="125">
        <f t="shared" si="354"/>
        <v>0</v>
      </c>
      <c r="T214" s="125">
        <f t="shared" si="355"/>
        <v>0</v>
      </c>
      <c r="U214" s="136">
        <f t="shared" si="356"/>
        <v>0</v>
      </c>
      <c r="V214" s="137">
        <v>90</v>
      </c>
      <c r="W214" s="125">
        <f t="shared" si="357"/>
        <v>0</v>
      </c>
      <c r="X214" s="138">
        <f t="shared" si="358"/>
        <v>0</v>
      </c>
      <c r="Y214" s="144">
        <f t="shared" si="359"/>
        <v>0</v>
      </c>
      <c r="Z214" s="66">
        <v>1</v>
      </c>
      <c r="AA214" s="145">
        <f t="shared" si="360"/>
        <v>0</v>
      </c>
      <c r="AB214" s="146">
        <f t="shared" si="361"/>
        <v>0</v>
      </c>
      <c r="AC214" s="146">
        <f t="shared" si="362"/>
        <v>0</v>
      </c>
      <c r="AD214" s="67">
        <f t="shared" si="363"/>
        <v>0</v>
      </c>
    </row>
    <row r="215" s="67" customFormat="1" ht="12" spans="1:30">
      <c r="A215" s="99"/>
      <c r="B215" s="91"/>
      <c r="C215" s="172" t="s">
        <v>528</v>
      </c>
      <c r="D215" s="170" t="s">
        <v>564</v>
      </c>
      <c r="E215" s="389" t="s">
        <v>565</v>
      </c>
      <c r="F215" s="168"/>
      <c r="G215" s="93"/>
      <c r="H215" s="169">
        <v>37</v>
      </c>
      <c r="I215" s="123">
        <f t="shared" si="346"/>
        <v>1118.91891891892</v>
      </c>
      <c r="J215" s="120">
        <f t="shared" si="347"/>
        <v>2237.83783783784</v>
      </c>
      <c r="K215" s="93"/>
      <c r="L215" s="124">
        <f t="shared" si="348"/>
        <v>0</v>
      </c>
      <c r="M215" s="124">
        <f t="shared" si="349"/>
        <v>0</v>
      </c>
      <c r="N215" s="125">
        <f t="shared" si="350"/>
        <v>0</v>
      </c>
      <c r="O215" s="124">
        <f t="shared" si="351"/>
        <v>0</v>
      </c>
      <c r="P215" s="124">
        <f t="shared" si="352"/>
        <v>0</v>
      </c>
      <c r="Q215" s="124">
        <f t="shared" si="344"/>
        <v>0</v>
      </c>
      <c r="R215" s="124">
        <f t="shared" si="353"/>
        <v>0</v>
      </c>
      <c r="S215" s="125">
        <f t="shared" si="354"/>
        <v>0</v>
      </c>
      <c r="T215" s="125">
        <f t="shared" si="355"/>
        <v>0</v>
      </c>
      <c r="U215" s="136">
        <f t="shared" si="356"/>
        <v>0</v>
      </c>
      <c r="V215" s="137">
        <v>90</v>
      </c>
      <c r="W215" s="125">
        <f t="shared" si="357"/>
        <v>0</v>
      </c>
      <c r="X215" s="138">
        <f t="shared" si="358"/>
        <v>0</v>
      </c>
      <c r="Y215" s="144">
        <f t="shared" si="359"/>
        <v>0</v>
      </c>
      <c r="Z215" s="66">
        <v>1</v>
      </c>
      <c r="AA215" s="145">
        <f t="shared" si="360"/>
        <v>0</v>
      </c>
      <c r="AB215" s="146">
        <f t="shared" si="361"/>
        <v>0</v>
      </c>
      <c r="AC215" s="146">
        <f t="shared" si="362"/>
        <v>0</v>
      </c>
      <c r="AD215" s="67">
        <f t="shared" si="363"/>
        <v>0</v>
      </c>
    </row>
    <row r="216" s="67" customFormat="1" ht="12" spans="1:30">
      <c r="A216" s="99"/>
      <c r="B216" s="91"/>
      <c r="C216" s="172" t="s">
        <v>528</v>
      </c>
      <c r="D216" s="167" t="s">
        <v>567</v>
      </c>
      <c r="E216" s="389" t="s">
        <v>568</v>
      </c>
      <c r="F216" s="168"/>
      <c r="G216" s="93"/>
      <c r="H216" s="169">
        <v>60</v>
      </c>
      <c r="I216" s="123">
        <f t="shared" si="346"/>
        <v>690</v>
      </c>
      <c r="J216" s="120">
        <f t="shared" si="347"/>
        <v>1380</v>
      </c>
      <c r="K216" s="93"/>
      <c r="L216" s="124">
        <f t="shared" si="348"/>
        <v>0</v>
      </c>
      <c r="M216" s="124">
        <f t="shared" si="349"/>
        <v>0</v>
      </c>
      <c r="N216" s="125">
        <f t="shared" si="350"/>
        <v>0</v>
      </c>
      <c r="O216" s="124">
        <f t="shared" si="351"/>
        <v>0</v>
      </c>
      <c r="P216" s="124">
        <f t="shared" si="352"/>
        <v>0</v>
      </c>
      <c r="Q216" s="124">
        <f t="shared" si="344"/>
        <v>0</v>
      </c>
      <c r="R216" s="124">
        <f t="shared" si="353"/>
        <v>0</v>
      </c>
      <c r="S216" s="125">
        <f t="shared" si="354"/>
        <v>0</v>
      </c>
      <c r="T216" s="125">
        <f t="shared" si="355"/>
        <v>0</v>
      </c>
      <c r="U216" s="136">
        <f t="shared" si="356"/>
        <v>0</v>
      </c>
      <c r="V216" s="137">
        <v>90</v>
      </c>
      <c r="W216" s="125">
        <f t="shared" si="357"/>
        <v>0</v>
      </c>
      <c r="X216" s="138">
        <f t="shared" si="358"/>
        <v>0</v>
      </c>
      <c r="Y216" s="144">
        <f t="shared" si="359"/>
        <v>0</v>
      </c>
      <c r="Z216" s="66">
        <v>1</v>
      </c>
      <c r="AA216" s="145">
        <f t="shared" si="360"/>
        <v>0</v>
      </c>
      <c r="AB216" s="146">
        <f t="shared" si="361"/>
        <v>0</v>
      </c>
      <c r="AC216" s="146">
        <f t="shared" si="362"/>
        <v>0</v>
      </c>
      <c r="AD216" s="67">
        <f t="shared" si="363"/>
        <v>0</v>
      </c>
    </row>
    <row r="217" s="67" customFormat="1" ht="12" spans="1:30">
      <c r="A217" s="99"/>
      <c r="B217" s="91"/>
      <c r="C217" s="172" t="s">
        <v>528</v>
      </c>
      <c r="D217" s="167" t="s">
        <v>578</v>
      </c>
      <c r="E217" s="389" t="s">
        <v>579</v>
      </c>
      <c r="F217" s="168" t="s">
        <v>364</v>
      </c>
      <c r="G217" s="93" t="s">
        <v>535</v>
      </c>
      <c r="H217" s="169">
        <v>40</v>
      </c>
      <c r="I217" s="123">
        <f t="shared" si="346"/>
        <v>1035</v>
      </c>
      <c r="J217" s="120">
        <f t="shared" si="347"/>
        <v>2070</v>
      </c>
      <c r="K217" s="93"/>
      <c r="L217" s="124">
        <f t="shared" si="348"/>
        <v>0</v>
      </c>
      <c r="M217" s="124">
        <f t="shared" si="349"/>
        <v>0</v>
      </c>
      <c r="N217" s="125">
        <f t="shared" si="350"/>
        <v>0</v>
      </c>
      <c r="O217" s="124">
        <f t="shared" si="351"/>
        <v>0</v>
      </c>
      <c r="P217" s="124">
        <f t="shared" si="352"/>
        <v>0</v>
      </c>
      <c r="Q217" s="124">
        <f t="shared" si="344"/>
        <v>0</v>
      </c>
      <c r="R217" s="124">
        <f t="shared" si="353"/>
        <v>0</v>
      </c>
      <c r="S217" s="125">
        <f t="shared" si="354"/>
        <v>0</v>
      </c>
      <c r="T217" s="125">
        <f t="shared" si="355"/>
        <v>0</v>
      </c>
      <c r="U217" s="136">
        <f t="shared" si="356"/>
        <v>0</v>
      </c>
      <c r="V217" s="137">
        <v>90</v>
      </c>
      <c r="W217" s="125">
        <f t="shared" si="357"/>
        <v>0</v>
      </c>
      <c r="X217" s="138">
        <f t="shared" si="358"/>
        <v>0</v>
      </c>
      <c r="Y217" s="144">
        <f t="shared" si="359"/>
        <v>0</v>
      </c>
      <c r="Z217" s="66">
        <v>1</v>
      </c>
      <c r="AA217" s="145">
        <f t="shared" si="360"/>
        <v>0</v>
      </c>
      <c r="AB217" s="146">
        <f t="shared" si="361"/>
        <v>0</v>
      </c>
      <c r="AC217" s="146">
        <f t="shared" si="362"/>
        <v>0</v>
      </c>
      <c r="AD217" s="67">
        <f t="shared" si="363"/>
        <v>0</v>
      </c>
    </row>
    <row r="218" s="67" customFormat="1" ht="12" spans="1:30">
      <c r="A218" s="99"/>
      <c r="B218" s="91"/>
      <c r="C218" s="172" t="s">
        <v>528</v>
      </c>
      <c r="D218" s="167" t="s">
        <v>580</v>
      </c>
      <c r="E218" s="389" t="s">
        <v>581</v>
      </c>
      <c r="F218" s="168"/>
      <c r="G218" s="93"/>
      <c r="H218" s="169">
        <v>50</v>
      </c>
      <c r="I218" s="123">
        <f t="shared" si="346"/>
        <v>828</v>
      </c>
      <c r="J218" s="120">
        <f t="shared" si="347"/>
        <v>1656</v>
      </c>
      <c r="K218" s="93"/>
      <c r="L218" s="124">
        <f t="shared" si="348"/>
        <v>0</v>
      </c>
      <c r="M218" s="124">
        <f t="shared" si="349"/>
        <v>0</v>
      </c>
      <c r="N218" s="125">
        <f t="shared" si="350"/>
        <v>0</v>
      </c>
      <c r="O218" s="124">
        <f t="shared" si="351"/>
        <v>0</v>
      </c>
      <c r="P218" s="124">
        <f t="shared" si="352"/>
        <v>0</v>
      </c>
      <c r="Q218" s="124">
        <f t="shared" si="344"/>
        <v>0</v>
      </c>
      <c r="R218" s="124">
        <f t="shared" si="353"/>
        <v>0</v>
      </c>
      <c r="S218" s="125">
        <f t="shared" si="354"/>
        <v>0</v>
      </c>
      <c r="T218" s="125">
        <f t="shared" si="355"/>
        <v>0</v>
      </c>
      <c r="U218" s="136">
        <f t="shared" si="356"/>
        <v>0</v>
      </c>
      <c r="V218" s="137">
        <v>90</v>
      </c>
      <c r="W218" s="125">
        <f t="shared" si="357"/>
        <v>0</v>
      </c>
      <c r="X218" s="138">
        <f t="shared" si="358"/>
        <v>0</v>
      </c>
      <c r="Y218" s="144">
        <f t="shared" si="359"/>
        <v>0</v>
      </c>
      <c r="Z218" s="66">
        <v>1</v>
      </c>
      <c r="AA218" s="145">
        <f t="shared" si="360"/>
        <v>0</v>
      </c>
      <c r="AB218" s="146">
        <f t="shared" si="361"/>
        <v>0</v>
      </c>
      <c r="AC218" s="146">
        <f t="shared" si="362"/>
        <v>0</v>
      </c>
      <c r="AD218" s="67">
        <f t="shared" si="363"/>
        <v>0</v>
      </c>
    </row>
    <row r="219" s="67" customFormat="1" ht="12" spans="1:30">
      <c r="A219" s="99"/>
      <c r="B219" s="91"/>
      <c r="C219" s="172" t="s">
        <v>528</v>
      </c>
      <c r="D219" s="167" t="s">
        <v>582</v>
      </c>
      <c r="E219" s="389" t="s">
        <v>583</v>
      </c>
      <c r="F219" s="168"/>
      <c r="G219" s="93" t="s">
        <v>283</v>
      </c>
      <c r="H219" s="169">
        <v>40</v>
      </c>
      <c r="I219" s="123">
        <f t="shared" si="346"/>
        <v>1035</v>
      </c>
      <c r="J219" s="120">
        <f t="shared" si="347"/>
        <v>2070</v>
      </c>
      <c r="K219" s="93">
        <v>9600</v>
      </c>
      <c r="L219" s="124">
        <f t="shared" si="348"/>
        <v>369.230769230769</v>
      </c>
      <c r="M219" s="124">
        <f t="shared" si="349"/>
        <v>1107.69230769231</v>
      </c>
      <c r="N219" s="125">
        <f t="shared" si="350"/>
        <v>0.535117056856187</v>
      </c>
      <c r="O219" s="124">
        <f t="shared" si="351"/>
        <v>197.581682531515</v>
      </c>
      <c r="P219" s="124">
        <f t="shared" si="352"/>
        <v>1305.27399022382</v>
      </c>
      <c r="Q219" s="124">
        <f t="shared" si="344"/>
        <v>2400</v>
      </c>
      <c r="R219" s="124">
        <f t="shared" si="353"/>
        <v>2400</v>
      </c>
      <c r="S219" s="125">
        <f t="shared" si="354"/>
        <v>4.63768115942029</v>
      </c>
      <c r="T219" s="125">
        <f t="shared" si="355"/>
        <v>4</v>
      </c>
      <c r="U219" s="136">
        <f t="shared" si="356"/>
        <v>4</v>
      </c>
      <c r="V219" s="137">
        <v>90</v>
      </c>
      <c r="W219" s="125">
        <f t="shared" si="357"/>
        <v>360</v>
      </c>
      <c r="X219" s="138">
        <f t="shared" si="358"/>
        <v>0.25</v>
      </c>
      <c r="Y219" s="144">
        <f t="shared" si="359"/>
        <v>4.88768115942029</v>
      </c>
      <c r="Z219" s="66">
        <v>1</v>
      </c>
      <c r="AA219" s="145">
        <f t="shared" si="360"/>
        <v>4.63768115942029</v>
      </c>
      <c r="AB219" s="146">
        <f t="shared" si="361"/>
        <v>4.88768115942029</v>
      </c>
      <c r="AC219" s="146">
        <f t="shared" si="362"/>
        <v>9.77536231884058</v>
      </c>
      <c r="AD219" s="67">
        <f t="shared" si="363"/>
        <v>10</v>
      </c>
    </row>
    <row r="220" s="67" customFormat="1" ht="12" spans="1:30">
      <c r="A220" s="99"/>
      <c r="B220" s="91"/>
      <c r="C220" s="172" t="s">
        <v>528</v>
      </c>
      <c r="D220" s="167" t="s">
        <v>584</v>
      </c>
      <c r="E220" s="389" t="s">
        <v>585</v>
      </c>
      <c r="F220" s="168"/>
      <c r="G220" s="93"/>
      <c r="H220" s="169">
        <v>50</v>
      </c>
      <c r="I220" s="123">
        <f t="shared" si="346"/>
        <v>828</v>
      </c>
      <c r="J220" s="120">
        <f t="shared" si="347"/>
        <v>1656</v>
      </c>
      <c r="K220" s="93"/>
      <c r="L220" s="124">
        <f t="shared" si="348"/>
        <v>0</v>
      </c>
      <c r="M220" s="124">
        <f t="shared" si="349"/>
        <v>0</v>
      </c>
      <c r="N220" s="125">
        <f t="shared" si="350"/>
        <v>0</v>
      </c>
      <c r="O220" s="124">
        <f t="shared" si="351"/>
        <v>0</v>
      </c>
      <c r="P220" s="124">
        <f t="shared" si="352"/>
        <v>0</v>
      </c>
      <c r="Q220" s="124">
        <f t="shared" si="344"/>
        <v>0</v>
      </c>
      <c r="R220" s="124">
        <f t="shared" si="353"/>
        <v>0</v>
      </c>
      <c r="S220" s="125">
        <f t="shared" si="354"/>
        <v>0</v>
      </c>
      <c r="T220" s="125">
        <f t="shared" si="355"/>
        <v>0</v>
      </c>
      <c r="U220" s="136">
        <f t="shared" si="356"/>
        <v>0</v>
      </c>
      <c r="V220" s="137">
        <v>90</v>
      </c>
      <c r="W220" s="125">
        <f t="shared" si="357"/>
        <v>0</v>
      </c>
      <c r="X220" s="138">
        <f t="shared" si="358"/>
        <v>0</v>
      </c>
      <c r="Y220" s="144">
        <f t="shared" si="359"/>
        <v>0</v>
      </c>
      <c r="Z220" s="66">
        <v>2</v>
      </c>
      <c r="AA220" s="145">
        <f t="shared" si="360"/>
        <v>0</v>
      </c>
      <c r="AB220" s="146">
        <f t="shared" si="361"/>
        <v>0</v>
      </c>
      <c r="AC220" s="146">
        <f t="shared" si="362"/>
        <v>0</v>
      </c>
      <c r="AD220" s="67">
        <f t="shared" si="363"/>
        <v>0</v>
      </c>
    </row>
    <row r="221" s="67" customFormat="1" ht="12" spans="1:30">
      <c r="A221" s="99"/>
      <c r="B221" s="91"/>
      <c r="C221" s="172" t="s">
        <v>62</v>
      </c>
      <c r="D221" s="167" t="s">
        <v>265</v>
      </c>
      <c r="E221" s="168" t="s">
        <v>266</v>
      </c>
      <c r="F221" s="168"/>
      <c r="G221" s="93" t="s">
        <v>35</v>
      </c>
      <c r="H221" s="169">
        <v>25</v>
      </c>
      <c r="I221" s="123">
        <f t="shared" si="346"/>
        <v>1656</v>
      </c>
      <c r="J221" s="120">
        <f t="shared" si="347"/>
        <v>3312</v>
      </c>
      <c r="K221" s="191"/>
      <c r="L221" s="124">
        <f t="shared" si="348"/>
        <v>0</v>
      </c>
      <c r="M221" s="124">
        <f t="shared" si="349"/>
        <v>0</v>
      </c>
      <c r="N221" s="125">
        <f t="shared" si="350"/>
        <v>0</v>
      </c>
      <c r="O221" s="124">
        <f t="shared" si="351"/>
        <v>0</v>
      </c>
      <c r="P221" s="124">
        <f t="shared" si="352"/>
        <v>0</v>
      </c>
      <c r="Q221" s="124">
        <f t="shared" si="344"/>
        <v>0</v>
      </c>
      <c r="R221" s="124">
        <f t="shared" si="353"/>
        <v>0</v>
      </c>
      <c r="S221" s="125">
        <f t="shared" si="354"/>
        <v>0</v>
      </c>
      <c r="T221" s="125">
        <f t="shared" si="355"/>
        <v>0</v>
      </c>
      <c r="U221" s="136">
        <f t="shared" si="356"/>
        <v>0</v>
      </c>
      <c r="V221" s="137">
        <v>90</v>
      </c>
      <c r="W221" s="125">
        <f t="shared" si="357"/>
        <v>0</v>
      </c>
      <c r="X221" s="138">
        <f t="shared" si="358"/>
        <v>0</v>
      </c>
      <c r="Y221" s="144">
        <f t="shared" si="359"/>
        <v>0</v>
      </c>
      <c r="Z221" s="66">
        <v>3</v>
      </c>
      <c r="AA221" s="145">
        <f t="shared" si="360"/>
        <v>0</v>
      </c>
      <c r="AB221" s="146">
        <f t="shared" si="361"/>
        <v>0</v>
      </c>
      <c r="AC221" s="146">
        <f t="shared" si="362"/>
        <v>0</v>
      </c>
      <c r="AD221" s="67">
        <f t="shared" si="363"/>
        <v>0</v>
      </c>
    </row>
    <row r="222" s="67" customFormat="1" ht="22.5" spans="1:30">
      <c r="A222" s="99"/>
      <c r="B222" s="91"/>
      <c r="C222" s="97" t="s">
        <v>36</v>
      </c>
      <c r="D222" s="167" t="s">
        <v>250</v>
      </c>
      <c r="E222" s="170" t="s">
        <v>251</v>
      </c>
      <c r="F222" s="168" t="s">
        <v>252</v>
      </c>
      <c r="G222" s="93" t="s">
        <v>35</v>
      </c>
      <c r="H222" s="169">
        <v>40</v>
      </c>
      <c r="I222" s="123">
        <f t="shared" si="346"/>
        <v>1035</v>
      </c>
      <c r="J222" s="120">
        <f t="shared" si="347"/>
        <v>2070</v>
      </c>
      <c r="K222" s="93"/>
      <c r="L222" s="124">
        <f t="shared" si="348"/>
        <v>0</v>
      </c>
      <c r="M222" s="124">
        <f t="shared" si="349"/>
        <v>0</v>
      </c>
      <c r="N222" s="125">
        <f t="shared" si="350"/>
        <v>0</v>
      </c>
      <c r="O222" s="124">
        <f t="shared" si="351"/>
        <v>0</v>
      </c>
      <c r="P222" s="124">
        <f t="shared" si="352"/>
        <v>0</v>
      </c>
      <c r="Q222" s="124">
        <f t="shared" si="344"/>
        <v>0</v>
      </c>
      <c r="R222" s="124">
        <f t="shared" si="353"/>
        <v>0</v>
      </c>
      <c r="S222" s="125">
        <f t="shared" si="354"/>
        <v>0</v>
      </c>
      <c r="T222" s="125">
        <f t="shared" si="355"/>
        <v>0</v>
      </c>
      <c r="U222" s="136">
        <f t="shared" si="356"/>
        <v>0</v>
      </c>
      <c r="V222" s="137">
        <v>60</v>
      </c>
      <c r="W222" s="125">
        <f t="shared" si="357"/>
        <v>0</v>
      </c>
      <c r="X222" s="138">
        <f t="shared" si="358"/>
        <v>0</v>
      </c>
      <c r="Y222" s="144">
        <f t="shared" si="359"/>
        <v>0</v>
      </c>
      <c r="Z222" s="66">
        <v>1</v>
      </c>
      <c r="AA222" s="145">
        <f t="shared" si="360"/>
        <v>0</v>
      </c>
      <c r="AB222" s="146">
        <f t="shared" si="361"/>
        <v>0</v>
      </c>
      <c r="AC222" s="146">
        <f t="shared" si="362"/>
        <v>0</v>
      </c>
      <c r="AD222" s="67">
        <f t="shared" si="363"/>
        <v>0</v>
      </c>
    </row>
    <row r="223" s="71" customFormat="1" ht="33.75" spans="1:30">
      <c r="A223" s="161"/>
      <c r="B223" s="106"/>
      <c r="C223" s="172" t="s">
        <v>348</v>
      </c>
      <c r="D223" s="167" t="s">
        <v>586</v>
      </c>
      <c r="E223" s="170" t="s">
        <v>587</v>
      </c>
      <c r="F223" s="170" t="s">
        <v>302</v>
      </c>
      <c r="G223" s="176"/>
      <c r="H223" s="169">
        <v>17.5</v>
      </c>
      <c r="I223" s="192">
        <f t="shared" si="346"/>
        <v>2365.71428571429</v>
      </c>
      <c r="J223" s="175">
        <f t="shared" si="347"/>
        <v>4731.42857142857</v>
      </c>
      <c r="K223" s="176"/>
      <c r="L223" s="124">
        <f t="shared" si="348"/>
        <v>0</v>
      </c>
      <c r="M223" s="124">
        <f t="shared" si="349"/>
        <v>0</v>
      </c>
      <c r="N223" s="125">
        <f t="shared" si="350"/>
        <v>0</v>
      </c>
      <c r="O223" s="124">
        <f t="shared" si="351"/>
        <v>0</v>
      </c>
      <c r="P223" s="124">
        <f t="shared" si="352"/>
        <v>0</v>
      </c>
      <c r="Q223" s="124">
        <f t="shared" si="344"/>
        <v>0</v>
      </c>
      <c r="R223" s="124">
        <f t="shared" si="353"/>
        <v>0</v>
      </c>
      <c r="S223" s="125">
        <f t="shared" si="354"/>
        <v>0</v>
      </c>
      <c r="T223" s="125">
        <f t="shared" si="355"/>
        <v>0</v>
      </c>
      <c r="U223" s="136">
        <f t="shared" si="356"/>
        <v>0</v>
      </c>
      <c r="V223" s="173">
        <v>120</v>
      </c>
      <c r="W223" s="125">
        <f t="shared" si="357"/>
        <v>0</v>
      </c>
      <c r="X223" s="138">
        <f t="shared" si="358"/>
        <v>0</v>
      </c>
      <c r="Y223" s="144">
        <f t="shared" si="359"/>
        <v>0</v>
      </c>
      <c r="Z223" s="72">
        <v>1</v>
      </c>
      <c r="AA223" s="182">
        <f t="shared" si="360"/>
        <v>0</v>
      </c>
      <c r="AB223" s="198">
        <f t="shared" si="361"/>
        <v>0</v>
      </c>
      <c r="AC223" s="198">
        <f t="shared" si="362"/>
        <v>0</v>
      </c>
      <c r="AD223" s="71">
        <f t="shared" si="363"/>
        <v>0</v>
      </c>
    </row>
    <row r="224" s="71" customFormat="1" ht="12" spans="1:30">
      <c r="A224" s="161"/>
      <c r="B224" s="106"/>
      <c r="C224" s="172" t="s">
        <v>348</v>
      </c>
      <c r="D224" s="167" t="s">
        <v>588</v>
      </c>
      <c r="E224" s="168">
        <v>10008223</v>
      </c>
      <c r="F224" s="170" t="s">
        <v>589</v>
      </c>
      <c r="G224" s="176"/>
      <c r="H224" s="169">
        <v>42</v>
      </c>
      <c r="I224" s="192">
        <f t="shared" si="346"/>
        <v>985.714285714286</v>
      </c>
      <c r="J224" s="175">
        <f t="shared" si="347"/>
        <v>1971.42857142857</v>
      </c>
      <c r="K224" s="176"/>
      <c r="L224" s="124">
        <f t="shared" si="348"/>
        <v>0</v>
      </c>
      <c r="M224" s="124">
        <f t="shared" si="349"/>
        <v>0</v>
      </c>
      <c r="N224" s="125">
        <f t="shared" si="350"/>
        <v>0</v>
      </c>
      <c r="O224" s="124">
        <f t="shared" si="351"/>
        <v>0</v>
      </c>
      <c r="P224" s="124">
        <f t="shared" si="352"/>
        <v>0</v>
      </c>
      <c r="Q224" s="124">
        <f t="shared" si="344"/>
        <v>0</v>
      </c>
      <c r="R224" s="124">
        <f t="shared" si="353"/>
        <v>0</v>
      </c>
      <c r="S224" s="125">
        <f t="shared" si="354"/>
        <v>0</v>
      </c>
      <c r="T224" s="125">
        <f t="shared" si="355"/>
        <v>0</v>
      </c>
      <c r="U224" s="136">
        <f t="shared" si="356"/>
        <v>0</v>
      </c>
      <c r="V224" s="173">
        <v>120</v>
      </c>
      <c r="W224" s="125">
        <f t="shared" si="357"/>
        <v>0</v>
      </c>
      <c r="X224" s="138">
        <f t="shared" si="358"/>
        <v>0</v>
      </c>
      <c r="Y224" s="144">
        <f t="shared" si="359"/>
        <v>0</v>
      </c>
      <c r="Z224" s="72">
        <v>1</v>
      </c>
      <c r="AA224" s="182">
        <f t="shared" si="360"/>
        <v>0</v>
      </c>
      <c r="AB224" s="198">
        <f t="shared" si="361"/>
        <v>0</v>
      </c>
      <c r="AC224" s="198">
        <f t="shared" si="362"/>
        <v>0</v>
      </c>
      <c r="AD224" s="71">
        <f t="shared" si="363"/>
        <v>0</v>
      </c>
    </row>
    <row r="225" s="71" customFormat="1" ht="12" spans="1:30">
      <c r="A225" s="161"/>
      <c r="B225" s="106"/>
      <c r="C225" s="172" t="s">
        <v>348</v>
      </c>
      <c r="D225" s="167" t="s">
        <v>590</v>
      </c>
      <c r="E225" s="170">
        <v>10008194</v>
      </c>
      <c r="F225" s="170" t="s">
        <v>591</v>
      </c>
      <c r="G225" s="176"/>
      <c r="H225" s="169">
        <v>7.5</v>
      </c>
      <c r="I225" s="192">
        <f t="shared" si="346"/>
        <v>5520</v>
      </c>
      <c r="J225" s="175">
        <f t="shared" si="347"/>
        <v>11040</v>
      </c>
      <c r="K225" s="176"/>
      <c r="L225" s="124">
        <f t="shared" si="348"/>
        <v>0</v>
      </c>
      <c r="M225" s="124">
        <f t="shared" si="349"/>
        <v>0</v>
      </c>
      <c r="N225" s="125">
        <f t="shared" si="350"/>
        <v>0</v>
      </c>
      <c r="O225" s="124">
        <f t="shared" si="351"/>
        <v>0</v>
      </c>
      <c r="P225" s="124">
        <f t="shared" si="352"/>
        <v>0</v>
      </c>
      <c r="Q225" s="124">
        <f t="shared" si="344"/>
        <v>0</v>
      </c>
      <c r="R225" s="124">
        <f t="shared" si="353"/>
        <v>0</v>
      </c>
      <c r="S225" s="125">
        <f t="shared" si="354"/>
        <v>0</v>
      </c>
      <c r="T225" s="125">
        <f t="shared" si="355"/>
        <v>0</v>
      </c>
      <c r="U225" s="136">
        <f t="shared" si="356"/>
        <v>0</v>
      </c>
      <c r="V225" s="173">
        <v>120</v>
      </c>
      <c r="W225" s="125">
        <f t="shared" si="357"/>
        <v>0</v>
      </c>
      <c r="X225" s="138">
        <f t="shared" si="358"/>
        <v>0</v>
      </c>
      <c r="Y225" s="144">
        <f t="shared" si="359"/>
        <v>0</v>
      </c>
      <c r="Z225" s="72">
        <v>1</v>
      </c>
      <c r="AA225" s="182">
        <f t="shared" si="360"/>
        <v>0</v>
      </c>
      <c r="AB225" s="198">
        <f t="shared" si="361"/>
        <v>0</v>
      </c>
      <c r="AC225" s="198">
        <f t="shared" si="362"/>
        <v>0</v>
      </c>
      <c r="AD225" s="71">
        <f t="shared" si="363"/>
        <v>0</v>
      </c>
    </row>
    <row r="226" s="71" customFormat="1" ht="22.5" spans="1:30">
      <c r="A226" s="161"/>
      <c r="B226" s="106"/>
      <c r="C226" s="172" t="s">
        <v>348</v>
      </c>
      <c r="D226" s="167" t="s">
        <v>592</v>
      </c>
      <c r="E226" s="108" t="s">
        <v>593</v>
      </c>
      <c r="F226" s="110" t="s">
        <v>594</v>
      </c>
      <c r="G226" s="176"/>
      <c r="H226" s="169">
        <v>50</v>
      </c>
      <c r="I226" s="192">
        <f t="shared" si="346"/>
        <v>828</v>
      </c>
      <c r="J226" s="175">
        <f t="shared" si="347"/>
        <v>1656</v>
      </c>
      <c r="K226" s="176"/>
      <c r="L226" s="124">
        <f t="shared" si="348"/>
        <v>0</v>
      </c>
      <c r="M226" s="124">
        <f t="shared" si="349"/>
        <v>0</v>
      </c>
      <c r="N226" s="125">
        <f t="shared" si="350"/>
        <v>0</v>
      </c>
      <c r="O226" s="124">
        <f t="shared" si="351"/>
        <v>0</v>
      </c>
      <c r="P226" s="124">
        <f t="shared" si="352"/>
        <v>0</v>
      </c>
      <c r="Q226" s="124">
        <f t="shared" si="344"/>
        <v>0</v>
      </c>
      <c r="R226" s="124">
        <f t="shared" si="353"/>
        <v>0</v>
      </c>
      <c r="S226" s="125">
        <f t="shared" si="354"/>
        <v>0</v>
      </c>
      <c r="T226" s="125">
        <f t="shared" si="355"/>
        <v>0</v>
      </c>
      <c r="U226" s="136">
        <f t="shared" si="356"/>
        <v>0</v>
      </c>
      <c r="V226" s="173">
        <v>90</v>
      </c>
      <c r="W226" s="125">
        <f t="shared" si="357"/>
        <v>0</v>
      </c>
      <c r="X226" s="138">
        <f t="shared" si="358"/>
        <v>0</v>
      </c>
      <c r="Y226" s="144">
        <f t="shared" si="359"/>
        <v>0</v>
      </c>
      <c r="Z226" s="72"/>
      <c r="AA226" s="182">
        <f t="shared" si="360"/>
        <v>0</v>
      </c>
      <c r="AB226" s="198">
        <f t="shared" si="361"/>
        <v>0</v>
      </c>
      <c r="AC226" s="198">
        <f t="shared" si="362"/>
        <v>0</v>
      </c>
      <c r="AD226" s="71">
        <f t="shared" si="363"/>
        <v>0</v>
      </c>
    </row>
    <row r="227" s="67" customFormat="1" ht="12" spans="1:30">
      <c r="A227" s="99"/>
      <c r="B227" s="91"/>
      <c r="C227" s="172" t="s">
        <v>117</v>
      </c>
      <c r="D227" s="170" t="s">
        <v>212</v>
      </c>
      <c r="E227" s="168"/>
      <c r="F227" s="168" t="s">
        <v>213</v>
      </c>
      <c r="G227" s="93"/>
      <c r="H227" s="169">
        <v>40</v>
      </c>
      <c r="I227" s="123">
        <f t="shared" si="346"/>
        <v>1035</v>
      </c>
      <c r="J227" s="120">
        <f t="shared" si="347"/>
        <v>2070</v>
      </c>
      <c r="K227" s="93"/>
      <c r="L227" s="124">
        <f t="shared" si="348"/>
        <v>0</v>
      </c>
      <c r="M227" s="124">
        <f t="shared" si="349"/>
        <v>0</v>
      </c>
      <c r="N227" s="125">
        <f t="shared" si="350"/>
        <v>0</v>
      </c>
      <c r="O227" s="124">
        <f t="shared" si="351"/>
        <v>0</v>
      </c>
      <c r="P227" s="124">
        <f t="shared" si="352"/>
        <v>0</v>
      </c>
      <c r="Q227" s="124">
        <f t="shared" si="344"/>
        <v>0</v>
      </c>
      <c r="R227" s="124">
        <f t="shared" si="353"/>
        <v>0</v>
      </c>
      <c r="S227" s="125">
        <f t="shared" si="354"/>
        <v>0</v>
      </c>
      <c r="T227" s="125">
        <f t="shared" si="355"/>
        <v>0</v>
      </c>
      <c r="U227" s="136">
        <f t="shared" si="356"/>
        <v>0</v>
      </c>
      <c r="V227" s="137">
        <v>120</v>
      </c>
      <c r="W227" s="125">
        <f t="shared" si="357"/>
        <v>0</v>
      </c>
      <c r="X227" s="138">
        <f t="shared" si="358"/>
        <v>0</v>
      </c>
      <c r="Y227" s="144">
        <f t="shared" si="359"/>
        <v>0</v>
      </c>
      <c r="Z227" s="66">
        <v>1</v>
      </c>
      <c r="AA227" s="145">
        <f t="shared" si="360"/>
        <v>0</v>
      </c>
      <c r="AB227" s="146">
        <f t="shared" si="361"/>
        <v>0</v>
      </c>
      <c r="AC227" s="146">
        <f t="shared" si="362"/>
        <v>0</v>
      </c>
      <c r="AD227" s="67">
        <f t="shared" si="363"/>
        <v>0</v>
      </c>
    </row>
    <row r="228" s="67" customFormat="1" ht="12" spans="1:30">
      <c r="A228" s="99"/>
      <c r="B228" s="91"/>
      <c r="C228" s="172" t="s">
        <v>117</v>
      </c>
      <c r="D228" s="167" t="s">
        <v>267</v>
      </c>
      <c r="E228" s="168"/>
      <c r="F228" s="168" t="s">
        <v>213</v>
      </c>
      <c r="G228" s="93"/>
      <c r="H228" s="169">
        <v>35</v>
      </c>
      <c r="I228" s="123">
        <f t="shared" si="346"/>
        <v>1182.85714285714</v>
      </c>
      <c r="J228" s="120">
        <f t="shared" si="347"/>
        <v>2365.71428571429</v>
      </c>
      <c r="K228" s="93"/>
      <c r="L228" s="124">
        <f t="shared" si="348"/>
        <v>0</v>
      </c>
      <c r="M228" s="124">
        <f t="shared" si="349"/>
        <v>0</v>
      </c>
      <c r="N228" s="125">
        <f t="shared" si="350"/>
        <v>0</v>
      </c>
      <c r="O228" s="124">
        <f t="shared" si="351"/>
        <v>0</v>
      </c>
      <c r="P228" s="124">
        <f t="shared" si="352"/>
        <v>0</v>
      </c>
      <c r="Q228" s="124">
        <f t="shared" si="344"/>
        <v>0</v>
      </c>
      <c r="R228" s="124">
        <f t="shared" si="353"/>
        <v>0</v>
      </c>
      <c r="S228" s="125">
        <f t="shared" si="354"/>
        <v>0</v>
      </c>
      <c r="T228" s="125">
        <f t="shared" si="355"/>
        <v>0</v>
      </c>
      <c r="U228" s="136">
        <f t="shared" si="356"/>
        <v>0</v>
      </c>
      <c r="V228" s="137">
        <v>120</v>
      </c>
      <c r="W228" s="125">
        <f t="shared" si="357"/>
        <v>0</v>
      </c>
      <c r="X228" s="138">
        <f t="shared" si="358"/>
        <v>0</v>
      </c>
      <c r="Y228" s="144">
        <f t="shared" si="359"/>
        <v>0</v>
      </c>
      <c r="Z228" s="66">
        <v>1</v>
      </c>
      <c r="AA228" s="145">
        <f t="shared" si="360"/>
        <v>0</v>
      </c>
      <c r="AB228" s="146">
        <f t="shared" si="361"/>
        <v>0</v>
      </c>
      <c r="AC228" s="146">
        <f t="shared" si="362"/>
        <v>0</v>
      </c>
      <c r="AD228" s="67">
        <f t="shared" si="363"/>
        <v>0</v>
      </c>
    </row>
    <row r="229" s="67" customFormat="1" ht="12" spans="1:30">
      <c r="A229" s="99"/>
      <c r="B229" s="91"/>
      <c r="C229" s="172" t="s">
        <v>477</v>
      </c>
      <c r="D229" s="167" t="s">
        <v>595</v>
      </c>
      <c r="E229" s="168"/>
      <c r="F229" s="168"/>
      <c r="G229" s="93"/>
      <c r="H229" s="169">
        <v>35</v>
      </c>
      <c r="I229" s="123">
        <f t="shared" si="346"/>
        <v>1182.85714285714</v>
      </c>
      <c r="J229" s="120">
        <f t="shared" si="347"/>
        <v>2365.71428571429</v>
      </c>
      <c r="K229" s="191"/>
      <c r="L229" s="124">
        <f t="shared" si="348"/>
        <v>0</v>
      </c>
      <c r="M229" s="124">
        <f t="shared" si="349"/>
        <v>0</v>
      </c>
      <c r="N229" s="125">
        <f t="shared" si="350"/>
        <v>0</v>
      </c>
      <c r="O229" s="124">
        <f t="shared" si="351"/>
        <v>0</v>
      </c>
      <c r="P229" s="124">
        <f t="shared" si="352"/>
        <v>0</v>
      </c>
      <c r="Q229" s="124">
        <f t="shared" si="344"/>
        <v>0</v>
      </c>
      <c r="R229" s="124">
        <f t="shared" si="353"/>
        <v>0</v>
      </c>
      <c r="S229" s="125">
        <f t="shared" si="354"/>
        <v>0</v>
      </c>
      <c r="T229" s="125">
        <f t="shared" si="355"/>
        <v>0</v>
      </c>
      <c r="U229" s="136">
        <f t="shared" si="356"/>
        <v>0</v>
      </c>
      <c r="V229" s="137">
        <v>90</v>
      </c>
      <c r="W229" s="125">
        <f t="shared" si="357"/>
        <v>0</v>
      </c>
      <c r="X229" s="138">
        <f t="shared" si="358"/>
        <v>0</v>
      </c>
      <c r="Y229" s="144">
        <f t="shared" si="359"/>
        <v>0</v>
      </c>
      <c r="Z229" s="66">
        <v>3</v>
      </c>
      <c r="AA229" s="145">
        <f t="shared" si="360"/>
        <v>0</v>
      </c>
      <c r="AB229" s="146">
        <f t="shared" si="361"/>
        <v>0</v>
      </c>
      <c r="AC229" s="146">
        <f t="shared" si="362"/>
        <v>0</v>
      </c>
      <c r="AD229" s="67">
        <f t="shared" si="363"/>
        <v>0</v>
      </c>
    </row>
    <row r="230" s="67" customFormat="1" ht="12" spans="1:30">
      <c r="A230" s="99"/>
      <c r="B230" s="91"/>
      <c r="C230" s="172" t="s">
        <v>477</v>
      </c>
      <c r="D230" s="167" t="s">
        <v>596</v>
      </c>
      <c r="E230" s="168"/>
      <c r="F230" s="168"/>
      <c r="G230" s="93"/>
      <c r="H230" s="169">
        <v>45</v>
      </c>
      <c r="I230" s="123">
        <f t="shared" si="346"/>
        <v>920</v>
      </c>
      <c r="J230" s="120">
        <f t="shared" si="347"/>
        <v>1840</v>
      </c>
      <c r="K230" s="93"/>
      <c r="L230" s="124">
        <f t="shared" si="348"/>
        <v>0</v>
      </c>
      <c r="M230" s="124">
        <f t="shared" si="349"/>
        <v>0</v>
      </c>
      <c r="N230" s="125">
        <f t="shared" si="350"/>
        <v>0</v>
      </c>
      <c r="O230" s="124">
        <f t="shared" si="351"/>
        <v>0</v>
      </c>
      <c r="P230" s="124">
        <f t="shared" si="352"/>
        <v>0</v>
      </c>
      <c r="Q230" s="124">
        <f t="shared" si="344"/>
        <v>0</v>
      </c>
      <c r="R230" s="124">
        <f t="shared" si="353"/>
        <v>0</v>
      </c>
      <c r="S230" s="125">
        <f t="shared" si="354"/>
        <v>0</v>
      </c>
      <c r="T230" s="125">
        <f t="shared" si="355"/>
        <v>0</v>
      </c>
      <c r="U230" s="136">
        <f t="shared" si="356"/>
        <v>0</v>
      </c>
      <c r="V230" s="137">
        <v>120</v>
      </c>
      <c r="W230" s="125">
        <f t="shared" si="357"/>
        <v>0</v>
      </c>
      <c r="X230" s="138">
        <f t="shared" si="358"/>
        <v>0</v>
      </c>
      <c r="Y230" s="144">
        <f t="shared" si="359"/>
        <v>0</v>
      </c>
      <c r="Z230" s="66"/>
      <c r="AA230" s="145">
        <f t="shared" si="360"/>
        <v>0</v>
      </c>
      <c r="AB230" s="146">
        <f t="shared" si="361"/>
        <v>0</v>
      </c>
      <c r="AC230" s="146">
        <f t="shared" si="362"/>
        <v>0</v>
      </c>
      <c r="AD230" s="67">
        <f t="shared" si="363"/>
        <v>0</v>
      </c>
    </row>
    <row r="231" s="67" customFormat="1" ht="12" spans="1:30">
      <c r="A231" s="99"/>
      <c r="B231" s="91"/>
      <c r="C231" s="172"/>
      <c r="D231" s="170"/>
      <c r="E231" s="168"/>
      <c r="F231" s="168"/>
      <c r="G231" s="93"/>
      <c r="H231" s="169">
        <v>40</v>
      </c>
      <c r="I231" s="123">
        <f t="shared" si="346"/>
        <v>1035</v>
      </c>
      <c r="J231" s="120">
        <f t="shared" si="347"/>
        <v>2070</v>
      </c>
      <c r="K231" s="93"/>
      <c r="L231" s="124">
        <f t="shared" si="348"/>
        <v>0</v>
      </c>
      <c r="M231" s="124">
        <f t="shared" si="349"/>
        <v>0</v>
      </c>
      <c r="N231" s="125">
        <f t="shared" si="350"/>
        <v>0</v>
      </c>
      <c r="O231" s="124">
        <f t="shared" si="351"/>
        <v>0</v>
      </c>
      <c r="P231" s="124">
        <f t="shared" si="352"/>
        <v>0</v>
      </c>
      <c r="Q231" s="124">
        <f t="shared" si="344"/>
        <v>0</v>
      </c>
      <c r="R231" s="124">
        <f t="shared" si="353"/>
        <v>0</v>
      </c>
      <c r="S231" s="125">
        <f t="shared" si="354"/>
        <v>0</v>
      </c>
      <c r="T231" s="125">
        <f t="shared" si="355"/>
        <v>0</v>
      </c>
      <c r="U231" s="136">
        <f t="shared" si="356"/>
        <v>0</v>
      </c>
      <c r="V231" s="137">
        <v>120</v>
      </c>
      <c r="W231" s="125">
        <f t="shared" si="357"/>
        <v>0</v>
      </c>
      <c r="X231" s="138">
        <f t="shared" si="358"/>
        <v>0</v>
      </c>
      <c r="Y231" s="144">
        <f t="shared" si="359"/>
        <v>0</v>
      </c>
      <c r="Z231" s="66"/>
      <c r="AA231" s="145">
        <f t="shared" si="360"/>
        <v>0</v>
      </c>
      <c r="AB231" s="146">
        <f t="shared" si="361"/>
        <v>0</v>
      </c>
      <c r="AC231" s="146">
        <f t="shared" si="362"/>
        <v>0</v>
      </c>
      <c r="AD231" s="67">
        <f t="shared" si="363"/>
        <v>0</v>
      </c>
    </row>
    <row r="232" s="68" customFormat="1" ht="12" spans="1:30">
      <c r="A232" s="188"/>
      <c r="B232" s="100"/>
      <c r="C232" s="202"/>
      <c r="D232" s="189"/>
      <c r="E232" s="190"/>
      <c r="F232" s="190"/>
      <c r="G232" s="105"/>
      <c r="H232" s="100"/>
      <c r="I232" s="126"/>
      <c r="J232" s="127"/>
      <c r="K232" s="105"/>
      <c r="L232" s="124"/>
      <c r="M232" s="124"/>
      <c r="N232" s="128"/>
      <c r="O232" s="126"/>
      <c r="P232" s="126"/>
      <c r="Q232" s="124">
        <f t="shared" si="344"/>
        <v>0</v>
      </c>
      <c r="R232" s="126"/>
      <c r="S232" s="139">
        <f t="shared" ref="S232:Y232" si="364">SUM(S209:S231)</f>
        <v>4.63768115942029</v>
      </c>
      <c r="T232" s="139">
        <f t="shared" si="364"/>
        <v>4</v>
      </c>
      <c r="U232" s="139">
        <f t="shared" si="364"/>
        <v>4</v>
      </c>
      <c r="V232" s="140">
        <f t="shared" si="364"/>
        <v>2280</v>
      </c>
      <c r="W232" s="141">
        <f t="shared" si="364"/>
        <v>360</v>
      </c>
      <c r="X232" s="139">
        <f t="shared" si="364"/>
        <v>0.25</v>
      </c>
      <c r="Y232" s="139">
        <f t="shared" si="364"/>
        <v>4.88768115942029</v>
      </c>
      <c r="Z232" s="147"/>
      <c r="AA232" s="148"/>
      <c r="AB232" s="149"/>
      <c r="AC232" s="149"/>
      <c r="AD232" s="67"/>
    </row>
    <row r="233" s="67" customFormat="1" ht="12" spans="1:30">
      <c r="A233" s="96">
        <v>17</v>
      </c>
      <c r="B233" s="91" t="s">
        <v>597</v>
      </c>
      <c r="C233" s="172" t="s">
        <v>62</v>
      </c>
      <c r="D233" s="167" t="s">
        <v>336</v>
      </c>
      <c r="E233" s="203" t="s">
        <v>337</v>
      </c>
      <c r="F233" s="203"/>
      <c r="G233" s="93"/>
      <c r="H233" s="169">
        <v>34</v>
      </c>
      <c r="I233" s="123">
        <f t="shared" ref="I233:I256" si="365">60*60*11.5/H233</f>
        <v>1217.64705882353</v>
      </c>
      <c r="J233" s="120">
        <f t="shared" ref="J233:J256" si="366">+I233*2</f>
        <v>2435.29411764706</v>
      </c>
      <c r="K233" s="191"/>
      <c r="L233" s="124">
        <f t="shared" ref="L233:L256" si="367">K233/26</f>
        <v>0</v>
      </c>
      <c r="M233" s="124">
        <f t="shared" ref="M233:M256" si="368">L233*3</f>
        <v>0</v>
      </c>
      <c r="N233" s="125">
        <f t="shared" ref="N233:N256" si="369">M233/J233</f>
        <v>0</v>
      </c>
      <c r="O233" s="124">
        <f t="shared" ref="O233:O256" si="370">N233*L233</f>
        <v>0</v>
      </c>
      <c r="P233" s="124">
        <f t="shared" ref="P233:P256" si="371">O233+M233</f>
        <v>0</v>
      </c>
      <c r="Q233" s="124">
        <f t="shared" si="344"/>
        <v>0</v>
      </c>
      <c r="R233" s="124">
        <f t="shared" ref="R233:R256" si="372">IF(P233&gt;J233,P233,Q233)</f>
        <v>0</v>
      </c>
      <c r="S233" s="125">
        <f t="shared" ref="S233:S256" si="373">K233/J233</f>
        <v>0</v>
      </c>
      <c r="T233" s="125">
        <f t="shared" ref="T233:T256" si="374">IF(K233=0,0,K233/R233)</f>
        <v>0</v>
      </c>
      <c r="U233" s="136">
        <f t="shared" ref="U233:U256" si="375">CEILING(T233,1)</f>
        <v>0</v>
      </c>
      <c r="V233" s="137">
        <v>60</v>
      </c>
      <c r="W233" s="125">
        <f t="shared" ref="W233:W256" si="376">U233*V233</f>
        <v>0</v>
      </c>
      <c r="X233" s="138">
        <f t="shared" ref="X233:X256" si="377">+(W233/60)/24</f>
        <v>0</v>
      </c>
      <c r="Y233" s="144">
        <f t="shared" ref="Y233:Y256" si="378">+X233+S233</f>
        <v>0</v>
      </c>
      <c r="Z233" s="66">
        <v>1</v>
      </c>
      <c r="AA233" s="145">
        <f t="shared" ref="AA233:AA256" si="379">Z233*S233</f>
        <v>0</v>
      </c>
      <c r="AB233" s="146">
        <f t="shared" ref="AB233:AB256" si="380">Y233*Z233</f>
        <v>0</v>
      </c>
      <c r="AC233" s="146">
        <f t="shared" ref="AC233:AC256" si="381">AB233*2</f>
        <v>0</v>
      </c>
      <c r="AD233" s="67">
        <f t="shared" ref="AD233:AD256" si="382">ROUND(AC233,0)</f>
        <v>0</v>
      </c>
    </row>
    <row r="234" s="67" customFormat="1" ht="12" spans="1:30">
      <c r="A234" s="99"/>
      <c r="B234" s="91"/>
      <c r="C234" s="172" t="s">
        <v>62</v>
      </c>
      <c r="D234" s="167" t="s">
        <v>338</v>
      </c>
      <c r="E234" s="203" t="s">
        <v>339</v>
      </c>
      <c r="F234" s="203"/>
      <c r="G234" s="93"/>
      <c r="H234" s="169">
        <v>50</v>
      </c>
      <c r="I234" s="123">
        <f t="shared" si="365"/>
        <v>828</v>
      </c>
      <c r="J234" s="120">
        <f t="shared" si="366"/>
        <v>1656</v>
      </c>
      <c r="K234" s="191"/>
      <c r="L234" s="124">
        <f t="shared" si="367"/>
        <v>0</v>
      </c>
      <c r="M234" s="124">
        <f t="shared" si="368"/>
        <v>0</v>
      </c>
      <c r="N234" s="125">
        <f t="shared" si="369"/>
        <v>0</v>
      </c>
      <c r="O234" s="124">
        <f t="shared" si="370"/>
        <v>0</v>
      </c>
      <c r="P234" s="124">
        <f t="shared" si="371"/>
        <v>0</v>
      </c>
      <c r="Q234" s="124">
        <f t="shared" si="344"/>
        <v>0</v>
      </c>
      <c r="R234" s="124">
        <f t="shared" si="372"/>
        <v>0</v>
      </c>
      <c r="S234" s="125">
        <f t="shared" si="373"/>
        <v>0</v>
      </c>
      <c r="T234" s="125">
        <f t="shared" si="374"/>
        <v>0</v>
      </c>
      <c r="U234" s="136">
        <f t="shared" si="375"/>
        <v>0</v>
      </c>
      <c r="V234" s="137">
        <v>61</v>
      </c>
      <c r="W234" s="125">
        <f t="shared" si="376"/>
        <v>0</v>
      </c>
      <c r="X234" s="138">
        <f t="shared" si="377"/>
        <v>0</v>
      </c>
      <c r="Y234" s="144">
        <f t="shared" si="378"/>
        <v>0</v>
      </c>
      <c r="Z234" s="66">
        <v>1</v>
      </c>
      <c r="AA234" s="145">
        <f t="shared" si="379"/>
        <v>0</v>
      </c>
      <c r="AB234" s="146">
        <f t="shared" si="380"/>
        <v>0</v>
      </c>
      <c r="AC234" s="146">
        <f t="shared" si="381"/>
        <v>0</v>
      </c>
      <c r="AD234" s="67">
        <f t="shared" si="382"/>
        <v>0</v>
      </c>
    </row>
    <row r="235" s="67" customFormat="1" ht="12" spans="1:30">
      <c r="A235" s="96"/>
      <c r="B235" s="91"/>
      <c r="C235" s="172" t="s">
        <v>598</v>
      </c>
      <c r="D235" s="167" t="s">
        <v>599</v>
      </c>
      <c r="E235" s="203" t="s">
        <v>600</v>
      </c>
      <c r="F235" s="203"/>
      <c r="G235" s="93" t="s">
        <v>601</v>
      </c>
      <c r="H235" s="169">
        <v>20</v>
      </c>
      <c r="I235" s="123">
        <f t="shared" si="365"/>
        <v>2070</v>
      </c>
      <c r="J235" s="120">
        <f t="shared" si="366"/>
        <v>4140</v>
      </c>
      <c r="K235" s="191"/>
      <c r="L235" s="124">
        <f t="shared" si="367"/>
        <v>0</v>
      </c>
      <c r="M235" s="124">
        <f t="shared" si="368"/>
        <v>0</v>
      </c>
      <c r="N235" s="125">
        <f t="shared" si="369"/>
        <v>0</v>
      </c>
      <c r="O235" s="124">
        <f t="shared" si="370"/>
        <v>0</v>
      </c>
      <c r="P235" s="124">
        <f t="shared" si="371"/>
        <v>0</v>
      </c>
      <c r="Q235" s="124">
        <f t="shared" si="344"/>
        <v>0</v>
      </c>
      <c r="R235" s="124">
        <f t="shared" si="372"/>
        <v>0</v>
      </c>
      <c r="S235" s="125">
        <f t="shared" si="373"/>
        <v>0</v>
      </c>
      <c r="T235" s="125">
        <f t="shared" si="374"/>
        <v>0</v>
      </c>
      <c r="U235" s="136">
        <f t="shared" si="375"/>
        <v>0</v>
      </c>
      <c r="V235" s="137">
        <v>60</v>
      </c>
      <c r="W235" s="125">
        <f t="shared" si="376"/>
        <v>0</v>
      </c>
      <c r="X235" s="138">
        <f t="shared" si="377"/>
        <v>0</v>
      </c>
      <c r="Y235" s="144">
        <f t="shared" si="378"/>
        <v>0</v>
      </c>
      <c r="Z235" s="66">
        <v>2</v>
      </c>
      <c r="AA235" s="145">
        <f t="shared" si="379"/>
        <v>0</v>
      </c>
      <c r="AB235" s="146">
        <f t="shared" si="380"/>
        <v>0</v>
      </c>
      <c r="AC235" s="146">
        <f t="shared" si="381"/>
        <v>0</v>
      </c>
      <c r="AD235" s="67">
        <f t="shared" si="382"/>
        <v>0</v>
      </c>
    </row>
    <row r="236" s="67" customFormat="1" ht="12" spans="1:30">
      <c r="A236" s="99"/>
      <c r="B236" s="91"/>
      <c r="C236" s="172" t="s">
        <v>598</v>
      </c>
      <c r="D236" s="167" t="s">
        <v>602</v>
      </c>
      <c r="E236" s="203" t="s">
        <v>603</v>
      </c>
      <c r="F236" s="203"/>
      <c r="G236" s="93" t="s">
        <v>601</v>
      </c>
      <c r="H236" s="169">
        <v>15</v>
      </c>
      <c r="I236" s="123">
        <f t="shared" si="365"/>
        <v>2760</v>
      </c>
      <c r="J236" s="120">
        <f t="shared" si="366"/>
        <v>5520</v>
      </c>
      <c r="K236" s="191"/>
      <c r="L236" s="124">
        <f t="shared" si="367"/>
        <v>0</v>
      </c>
      <c r="M236" s="124">
        <f t="shared" si="368"/>
        <v>0</v>
      </c>
      <c r="N236" s="125">
        <f t="shared" si="369"/>
        <v>0</v>
      </c>
      <c r="O236" s="124">
        <f t="shared" si="370"/>
        <v>0</v>
      </c>
      <c r="P236" s="124">
        <f t="shared" si="371"/>
        <v>0</v>
      </c>
      <c r="Q236" s="124">
        <f t="shared" si="344"/>
        <v>0</v>
      </c>
      <c r="R236" s="124">
        <f t="shared" si="372"/>
        <v>0</v>
      </c>
      <c r="S236" s="125">
        <f t="shared" si="373"/>
        <v>0</v>
      </c>
      <c r="T236" s="125">
        <f t="shared" si="374"/>
        <v>0</v>
      </c>
      <c r="U236" s="136">
        <f t="shared" si="375"/>
        <v>0</v>
      </c>
      <c r="V236" s="137">
        <v>60</v>
      </c>
      <c r="W236" s="125">
        <f t="shared" si="376"/>
        <v>0</v>
      </c>
      <c r="X236" s="138">
        <f t="shared" si="377"/>
        <v>0</v>
      </c>
      <c r="Y236" s="144">
        <f t="shared" si="378"/>
        <v>0</v>
      </c>
      <c r="Z236" s="66">
        <v>1</v>
      </c>
      <c r="AA236" s="145">
        <f t="shared" si="379"/>
        <v>0</v>
      </c>
      <c r="AB236" s="146">
        <f t="shared" si="380"/>
        <v>0</v>
      </c>
      <c r="AC236" s="146">
        <f t="shared" si="381"/>
        <v>0</v>
      </c>
      <c r="AD236" s="67">
        <f t="shared" si="382"/>
        <v>0</v>
      </c>
    </row>
    <row r="237" s="67" customFormat="1" ht="12" spans="1:30">
      <c r="A237" s="99"/>
      <c r="B237" s="91"/>
      <c r="C237" s="172" t="s">
        <v>598</v>
      </c>
      <c r="D237" s="167" t="s">
        <v>604</v>
      </c>
      <c r="E237" s="203" t="s">
        <v>605</v>
      </c>
      <c r="F237" s="203"/>
      <c r="G237" s="93" t="s">
        <v>601</v>
      </c>
      <c r="H237" s="169">
        <v>20</v>
      </c>
      <c r="I237" s="123">
        <f t="shared" si="365"/>
        <v>2070</v>
      </c>
      <c r="J237" s="120">
        <f t="shared" si="366"/>
        <v>4140</v>
      </c>
      <c r="K237" s="191"/>
      <c r="L237" s="124">
        <f t="shared" si="367"/>
        <v>0</v>
      </c>
      <c r="M237" s="124">
        <f t="shared" si="368"/>
        <v>0</v>
      </c>
      <c r="N237" s="125">
        <f t="shared" si="369"/>
        <v>0</v>
      </c>
      <c r="O237" s="124">
        <f t="shared" si="370"/>
        <v>0</v>
      </c>
      <c r="P237" s="124">
        <f t="shared" si="371"/>
        <v>0</v>
      </c>
      <c r="Q237" s="124">
        <f t="shared" si="344"/>
        <v>0</v>
      </c>
      <c r="R237" s="124">
        <f t="shared" si="372"/>
        <v>0</v>
      </c>
      <c r="S237" s="125">
        <f t="shared" si="373"/>
        <v>0</v>
      </c>
      <c r="T237" s="125">
        <f t="shared" si="374"/>
        <v>0</v>
      </c>
      <c r="U237" s="136">
        <f t="shared" si="375"/>
        <v>0</v>
      </c>
      <c r="V237" s="137">
        <v>60</v>
      </c>
      <c r="W237" s="125">
        <f t="shared" si="376"/>
        <v>0</v>
      </c>
      <c r="X237" s="138">
        <f t="shared" si="377"/>
        <v>0</v>
      </c>
      <c r="Y237" s="144">
        <f t="shared" si="378"/>
        <v>0</v>
      </c>
      <c r="Z237" s="66">
        <v>1</v>
      </c>
      <c r="AA237" s="145">
        <f t="shared" si="379"/>
        <v>0</v>
      </c>
      <c r="AB237" s="146">
        <f t="shared" si="380"/>
        <v>0</v>
      </c>
      <c r="AC237" s="146">
        <f t="shared" si="381"/>
        <v>0</v>
      </c>
      <c r="AD237" s="67">
        <f t="shared" si="382"/>
        <v>0</v>
      </c>
    </row>
    <row r="238" s="67" customFormat="1" ht="12" spans="1:30">
      <c r="A238" s="99"/>
      <c r="B238" s="91"/>
      <c r="C238" s="172" t="s">
        <v>598</v>
      </c>
      <c r="D238" s="167" t="s">
        <v>606</v>
      </c>
      <c r="E238" s="168" t="s">
        <v>607</v>
      </c>
      <c r="F238" s="168"/>
      <c r="G238" s="93"/>
      <c r="H238" s="169">
        <v>42</v>
      </c>
      <c r="I238" s="123">
        <f t="shared" si="365"/>
        <v>985.714285714286</v>
      </c>
      <c r="J238" s="120">
        <f t="shared" si="366"/>
        <v>1971.42857142857</v>
      </c>
      <c r="K238" s="191"/>
      <c r="L238" s="124">
        <f t="shared" si="367"/>
        <v>0</v>
      </c>
      <c r="M238" s="124">
        <f t="shared" si="368"/>
        <v>0</v>
      </c>
      <c r="N238" s="125">
        <f t="shared" si="369"/>
        <v>0</v>
      </c>
      <c r="O238" s="124">
        <f t="shared" si="370"/>
        <v>0</v>
      </c>
      <c r="P238" s="124">
        <f t="shared" si="371"/>
        <v>0</v>
      </c>
      <c r="Q238" s="124">
        <f t="shared" si="344"/>
        <v>0</v>
      </c>
      <c r="R238" s="124">
        <f t="shared" si="372"/>
        <v>0</v>
      </c>
      <c r="S238" s="125">
        <f t="shared" si="373"/>
        <v>0</v>
      </c>
      <c r="T238" s="125">
        <f t="shared" si="374"/>
        <v>0</v>
      </c>
      <c r="U238" s="136">
        <f t="shared" si="375"/>
        <v>0</v>
      </c>
      <c r="V238" s="137">
        <v>60</v>
      </c>
      <c r="W238" s="125">
        <f t="shared" si="376"/>
        <v>0</v>
      </c>
      <c r="X238" s="138">
        <f t="shared" si="377"/>
        <v>0</v>
      </c>
      <c r="Y238" s="144">
        <f t="shared" si="378"/>
        <v>0</v>
      </c>
      <c r="Z238" s="66">
        <v>2</v>
      </c>
      <c r="AA238" s="145">
        <f t="shared" si="379"/>
        <v>0</v>
      </c>
      <c r="AB238" s="146">
        <f t="shared" si="380"/>
        <v>0</v>
      </c>
      <c r="AC238" s="146">
        <f t="shared" si="381"/>
        <v>0</v>
      </c>
      <c r="AD238" s="67">
        <f t="shared" si="382"/>
        <v>0</v>
      </c>
    </row>
    <row r="239" s="67" customFormat="1" ht="12" spans="1:30">
      <c r="A239" s="99"/>
      <c r="B239" s="91"/>
      <c r="C239" s="172" t="s">
        <v>598</v>
      </c>
      <c r="D239" s="170" t="s">
        <v>608</v>
      </c>
      <c r="E239" s="168" t="s">
        <v>609</v>
      </c>
      <c r="F239" s="168"/>
      <c r="G239" s="93"/>
      <c r="H239" s="169">
        <v>17</v>
      </c>
      <c r="I239" s="123">
        <f t="shared" si="365"/>
        <v>2435.29411764706</v>
      </c>
      <c r="J239" s="120">
        <f t="shared" si="366"/>
        <v>4870.58823529412</v>
      </c>
      <c r="K239" s="191"/>
      <c r="L239" s="124">
        <f t="shared" si="367"/>
        <v>0</v>
      </c>
      <c r="M239" s="124">
        <f t="shared" si="368"/>
        <v>0</v>
      </c>
      <c r="N239" s="125">
        <f t="shared" si="369"/>
        <v>0</v>
      </c>
      <c r="O239" s="124">
        <f t="shared" si="370"/>
        <v>0</v>
      </c>
      <c r="P239" s="124">
        <f t="shared" si="371"/>
        <v>0</v>
      </c>
      <c r="Q239" s="124">
        <f t="shared" si="344"/>
        <v>0</v>
      </c>
      <c r="R239" s="124">
        <f t="shared" si="372"/>
        <v>0</v>
      </c>
      <c r="S239" s="125">
        <f t="shared" si="373"/>
        <v>0</v>
      </c>
      <c r="T239" s="125">
        <f t="shared" si="374"/>
        <v>0</v>
      </c>
      <c r="U239" s="136">
        <f t="shared" si="375"/>
        <v>0</v>
      </c>
      <c r="V239" s="137">
        <v>60</v>
      </c>
      <c r="W239" s="125">
        <f t="shared" si="376"/>
        <v>0</v>
      </c>
      <c r="X239" s="138">
        <f t="shared" si="377"/>
        <v>0</v>
      </c>
      <c r="Y239" s="144">
        <f t="shared" si="378"/>
        <v>0</v>
      </c>
      <c r="Z239" s="66">
        <v>1</v>
      </c>
      <c r="AA239" s="145">
        <f t="shared" si="379"/>
        <v>0</v>
      </c>
      <c r="AB239" s="146">
        <f t="shared" si="380"/>
        <v>0</v>
      </c>
      <c r="AC239" s="146">
        <f t="shared" si="381"/>
        <v>0</v>
      </c>
      <c r="AD239" s="67">
        <f t="shared" si="382"/>
        <v>0</v>
      </c>
    </row>
    <row r="240" s="67" customFormat="1" ht="12" spans="1:30">
      <c r="A240" s="96"/>
      <c r="B240" s="91"/>
      <c r="C240" s="172" t="s">
        <v>610</v>
      </c>
      <c r="D240" s="167" t="s">
        <v>611</v>
      </c>
      <c r="E240" s="168">
        <v>2302</v>
      </c>
      <c r="F240" s="168"/>
      <c r="G240" s="93" t="s">
        <v>612</v>
      </c>
      <c r="H240" s="169">
        <v>44</v>
      </c>
      <c r="I240" s="123">
        <f t="shared" si="365"/>
        <v>940.909090909091</v>
      </c>
      <c r="J240" s="120">
        <f t="shared" si="366"/>
        <v>1881.81818181818</v>
      </c>
      <c r="K240" s="191">
        <v>1000</v>
      </c>
      <c r="L240" s="124">
        <f t="shared" si="367"/>
        <v>38.4615384615385</v>
      </c>
      <c r="M240" s="124">
        <f t="shared" si="368"/>
        <v>115.384615384615</v>
      </c>
      <c r="N240" s="125">
        <f t="shared" si="369"/>
        <v>0.0613154960981048</v>
      </c>
      <c r="O240" s="124">
        <f t="shared" si="370"/>
        <v>2.35828831146557</v>
      </c>
      <c r="P240" s="124">
        <f t="shared" si="371"/>
        <v>117.742903696081</v>
      </c>
      <c r="Q240" s="124">
        <f t="shared" si="344"/>
        <v>250</v>
      </c>
      <c r="R240" s="124">
        <f t="shared" si="372"/>
        <v>250</v>
      </c>
      <c r="S240" s="125">
        <f t="shared" si="373"/>
        <v>0.531400966183575</v>
      </c>
      <c r="T240" s="125">
        <f t="shared" si="374"/>
        <v>4</v>
      </c>
      <c r="U240" s="136">
        <f t="shared" si="375"/>
        <v>4</v>
      </c>
      <c r="V240" s="137">
        <v>60</v>
      </c>
      <c r="W240" s="125">
        <f t="shared" si="376"/>
        <v>240</v>
      </c>
      <c r="X240" s="138">
        <f t="shared" si="377"/>
        <v>0.166666666666667</v>
      </c>
      <c r="Y240" s="144">
        <f t="shared" si="378"/>
        <v>0.698067632850242</v>
      </c>
      <c r="Z240" s="66">
        <v>1</v>
      </c>
      <c r="AA240" s="145">
        <f t="shared" si="379"/>
        <v>0.531400966183575</v>
      </c>
      <c r="AB240" s="146">
        <f t="shared" si="380"/>
        <v>0.698067632850242</v>
      </c>
      <c r="AC240" s="146">
        <f t="shared" si="381"/>
        <v>1.39613526570048</v>
      </c>
      <c r="AD240" s="67">
        <f t="shared" si="382"/>
        <v>1</v>
      </c>
    </row>
    <row r="241" s="67" customFormat="1" ht="12" spans="1:30">
      <c r="A241" s="99"/>
      <c r="B241" s="91"/>
      <c r="C241" s="172" t="s">
        <v>610</v>
      </c>
      <c r="D241" s="170" t="s">
        <v>611</v>
      </c>
      <c r="E241" s="168">
        <v>2303</v>
      </c>
      <c r="F241" s="168"/>
      <c r="G241" s="93" t="s">
        <v>612</v>
      </c>
      <c r="H241" s="169">
        <v>48</v>
      </c>
      <c r="I241" s="123">
        <f t="shared" si="365"/>
        <v>862.5</v>
      </c>
      <c r="J241" s="120">
        <f t="shared" si="366"/>
        <v>1725</v>
      </c>
      <c r="K241" s="191">
        <v>2000</v>
      </c>
      <c r="L241" s="124">
        <f t="shared" si="367"/>
        <v>76.9230769230769</v>
      </c>
      <c r="M241" s="124">
        <f t="shared" si="368"/>
        <v>230.769230769231</v>
      </c>
      <c r="N241" s="125">
        <f t="shared" si="369"/>
        <v>0.133779264214047</v>
      </c>
      <c r="O241" s="124">
        <f t="shared" si="370"/>
        <v>10.2907126318498</v>
      </c>
      <c r="P241" s="124">
        <f t="shared" si="371"/>
        <v>241.059943401081</v>
      </c>
      <c r="Q241" s="124">
        <f t="shared" si="344"/>
        <v>500</v>
      </c>
      <c r="R241" s="124">
        <f t="shared" si="372"/>
        <v>500</v>
      </c>
      <c r="S241" s="125">
        <f t="shared" si="373"/>
        <v>1.15942028985507</v>
      </c>
      <c r="T241" s="125">
        <f t="shared" si="374"/>
        <v>4</v>
      </c>
      <c r="U241" s="136">
        <f t="shared" si="375"/>
        <v>4</v>
      </c>
      <c r="V241" s="137">
        <v>60</v>
      </c>
      <c r="W241" s="125">
        <f t="shared" si="376"/>
        <v>240</v>
      </c>
      <c r="X241" s="138">
        <f t="shared" si="377"/>
        <v>0.166666666666667</v>
      </c>
      <c r="Y241" s="144">
        <f t="shared" si="378"/>
        <v>1.32608695652174</v>
      </c>
      <c r="Z241" s="66">
        <v>1</v>
      </c>
      <c r="AA241" s="145">
        <f t="shared" si="379"/>
        <v>1.15942028985507</v>
      </c>
      <c r="AB241" s="146">
        <f t="shared" si="380"/>
        <v>1.32608695652174</v>
      </c>
      <c r="AC241" s="146">
        <f t="shared" si="381"/>
        <v>2.65217391304348</v>
      </c>
      <c r="AD241" s="67">
        <f t="shared" si="382"/>
        <v>3</v>
      </c>
    </row>
    <row r="242" s="67" customFormat="1" ht="12" spans="1:30">
      <c r="A242" s="99"/>
      <c r="B242" s="91"/>
      <c r="C242" s="172" t="s">
        <v>610</v>
      </c>
      <c r="D242" s="170" t="s">
        <v>611</v>
      </c>
      <c r="E242" s="168">
        <v>2392</v>
      </c>
      <c r="F242" s="168"/>
      <c r="G242" s="93" t="s">
        <v>612</v>
      </c>
      <c r="H242" s="169">
        <v>47</v>
      </c>
      <c r="I242" s="123">
        <f t="shared" si="365"/>
        <v>880.851063829787</v>
      </c>
      <c r="J242" s="120">
        <f t="shared" si="366"/>
        <v>1761.70212765957</v>
      </c>
      <c r="K242" s="191"/>
      <c r="L242" s="124">
        <f t="shared" si="367"/>
        <v>0</v>
      </c>
      <c r="M242" s="124">
        <f t="shared" si="368"/>
        <v>0</v>
      </c>
      <c r="N242" s="125">
        <f t="shared" si="369"/>
        <v>0</v>
      </c>
      <c r="O242" s="124">
        <f t="shared" si="370"/>
        <v>0</v>
      </c>
      <c r="P242" s="124">
        <f t="shared" si="371"/>
        <v>0</v>
      </c>
      <c r="Q242" s="124">
        <f t="shared" si="344"/>
        <v>0</v>
      </c>
      <c r="R242" s="124">
        <f t="shared" si="372"/>
        <v>0</v>
      </c>
      <c r="S242" s="125">
        <f t="shared" si="373"/>
        <v>0</v>
      </c>
      <c r="T242" s="125">
        <f t="shared" si="374"/>
        <v>0</v>
      </c>
      <c r="U242" s="136">
        <f t="shared" si="375"/>
        <v>0</v>
      </c>
      <c r="V242" s="137">
        <v>60</v>
      </c>
      <c r="W242" s="125">
        <f t="shared" si="376"/>
        <v>0</v>
      </c>
      <c r="X242" s="138">
        <f t="shared" si="377"/>
        <v>0</v>
      </c>
      <c r="Y242" s="144">
        <f t="shared" si="378"/>
        <v>0</v>
      </c>
      <c r="Z242" s="66">
        <v>1</v>
      </c>
      <c r="AA242" s="145">
        <f t="shared" si="379"/>
        <v>0</v>
      </c>
      <c r="AB242" s="146">
        <f t="shared" si="380"/>
        <v>0</v>
      </c>
      <c r="AC242" s="146">
        <f t="shared" si="381"/>
        <v>0</v>
      </c>
      <c r="AD242" s="67">
        <f t="shared" si="382"/>
        <v>0</v>
      </c>
    </row>
    <row r="243" s="67" customFormat="1" ht="12" spans="1:30">
      <c r="A243" s="99"/>
      <c r="B243" s="91"/>
      <c r="C243" s="172" t="s">
        <v>528</v>
      </c>
      <c r="D243" s="167" t="s">
        <v>613</v>
      </c>
      <c r="E243" s="389" t="s">
        <v>614</v>
      </c>
      <c r="F243" s="168"/>
      <c r="G243" s="93"/>
      <c r="H243" s="169">
        <v>30</v>
      </c>
      <c r="I243" s="123">
        <f t="shared" si="365"/>
        <v>1380</v>
      </c>
      <c r="J243" s="120">
        <f t="shared" si="366"/>
        <v>2760</v>
      </c>
      <c r="K243" s="191"/>
      <c r="L243" s="124">
        <f t="shared" si="367"/>
        <v>0</v>
      </c>
      <c r="M243" s="124">
        <f t="shared" si="368"/>
        <v>0</v>
      </c>
      <c r="N243" s="125">
        <f t="shared" si="369"/>
        <v>0</v>
      </c>
      <c r="O243" s="124">
        <f t="shared" si="370"/>
        <v>0</v>
      </c>
      <c r="P243" s="124">
        <f t="shared" si="371"/>
        <v>0</v>
      </c>
      <c r="Q243" s="124">
        <f t="shared" si="344"/>
        <v>0</v>
      </c>
      <c r="R243" s="124">
        <f t="shared" si="372"/>
        <v>0</v>
      </c>
      <c r="S243" s="125">
        <f t="shared" si="373"/>
        <v>0</v>
      </c>
      <c r="T243" s="125">
        <f t="shared" si="374"/>
        <v>0</v>
      </c>
      <c r="U243" s="136">
        <f t="shared" si="375"/>
        <v>0</v>
      </c>
      <c r="V243" s="137">
        <v>60</v>
      </c>
      <c r="W243" s="125">
        <f t="shared" si="376"/>
        <v>0</v>
      </c>
      <c r="X243" s="138">
        <f t="shared" si="377"/>
        <v>0</v>
      </c>
      <c r="Y243" s="144">
        <f t="shared" si="378"/>
        <v>0</v>
      </c>
      <c r="Z243" s="66">
        <v>1</v>
      </c>
      <c r="AA243" s="145">
        <f t="shared" si="379"/>
        <v>0</v>
      </c>
      <c r="AB243" s="146">
        <f t="shared" si="380"/>
        <v>0</v>
      </c>
      <c r="AC243" s="146">
        <f t="shared" si="381"/>
        <v>0</v>
      </c>
      <c r="AD243" s="67">
        <f t="shared" si="382"/>
        <v>0</v>
      </c>
    </row>
    <row r="244" s="67" customFormat="1" ht="12" spans="1:30">
      <c r="A244" s="99"/>
      <c r="B244" s="91"/>
      <c r="C244" s="172" t="s">
        <v>528</v>
      </c>
      <c r="D244" s="170" t="s">
        <v>615</v>
      </c>
      <c r="E244" s="389" t="s">
        <v>616</v>
      </c>
      <c r="F244" s="168"/>
      <c r="G244" s="93"/>
      <c r="H244" s="169">
        <v>50</v>
      </c>
      <c r="I244" s="123">
        <f t="shared" si="365"/>
        <v>828</v>
      </c>
      <c r="J244" s="120">
        <f t="shared" si="366"/>
        <v>1656</v>
      </c>
      <c r="K244" s="191"/>
      <c r="L244" s="124">
        <f t="shared" si="367"/>
        <v>0</v>
      </c>
      <c r="M244" s="124">
        <f t="shared" si="368"/>
        <v>0</v>
      </c>
      <c r="N244" s="125">
        <f t="shared" si="369"/>
        <v>0</v>
      </c>
      <c r="O244" s="124">
        <f t="shared" si="370"/>
        <v>0</v>
      </c>
      <c r="P244" s="124">
        <f t="shared" si="371"/>
        <v>0</v>
      </c>
      <c r="Q244" s="124">
        <f t="shared" si="344"/>
        <v>0</v>
      </c>
      <c r="R244" s="124">
        <f t="shared" si="372"/>
        <v>0</v>
      </c>
      <c r="S244" s="125">
        <f t="shared" si="373"/>
        <v>0</v>
      </c>
      <c r="T244" s="125">
        <f t="shared" si="374"/>
        <v>0</v>
      </c>
      <c r="U244" s="136">
        <f t="shared" si="375"/>
        <v>0</v>
      </c>
      <c r="V244" s="137">
        <v>60</v>
      </c>
      <c r="W244" s="125">
        <f t="shared" si="376"/>
        <v>0</v>
      </c>
      <c r="X244" s="138">
        <f t="shared" si="377"/>
        <v>0</v>
      </c>
      <c r="Y244" s="144">
        <f t="shared" si="378"/>
        <v>0</v>
      </c>
      <c r="Z244" s="66">
        <v>1</v>
      </c>
      <c r="AA244" s="145">
        <f t="shared" si="379"/>
        <v>0</v>
      </c>
      <c r="AB244" s="146">
        <f t="shared" si="380"/>
        <v>0</v>
      </c>
      <c r="AC244" s="146">
        <f t="shared" si="381"/>
        <v>0</v>
      </c>
      <c r="AD244" s="67">
        <f t="shared" si="382"/>
        <v>0</v>
      </c>
    </row>
    <row r="245" s="67" customFormat="1" ht="12" spans="1:30">
      <c r="A245" s="99"/>
      <c r="B245" s="91"/>
      <c r="C245" s="172" t="s">
        <v>528</v>
      </c>
      <c r="D245" s="167" t="s">
        <v>617</v>
      </c>
      <c r="E245" s="389" t="s">
        <v>618</v>
      </c>
      <c r="F245" s="168"/>
      <c r="G245" s="93"/>
      <c r="H245" s="169">
        <v>45</v>
      </c>
      <c r="I245" s="123">
        <f t="shared" si="365"/>
        <v>920</v>
      </c>
      <c r="J245" s="120">
        <f t="shared" si="366"/>
        <v>1840</v>
      </c>
      <c r="K245" s="191"/>
      <c r="L245" s="124">
        <f t="shared" si="367"/>
        <v>0</v>
      </c>
      <c r="M245" s="124">
        <f t="shared" si="368"/>
        <v>0</v>
      </c>
      <c r="N245" s="125">
        <f t="shared" si="369"/>
        <v>0</v>
      </c>
      <c r="O245" s="124">
        <f t="shared" si="370"/>
        <v>0</v>
      </c>
      <c r="P245" s="124">
        <f t="shared" si="371"/>
        <v>0</v>
      </c>
      <c r="Q245" s="124">
        <f t="shared" si="344"/>
        <v>0</v>
      </c>
      <c r="R245" s="124">
        <f t="shared" si="372"/>
        <v>0</v>
      </c>
      <c r="S245" s="125">
        <f t="shared" si="373"/>
        <v>0</v>
      </c>
      <c r="T245" s="125">
        <f t="shared" si="374"/>
        <v>0</v>
      </c>
      <c r="U245" s="136">
        <f t="shared" si="375"/>
        <v>0</v>
      </c>
      <c r="V245" s="137">
        <v>60</v>
      </c>
      <c r="W245" s="125">
        <f t="shared" si="376"/>
        <v>0</v>
      </c>
      <c r="X245" s="138">
        <f t="shared" si="377"/>
        <v>0</v>
      </c>
      <c r="Y245" s="144">
        <f t="shared" si="378"/>
        <v>0</v>
      </c>
      <c r="Z245" s="66">
        <v>1</v>
      </c>
      <c r="AA245" s="145">
        <f t="shared" si="379"/>
        <v>0</v>
      </c>
      <c r="AB245" s="146">
        <f t="shared" si="380"/>
        <v>0</v>
      </c>
      <c r="AC245" s="146">
        <f t="shared" si="381"/>
        <v>0</v>
      </c>
      <c r="AD245" s="67">
        <f t="shared" si="382"/>
        <v>0</v>
      </c>
    </row>
    <row r="246" s="67" customFormat="1" ht="12" spans="1:30">
      <c r="A246" s="99"/>
      <c r="B246" s="91"/>
      <c r="C246" s="172" t="s">
        <v>528</v>
      </c>
      <c r="D246" s="167" t="s">
        <v>619</v>
      </c>
      <c r="E246" s="389" t="s">
        <v>620</v>
      </c>
      <c r="F246" s="168"/>
      <c r="G246" s="93"/>
      <c r="H246" s="169">
        <v>40</v>
      </c>
      <c r="I246" s="123">
        <f t="shared" si="365"/>
        <v>1035</v>
      </c>
      <c r="J246" s="120">
        <f t="shared" si="366"/>
        <v>2070</v>
      </c>
      <c r="K246" s="191"/>
      <c r="L246" s="124">
        <f t="shared" si="367"/>
        <v>0</v>
      </c>
      <c r="M246" s="124">
        <f t="shared" si="368"/>
        <v>0</v>
      </c>
      <c r="N246" s="125">
        <f t="shared" si="369"/>
        <v>0</v>
      </c>
      <c r="O246" s="124">
        <f t="shared" si="370"/>
        <v>0</v>
      </c>
      <c r="P246" s="124">
        <f t="shared" si="371"/>
        <v>0</v>
      </c>
      <c r="Q246" s="124">
        <f t="shared" si="344"/>
        <v>0</v>
      </c>
      <c r="R246" s="124">
        <f t="shared" si="372"/>
        <v>0</v>
      </c>
      <c r="S246" s="125">
        <f t="shared" si="373"/>
        <v>0</v>
      </c>
      <c r="T246" s="125">
        <f t="shared" si="374"/>
        <v>0</v>
      </c>
      <c r="U246" s="136">
        <f t="shared" si="375"/>
        <v>0</v>
      </c>
      <c r="V246" s="137">
        <v>60</v>
      </c>
      <c r="W246" s="125">
        <f t="shared" si="376"/>
        <v>0</v>
      </c>
      <c r="X246" s="138">
        <f t="shared" si="377"/>
        <v>0</v>
      </c>
      <c r="Y246" s="144">
        <f t="shared" si="378"/>
        <v>0</v>
      </c>
      <c r="Z246" s="66">
        <v>2</v>
      </c>
      <c r="AA246" s="145">
        <f t="shared" si="379"/>
        <v>0</v>
      </c>
      <c r="AB246" s="146">
        <f t="shared" si="380"/>
        <v>0</v>
      </c>
      <c r="AC246" s="146">
        <f t="shared" si="381"/>
        <v>0</v>
      </c>
      <c r="AD246" s="67">
        <f t="shared" si="382"/>
        <v>0</v>
      </c>
    </row>
    <row r="247" s="67" customFormat="1" ht="12" spans="1:30">
      <c r="A247" s="99"/>
      <c r="B247" s="91"/>
      <c r="C247" s="172" t="s">
        <v>528</v>
      </c>
      <c r="D247" s="167" t="s">
        <v>621</v>
      </c>
      <c r="E247" s="389" t="s">
        <v>622</v>
      </c>
      <c r="F247" s="168"/>
      <c r="G247" s="93" t="s">
        <v>283</v>
      </c>
      <c r="H247" s="169">
        <v>45</v>
      </c>
      <c r="I247" s="123">
        <f t="shared" si="365"/>
        <v>920</v>
      </c>
      <c r="J247" s="120">
        <f t="shared" si="366"/>
        <v>1840</v>
      </c>
      <c r="K247" s="191"/>
      <c r="L247" s="124">
        <f t="shared" si="367"/>
        <v>0</v>
      </c>
      <c r="M247" s="124">
        <f t="shared" si="368"/>
        <v>0</v>
      </c>
      <c r="N247" s="125">
        <f t="shared" si="369"/>
        <v>0</v>
      </c>
      <c r="O247" s="124">
        <f t="shared" si="370"/>
        <v>0</v>
      </c>
      <c r="P247" s="124">
        <f t="shared" si="371"/>
        <v>0</v>
      </c>
      <c r="Q247" s="124">
        <f t="shared" si="344"/>
        <v>0</v>
      </c>
      <c r="R247" s="124">
        <f t="shared" si="372"/>
        <v>0</v>
      </c>
      <c r="S247" s="125">
        <f t="shared" si="373"/>
        <v>0</v>
      </c>
      <c r="T247" s="125">
        <f t="shared" si="374"/>
        <v>0</v>
      </c>
      <c r="U247" s="136">
        <f t="shared" si="375"/>
        <v>0</v>
      </c>
      <c r="V247" s="137">
        <v>60</v>
      </c>
      <c r="W247" s="125">
        <f t="shared" si="376"/>
        <v>0</v>
      </c>
      <c r="X247" s="138">
        <f t="shared" si="377"/>
        <v>0</v>
      </c>
      <c r="Y247" s="144">
        <f t="shared" si="378"/>
        <v>0</v>
      </c>
      <c r="Z247" s="66">
        <v>2</v>
      </c>
      <c r="AA247" s="145">
        <f t="shared" si="379"/>
        <v>0</v>
      </c>
      <c r="AB247" s="146">
        <f t="shared" si="380"/>
        <v>0</v>
      </c>
      <c r="AC247" s="146">
        <f t="shared" si="381"/>
        <v>0</v>
      </c>
      <c r="AD247" s="67">
        <f t="shared" si="382"/>
        <v>0</v>
      </c>
    </row>
    <row r="248" s="67" customFormat="1" ht="12" spans="1:30">
      <c r="A248" s="99"/>
      <c r="B248" s="91"/>
      <c r="C248" s="172" t="s">
        <v>528</v>
      </c>
      <c r="D248" s="167" t="s">
        <v>623</v>
      </c>
      <c r="E248" s="389" t="s">
        <v>624</v>
      </c>
      <c r="F248" s="168"/>
      <c r="G248" s="93" t="s">
        <v>283</v>
      </c>
      <c r="H248" s="169">
        <v>45</v>
      </c>
      <c r="I248" s="123">
        <f t="shared" si="365"/>
        <v>920</v>
      </c>
      <c r="J248" s="120">
        <f t="shared" si="366"/>
        <v>1840</v>
      </c>
      <c r="K248" s="191"/>
      <c r="L248" s="124">
        <f t="shared" si="367"/>
        <v>0</v>
      </c>
      <c r="M248" s="124">
        <f t="shared" si="368"/>
        <v>0</v>
      </c>
      <c r="N248" s="125">
        <f t="shared" si="369"/>
        <v>0</v>
      </c>
      <c r="O248" s="124">
        <f t="shared" si="370"/>
        <v>0</v>
      </c>
      <c r="P248" s="124">
        <f t="shared" si="371"/>
        <v>0</v>
      </c>
      <c r="Q248" s="124">
        <f t="shared" si="344"/>
        <v>0</v>
      </c>
      <c r="R248" s="124">
        <f t="shared" si="372"/>
        <v>0</v>
      </c>
      <c r="S248" s="125">
        <f t="shared" si="373"/>
        <v>0</v>
      </c>
      <c r="T248" s="125">
        <f t="shared" si="374"/>
        <v>0</v>
      </c>
      <c r="U248" s="136">
        <f t="shared" si="375"/>
        <v>0</v>
      </c>
      <c r="V248" s="137">
        <v>60</v>
      </c>
      <c r="W248" s="125">
        <f t="shared" si="376"/>
        <v>0</v>
      </c>
      <c r="X248" s="138">
        <f t="shared" si="377"/>
        <v>0</v>
      </c>
      <c r="Y248" s="144">
        <f t="shared" si="378"/>
        <v>0</v>
      </c>
      <c r="Z248" s="66">
        <v>1</v>
      </c>
      <c r="AA248" s="145">
        <f t="shared" si="379"/>
        <v>0</v>
      </c>
      <c r="AB248" s="146">
        <f t="shared" si="380"/>
        <v>0</v>
      </c>
      <c r="AC248" s="146">
        <f t="shared" si="381"/>
        <v>0</v>
      </c>
      <c r="AD248" s="67">
        <f t="shared" si="382"/>
        <v>0</v>
      </c>
    </row>
    <row r="249" s="67" customFormat="1" ht="12" spans="1:30">
      <c r="A249" s="99"/>
      <c r="B249" s="91"/>
      <c r="C249" s="172" t="s">
        <v>528</v>
      </c>
      <c r="D249" s="170" t="s">
        <v>625</v>
      </c>
      <c r="E249" s="389" t="s">
        <v>626</v>
      </c>
      <c r="F249" s="168"/>
      <c r="G249" s="93"/>
      <c r="H249" s="169">
        <v>50</v>
      </c>
      <c r="I249" s="123">
        <f t="shared" si="365"/>
        <v>828</v>
      </c>
      <c r="J249" s="120">
        <f t="shared" si="366"/>
        <v>1656</v>
      </c>
      <c r="K249" s="191"/>
      <c r="L249" s="124">
        <f t="shared" si="367"/>
        <v>0</v>
      </c>
      <c r="M249" s="124">
        <f t="shared" si="368"/>
        <v>0</v>
      </c>
      <c r="N249" s="125">
        <f t="shared" si="369"/>
        <v>0</v>
      </c>
      <c r="O249" s="124">
        <f t="shared" si="370"/>
        <v>0</v>
      </c>
      <c r="P249" s="124">
        <f t="shared" si="371"/>
        <v>0</v>
      </c>
      <c r="Q249" s="124">
        <f t="shared" si="344"/>
        <v>0</v>
      </c>
      <c r="R249" s="124">
        <f t="shared" si="372"/>
        <v>0</v>
      </c>
      <c r="S249" s="125">
        <f t="shared" si="373"/>
        <v>0</v>
      </c>
      <c r="T249" s="125">
        <f t="shared" si="374"/>
        <v>0</v>
      </c>
      <c r="U249" s="136">
        <f t="shared" si="375"/>
        <v>0</v>
      </c>
      <c r="V249" s="137">
        <v>60</v>
      </c>
      <c r="W249" s="125">
        <f t="shared" si="376"/>
        <v>0</v>
      </c>
      <c r="X249" s="138">
        <f t="shared" si="377"/>
        <v>0</v>
      </c>
      <c r="Y249" s="144">
        <f t="shared" si="378"/>
        <v>0</v>
      </c>
      <c r="Z249" s="66">
        <v>1</v>
      </c>
      <c r="AA249" s="145">
        <f t="shared" si="379"/>
        <v>0</v>
      </c>
      <c r="AB249" s="146">
        <f t="shared" si="380"/>
        <v>0</v>
      </c>
      <c r="AC249" s="146">
        <f t="shared" si="381"/>
        <v>0</v>
      </c>
      <c r="AD249" s="67">
        <f t="shared" si="382"/>
        <v>0</v>
      </c>
    </row>
    <row r="250" s="67" customFormat="1" ht="12" spans="1:30">
      <c r="A250" s="99"/>
      <c r="B250" s="91"/>
      <c r="C250" s="172" t="s">
        <v>528</v>
      </c>
      <c r="D250" s="170" t="s">
        <v>627</v>
      </c>
      <c r="E250" s="389" t="s">
        <v>628</v>
      </c>
      <c r="F250" s="168"/>
      <c r="G250" s="93"/>
      <c r="H250" s="169">
        <v>50</v>
      </c>
      <c r="I250" s="123">
        <f t="shared" si="365"/>
        <v>828</v>
      </c>
      <c r="J250" s="120">
        <f t="shared" si="366"/>
        <v>1656</v>
      </c>
      <c r="K250" s="191"/>
      <c r="L250" s="124">
        <f t="shared" si="367"/>
        <v>0</v>
      </c>
      <c r="M250" s="124">
        <f t="shared" si="368"/>
        <v>0</v>
      </c>
      <c r="N250" s="125">
        <f t="shared" si="369"/>
        <v>0</v>
      </c>
      <c r="O250" s="124">
        <f t="shared" si="370"/>
        <v>0</v>
      </c>
      <c r="P250" s="124">
        <f t="shared" si="371"/>
        <v>0</v>
      </c>
      <c r="Q250" s="124">
        <f t="shared" si="344"/>
        <v>0</v>
      </c>
      <c r="R250" s="124">
        <f t="shared" si="372"/>
        <v>0</v>
      </c>
      <c r="S250" s="125">
        <f t="shared" si="373"/>
        <v>0</v>
      </c>
      <c r="T250" s="125">
        <f t="shared" si="374"/>
        <v>0</v>
      </c>
      <c r="U250" s="136">
        <f t="shared" si="375"/>
        <v>0</v>
      </c>
      <c r="V250" s="137">
        <v>60</v>
      </c>
      <c r="W250" s="125">
        <f t="shared" si="376"/>
        <v>0</v>
      </c>
      <c r="X250" s="138">
        <f t="shared" si="377"/>
        <v>0</v>
      </c>
      <c r="Y250" s="144">
        <f t="shared" si="378"/>
        <v>0</v>
      </c>
      <c r="Z250" s="66">
        <v>1</v>
      </c>
      <c r="AA250" s="145">
        <f t="shared" si="379"/>
        <v>0</v>
      </c>
      <c r="AB250" s="146">
        <f t="shared" si="380"/>
        <v>0</v>
      </c>
      <c r="AC250" s="146">
        <f t="shared" si="381"/>
        <v>0</v>
      </c>
      <c r="AD250" s="67">
        <f t="shared" si="382"/>
        <v>0</v>
      </c>
    </row>
    <row r="251" s="67" customFormat="1" ht="12" spans="1:30">
      <c r="A251" s="99"/>
      <c r="B251" s="91"/>
      <c r="C251" s="172" t="s">
        <v>528</v>
      </c>
      <c r="D251" s="170" t="s">
        <v>621</v>
      </c>
      <c r="E251" s="389" t="s">
        <v>629</v>
      </c>
      <c r="F251" s="168"/>
      <c r="G251" s="93"/>
      <c r="H251" s="169">
        <v>50</v>
      </c>
      <c r="I251" s="123">
        <f t="shared" si="365"/>
        <v>828</v>
      </c>
      <c r="J251" s="120">
        <f t="shared" si="366"/>
        <v>1656</v>
      </c>
      <c r="K251" s="191"/>
      <c r="L251" s="124">
        <f t="shared" si="367"/>
        <v>0</v>
      </c>
      <c r="M251" s="124">
        <f t="shared" si="368"/>
        <v>0</v>
      </c>
      <c r="N251" s="125">
        <f t="shared" si="369"/>
        <v>0</v>
      </c>
      <c r="O251" s="124">
        <f t="shared" si="370"/>
        <v>0</v>
      </c>
      <c r="P251" s="124">
        <f t="shared" si="371"/>
        <v>0</v>
      </c>
      <c r="Q251" s="124">
        <f t="shared" si="344"/>
        <v>0</v>
      </c>
      <c r="R251" s="124">
        <f t="shared" si="372"/>
        <v>0</v>
      </c>
      <c r="S251" s="125">
        <f t="shared" si="373"/>
        <v>0</v>
      </c>
      <c r="T251" s="125">
        <f t="shared" si="374"/>
        <v>0</v>
      </c>
      <c r="U251" s="136">
        <f t="shared" si="375"/>
        <v>0</v>
      </c>
      <c r="V251" s="137">
        <v>60</v>
      </c>
      <c r="W251" s="125">
        <f t="shared" si="376"/>
        <v>0</v>
      </c>
      <c r="X251" s="138">
        <f t="shared" si="377"/>
        <v>0</v>
      </c>
      <c r="Y251" s="144">
        <f t="shared" si="378"/>
        <v>0</v>
      </c>
      <c r="Z251" s="66">
        <v>1</v>
      </c>
      <c r="AA251" s="145">
        <f t="shared" si="379"/>
        <v>0</v>
      </c>
      <c r="AB251" s="146">
        <f t="shared" si="380"/>
        <v>0</v>
      </c>
      <c r="AC251" s="146">
        <f t="shared" si="381"/>
        <v>0</v>
      </c>
      <c r="AD251" s="67">
        <f t="shared" si="382"/>
        <v>0</v>
      </c>
    </row>
    <row r="252" s="67" customFormat="1" ht="12" spans="1:30">
      <c r="A252" s="99"/>
      <c r="B252" s="91"/>
      <c r="C252" s="172"/>
      <c r="D252" s="167"/>
      <c r="E252" s="168"/>
      <c r="F252" s="168"/>
      <c r="G252" s="93"/>
      <c r="H252" s="169">
        <v>21</v>
      </c>
      <c r="I252" s="123">
        <f t="shared" si="365"/>
        <v>1971.42857142857</v>
      </c>
      <c r="J252" s="120">
        <f t="shared" si="366"/>
        <v>3942.85714285714</v>
      </c>
      <c r="K252" s="191"/>
      <c r="L252" s="124">
        <f t="shared" si="367"/>
        <v>0</v>
      </c>
      <c r="M252" s="124">
        <f t="shared" si="368"/>
        <v>0</v>
      </c>
      <c r="N252" s="125">
        <f t="shared" si="369"/>
        <v>0</v>
      </c>
      <c r="O252" s="124">
        <f t="shared" si="370"/>
        <v>0</v>
      </c>
      <c r="P252" s="124">
        <f t="shared" si="371"/>
        <v>0</v>
      </c>
      <c r="Q252" s="124">
        <f t="shared" si="344"/>
        <v>0</v>
      </c>
      <c r="R252" s="124">
        <f t="shared" si="372"/>
        <v>0</v>
      </c>
      <c r="S252" s="125">
        <f t="shared" si="373"/>
        <v>0</v>
      </c>
      <c r="T252" s="125">
        <f t="shared" si="374"/>
        <v>0</v>
      </c>
      <c r="U252" s="136">
        <f t="shared" si="375"/>
        <v>0</v>
      </c>
      <c r="V252" s="137">
        <v>68</v>
      </c>
      <c r="W252" s="125">
        <f t="shared" si="376"/>
        <v>0</v>
      </c>
      <c r="X252" s="138">
        <f t="shared" si="377"/>
        <v>0</v>
      </c>
      <c r="Y252" s="144">
        <f t="shared" si="378"/>
        <v>0</v>
      </c>
      <c r="Z252" s="66">
        <v>1</v>
      </c>
      <c r="AA252" s="145">
        <f t="shared" si="379"/>
        <v>0</v>
      </c>
      <c r="AB252" s="146">
        <f t="shared" si="380"/>
        <v>0</v>
      </c>
      <c r="AC252" s="146">
        <f t="shared" si="381"/>
        <v>0</v>
      </c>
      <c r="AD252" s="67">
        <f t="shared" si="382"/>
        <v>0</v>
      </c>
    </row>
    <row r="253" s="67" customFormat="1" ht="12" spans="1:30">
      <c r="A253" s="99"/>
      <c r="B253" s="91"/>
      <c r="C253" s="172"/>
      <c r="D253" s="170"/>
      <c r="E253" s="94"/>
      <c r="F253" s="94"/>
      <c r="G253" s="93"/>
      <c r="H253" s="169">
        <v>33</v>
      </c>
      <c r="I253" s="123">
        <f t="shared" si="365"/>
        <v>1254.54545454545</v>
      </c>
      <c r="J253" s="120">
        <f t="shared" si="366"/>
        <v>2509.09090909091</v>
      </c>
      <c r="K253" s="191"/>
      <c r="L253" s="124">
        <f t="shared" si="367"/>
        <v>0</v>
      </c>
      <c r="M253" s="124">
        <f t="shared" si="368"/>
        <v>0</v>
      </c>
      <c r="N253" s="125">
        <f t="shared" si="369"/>
        <v>0</v>
      </c>
      <c r="O253" s="124">
        <f t="shared" si="370"/>
        <v>0</v>
      </c>
      <c r="P253" s="124">
        <f t="shared" si="371"/>
        <v>0</v>
      </c>
      <c r="Q253" s="124">
        <f t="shared" si="344"/>
        <v>0</v>
      </c>
      <c r="R253" s="124">
        <f t="shared" si="372"/>
        <v>0</v>
      </c>
      <c r="S253" s="125">
        <f t="shared" si="373"/>
        <v>0</v>
      </c>
      <c r="T253" s="125">
        <f t="shared" si="374"/>
        <v>0</v>
      </c>
      <c r="U253" s="136">
        <f t="shared" si="375"/>
        <v>0</v>
      </c>
      <c r="V253" s="137">
        <v>69</v>
      </c>
      <c r="W253" s="125">
        <f t="shared" si="376"/>
        <v>0</v>
      </c>
      <c r="X253" s="138">
        <f t="shared" si="377"/>
        <v>0</v>
      </c>
      <c r="Y253" s="144">
        <f t="shared" si="378"/>
        <v>0</v>
      </c>
      <c r="Z253" s="66">
        <v>1</v>
      </c>
      <c r="AA253" s="145">
        <f t="shared" si="379"/>
        <v>0</v>
      </c>
      <c r="AB253" s="146">
        <f t="shared" si="380"/>
        <v>0</v>
      </c>
      <c r="AC253" s="146">
        <f t="shared" si="381"/>
        <v>0</v>
      </c>
      <c r="AD253" s="67">
        <f t="shared" si="382"/>
        <v>0</v>
      </c>
    </row>
    <row r="254" s="67" customFormat="1" ht="12" spans="1:30">
      <c r="A254" s="99"/>
      <c r="B254" s="91"/>
      <c r="C254" s="172"/>
      <c r="D254" s="170"/>
      <c r="E254" s="94"/>
      <c r="F254" s="94"/>
      <c r="G254" s="93"/>
      <c r="H254" s="169">
        <v>10</v>
      </c>
      <c r="I254" s="123">
        <f t="shared" si="365"/>
        <v>4140</v>
      </c>
      <c r="J254" s="120">
        <f t="shared" si="366"/>
        <v>8280</v>
      </c>
      <c r="K254" s="191"/>
      <c r="L254" s="124">
        <f t="shared" si="367"/>
        <v>0</v>
      </c>
      <c r="M254" s="124">
        <f t="shared" si="368"/>
        <v>0</v>
      </c>
      <c r="N254" s="125">
        <f t="shared" si="369"/>
        <v>0</v>
      </c>
      <c r="O254" s="124">
        <f t="shared" si="370"/>
        <v>0</v>
      </c>
      <c r="P254" s="124">
        <f t="shared" si="371"/>
        <v>0</v>
      </c>
      <c r="Q254" s="124">
        <f t="shared" si="344"/>
        <v>0</v>
      </c>
      <c r="R254" s="124">
        <f t="shared" si="372"/>
        <v>0</v>
      </c>
      <c r="S254" s="125">
        <f t="shared" si="373"/>
        <v>0</v>
      </c>
      <c r="T254" s="125">
        <f t="shared" si="374"/>
        <v>0</v>
      </c>
      <c r="U254" s="136">
        <f t="shared" si="375"/>
        <v>0</v>
      </c>
      <c r="V254" s="137">
        <v>69</v>
      </c>
      <c r="W254" s="125">
        <f t="shared" si="376"/>
        <v>0</v>
      </c>
      <c r="X254" s="138">
        <f t="shared" si="377"/>
        <v>0</v>
      </c>
      <c r="Y254" s="144">
        <f t="shared" si="378"/>
        <v>0</v>
      </c>
      <c r="Z254" s="66">
        <v>1</v>
      </c>
      <c r="AA254" s="145">
        <f t="shared" si="379"/>
        <v>0</v>
      </c>
      <c r="AB254" s="146">
        <f t="shared" si="380"/>
        <v>0</v>
      </c>
      <c r="AC254" s="146">
        <f t="shared" si="381"/>
        <v>0</v>
      </c>
      <c r="AD254" s="67">
        <f t="shared" si="382"/>
        <v>0</v>
      </c>
    </row>
    <row r="255" s="67" customFormat="1" ht="12" spans="1:30">
      <c r="A255" s="99"/>
      <c r="B255" s="91"/>
      <c r="C255" s="172"/>
      <c r="D255" s="167"/>
      <c r="E255" s="94"/>
      <c r="F255" s="94"/>
      <c r="G255" s="93"/>
      <c r="H255" s="169">
        <v>15</v>
      </c>
      <c r="I255" s="123">
        <f t="shared" si="365"/>
        <v>2760</v>
      </c>
      <c r="J255" s="120">
        <f t="shared" si="366"/>
        <v>5520</v>
      </c>
      <c r="K255" s="191"/>
      <c r="L255" s="124">
        <f t="shared" si="367"/>
        <v>0</v>
      </c>
      <c r="M255" s="124">
        <f t="shared" si="368"/>
        <v>0</v>
      </c>
      <c r="N255" s="125">
        <f t="shared" si="369"/>
        <v>0</v>
      </c>
      <c r="O255" s="124">
        <f t="shared" si="370"/>
        <v>0</v>
      </c>
      <c r="P255" s="124">
        <f t="shared" si="371"/>
        <v>0</v>
      </c>
      <c r="Q255" s="124">
        <f t="shared" si="344"/>
        <v>0</v>
      </c>
      <c r="R255" s="124">
        <f t="shared" si="372"/>
        <v>0</v>
      </c>
      <c r="S255" s="125">
        <f t="shared" si="373"/>
        <v>0</v>
      </c>
      <c r="T255" s="125">
        <f t="shared" si="374"/>
        <v>0</v>
      </c>
      <c r="U255" s="136">
        <f t="shared" si="375"/>
        <v>0</v>
      </c>
      <c r="V255" s="137">
        <v>70</v>
      </c>
      <c r="W255" s="125">
        <f t="shared" si="376"/>
        <v>0</v>
      </c>
      <c r="X255" s="138">
        <f t="shared" si="377"/>
        <v>0</v>
      </c>
      <c r="Y255" s="144">
        <f t="shared" si="378"/>
        <v>0</v>
      </c>
      <c r="Z255" s="66">
        <v>1</v>
      </c>
      <c r="AA255" s="145">
        <f t="shared" si="379"/>
        <v>0</v>
      </c>
      <c r="AB255" s="146">
        <f t="shared" si="380"/>
        <v>0</v>
      </c>
      <c r="AC255" s="146">
        <f t="shared" si="381"/>
        <v>0</v>
      </c>
      <c r="AD255" s="67">
        <f t="shared" si="382"/>
        <v>0</v>
      </c>
    </row>
    <row r="256" s="67" customFormat="1" ht="12" spans="1:30">
      <c r="A256" s="99"/>
      <c r="B256" s="91"/>
      <c r="C256" s="172"/>
      <c r="D256" s="167"/>
      <c r="E256" s="94"/>
      <c r="F256" s="94"/>
      <c r="G256" s="93"/>
      <c r="H256" s="169">
        <v>15</v>
      </c>
      <c r="I256" s="123">
        <f t="shared" si="365"/>
        <v>2760</v>
      </c>
      <c r="J256" s="120">
        <f t="shared" si="366"/>
        <v>5520</v>
      </c>
      <c r="K256" s="191"/>
      <c r="L256" s="124">
        <f t="shared" si="367"/>
        <v>0</v>
      </c>
      <c r="M256" s="124">
        <f t="shared" si="368"/>
        <v>0</v>
      </c>
      <c r="N256" s="125">
        <f t="shared" si="369"/>
        <v>0</v>
      </c>
      <c r="O256" s="124">
        <f t="shared" si="370"/>
        <v>0</v>
      </c>
      <c r="P256" s="124">
        <f t="shared" si="371"/>
        <v>0</v>
      </c>
      <c r="Q256" s="124">
        <f t="shared" si="344"/>
        <v>0</v>
      </c>
      <c r="R256" s="124">
        <f t="shared" si="372"/>
        <v>0</v>
      </c>
      <c r="S256" s="125">
        <f t="shared" si="373"/>
        <v>0</v>
      </c>
      <c r="T256" s="125">
        <f t="shared" si="374"/>
        <v>0</v>
      </c>
      <c r="U256" s="136">
        <f t="shared" si="375"/>
        <v>0</v>
      </c>
      <c r="V256" s="137">
        <v>71</v>
      </c>
      <c r="W256" s="125">
        <f t="shared" si="376"/>
        <v>0</v>
      </c>
      <c r="X256" s="138">
        <f t="shared" si="377"/>
        <v>0</v>
      </c>
      <c r="Y256" s="144">
        <f t="shared" si="378"/>
        <v>0</v>
      </c>
      <c r="Z256" s="66">
        <v>1</v>
      </c>
      <c r="AA256" s="145">
        <f t="shared" si="379"/>
        <v>0</v>
      </c>
      <c r="AB256" s="146">
        <f t="shared" si="380"/>
        <v>0</v>
      </c>
      <c r="AC256" s="146">
        <f t="shared" si="381"/>
        <v>0</v>
      </c>
      <c r="AD256" s="67">
        <f t="shared" si="382"/>
        <v>0</v>
      </c>
    </row>
    <row r="257" s="68" customFormat="1" ht="12" spans="1:30">
      <c r="A257" s="188"/>
      <c r="B257" s="100"/>
      <c r="C257" s="202"/>
      <c r="D257" s="189"/>
      <c r="E257" s="112"/>
      <c r="F257" s="112"/>
      <c r="G257" s="105"/>
      <c r="H257" s="100"/>
      <c r="I257" s="126"/>
      <c r="J257" s="127"/>
      <c r="K257" s="219"/>
      <c r="L257" s="124"/>
      <c r="M257" s="124"/>
      <c r="N257" s="193"/>
      <c r="O257" s="194"/>
      <c r="P257" s="194"/>
      <c r="Q257" s="124">
        <f t="shared" si="344"/>
        <v>0</v>
      </c>
      <c r="R257" s="194"/>
      <c r="S257" s="195">
        <f t="shared" ref="S257:Y257" si="383">SUM(S233:S256)</f>
        <v>1.69082125603865</v>
      </c>
      <c r="T257" s="195">
        <f t="shared" si="383"/>
        <v>8</v>
      </c>
      <c r="U257" s="195">
        <f t="shared" si="383"/>
        <v>8</v>
      </c>
      <c r="V257" s="196">
        <f t="shared" si="383"/>
        <v>1488</v>
      </c>
      <c r="W257" s="197">
        <f t="shared" si="383"/>
        <v>480</v>
      </c>
      <c r="X257" s="195">
        <f t="shared" si="383"/>
        <v>0.333333333333333</v>
      </c>
      <c r="Y257" s="195">
        <f t="shared" si="383"/>
        <v>2.02415458937198</v>
      </c>
      <c r="Z257" s="147"/>
      <c r="AA257" s="148"/>
      <c r="AB257" s="149"/>
      <c r="AC257" s="149"/>
      <c r="AD257" s="67"/>
    </row>
    <row r="258" s="67" customFormat="1" ht="12" spans="1:30">
      <c r="A258" s="99">
        <v>16</v>
      </c>
      <c r="B258" s="91" t="s">
        <v>597</v>
      </c>
      <c r="C258" s="172" t="s">
        <v>527</v>
      </c>
      <c r="D258" s="167" t="s">
        <v>630</v>
      </c>
      <c r="E258" s="168" t="s">
        <v>631</v>
      </c>
      <c r="F258" s="168"/>
      <c r="G258" s="93" t="s">
        <v>283</v>
      </c>
      <c r="H258" s="169">
        <v>22</v>
      </c>
      <c r="I258" s="123">
        <f t="shared" ref="I258:I266" si="384">60*60*11.5/H258</f>
        <v>1881.81818181818</v>
      </c>
      <c r="J258" s="120">
        <f t="shared" ref="J258:J266" si="385">+I258*2</f>
        <v>3763.63636363636</v>
      </c>
      <c r="K258" s="191"/>
      <c r="L258" s="124">
        <f t="shared" ref="L258:L266" si="386">K258/26</f>
        <v>0</v>
      </c>
      <c r="M258" s="124">
        <f t="shared" ref="M258:M266" si="387">L258*3</f>
        <v>0</v>
      </c>
      <c r="N258" s="125">
        <f t="shared" ref="N258:N266" si="388">M258/J258</f>
        <v>0</v>
      </c>
      <c r="O258" s="124">
        <f t="shared" ref="O258:O266" si="389">N258*L258</f>
        <v>0</v>
      </c>
      <c r="P258" s="124">
        <f t="shared" ref="P258:P266" si="390">O258+M258</f>
        <v>0</v>
      </c>
      <c r="Q258" s="124">
        <f t="shared" si="344"/>
        <v>0</v>
      </c>
      <c r="R258" s="124">
        <f t="shared" ref="R258:R266" si="391">IF(P258&gt;J258,P258,Q258)</f>
        <v>0</v>
      </c>
      <c r="S258" s="125">
        <f t="shared" ref="S258:S266" si="392">K258/J258</f>
        <v>0</v>
      </c>
      <c r="T258" s="125">
        <f t="shared" ref="T258:T266" si="393">IF(K258=0,0,K258/R258)</f>
        <v>0</v>
      </c>
      <c r="U258" s="136">
        <f t="shared" ref="U258:U266" si="394">CEILING(T258,1)</f>
        <v>0</v>
      </c>
      <c r="V258" s="137">
        <v>60</v>
      </c>
      <c r="W258" s="125">
        <f t="shared" ref="W258:W266" si="395">U258*V258</f>
        <v>0</v>
      </c>
      <c r="X258" s="138">
        <f t="shared" ref="X258:X266" si="396">+(W258/60)/24</f>
        <v>0</v>
      </c>
      <c r="Y258" s="144">
        <f t="shared" ref="Y258:Y266" si="397">+X258+S258</f>
        <v>0</v>
      </c>
      <c r="Z258" s="66">
        <v>1</v>
      </c>
      <c r="AA258" s="145">
        <f t="shared" ref="AA258:AA266" si="398">Z258*S258</f>
        <v>0</v>
      </c>
      <c r="AB258" s="146">
        <f t="shared" ref="AB258:AB266" si="399">Y258*Z258</f>
        <v>0</v>
      </c>
      <c r="AC258" s="146">
        <f t="shared" ref="AC258:AC266" si="400">AB258*2</f>
        <v>0</v>
      </c>
      <c r="AD258" s="67">
        <f t="shared" ref="AD258:AD266" si="401">ROUND(AC258,0)</f>
        <v>0</v>
      </c>
    </row>
    <row r="259" s="67" customFormat="1" ht="12" spans="1:30">
      <c r="A259" s="99"/>
      <c r="B259" s="91"/>
      <c r="C259" s="97" t="s">
        <v>117</v>
      </c>
      <c r="D259" s="92" t="s">
        <v>402</v>
      </c>
      <c r="E259" s="94"/>
      <c r="F259" s="94" t="s">
        <v>213</v>
      </c>
      <c r="G259" s="93" t="s">
        <v>35</v>
      </c>
      <c r="H259" s="106">
        <v>16.25</v>
      </c>
      <c r="I259" s="123">
        <f t="shared" si="384"/>
        <v>2547.69230769231</v>
      </c>
      <c r="J259" s="120">
        <f t="shared" si="385"/>
        <v>5095.38461538462</v>
      </c>
      <c r="K259" s="93">
        <v>6000</v>
      </c>
      <c r="L259" s="124">
        <f t="shared" si="386"/>
        <v>230.769230769231</v>
      </c>
      <c r="M259" s="124">
        <f t="shared" si="387"/>
        <v>692.307692307692</v>
      </c>
      <c r="N259" s="125">
        <f t="shared" si="388"/>
        <v>0.135869565217391</v>
      </c>
      <c r="O259" s="124">
        <f t="shared" si="389"/>
        <v>31.3545150501672</v>
      </c>
      <c r="P259" s="124">
        <f t="shared" si="390"/>
        <v>723.66220735786</v>
      </c>
      <c r="Q259" s="124">
        <f t="shared" ref="Q259:Q322" si="402">K259/4</f>
        <v>1500</v>
      </c>
      <c r="R259" s="124">
        <f t="shared" si="391"/>
        <v>1500</v>
      </c>
      <c r="S259" s="125">
        <f t="shared" si="392"/>
        <v>1.17753623188406</v>
      </c>
      <c r="T259" s="125">
        <f t="shared" si="393"/>
        <v>4</v>
      </c>
      <c r="U259" s="136">
        <f t="shared" si="394"/>
        <v>4</v>
      </c>
      <c r="V259" s="137">
        <v>60</v>
      </c>
      <c r="W259" s="125">
        <f t="shared" si="395"/>
        <v>240</v>
      </c>
      <c r="X259" s="138">
        <f t="shared" si="396"/>
        <v>0.166666666666667</v>
      </c>
      <c r="Y259" s="144">
        <f t="shared" si="397"/>
        <v>1.34420289855072</v>
      </c>
      <c r="Z259" s="66">
        <v>1</v>
      </c>
      <c r="AA259" s="145">
        <f t="shared" si="398"/>
        <v>1.17753623188406</v>
      </c>
      <c r="AB259" s="146">
        <f t="shared" si="399"/>
        <v>1.34420289855072</v>
      </c>
      <c r="AC259" s="146">
        <f t="shared" si="400"/>
        <v>2.68840579710145</v>
      </c>
      <c r="AD259" s="67">
        <f t="shared" si="401"/>
        <v>3</v>
      </c>
    </row>
    <row r="260" s="67" customFormat="1" ht="12" spans="1:30">
      <c r="A260" s="99"/>
      <c r="B260" s="91"/>
      <c r="C260" s="97" t="s">
        <v>117</v>
      </c>
      <c r="D260" s="92" t="s">
        <v>403</v>
      </c>
      <c r="E260" s="94"/>
      <c r="F260" s="94" t="s">
        <v>213</v>
      </c>
      <c r="G260" s="93" t="s">
        <v>35</v>
      </c>
      <c r="H260" s="106">
        <v>18</v>
      </c>
      <c r="I260" s="123">
        <f t="shared" si="384"/>
        <v>2300</v>
      </c>
      <c r="J260" s="120">
        <f t="shared" si="385"/>
        <v>4600</v>
      </c>
      <c r="K260" s="93">
        <v>6000</v>
      </c>
      <c r="L260" s="124">
        <f t="shared" si="386"/>
        <v>230.769230769231</v>
      </c>
      <c r="M260" s="124">
        <f t="shared" si="387"/>
        <v>692.307692307692</v>
      </c>
      <c r="N260" s="125">
        <f t="shared" si="388"/>
        <v>0.150501672240803</v>
      </c>
      <c r="O260" s="124">
        <f t="shared" si="389"/>
        <v>34.7311551324929</v>
      </c>
      <c r="P260" s="124">
        <f t="shared" si="390"/>
        <v>727.038847440185</v>
      </c>
      <c r="Q260" s="124">
        <f t="shared" si="402"/>
        <v>1500</v>
      </c>
      <c r="R260" s="124">
        <f t="shared" si="391"/>
        <v>1500</v>
      </c>
      <c r="S260" s="125">
        <f t="shared" si="392"/>
        <v>1.30434782608696</v>
      </c>
      <c r="T260" s="125">
        <f t="shared" si="393"/>
        <v>4</v>
      </c>
      <c r="U260" s="136">
        <f t="shared" si="394"/>
        <v>4</v>
      </c>
      <c r="V260" s="137">
        <v>60</v>
      </c>
      <c r="W260" s="125">
        <f t="shared" si="395"/>
        <v>240</v>
      </c>
      <c r="X260" s="138">
        <f t="shared" si="396"/>
        <v>0.166666666666667</v>
      </c>
      <c r="Y260" s="144">
        <f t="shared" si="397"/>
        <v>1.47101449275362</v>
      </c>
      <c r="Z260" s="66">
        <v>1</v>
      </c>
      <c r="AA260" s="145">
        <f t="shared" si="398"/>
        <v>1.30434782608696</v>
      </c>
      <c r="AB260" s="146">
        <f t="shared" si="399"/>
        <v>1.47101449275362</v>
      </c>
      <c r="AC260" s="146">
        <f t="shared" si="400"/>
        <v>2.94202898550725</v>
      </c>
      <c r="AD260" s="67">
        <f t="shared" si="401"/>
        <v>3</v>
      </c>
    </row>
    <row r="261" s="67" customFormat="1" ht="12" spans="1:30">
      <c r="A261" s="99"/>
      <c r="B261" s="91"/>
      <c r="C261" s="97" t="s">
        <v>117</v>
      </c>
      <c r="D261" s="92" t="s">
        <v>284</v>
      </c>
      <c r="E261" s="94"/>
      <c r="F261" s="94" t="s">
        <v>213</v>
      </c>
      <c r="G261" s="93" t="s">
        <v>35</v>
      </c>
      <c r="H261" s="106">
        <v>17.5</v>
      </c>
      <c r="I261" s="123">
        <f t="shared" si="384"/>
        <v>2365.71428571429</v>
      </c>
      <c r="J261" s="120">
        <f t="shared" si="385"/>
        <v>4731.42857142857</v>
      </c>
      <c r="K261" s="93">
        <v>6000</v>
      </c>
      <c r="L261" s="124">
        <f t="shared" si="386"/>
        <v>230.769230769231</v>
      </c>
      <c r="M261" s="124">
        <f t="shared" si="387"/>
        <v>692.307692307692</v>
      </c>
      <c r="N261" s="125">
        <f t="shared" si="388"/>
        <v>0.146321070234114</v>
      </c>
      <c r="O261" s="124">
        <f t="shared" si="389"/>
        <v>33.766400823257</v>
      </c>
      <c r="P261" s="124">
        <f t="shared" si="390"/>
        <v>726.074093130949</v>
      </c>
      <c r="Q261" s="124">
        <f t="shared" si="402"/>
        <v>1500</v>
      </c>
      <c r="R261" s="124">
        <f t="shared" si="391"/>
        <v>1500</v>
      </c>
      <c r="S261" s="125">
        <f t="shared" si="392"/>
        <v>1.26811594202899</v>
      </c>
      <c r="T261" s="125">
        <f t="shared" si="393"/>
        <v>4</v>
      </c>
      <c r="U261" s="136">
        <f t="shared" si="394"/>
        <v>4</v>
      </c>
      <c r="V261" s="137">
        <v>60</v>
      </c>
      <c r="W261" s="125">
        <f t="shared" si="395"/>
        <v>240</v>
      </c>
      <c r="X261" s="138">
        <f t="shared" si="396"/>
        <v>0.166666666666667</v>
      </c>
      <c r="Y261" s="144">
        <f t="shared" si="397"/>
        <v>1.43478260869565</v>
      </c>
      <c r="Z261" s="66">
        <v>1</v>
      </c>
      <c r="AA261" s="145">
        <f t="shared" si="398"/>
        <v>1.26811594202899</v>
      </c>
      <c r="AB261" s="146">
        <f t="shared" si="399"/>
        <v>1.43478260869565</v>
      </c>
      <c r="AC261" s="146">
        <f t="shared" si="400"/>
        <v>2.8695652173913</v>
      </c>
      <c r="AD261" s="67">
        <f t="shared" si="401"/>
        <v>3</v>
      </c>
    </row>
    <row r="262" s="67" customFormat="1" ht="48" spans="1:30">
      <c r="A262" s="99"/>
      <c r="B262" s="91"/>
      <c r="C262" s="97" t="s">
        <v>117</v>
      </c>
      <c r="D262" s="92" t="s">
        <v>285</v>
      </c>
      <c r="E262" s="94"/>
      <c r="F262" s="94" t="s">
        <v>213</v>
      </c>
      <c r="G262" s="93" t="s">
        <v>35</v>
      </c>
      <c r="H262" s="106">
        <v>32</v>
      </c>
      <c r="I262" s="123">
        <f t="shared" si="384"/>
        <v>1293.75</v>
      </c>
      <c r="J262" s="120">
        <f t="shared" si="385"/>
        <v>2587.5</v>
      </c>
      <c r="K262" s="93"/>
      <c r="L262" s="124">
        <f t="shared" si="386"/>
        <v>0</v>
      </c>
      <c r="M262" s="124">
        <f t="shared" si="387"/>
        <v>0</v>
      </c>
      <c r="N262" s="125">
        <f t="shared" si="388"/>
        <v>0</v>
      </c>
      <c r="O262" s="124">
        <f t="shared" si="389"/>
        <v>0</v>
      </c>
      <c r="P262" s="124">
        <f t="shared" si="390"/>
        <v>0</v>
      </c>
      <c r="Q262" s="124">
        <f t="shared" si="402"/>
        <v>0</v>
      </c>
      <c r="R262" s="124">
        <f t="shared" si="391"/>
        <v>0</v>
      </c>
      <c r="S262" s="125">
        <f t="shared" si="392"/>
        <v>0</v>
      </c>
      <c r="T262" s="125">
        <f t="shared" si="393"/>
        <v>0</v>
      </c>
      <c r="U262" s="136">
        <f t="shared" si="394"/>
        <v>0</v>
      </c>
      <c r="V262" s="137">
        <v>60</v>
      </c>
      <c r="W262" s="125">
        <f t="shared" si="395"/>
        <v>0</v>
      </c>
      <c r="X262" s="138">
        <f t="shared" si="396"/>
        <v>0</v>
      </c>
      <c r="Y262" s="144">
        <f t="shared" si="397"/>
        <v>0</v>
      </c>
      <c r="Z262" s="66">
        <v>1</v>
      </c>
      <c r="AA262" s="145">
        <f t="shared" si="398"/>
        <v>0</v>
      </c>
      <c r="AB262" s="146">
        <f t="shared" si="399"/>
        <v>0</v>
      </c>
      <c r="AC262" s="146">
        <f t="shared" si="400"/>
        <v>0</v>
      </c>
      <c r="AD262" s="67">
        <f t="shared" si="401"/>
        <v>0</v>
      </c>
    </row>
    <row r="263" s="67" customFormat="1" ht="48" spans="1:30">
      <c r="A263" s="99"/>
      <c r="B263" s="91"/>
      <c r="C263" s="97" t="s">
        <v>117</v>
      </c>
      <c r="D263" s="92" t="s">
        <v>286</v>
      </c>
      <c r="E263" s="94"/>
      <c r="F263" s="94" t="s">
        <v>213</v>
      </c>
      <c r="G263" s="93" t="s">
        <v>35</v>
      </c>
      <c r="H263" s="106">
        <v>27</v>
      </c>
      <c r="I263" s="123">
        <f t="shared" si="384"/>
        <v>1533.33333333333</v>
      </c>
      <c r="J263" s="120">
        <f t="shared" si="385"/>
        <v>3066.66666666667</v>
      </c>
      <c r="K263" s="93"/>
      <c r="L263" s="124">
        <f t="shared" si="386"/>
        <v>0</v>
      </c>
      <c r="M263" s="124">
        <f t="shared" si="387"/>
        <v>0</v>
      </c>
      <c r="N263" s="125">
        <f t="shared" si="388"/>
        <v>0</v>
      </c>
      <c r="O263" s="124">
        <f t="shared" si="389"/>
        <v>0</v>
      </c>
      <c r="P263" s="124">
        <f t="shared" si="390"/>
        <v>0</v>
      </c>
      <c r="Q263" s="124">
        <f t="shared" si="402"/>
        <v>0</v>
      </c>
      <c r="R263" s="124">
        <f t="shared" si="391"/>
        <v>0</v>
      </c>
      <c r="S263" s="125">
        <f t="shared" si="392"/>
        <v>0</v>
      </c>
      <c r="T263" s="125">
        <f t="shared" si="393"/>
        <v>0</v>
      </c>
      <c r="U263" s="136">
        <f t="shared" si="394"/>
        <v>0</v>
      </c>
      <c r="V263" s="137">
        <v>60</v>
      </c>
      <c r="W263" s="125">
        <f t="shared" si="395"/>
        <v>0</v>
      </c>
      <c r="X263" s="138">
        <f t="shared" si="396"/>
        <v>0</v>
      </c>
      <c r="Y263" s="144">
        <f t="shared" si="397"/>
        <v>0</v>
      </c>
      <c r="Z263" s="66">
        <v>1</v>
      </c>
      <c r="AA263" s="145">
        <f t="shared" si="398"/>
        <v>0</v>
      </c>
      <c r="AB263" s="146">
        <f t="shared" si="399"/>
        <v>0</v>
      </c>
      <c r="AC263" s="146">
        <f t="shared" si="400"/>
        <v>0</v>
      </c>
      <c r="AD263" s="67">
        <f t="shared" si="401"/>
        <v>0</v>
      </c>
    </row>
    <row r="264" s="67" customFormat="1" ht="12" spans="1:30">
      <c r="A264" s="99"/>
      <c r="B264" s="91"/>
      <c r="C264" s="97" t="s">
        <v>117</v>
      </c>
      <c r="D264" s="92" t="s">
        <v>287</v>
      </c>
      <c r="E264" s="94"/>
      <c r="F264" s="94" t="s">
        <v>288</v>
      </c>
      <c r="G264" s="93" t="s">
        <v>35</v>
      </c>
      <c r="H264" s="106">
        <v>20</v>
      </c>
      <c r="I264" s="123">
        <f t="shared" si="384"/>
        <v>2070</v>
      </c>
      <c r="J264" s="120">
        <f t="shared" si="385"/>
        <v>4140</v>
      </c>
      <c r="K264" s="93">
        <v>6000</v>
      </c>
      <c r="L264" s="124">
        <f t="shared" si="386"/>
        <v>230.769230769231</v>
      </c>
      <c r="M264" s="124">
        <f t="shared" si="387"/>
        <v>692.307692307692</v>
      </c>
      <c r="N264" s="125">
        <f t="shared" si="388"/>
        <v>0.167224080267559</v>
      </c>
      <c r="O264" s="124">
        <f t="shared" si="389"/>
        <v>38.5901723694366</v>
      </c>
      <c r="P264" s="124">
        <f t="shared" si="390"/>
        <v>730.897864677129</v>
      </c>
      <c r="Q264" s="124">
        <f t="shared" si="402"/>
        <v>1500</v>
      </c>
      <c r="R264" s="124">
        <f t="shared" si="391"/>
        <v>1500</v>
      </c>
      <c r="S264" s="125">
        <f t="shared" si="392"/>
        <v>1.44927536231884</v>
      </c>
      <c r="T264" s="125">
        <f t="shared" si="393"/>
        <v>4</v>
      </c>
      <c r="U264" s="136">
        <f t="shared" si="394"/>
        <v>4</v>
      </c>
      <c r="V264" s="137">
        <v>60</v>
      </c>
      <c r="W264" s="125">
        <f t="shared" si="395"/>
        <v>240</v>
      </c>
      <c r="X264" s="138">
        <f t="shared" si="396"/>
        <v>0.166666666666667</v>
      </c>
      <c r="Y264" s="144">
        <f t="shared" si="397"/>
        <v>1.61594202898551</v>
      </c>
      <c r="Z264" s="66">
        <v>1</v>
      </c>
      <c r="AA264" s="145">
        <f t="shared" si="398"/>
        <v>1.44927536231884</v>
      </c>
      <c r="AB264" s="146">
        <f t="shared" si="399"/>
        <v>1.61594202898551</v>
      </c>
      <c r="AC264" s="146">
        <f t="shared" si="400"/>
        <v>3.23188405797101</v>
      </c>
      <c r="AD264" s="67">
        <f t="shared" si="401"/>
        <v>3</v>
      </c>
    </row>
    <row r="265" s="66" customFormat="1" ht="22.5" spans="1:30">
      <c r="A265" s="99"/>
      <c r="B265" s="91"/>
      <c r="C265" s="91" t="s">
        <v>489</v>
      </c>
      <c r="D265" s="92" t="s">
        <v>358</v>
      </c>
      <c r="E265" s="94" t="s">
        <v>359</v>
      </c>
      <c r="F265" s="98" t="s">
        <v>75</v>
      </c>
      <c r="G265" s="93" t="s">
        <v>35</v>
      </c>
      <c r="H265" s="106">
        <v>22.5</v>
      </c>
      <c r="I265" s="120">
        <f t="shared" si="384"/>
        <v>1840</v>
      </c>
      <c r="J265" s="120">
        <f t="shared" si="385"/>
        <v>3680</v>
      </c>
      <c r="K265" s="191">
        <v>3000</v>
      </c>
      <c r="L265" s="124">
        <f t="shared" si="386"/>
        <v>115.384615384615</v>
      </c>
      <c r="M265" s="124">
        <f t="shared" si="387"/>
        <v>346.153846153846</v>
      </c>
      <c r="N265" s="125">
        <f t="shared" si="388"/>
        <v>0.0940635451505017</v>
      </c>
      <c r="O265" s="124">
        <f t="shared" si="389"/>
        <v>10.853485978904</v>
      </c>
      <c r="P265" s="124">
        <f t="shared" si="390"/>
        <v>357.00733213275</v>
      </c>
      <c r="Q265" s="124">
        <f t="shared" si="402"/>
        <v>750</v>
      </c>
      <c r="R265" s="124">
        <f t="shared" si="391"/>
        <v>750</v>
      </c>
      <c r="S265" s="125">
        <f t="shared" si="392"/>
        <v>0.815217391304348</v>
      </c>
      <c r="T265" s="125">
        <f t="shared" si="393"/>
        <v>4</v>
      </c>
      <c r="U265" s="136">
        <f t="shared" si="394"/>
        <v>4</v>
      </c>
      <c r="V265" s="137">
        <v>60</v>
      </c>
      <c r="W265" s="125">
        <f t="shared" si="395"/>
        <v>240</v>
      </c>
      <c r="X265" s="138">
        <f t="shared" si="396"/>
        <v>0.166666666666667</v>
      </c>
      <c r="Y265" s="144">
        <f t="shared" si="397"/>
        <v>0.981884057971014</v>
      </c>
      <c r="Z265" s="66">
        <v>1</v>
      </c>
      <c r="AA265" s="145">
        <f t="shared" si="398"/>
        <v>0.815217391304348</v>
      </c>
      <c r="AB265" s="150">
        <f t="shared" si="399"/>
        <v>0.981884057971014</v>
      </c>
      <c r="AC265" s="150">
        <f t="shared" si="400"/>
        <v>1.96376811594203</v>
      </c>
      <c r="AD265" s="66">
        <f t="shared" si="401"/>
        <v>2</v>
      </c>
    </row>
    <row r="266" s="66" customFormat="1" ht="22.5" spans="1:30">
      <c r="A266" s="99"/>
      <c r="B266" s="91"/>
      <c r="C266" s="91" t="s">
        <v>489</v>
      </c>
      <c r="D266" s="92" t="s">
        <v>294</v>
      </c>
      <c r="E266" s="94" t="s">
        <v>295</v>
      </c>
      <c r="F266" s="98" t="s">
        <v>75</v>
      </c>
      <c r="G266" s="93" t="s">
        <v>35</v>
      </c>
      <c r="H266" s="106">
        <v>28</v>
      </c>
      <c r="I266" s="120">
        <f t="shared" si="384"/>
        <v>1478.57142857143</v>
      </c>
      <c r="J266" s="120">
        <f t="shared" si="385"/>
        <v>2957.14285714286</v>
      </c>
      <c r="K266" s="191">
        <v>6000</v>
      </c>
      <c r="L266" s="124">
        <f t="shared" si="386"/>
        <v>230.769230769231</v>
      </c>
      <c r="M266" s="124">
        <f t="shared" si="387"/>
        <v>692.307692307692</v>
      </c>
      <c r="N266" s="125">
        <f t="shared" si="388"/>
        <v>0.234113712374582</v>
      </c>
      <c r="O266" s="124">
        <f t="shared" si="389"/>
        <v>54.0262413172112</v>
      </c>
      <c r="P266" s="124">
        <f t="shared" si="390"/>
        <v>746.333933624904</v>
      </c>
      <c r="Q266" s="124">
        <f t="shared" si="402"/>
        <v>1500</v>
      </c>
      <c r="R266" s="124">
        <f t="shared" si="391"/>
        <v>1500</v>
      </c>
      <c r="S266" s="125">
        <f t="shared" si="392"/>
        <v>2.02898550724638</v>
      </c>
      <c r="T266" s="125">
        <f t="shared" si="393"/>
        <v>4</v>
      </c>
      <c r="U266" s="136">
        <f t="shared" si="394"/>
        <v>4</v>
      </c>
      <c r="V266" s="137">
        <v>60</v>
      </c>
      <c r="W266" s="125">
        <f t="shared" si="395"/>
        <v>240</v>
      </c>
      <c r="X266" s="138">
        <f t="shared" si="396"/>
        <v>0.166666666666667</v>
      </c>
      <c r="Y266" s="144">
        <f t="shared" si="397"/>
        <v>2.19565217391304</v>
      </c>
      <c r="Z266" s="66">
        <v>1</v>
      </c>
      <c r="AA266" s="145">
        <f t="shared" si="398"/>
        <v>2.02898550724638</v>
      </c>
      <c r="AB266" s="150">
        <f t="shared" si="399"/>
        <v>2.19565217391304</v>
      </c>
      <c r="AC266" s="150">
        <f t="shared" si="400"/>
        <v>4.39130434782609</v>
      </c>
      <c r="AD266" s="66">
        <f t="shared" si="401"/>
        <v>4</v>
      </c>
    </row>
    <row r="267" s="68" customFormat="1" ht="12" spans="1:30">
      <c r="A267" s="188"/>
      <c r="B267" s="102"/>
      <c r="C267" s="102"/>
      <c r="D267" s="103"/>
      <c r="E267" s="112"/>
      <c r="F267" s="112"/>
      <c r="G267" s="105"/>
      <c r="H267" s="100"/>
      <c r="I267" s="126"/>
      <c r="J267" s="127"/>
      <c r="K267" s="219"/>
      <c r="L267" s="124"/>
      <c r="M267" s="124"/>
      <c r="N267" s="193"/>
      <c r="O267" s="194"/>
      <c r="P267" s="194"/>
      <c r="Q267" s="124">
        <f t="shared" si="402"/>
        <v>0</v>
      </c>
      <c r="R267" s="194"/>
      <c r="S267" s="195">
        <f t="shared" ref="S267:Y267" si="403">SUM(S258:S266)</f>
        <v>8.04347826086956</v>
      </c>
      <c r="T267" s="195">
        <f t="shared" si="403"/>
        <v>24</v>
      </c>
      <c r="U267" s="195">
        <f t="shared" si="403"/>
        <v>24</v>
      </c>
      <c r="V267" s="196">
        <f t="shared" si="403"/>
        <v>540</v>
      </c>
      <c r="W267" s="197">
        <f t="shared" si="403"/>
        <v>1440</v>
      </c>
      <c r="X267" s="195">
        <f t="shared" si="403"/>
        <v>1</v>
      </c>
      <c r="Y267" s="195">
        <f t="shared" si="403"/>
        <v>9.04347826086957</v>
      </c>
      <c r="Z267" s="147"/>
      <c r="AA267" s="148"/>
      <c r="AB267" s="149"/>
      <c r="AC267" s="149"/>
      <c r="AD267" s="67"/>
    </row>
    <row r="268" s="67" customFormat="1" ht="12" spans="1:30">
      <c r="A268" s="91">
        <v>15</v>
      </c>
      <c r="B268" s="91" t="s">
        <v>597</v>
      </c>
      <c r="C268" s="172" t="s">
        <v>528</v>
      </c>
      <c r="D268" s="170" t="s">
        <v>632</v>
      </c>
      <c r="E268" s="389" t="s">
        <v>633</v>
      </c>
      <c r="F268" s="168"/>
      <c r="G268" s="93"/>
      <c r="H268" s="169">
        <v>40</v>
      </c>
      <c r="I268" s="123">
        <f t="shared" ref="I268:I291" si="404">60*60*11.5/H268</f>
        <v>1035</v>
      </c>
      <c r="J268" s="120">
        <f t="shared" ref="J268:J291" si="405">+I268*2</f>
        <v>2070</v>
      </c>
      <c r="K268" s="93"/>
      <c r="L268" s="124">
        <f t="shared" ref="L268:L291" si="406">K268/26</f>
        <v>0</v>
      </c>
      <c r="M268" s="124">
        <f t="shared" ref="M268:M291" si="407">L268*3</f>
        <v>0</v>
      </c>
      <c r="N268" s="125">
        <f t="shared" ref="N268:N291" si="408">M268/J268</f>
        <v>0</v>
      </c>
      <c r="O268" s="124">
        <f t="shared" ref="O268:O291" si="409">N268*L268</f>
        <v>0</v>
      </c>
      <c r="P268" s="124">
        <f t="shared" ref="P268:P291" si="410">O268+M268</f>
        <v>0</v>
      </c>
      <c r="Q268" s="124">
        <f t="shared" si="402"/>
        <v>0</v>
      </c>
      <c r="R268" s="124">
        <f t="shared" ref="R268:R291" si="411">IF(P268&gt;J268,P268,Q268)</f>
        <v>0</v>
      </c>
      <c r="S268" s="125">
        <f t="shared" ref="S268:S291" si="412">K268/J268</f>
        <v>0</v>
      </c>
      <c r="T268" s="125">
        <f t="shared" ref="T268:T291" si="413">IF(K268=0,0,K268/R268)</f>
        <v>0</v>
      </c>
      <c r="U268" s="136">
        <f t="shared" ref="U268:U291" si="414">CEILING(T268,1)</f>
        <v>0</v>
      </c>
      <c r="V268" s="137">
        <v>60</v>
      </c>
      <c r="W268" s="125">
        <f t="shared" ref="W268:W291" si="415">U268*V268</f>
        <v>0</v>
      </c>
      <c r="X268" s="138">
        <f t="shared" ref="X268:X291" si="416">+(W268/60)/24</f>
        <v>0</v>
      </c>
      <c r="Y268" s="144">
        <f t="shared" ref="Y268:Y291" si="417">+X268+S268</f>
        <v>0</v>
      </c>
      <c r="Z268" s="66">
        <v>1</v>
      </c>
      <c r="AA268" s="145">
        <f t="shared" ref="AA268:AA291" si="418">Z268*S268</f>
        <v>0</v>
      </c>
      <c r="AB268" s="146">
        <f t="shared" ref="AB268:AB291" si="419">Y268*Z268</f>
        <v>0</v>
      </c>
      <c r="AC268" s="146">
        <f t="shared" ref="AC268:AC291" si="420">AB268*2</f>
        <v>0</v>
      </c>
      <c r="AD268" s="67">
        <f t="shared" ref="AD268:AD291" si="421">ROUND(AC268,0)</f>
        <v>0</v>
      </c>
    </row>
    <row r="269" s="67" customFormat="1" ht="12" spans="1:30">
      <c r="A269" s="91"/>
      <c r="B269" s="91"/>
      <c r="C269" s="172" t="s">
        <v>528</v>
      </c>
      <c r="D269" s="170" t="s">
        <v>634</v>
      </c>
      <c r="E269" s="389" t="s">
        <v>635</v>
      </c>
      <c r="F269" s="168"/>
      <c r="G269" s="93" t="s">
        <v>636</v>
      </c>
      <c r="H269" s="169">
        <v>40</v>
      </c>
      <c r="I269" s="123">
        <f t="shared" si="404"/>
        <v>1035</v>
      </c>
      <c r="J269" s="120">
        <f t="shared" si="405"/>
        <v>2070</v>
      </c>
      <c r="K269" s="93"/>
      <c r="L269" s="124">
        <f t="shared" si="406"/>
        <v>0</v>
      </c>
      <c r="M269" s="124">
        <f t="shared" si="407"/>
        <v>0</v>
      </c>
      <c r="N269" s="125">
        <f t="shared" si="408"/>
        <v>0</v>
      </c>
      <c r="O269" s="124">
        <f t="shared" si="409"/>
        <v>0</v>
      </c>
      <c r="P269" s="124">
        <f t="shared" si="410"/>
        <v>0</v>
      </c>
      <c r="Q269" s="124">
        <f t="shared" si="402"/>
        <v>0</v>
      </c>
      <c r="R269" s="124">
        <f t="shared" si="411"/>
        <v>0</v>
      </c>
      <c r="S269" s="125">
        <f t="shared" si="412"/>
        <v>0</v>
      </c>
      <c r="T269" s="125">
        <f t="shared" si="413"/>
        <v>0</v>
      </c>
      <c r="U269" s="136">
        <f t="shared" si="414"/>
        <v>0</v>
      </c>
      <c r="V269" s="137">
        <v>60</v>
      </c>
      <c r="W269" s="125">
        <f t="shared" si="415"/>
        <v>0</v>
      </c>
      <c r="X269" s="138">
        <f t="shared" si="416"/>
        <v>0</v>
      </c>
      <c r="Y269" s="144">
        <f t="shared" si="417"/>
        <v>0</v>
      </c>
      <c r="Z269" s="66">
        <v>1</v>
      </c>
      <c r="AA269" s="145">
        <f t="shared" si="418"/>
        <v>0</v>
      </c>
      <c r="AB269" s="146">
        <f t="shared" si="419"/>
        <v>0</v>
      </c>
      <c r="AC269" s="146">
        <f t="shared" si="420"/>
        <v>0</v>
      </c>
      <c r="AD269" s="67">
        <f t="shared" si="421"/>
        <v>0</v>
      </c>
    </row>
    <row r="270" s="67" customFormat="1" ht="12" spans="1:30">
      <c r="A270" s="91"/>
      <c r="B270" s="91"/>
      <c r="C270" s="172" t="s">
        <v>528</v>
      </c>
      <c r="D270" s="170" t="s">
        <v>637</v>
      </c>
      <c r="E270" s="389" t="s">
        <v>638</v>
      </c>
      <c r="F270" s="168"/>
      <c r="G270" s="93"/>
      <c r="H270" s="169">
        <v>30</v>
      </c>
      <c r="I270" s="123">
        <f t="shared" si="404"/>
        <v>1380</v>
      </c>
      <c r="J270" s="120">
        <f t="shared" si="405"/>
        <v>2760</v>
      </c>
      <c r="K270" s="93"/>
      <c r="L270" s="124">
        <f t="shared" si="406"/>
        <v>0</v>
      </c>
      <c r="M270" s="124">
        <f t="shared" si="407"/>
        <v>0</v>
      </c>
      <c r="N270" s="125">
        <f t="shared" si="408"/>
        <v>0</v>
      </c>
      <c r="O270" s="124">
        <f t="shared" si="409"/>
        <v>0</v>
      </c>
      <c r="P270" s="124">
        <f t="shared" si="410"/>
        <v>0</v>
      </c>
      <c r="Q270" s="124">
        <f t="shared" si="402"/>
        <v>0</v>
      </c>
      <c r="R270" s="124">
        <f t="shared" si="411"/>
        <v>0</v>
      </c>
      <c r="S270" s="125">
        <f t="shared" si="412"/>
        <v>0</v>
      </c>
      <c r="T270" s="125">
        <f t="shared" si="413"/>
        <v>0</v>
      </c>
      <c r="U270" s="136">
        <f t="shared" si="414"/>
        <v>0</v>
      </c>
      <c r="V270" s="137">
        <v>60</v>
      </c>
      <c r="W270" s="125">
        <f t="shared" si="415"/>
        <v>0</v>
      </c>
      <c r="X270" s="138">
        <f t="shared" si="416"/>
        <v>0</v>
      </c>
      <c r="Y270" s="144">
        <f t="shared" si="417"/>
        <v>0</v>
      </c>
      <c r="Z270" s="66">
        <v>1</v>
      </c>
      <c r="AA270" s="145">
        <f t="shared" si="418"/>
        <v>0</v>
      </c>
      <c r="AB270" s="146">
        <f t="shared" si="419"/>
        <v>0</v>
      </c>
      <c r="AC270" s="146">
        <f t="shared" si="420"/>
        <v>0</v>
      </c>
      <c r="AD270" s="67">
        <f t="shared" si="421"/>
        <v>0</v>
      </c>
    </row>
    <row r="271" s="67" customFormat="1" ht="12" spans="1:30">
      <c r="A271" s="91"/>
      <c r="B271" s="91"/>
      <c r="C271" s="172" t="s">
        <v>528</v>
      </c>
      <c r="D271" s="170" t="s">
        <v>639</v>
      </c>
      <c r="E271" s="389" t="s">
        <v>640</v>
      </c>
      <c r="F271" s="168"/>
      <c r="G271" s="93"/>
      <c r="H271" s="169">
        <v>30</v>
      </c>
      <c r="I271" s="123">
        <f t="shared" si="404"/>
        <v>1380</v>
      </c>
      <c r="J271" s="120">
        <f t="shared" si="405"/>
        <v>2760</v>
      </c>
      <c r="K271" s="93"/>
      <c r="L271" s="124">
        <f t="shared" si="406"/>
        <v>0</v>
      </c>
      <c r="M271" s="124">
        <f t="shared" si="407"/>
        <v>0</v>
      </c>
      <c r="N271" s="125">
        <f t="shared" si="408"/>
        <v>0</v>
      </c>
      <c r="O271" s="124">
        <f t="shared" si="409"/>
        <v>0</v>
      </c>
      <c r="P271" s="124">
        <f t="shared" si="410"/>
        <v>0</v>
      </c>
      <c r="Q271" s="124">
        <f t="shared" si="402"/>
        <v>0</v>
      </c>
      <c r="R271" s="124">
        <f t="shared" si="411"/>
        <v>0</v>
      </c>
      <c r="S271" s="125">
        <f t="shared" si="412"/>
        <v>0</v>
      </c>
      <c r="T271" s="125">
        <f t="shared" si="413"/>
        <v>0</v>
      </c>
      <c r="U271" s="136">
        <f t="shared" si="414"/>
        <v>0</v>
      </c>
      <c r="V271" s="137">
        <v>60</v>
      </c>
      <c r="W271" s="125">
        <f t="shared" si="415"/>
        <v>0</v>
      </c>
      <c r="X271" s="138">
        <f t="shared" si="416"/>
        <v>0</v>
      </c>
      <c r="Y271" s="144">
        <f t="shared" si="417"/>
        <v>0</v>
      </c>
      <c r="Z271" s="66">
        <v>1</v>
      </c>
      <c r="AA271" s="145">
        <f t="shared" si="418"/>
        <v>0</v>
      </c>
      <c r="AB271" s="146">
        <f t="shared" si="419"/>
        <v>0</v>
      </c>
      <c r="AC271" s="146">
        <f t="shared" si="420"/>
        <v>0</v>
      </c>
      <c r="AD271" s="67">
        <f t="shared" si="421"/>
        <v>0</v>
      </c>
    </row>
    <row r="272" s="67" customFormat="1" ht="12" spans="1:30">
      <c r="A272" s="91"/>
      <c r="B272" s="91"/>
      <c r="C272" s="172" t="s">
        <v>528</v>
      </c>
      <c r="D272" s="170" t="s">
        <v>641</v>
      </c>
      <c r="E272" s="389" t="s">
        <v>642</v>
      </c>
      <c r="F272" s="168"/>
      <c r="G272" s="93"/>
      <c r="H272" s="169">
        <v>40</v>
      </c>
      <c r="I272" s="123">
        <f t="shared" si="404"/>
        <v>1035</v>
      </c>
      <c r="J272" s="120">
        <f t="shared" si="405"/>
        <v>2070</v>
      </c>
      <c r="K272" s="93"/>
      <c r="L272" s="124">
        <f t="shared" si="406"/>
        <v>0</v>
      </c>
      <c r="M272" s="124">
        <f t="shared" si="407"/>
        <v>0</v>
      </c>
      <c r="N272" s="125">
        <f t="shared" si="408"/>
        <v>0</v>
      </c>
      <c r="O272" s="124">
        <f t="shared" si="409"/>
        <v>0</v>
      </c>
      <c r="P272" s="124">
        <f t="shared" si="410"/>
        <v>0</v>
      </c>
      <c r="Q272" s="124">
        <f t="shared" si="402"/>
        <v>0</v>
      </c>
      <c r="R272" s="124">
        <f t="shared" si="411"/>
        <v>0</v>
      </c>
      <c r="S272" s="125">
        <f t="shared" si="412"/>
        <v>0</v>
      </c>
      <c r="T272" s="125">
        <f t="shared" si="413"/>
        <v>0</v>
      </c>
      <c r="U272" s="136">
        <f t="shared" si="414"/>
        <v>0</v>
      </c>
      <c r="V272" s="137">
        <v>60</v>
      </c>
      <c r="W272" s="125">
        <f t="shared" si="415"/>
        <v>0</v>
      </c>
      <c r="X272" s="138">
        <f t="shared" si="416"/>
        <v>0</v>
      </c>
      <c r="Y272" s="144">
        <f t="shared" si="417"/>
        <v>0</v>
      </c>
      <c r="Z272" s="66">
        <v>1</v>
      </c>
      <c r="AA272" s="145">
        <f t="shared" si="418"/>
        <v>0</v>
      </c>
      <c r="AB272" s="146">
        <f t="shared" si="419"/>
        <v>0</v>
      </c>
      <c r="AC272" s="146">
        <f t="shared" si="420"/>
        <v>0</v>
      </c>
      <c r="AD272" s="67">
        <f t="shared" si="421"/>
        <v>0</v>
      </c>
    </row>
    <row r="273" s="67" customFormat="1" ht="12" spans="1:30">
      <c r="A273" s="91"/>
      <c r="B273" s="91"/>
      <c r="C273" s="172" t="s">
        <v>528</v>
      </c>
      <c r="D273" s="170" t="s">
        <v>643</v>
      </c>
      <c r="E273" s="389" t="s">
        <v>644</v>
      </c>
      <c r="F273" s="168"/>
      <c r="G273" s="93"/>
      <c r="H273" s="169">
        <v>40</v>
      </c>
      <c r="I273" s="123">
        <f t="shared" si="404"/>
        <v>1035</v>
      </c>
      <c r="J273" s="120">
        <f t="shared" si="405"/>
        <v>2070</v>
      </c>
      <c r="K273" s="93"/>
      <c r="L273" s="124">
        <f t="shared" si="406"/>
        <v>0</v>
      </c>
      <c r="M273" s="124">
        <f t="shared" si="407"/>
        <v>0</v>
      </c>
      <c r="N273" s="125">
        <f t="shared" si="408"/>
        <v>0</v>
      </c>
      <c r="O273" s="124">
        <f t="shared" si="409"/>
        <v>0</v>
      </c>
      <c r="P273" s="124">
        <f t="shared" si="410"/>
        <v>0</v>
      </c>
      <c r="Q273" s="124">
        <f t="shared" si="402"/>
        <v>0</v>
      </c>
      <c r="R273" s="124">
        <f t="shared" si="411"/>
        <v>0</v>
      </c>
      <c r="S273" s="125">
        <f t="shared" si="412"/>
        <v>0</v>
      </c>
      <c r="T273" s="125">
        <f t="shared" si="413"/>
        <v>0</v>
      </c>
      <c r="U273" s="136">
        <f t="shared" si="414"/>
        <v>0</v>
      </c>
      <c r="V273" s="137">
        <v>60</v>
      </c>
      <c r="W273" s="125">
        <f t="shared" si="415"/>
        <v>0</v>
      </c>
      <c r="X273" s="138">
        <f t="shared" si="416"/>
        <v>0</v>
      </c>
      <c r="Y273" s="144">
        <f t="shared" si="417"/>
        <v>0</v>
      </c>
      <c r="Z273" s="66">
        <v>1</v>
      </c>
      <c r="AA273" s="145">
        <f t="shared" si="418"/>
        <v>0</v>
      </c>
      <c r="AB273" s="146">
        <f t="shared" si="419"/>
        <v>0</v>
      </c>
      <c r="AC273" s="146">
        <f t="shared" si="420"/>
        <v>0</v>
      </c>
      <c r="AD273" s="67">
        <f t="shared" si="421"/>
        <v>0</v>
      </c>
    </row>
    <row r="274" s="67" customFormat="1" ht="12" spans="1:30">
      <c r="A274" s="91"/>
      <c r="B274" s="91"/>
      <c r="C274" s="172" t="s">
        <v>528</v>
      </c>
      <c r="D274" s="170" t="s">
        <v>645</v>
      </c>
      <c r="E274" s="389" t="s">
        <v>646</v>
      </c>
      <c r="F274" s="168"/>
      <c r="G274" s="93"/>
      <c r="H274" s="169">
        <v>50</v>
      </c>
      <c r="I274" s="123">
        <f t="shared" si="404"/>
        <v>828</v>
      </c>
      <c r="J274" s="120">
        <f t="shared" si="405"/>
        <v>1656</v>
      </c>
      <c r="K274" s="93"/>
      <c r="L274" s="124">
        <f t="shared" si="406"/>
        <v>0</v>
      </c>
      <c r="M274" s="124">
        <f t="shared" si="407"/>
        <v>0</v>
      </c>
      <c r="N274" s="125">
        <f t="shared" si="408"/>
        <v>0</v>
      </c>
      <c r="O274" s="124">
        <f t="shared" si="409"/>
        <v>0</v>
      </c>
      <c r="P274" s="124">
        <f t="shared" si="410"/>
        <v>0</v>
      </c>
      <c r="Q274" s="124">
        <f t="shared" si="402"/>
        <v>0</v>
      </c>
      <c r="R274" s="124">
        <f t="shared" si="411"/>
        <v>0</v>
      </c>
      <c r="S274" s="125">
        <f t="shared" si="412"/>
        <v>0</v>
      </c>
      <c r="T274" s="125">
        <f t="shared" si="413"/>
        <v>0</v>
      </c>
      <c r="U274" s="136">
        <f t="shared" si="414"/>
        <v>0</v>
      </c>
      <c r="V274" s="137">
        <v>60</v>
      </c>
      <c r="W274" s="125">
        <f t="shared" si="415"/>
        <v>0</v>
      </c>
      <c r="X274" s="138">
        <f t="shared" si="416"/>
        <v>0</v>
      </c>
      <c r="Y274" s="144">
        <f t="shared" si="417"/>
        <v>0</v>
      </c>
      <c r="Z274" s="66">
        <v>1</v>
      </c>
      <c r="AA274" s="145">
        <f t="shared" si="418"/>
        <v>0</v>
      </c>
      <c r="AB274" s="146">
        <f t="shared" si="419"/>
        <v>0</v>
      </c>
      <c r="AC274" s="146">
        <f t="shared" si="420"/>
        <v>0</v>
      </c>
      <c r="AD274" s="67">
        <f t="shared" si="421"/>
        <v>0</v>
      </c>
    </row>
    <row r="275" s="67" customFormat="1" ht="12" spans="1:30">
      <c r="A275" s="91"/>
      <c r="B275" s="91"/>
      <c r="C275" s="172" t="s">
        <v>528</v>
      </c>
      <c r="D275" s="170" t="s">
        <v>647</v>
      </c>
      <c r="E275" s="389" t="s">
        <v>648</v>
      </c>
      <c r="F275" s="168"/>
      <c r="G275" s="93"/>
      <c r="H275" s="169">
        <v>50</v>
      </c>
      <c r="I275" s="123">
        <f t="shared" si="404"/>
        <v>828</v>
      </c>
      <c r="J275" s="120">
        <f t="shared" si="405"/>
        <v>1656</v>
      </c>
      <c r="K275" s="93"/>
      <c r="L275" s="124">
        <f t="shared" si="406"/>
        <v>0</v>
      </c>
      <c r="M275" s="124">
        <f t="shared" si="407"/>
        <v>0</v>
      </c>
      <c r="N275" s="125">
        <f t="shared" si="408"/>
        <v>0</v>
      </c>
      <c r="O275" s="124">
        <f t="shared" si="409"/>
        <v>0</v>
      </c>
      <c r="P275" s="124">
        <f t="shared" si="410"/>
        <v>0</v>
      </c>
      <c r="Q275" s="124">
        <f t="shared" si="402"/>
        <v>0</v>
      </c>
      <c r="R275" s="124">
        <f t="shared" si="411"/>
        <v>0</v>
      </c>
      <c r="S275" s="125">
        <f t="shared" si="412"/>
        <v>0</v>
      </c>
      <c r="T275" s="125">
        <f t="shared" si="413"/>
        <v>0</v>
      </c>
      <c r="U275" s="136">
        <f t="shared" si="414"/>
        <v>0</v>
      </c>
      <c r="V275" s="137">
        <v>60</v>
      </c>
      <c r="W275" s="125">
        <f t="shared" si="415"/>
        <v>0</v>
      </c>
      <c r="X275" s="138">
        <f t="shared" si="416"/>
        <v>0</v>
      </c>
      <c r="Y275" s="144">
        <f t="shared" si="417"/>
        <v>0</v>
      </c>
      <c r="Z275" s="66">
        <v>1</v>
      </c>
      <c r="AA275" s="145">
        <f t="shared" si="418"/>
        <v>0</v>
      </c>
      <c r="AB275" s="146">
        <f t="shared" si="419"/>
        <v>0</v>
      </c>
      <c r="AC275" s="146">
        <f t="shared" si="420"/>
        <v>0</v>
      </c>
      <c r="AD275" s="67">
        <f t="shared" si="421"/>
        <v>0</v>
      </c>
    </row>
    <row r="276" s="67" customFormat="1" ht="12" spans="1:30">
      <c r="A276" s="91"/>
      <c r="B276" s="91"/>
      <c r="C276" s="172" t="s">
        <v>528</v>
      </c>
      <c r="D276" s="170" t="s">
        <v>649</v>
      </c>
      <c r="E276" s="389" t="s">
        <v>650</v>
      </c>
      <c r="F276" s="168"/>
      <c r="G276" s="93"/>
      <c r="H276" s="169">
        <v>50</v>
      </c>
      <c r="I276" s="123">
        <f t="shared" si="404"/>
        <v>828</v>
      </c>
      <c r="J276" s="120">
        <f t="shared" si="405"/>
        <v>1656</v>
      </c>
      <c r="K276" s="93"/>
      <c r="L276" s="124">
        <f t="shared" si="406"/>
        <v>0</v>
      </c>
      <c r="M276" s="124">
        <f t="shared" si="407"/>
        <v>0</v>
      </c>
      <c r="N276" s="125">
        <f t="shared" si="408"/>
        <v>0</v>
      </c>
      <c r="O276" s="124">
        <f t="shared" si="409"/>
        <v>0</v>
      </c>
      <c r="P276" s="124">
        <f t="shared" si="410"/>
        <v>0</v>
      </c>
      <c r="Q276" s="124">
        <f t="shared" si="402"/>
        <v>0</v>
      </c>
      <c r="R276" s="124">
        <f t="shared" si="411"/>
        <v>0</v>
      </c>
      <c r="S276" s="125">
        <f t="shared" si="412"/>
        <v>0</v>
      </c>
      <c r="T276" s="125">
        <f t="shared" si="413"/>
        <v>0</v>
      </c>
      <c r="U276" s="136">
        <f t="shared" si="414"/>
        <v>0</v>
      </c>
      <c r="V276" s="137">
        <v>60</v>
      </c>
      <c r="W276" s="125">
        <f t="shared" si="415"/>
        <v>0</v>
      </c>
      <c r="X276" s="138">
        <f t="shared" si="416"/>
        <v>0</v>
      </c>
      <c r="Y276" s="144">
        <f t="shared" si="417"/>
        <v>0</v>
      </c>
      <c r="Z276" s="66">
        <v>1</v>
      </c>
      <c r="AA276" s="145">
        <f t="shared" si="418"/>
        <v>0</v>
      </c>
      <c r="AB276" s="146">
        <f t="shared" si="419"/>
        <v>0</v>
      </c>
      <c r="AC276" s="146">
        <f t="shared" si="420"/>
        <v>0</v>
      </c>
      <c r="AD276" s="67">
        <f t="shared" si="421"/>
        <v>0</v>
      </c>
    </row>
    <row r="277" s="67" customFormat="1" ht="33.75" spans="1:30">
      <c r="A277" s="91"/>
      <c r="B277" s="91"/>
      <c r="C277" s="204" t="s">
        <v>70</v>
      </c>
      <c r="D277" s="170" t="s">
        <v>300</v>
      </c>
      <c r="E277" s="170" t="s">
        <v>301</v>
      </c>
      <c r="F277" s="168" t="s">
        <v>302</v>
      </c>
      <c r="G277" s="93"/>
      <c r="H277" s="169">
        <v>35</v>
      </c>
      <c r="I277" s="123">
        <f t="shared" si="404"/>
        <v>1182.85714285714</v>
      </c>
      <c r="J277" s="120">
        <f t="shared" si="405"/>
        <v>2365.71428571429</v>
      </c>
      <c r="K277" s="93">
        <v>4000</v>
      </c>
      <c r="L277" s="124">
        <f t="shared" si="406"/>
        <v>153.846153846154</v>
      </c>
      <c r="M277" s="124">
        <f t="shared" si="407"/>
        <v>461.538461538462</v>
      </c>
      <c r="N277" s="125">
        <f t="shared" si="408"/>
        <v>0.195094760312152</v>
      </c>
      <c r="O277" s="124">
        <f t="shared" si="409"/>
        <v>30.0145785095618</v>
      </c>
      <c r="P277" s="124">
        <f t="shared" si="410"/>
        <v>491.553040048023</v>
      </c>
      <c r="Q277" s="124">
        <f t="shared" si="402"/>
        <v>1000</v>
      </c>
      <c r="R277" s="124">
        <f t="shared" si="411"/>
        <v>1000</v>
      </c>
      <c r="S277" s="125">
        <f t="shared" si="412"/>
        <v>1.69082125603865</v>
      </c>
      <c r="T277" s="125">
        <f t="shared" si="413"/>
        <v>4</v>
      </c>
      <c r="U277" s="136">
        <f t="shared" si="414"/>
        <v>4</v>
      </c>
      <c r="V277" s="137">
        <v>60</v>
      </c>
      <c r="W277" s="125">
        <f t="shared" si="415"/>
        <v>240</v>
      </c>
      <c r="X277" s="138">
        <f t="shared" si="416"/>
        <v>0.166666666666667</v>
      </c>
      <c r="Y277" s="144">
        <f t="shared" si="417"/>
        <v>1.85748792270531</v>
      </c>
      <c r="Z277" s="66">
        <v>1</v>
      </c>
      <c r="AA277" s="145">
        <f t="shared" si="418"/>
        <v>1.69082125603865</v>
      </c>
      <c r="AB277" s="146">
        <f t="shared" si="419"/>
        <v>1.85748792270531</v>
      </c>
      <c r="AC277" s="146">
        <f t="shared" si="420"/>
        <v>3.71497584541063</v>
      </c>
      <c r="AD277" s="67">
        <f t="shared" si="421"/>
        <v>4</v>
      </c>
    </row>
    <row r="278" s="67" customFormat="1" ht="12" spans="1:30">
      <c r="A278" s="99"/>
      <c r="B278" s="91"/>
      <c r="C278" s="172" t="s">
        <v>117</v>
      </c>
      <c r="D278" s="167" t="s">
        <v>303</v>
      </c>
      <c r="E278" s="168"/>
      <c r="F278" s="168" t="s">
        <v>213</v>
      </c>
      <c r="G278" s="93"/>
      <c r="H278" s="169">
        <v>38</v>
      </c>
      <c r="I278" s="123">
        <f t="shared" si="404"/>
        <v>1089.47368421053</v>
      </c>
      <c r="J278" s="120">
        <f t="shared" si="405"/>
        <v>2178.94736842105</v>
      </c>
      <c r="K278" s="93">
        <v>6000</v>
      </c>
      <c r="L278" s="124">
        <f t="shared" si="406"/>
        <v>230.769230769231</v>
      </c>
      <c r="M278" s="124">
        <f t="shared" si="407"/>
        <v>692.307692307692</v>
      </c>
      <c r="N278" s="125">
        <f t="shared" si="408"/>
        <v>0.317725752508361</v>
      </c>
      <c r="O278" s="124">
        <f t="shared" si="409"/>
        <v>73.3213275019295</v>
      </c>
      <c r="P278" s="124">
        <f t="shared" si="410"/>
        <v>765.629019809622</v>
      </c>
      <c r="Q278" s="124">
        <f t="shared" si="402"/>
        <v>1500</v>
      </c>
      <c r="R278" s="124">
        <f t="shared" si="411"/>
        <v>1500</v>
      </c>
      <c r="S278" s="125">
        <f t="shared" si="412"/>
        <v>2.7536231884058</v>
      </c>
      <c r="T278" s="125">
        <f t="shared" si="413"/>
        <v>4</v>
      </c>
      <c r="U278" s="136">
        <f t="shared" si="414"/>
        <v>4</v>
      </c>
      <c r="V278" s="137">
        <v>120</v>
      </c>
      <c r="W278" s="125">
        <f t="shared" si="415"/>
        <v>480</v>
      </c>
      <c r="X278" s="138">
        <f t="shared" si="416"/>
        <v>0.333333333333333</v>
      </c>
      <c r="Y278" s="144">
        <f t="shared" si="417"/>
        <v>3.08695652173913</v>
      </c>
      <c r="Z278" s="66">
        <v>1</v>
      </c>
      <c r="AA278" s="145">
        <f t="shared" si="418"/>
        <v>2.7536231884058</v>
      </c>
      <c r="AB278" s="146">
        <f t="shared" si="419"/>
        <v>3.08695652173913</v>
      </c>
      <c r="AC278" s="146">
        <f t="shared" si="420"/>
        <v>6.17391304347826</v>
      </c>
      <c r="AD278" s="67">
        <f t="shared" si="421"/>
        <v>6</v>
      </c>
    </row>
    <row r="279" s="67" customFormat="1" ht="12" spans="1:30">
      <c r="A279" s="99"/>
      <c r="B279" s="91"/>
      <c r="C279" s="97" t="s">
        <v>117</v>
      </c>
      <c r="D279" s="92" t="s">
        <v>284</v>
      </c>
      <c r="E279" s="94"/>
      <c r="F279" s="94" t="s">
        <v>213</v>
      </c>
      <c r="G279" s="93" t="s">
        <v>35</v>
      </c>
      <c r="H279" s="106">
        <v>17.5</v>
      </c>
      <c r="I279" s="123">
        <f t="shared" si="404"/>
        <v>2365.71428571429</v>
      </c>
      <c r="J279" s="120">
        <f t="shared" si="405"/>
        <v>4731.42857142857</v>
      </c>
      <c r="K279" s="93">
        <v>20000</v>
      </c>
      <c r="L279" s="124">
        <f t="shared" si="406"/>
        <v>769.230769230769</v>
      </c>
      <c r="M279" s="124">
        <f t="shared" si="407"/>
        <v>2307.69230769231</v>
      </c>
      <c r="N279" s="125">
        <f t="shared" si="408"/>
        <v>0.487736900780379</v>
      </c>
      <c r="O279" s="124">
        <f t="shared" si="409"/>
        <v>375.182231369522</v>
      </c>
      <c r="P279" s="124">
        <f t="shared" si="410"/>
        <v>2682.87453906183</v>
      </c>
      <c r="Q279" s="124">
        <f t="shared" si="402"/>
        <v>5000</v>
      </c>
      <c r="R279" s="124">
        <f t="shared" si="411"/>
        <v>5000</v>
      </c>
      <c r="S279" s="125">
        <f t="shared" si="412"/>
        <v>4.22705314009662</v>
      </c>
      <c r="T279" s="125">
        <f t="shared" si="413"/>
        <v>4</v>
      </c>
      <c r="U279" s="136">
        <f t="shared" si="414"/>
        <v>4</v>
      </c>
      <c r="V279" s="137">
        <v>60</v>
      </c>
      <c r="W279" s="125">
        <f t="shared" si="415"/>
        <v>240</v>
      </c>
      <c r="X279" s="138">
        <f t="shared" si="416"/>
        <v>0.166666666666667</v>
      </c>
      <c r="Y279" s="144">
        <f t="shared" si="417"/>
        <v>4.39371980676329</v>
      </c>
      <c r="Z279" s="66">
        <v>1</v>
      </c>
      <c r="AA279" s="145">
        <f t="shared" si="418"/>
        <v>4.22705314009662</v>
      </c>
      <c r="AB279" s="146">
        <f t="shared" si="419"/>
        <v>4.39371980676329</v>
      </c>
      <c r="AC279" s="146">
        <f t="shared" si="420"/>
        <v>8.78743961352657</v>
      </c>
      <c r="AD279" s="67">
        <f t="shared" si="421"/>
        <v>9</v>
      </c>
    </row>
    <row r="280" s="67" customFormat="1" ht="48" spans="1:30">
      <c r="A280" s="99"/>
      <c r="B280" s="91"/>
      <c r="C280" s="97" t="s">
        <v>117</v>
      </c>
      <c r="D280" s="92" t="s">
        <v>285</v>
      </c>
      <c r="E280" s="94"/>
      <c r="F280" s="94" t="s">
        <v>213</v>
      </c>
      <c r="G280" s="93" t="s">
        <v>35</v>
      </c>
      <c r="H280" s="106">
        <v>32</v>
      </c>
      <c r="I280" s="123">
        <f t="shared" si="404"/>
        <v>1293.75</v>
      </c>
      <c r="J280" s="120">
        <f t="shared" si="405"/>
        <v>2587.5</v>
      </c>
      <c r="K280" s="93">
        <v>6000</v>
      </c>
      <c r="L280" s="124">
        <f t="shared" si="406"/>
        <v>230.769230769231</v>
      </c>
      <c r="M280" s="124">
        <f t="shared" si="407"/>
        <v>692.307692307692</v>
      </c>
      <c r="N280" s="125">
        <f t="shared" si="408"/>
        <v>0.267558528428094</v>
      </c>
      <c r="O280" s="124">
        <f t="shared" si="409"/>
        <v>61.7442757910985</v>
      </c>
      <c r="P280" s="124">
        <f t="shared" si="410"/>
        <v>754.051968098791</v>
      </c>
      <c r="Q280" s="124">
        <f t="shared" si="402"/>
        <v>1500</v>
      </c>
      <c r="R280" s="124">
        <f t="shared" si="411"/>
        <v>1500</v>
      </c>
      <c r="S280" s="125">
        <f t="shared" si="412"/>
        <v>2.31884057971014</v>
      </c>
      <c r="T280" s="125">
        <f t="shared" si="413"/>
        <v>4</v>
      </c>
      <c r="U280" s="136">
        <f t="shared" si="414"/>
        <v>4</v>
      </c>
      <c r="V280" s="137">
        <v>60</v>
      </c>
      <c r="W280" s="125">
        <f t="shared" si="415"/>
        <v>240</v>
      </c>
      <c r="X280" s="138">
        <f t="shared" si="416"/>
        <v>0.166666666666667</v>
      </c>
      <c r="Y280" s="144">
        <f t="shared" si="417"/>
        <v>2.48550724637681</v>
      </c>
      <c r="Z280" s="66">
        <v>1</v>
      </c>
      <c r="AA280" s="145">
        <f t="shared" si="418"/>
        <v>2.31884057971014</v>
      </c>
      <c r="AB280" s="146">
        <f t="shared" si="419"/>
        <v>2.48550724637681</v>
      </c>
      <c r="AC280" s="146">
        <f t="shared" si="420"/>
        <v>4.97101449275362</v>
      </c>
      <c r="AD280" s="67">
        <f t="shared" si="421"/>
        <v>5</v>
      </c>
    </row>
    <row r="281" s="67" customFormat="1" ht="48" spans="1:30">
      <c r="A281" s="99"/>
      <c r="B281" s="91"/>
      <c r="C281" s="97" t="s">
        <v>117</v>
      </c>
      <c r="D281" s="92" t="s">
        <v>286</v>
      </c>
      <c r="E281" s="94"/>
      <c r="F281" s="94" t="s">
        <v>213</v>
      </c>
      <c r="G281" s="93" t="s">
        <v>35</v>
      </c>
      <c r="H281" s="106">
        <v>27</v>
      </c>
      <c r="I281" s="123">
        <f t="shared" si="404"/>
        <v>1533.33333333333</v>
      </c>
      <c r="J281" s="120">
        <f t="shared" si="405"/>
        <v>3066.66666666667</v>
      </c>
      <c r="K281" s="93">
        <v>6000</v>
      </c>
      <c r="L281" s="124">
        <f t="shared" si="406"/>
        <v>230.769230769231</v>
      </c>
      <c r="M281" s="124">
        <f t="shared" si="407"/>
        <v>692.307692307692</v>
      </c>
      <c r="N281" s="125">
        <f t="shared" si="408"/>
        <v>0.225752508361204</v>
      </c>
      <c r="O281" s="124">
        <f t="shared" si="409"/>
        <v>52.0967326987394</v>
      </c>
      <c r="P281" s="124">
        <f t="shared" si="410"/>
        <v>744.404425006432</v>
      </c>
      <c r="Q281" s="124">
        <f t="shared" si="402"/>
        <v>1500</v>
      </c>
      <c r="R281" s="124">
        <f t="shared" si="411"/>
        <v>1500</v>
      </c>
      <c r="S281" s="125">
        <f t="shared" si="412"/>
        <v>1.95652173913043</v>
      </c>
      <c r="T281" s="125">
        <f t="shared" si="413"/>
        <v>4</v>
      </c>
      <c r="U281" s="136">
        <f t="shared" si="414"/>
        <v>4</v>
      </c>
      <c r="V281" s="137">
        <v>60</v>
      </c>
      <c r="W281" s="125">
        <f t="shared" si="415"/>
        <v>240</v>
      </c>
      <c r="X281" s="138">
        <f t="shared" si="416"/>
        <v>0.166666666666667</v>
      </c>
      <c r="Y281" s="144">
        <f t="shared" si="417"/>
        <v>2.1231884057971</v>
      </c>
      <c r="Z281" s="66">
        <v>1</v>
      </c>
      <c r="AA281" s="145">
        <f t="shared" si="418"/>
        <v>1.95652173913043</v>
      </c>
      <c r="AB281" s="146">
        <f t="shared" si="419"/>
        <v>2.1231884057971</v>
      </c>
      <c r="AC281" s="146">
        <f t="shared" si="420"/>
        <v>4.2463768115942</v>
      </c>
      <c r="AD281" s="67">
        <f t="shared" si="421"/>
        <v>4</v>
      </c>
    </row>
    <row r="282" s="71" customFormat="1" ht="12" spans="1:30">
      <c r="A282" s="161"/>
      <c r="B282" s="106"/>
      <c r="C282" s="184" t="s">
        <v>348</v>
      </c>
      <c r="D282" s="205" t="s">
        <v>424</v>
      </c>
      <c r="E282" s="110">
        <v>10008291</v>
      </c>
      <c r="F282" s="110" t="s">
        <v>651</v>
      </c>
      <c r="G282" s="176"/>
      <c r="H282" s="106">
        <v>22.5</v>
      </c>
      <c r="I282" s="192">
        <f t="shared" si="404"/>
        <v>1840</v>
      </c>
      <c r="J282" s="175">
        <f t="shared" si="405"/>
        <v>3680</v>
      </c>
      <c r="K282" s="176"/>
      <c r="L282" s="124">
        <f t="shared" si="406"/>
        <v>0</v>
      </c>
      <c r="M282" s="124">
        <f t="shared" si="407"/>
        <v>0</v>
      </c>
      <c r="N282" s="125">
        <f t="shared" si="408"/>
        <v>0</v>
      </c>
      <c r="O282" s="124">
        <f t="shared" si="409"/>
        <v>0</v>
      </c>
      <c r="P282" s="124">
        <f t="shared" si="410"/>
        <v>0</v>
      </c>
      <c r="Q282" s="124">
        <f t="shared" si="402"/>
        <v>0</v>
      </c>
      <c r="R282" s="124">
        <f t="shared" si="411"/>
        <v>0</v>
      </c>
      <c r="S282" s="125">
        <f t="shared" si="412"/>
        <v>0</v>
      </c>
      <c r="T282" s="125">
        <f t="shared" si="413"/>
        <v>0</v>
      </c>
      <c r="U282" s="136">
        <f t="shared" si="414"/>
        <v>0</v>
      </c>
      <c r="V282" s="173">
        <v>120</v>
      </c>
      <c r="W282" s="125">
        <f t="shared" si="415"/>
        <v>0</v>
      </c>
      <c r="X282" s="138">
        <f t="shared" si="416"/>
        <v>0</v>
      </c>
      <c r="Y282" s="144">
        <f t="shared" si="417"/>
        <v>0</v>
      </c>
      <c r="Z282" s="72"/>
      <c r="AA282" s="182">
        <f t="shared" si="418"/>
        <v>0</v>
      </c>
      <c r="AB282" s="198">
        <f t="shared" si="419"/>
        <v>0</v>
      </c>
      <c r="AC282" s="198">
        <f t="shared" si="420"/>
        <v>0</v>
      </c>
      <c r="AD282" s="71">
        <f t="shared" si="421"/>
        <v>0</v>
      </c>
    </row>
    <row r="283" s="71" customFormat="1" ht="22.5" spans="1:30">
      <c r="A283" s="161"/>
      <c r="B283" s="106"/>
      <c r="C283" s="172" t="s">
        <v>550</v>
      </c>
      <c r="D283" s="167" t="s">
        <v>652</v>
      </c>
      <c r="E283" s="206" t="s">
        <v>653</v>
      </c>
      <c r="F283" s="203"/>
      <c r="G283" s="176"/>
      <c r="H283" s="169">
        <v>45</v>
      </c>
      <c r="I283" s="192">
        <f t="shared" si="404"/>
        <v>920</v>
      </c>
      <c r="J283" s="175">
        <f t="shared" si="405"/>
        <v>1840</v>
      </c>
      <c r="K283" s="220"/>
      <c r="L283" s="124">
        <f t="shared" si="406"/>
        <v>0</v>
      </c>
      <c r="M283" s="124">
        <f t="shared" si="407"/>
        <v>0</v>
      </c>
      <c r="N283" s="125">
        <f t="shared" si="408"/>
        <v>0</v>
      </c>
      <c r="O283" s="124">
        <f t="shared" si="409"/>
        <v>0</v>
      </c>
      <c r="P283" s="124">
        <f t="shared" si="410"/>
        <v>0</v>
      </c>
      <c r="Q283" s="124">
        <f t="shared" si="402"/>
        <v>0</v>
      </c>
      <c r="R283" s="124">
        <f t="shared" si="411"/>
        <v>0</v>
      </c>
      <c r="S283" s="125">
        <f t="shared" si="412"/>
        <v>0</v>
      </c>
      <c r="T283" s="125">
        <f t="shared" si="413"/>
        <v>0</v>
      </c>
      <c r="U283" s="136">
        <f t="shared" si="414"/>
        <v>0</v>
      </c>
      <c r="V283" s="173">
        <v>60</v>
      </c>
      <c r="W283" s="125">
        <f t="shared" si="415"/>
        <v>0</v>
      </c>
      <c r="X283" s="138">
        <f t="shared" si="416"/>
        <v>0</v>
      </c>
      <c r="Y283" s="144">
        <f t="shared" si="417"/>
        <v>0</v>
      </c>
      <c r="Z283" s="72">
        <v>1</v>
      </c>
      <c r="AA283" s="182">
        <f t="shared" si="418"/>
        <v>0</v>
      </c>
      <c r="AB283" s="198">
        <f t="shared" si="419"/>
        <v>0</v>
      </c>
      <c r="AC283" s="198">
        <f t="shared" si="420"/>
        <v>0</v>
      </c>
      <c r="AD283" s="71">
        <f t="shared" si="421"/>
        <v>0</v>
      </c>
    </row>
    <row r="284" s="71" customFormat="1" ht="12" spans="1:30">
      <c r="A284" s="161"/>
      <c r="B284" s="106"/>
      <c r="C284" s="172" t="s">
        <v>550</v>
      </c>
      <c r="D284" s="167" t="s">
        <v>654</v>
      </c>
      <c r="E284" s="203">
        <v>10008253</v>
      </c>
      <c r="F284" s="203"/>
      <c r="G284" s="176"/>
      <c r="H284" s="169">
        <v>25</v>
      </c>
      <c r="I284" s="192">
        <f t="shared" si="404"/>
        <v>1656</v>
      </c>
      <c r="J284" s="175">
        <f t="shared" si="405"/>
        <v>3312</v>
      </c>
      <c r="K284" s="220"/>
      <c r="L284" s="124">
        <f t="shared" si="406"/>
        <v>0</v>
      </c>
      <c r="M284" s="124">
        <f t="shared" si="407"/>
        <v>0</v>
      </c>
      <c r="N284" s="125">
        <f t="shared" si="408"/>
        <v>0</v>
      </c>
      <c r="O284" s="124">
        <f t="shared" si="409"/>
        <v>0</v>
      </c>
      <c r="P284" s="124">
        <f t="shared" si="410"/>
        <v>0</v>
      </c>
      <c r="Q284" s="124">
        <f t="shared" si="402"/>
        <v>0</v>
      </c>
      <c r="R284" s="124">
        <f t="shared" si="411"/>
        <v>0</v>
      </c>
      <c r="S284" s="125">
        <f t="shared" si="412"/>
        <v>0</v>
      </c>
      <c r="T284" s="125">
        <f t="shared" si="413"/>
        <v>0</v>
      </c>
      <c r="U284" s="136">
        <f t="shared" si="414"/>
        <v>0</v>
      </c>
      <c r="V284" s="173">
        <v>60</v>
      </c>
      <c r="W284" s="125">
        <f t="shared" si="415"/>
        <v>0</v>
      </c>
      <c r="X284" s="138">
        <f t="shared" si="416"/>
        <v>0</v>
      </c>
      <c r="Y284" s="144">
        <f t="shared" si="417"/>
        <v>0</v>
      </c>
      <c r="Z284" s="72">
        <v>1</v>
      </c>
      <c r="AA284" s="182">
        <f t="shared" si="418"/>
        <v>0</v>
      </c>
      <c r="AB284" s="198">
        <f t="shared" si="419"/>
        <v>0</v>
      </c>
      <c r="AC284" s="198">
        <f t="shared" si="420"/>
        <v>0</v>
      </c>
      <c r="AD284" s="71">
        <f t="shared" si="421"/>
        <v>0</v>
      </c>
    </row>
    <row r="285" s="67" customFormat="1" ht="12" spans="1:30">
      <c r="A285" s="91"/>
      <c r="B285" s="91"/>
      <c r="C285" s="207" t="s">
        <v>36</v>
      </c>
      <c r="D285" s="167" t="s">
        <v>304</v>
      </c>
      <c r="E285" s="168" t="s">
        <v>305</v>
      </c>
      <c r="F285" s="168"/>
      <c r="G285" s="93" t="s">
        <v>35</v>
      </c>
      <c r="H285" s="169">
        <v>10</v>
      </c>
      <c r="I285" s="123">
        <f t="shared" si="404"/>
        <v>4140</v>
      </c>
      <c r="J285" s="120">
        <f t="shared" si="405"/>
        <v>8280</v>
      </c>
      <c r="K285" s="93">
        <v>15000</v>
      </c>
      <c r="L285" s="124">
        <f t="shared" si="406"/>
        <v>576.923076923077</v>
      </c>
      <c r="M285" s="124">
        <f t="shared" si="407"/>
        <v>1730.76923076923</v>
      </c>
      <c r="N285" s="125">
        <f t="shared" si="408"/>
        <v>0.209030100334448</v>
      </c>
      <c r="O285" s="124">
        <f t="shared" si="409"/>
        <v>120.594288654489</v>
      </c>
      <c r="P285" s="124">
        <f t="shared" si="410"/>
        <v>1851.36351942372</v>
      </c>
      <c r="Q285" s="124">
        <f t="shared" si="402"/>
        <v>3750</v>
      </c>
      <c r="R285" s="124">
        <f t="shared" si="411"/>
        <v>3750</v>
      </c>
      <c r="S285" s="125">
        <f t="shared" si="412"/>
        <v>1.81159420289855</v>
      </c>
      <c r="T285" s="125">
        <f t="shared" si="413"/>
        <v>4</v>
      </c>
      <c r="U285" s="136">
        <f t="shared" si="414"/>
        <v>4</v>
      </c>
      <c r="V285" s="137">
        <v>60</v>
      </c>
      <c r="W285" s="125">
        <f t="shared" si="415"/>
        <v>240</v>
      </c>
      <c r="X285" s="138">
        <f t="shared" si="416"/>
        <v>0.166666666666667</v>
      </c>
      <c r="Y285" s="144">
        <f t="shared" si="417"/>
        <v>1.97826086956522</v>
      </c>
      <c r="Z285" s="66">
        <v>1</v>
      </c>
      <c r="AA285" s="145">
        <f t="shared" si="418"/>
        <v>1.81159420289855</v>
      </c>
      <c r="AB285" s="146">
        <f t="shared" si="419"/>
        <v>1.97826086956522</v>
      </c>
      <c r="AC285" s="146">
        <f t="shared" si="420"/>
        <v>3.95652173913043</v>
      </c>
      <c r="AD285" s="67">
        <f t="shared" si="421"/>
        <v>4</v>
      </c>
    </row>
    <row r="286" s="66" customFormat="1" ht="33.75" spans="1:30">
      <c r="A286" s="99"/>
      <c r="B286" s="91"/>
      <c r="C286" s="91" t="s">
        <v>489</v>
      </c>
      <c r="D286" s="92" t="s">
        <v>333</v>
      </c>
      <c r="E286" s="94" t="s">
        <v>334</v>
      </c>
      <c r="F286" s="98" t="s">
        <v>335</v>
      </c>
      <c r="G286" s="93" t="s">
        <v>35</v>
      </c>
      <c r="H286" s="106">
        <v>17</v>
      </c>
      <c r="I286" s="120">
        <f t="shared" si="404"/>
        <v>2435.29411764706</v>
      </c>
      <c r="J286" s="120">
        <f t="shared" si="405"/>
        <v>4870.58823529412</v>
      </c>
      <c r="K286" s="191">
        <v>6000</v>
      </c>
      <c r="L286" s="124">
        <f t="shared" si="406"/>
        <v>230.769230769231</v>
      </c>
      <c r="M286" s="124">
        <f t="shared" si="407"/>
        <v>692.307692307692</v>
      </c>
      <c r="N286" s="125">
        <f t="shared" si="408"/>
        <v>0.142140468227425</v>
      </c>
      <c r="O286" s="124">
        <f t="shared" si="409"/>
        <v>32.8016465140211</v>
      </c>
      <c r="P286" s="124">
        <f t="shared" si="410"/>
        <v>725.109338821713</v>
      </c>
      <c r="Q286" s="124">
        <f t="shared" si="402"/>
        <v>1500</v>
      </c>
      <c r="R286" s="124">
        <f t="shared" si="411"/>
        <v>1500</v>
      </c>
      <c r="S286" s="125">
        <f t="shared" si="412"/>
        <v>1.23188405797101</v>
      </c>
      <c r="T286" s="125">
        <f t="shared" si="413"/>
        <v>4</v>
      </c>
      <c r="U286" s="136">
        <f t="shared" si="414"/>
        <v>4</v>
      </c>
      <c r="V286" s="137">
        <v>60</v>
      </c>
      <c r="W286" s="125">
        <f t="shared" si="415"/>
        <v>240</v>
      </c>
      <c r="X286" s="138">
        <f t="shared" si="416"/>
        <v>0.166666666666667</v>
      </c>
      <c r="Y286" s="144">
        <f t="shared" si="417"/>
        <v>1.39855072463768</v>
      </c>
      <c r="Z286" s="66">
        <v>1</v>
      </c>
      <c r="AA286" s="145">
        <f t="shared" si="418"/>
        <v>1.23188405797101</v>
      </c>
      <c r="AB286" s="150">
        <f t="shared" si="419"/>
        <v>1.39855072463768</v>
      </c>
      <c r="AC286" s="150">
        <f t="shared" si="420"/>
        <v>2.79710144927536</v>
      </c>
      <c r="AD286" s="66">
        <f t="shared" si="421"/>
        <v>3</v>
      </c>
    </row>
    <row r="287" s="66" customFormat="1" ht="12" spans="1:30">
      <c r="A287" s="99"/>
      <c r="B287" s="91"/>
      <c r="C287" s="91" t="s">
        <v>489</v>
      </c>
      <c r="D287" s="92" t="s">
        <v>330</v>
      </c>
      <c r="E287" s="94" t="s">
        <v>331</v>
      </c>
      <c r="F287" s="98" t="s">
        <v>332</v>
      </c>
      <c r="G287" s="93" t="s">
        <v>35</v>
      </c>
      <c r="H287" s="106">
        <v>16</v>
      </c>
      <c r="I287" s="120">
        <f t="shared" si="404"/>
        <v>2587.5</v>
      </c>
      <c r="J287" s="120">
        <f t="shared" si="405"/>
        <v>5175</v>
      </c>
      <c r="K287" s="191">
        <v>6000</v>
      </c>
      <c r="L287" s="124">
        <f t="shared" si="406"/>
        <v>230.769230769231</v>
      </c>
      <c r="M287" s="124">
        <f t="shared" si="407"/>
        <v>692.307692307692</v>
      </c>
      <c r="N287" s="125">
        <f t="shared" si="408"/>
        <v>0.133779264214047</v>
      </c>
      <c r="O287" s="124">
        <f t="shared" si="409"/>
        <v>30.8721378955493</v>
      </c>
      <c r="P287" s="124">
        <f t="shared" si="410"/>
        <v>723.179830203242</v>
      </c>
      <c r="Q287" s="124">
        <f t="shared" si="402"/>
        <v>1500</v>
      </c>
      <c r="R287" s="124">
        <f t="shared" si="411"/>
        <v>1500</v>
      </c>
      <c r="S287" s="125">
        <f t="shared" si="412"/>
        <v>1.15942028985507</v>
      </c>
      <c r="T287" s="125">
        <f t="shared" si="413"/>
        <v>4</v>
      </c>
      <c r="U287" s="136">
        <f t="shared" si="414"/>
        <v>4</v>
      </c>
      <c r="V287" s="137">
        <v>60</v>
      </c>
      <c r="W287" s="125">
        <f t="shared" si="415"/>
        <v>240</v>
      </c>
      <c r="X287" s="138">
        <f t="shared" si="416"/>
        <v>0.166666666666667</v>
      </c>
      <c r="Y287" s="144">
        <f t="shared" si="417"/>
        <v>1.32608695652174</v>
      </c>
      <c r="Z287" s="66">
        <v>1</v>
      </c>
      <c r="AA287" s="145">
        <f t="shared" si="418"/>
        <v>1.15942028985507</v>
      </c>
      <c r="AB287" s="150">
        <f t="shared" si="419"/>
        <v>1.32608695652174</v>
      </c>
      <c r="AC287" s="150">
        <f t="shared" si="420"/>
        <v>2.65217391304348</v>
      </c>
      <c r="AD287" s="66">
        <f t="shared" si="421"/>
        <v>3</v>
      </c>
    </row>
    <row r="288" s="66" customFormat="1" ht="12" spans="1:30">
      <c r="A288" s="99"/>
      <c r="B288" s="91"/>
      <c r="C288" s="91" t="s">
        <v>489</v>
      </c>
      <c r="D288" s="92" t="s">
        <v>306</v>
      </c>
      <c r="E288" s="94" t="s">
        <v>307</v>
      </c>
      <c r="F288" s="94" t="s">
        <v>276</v>
      </c>
      <c r="G288" s="93" t="s">
        <v>35</v>
      </c>
      <c r="H288" s="106">
        <v>13</v>
      </c>
      <c r="I288" s="120">
        <f t="shared" si="404"/>
        <v>3184.61538461538</v>
      </c>
      <c r="J288" s="120">
        <f t="shared" si="405"/>
        <v>6369.23076923077</v>
      </c>
      <c r="K288" s="191">
        <v>3000</v>
      </c>
      <c r="L288" s="124">
        <f t="shared" si="406"/>
        <v>115.384615384615</v>
      </c>
      <c r="M288" s="124">
        <f t="shared" si="407"/>
        <v>346.153846153846</v>
      </c>
      <c r="N288" s="125">
        <f t="shared" si="408"/>
        <v>0.0543478260869565</v>
      </c>
      <c r="O288" s="124">
        <f t="shared" si="409"/>
        <v>6.27090301003345</v>
      </c>
      <c r="P288" s="124">
        <f t="shared" si="410"/>
        <v>352.42474916388</v>
      </c>
      <c r="Q288" s="124">
        <f t="shared" si="402"/>
        <v>750</v>
      </c>
      <c r="R288" s="124">
        <f t="shared" si="411"/>
        <v>750</v>
      </c>
      <c r="S288" s="125">
        <f t="shared" si="412"/>
        <v>0.471014492753623</v>
      </c>
      <c r="T288" s="125">
        <f t="shared" si="413"/>
        <v>4</v>
      </c>
      <c r="U288" s="136">
        <f t="shared" si="414"/>
        <v>4</v>
      </c>
      <c r="V288" s="137">
        <v>60</v>
      </c>
      <c r="W288" s="125">
        <f t="shared" si="415"/>
        <v>240</v>
      </c>
      <c r="X288" s="138">
        <f t="shared" si="416"/>
        <v>0.166666666666667</v>
      </c>
      <c r="Y288" s="144">
        <f t="shared" si="417"/>
        <v>0.63768115942029</v>
      </c>
      <c r="Z288" s="66">
        <v>1</v>
      </c>
      <c r="AA288" s="145">
        <f t="shared" si="418"/>
        <v>0.471014492753623</v>
      </c>
      <c r="AB288" s="150">
        <f t="shared" si="419"/>
        <v>0.63768115942029</v>
      </c>
      <c r="AC288" s="150">
        <f t="shared" si="420"/>
        <v>1.27536231884058</v>
      </c>
      <c r="AD288" s="66">
        <f t="shared" si="421"/>
        <v>1</v>
      </c>
    </row>
    <row r="289" s="66" customFormat="1" ht="12" spans="1:30">
      <c r="A289" s="99"/>
      <c r="B289" s="91"/>
      <c r="C289" s="187" t="s">
        <v>489</v>
      </c>
      <c r="D289" s="167" t="s">
        <v>308</v>
      </c>
      <c r="E289" s="168" t="s">
        <v>309</v>
      </c>
      <c r="F289" s="168" t="s">
        <v>310</v>
      </c>
      <c r="G289" s="93" t="s">
        <v>35</v>
      </c>
      <c r="H289" s="169">
        <v>15</v>
      </c>
      <c r="I289" s="120">
        <f t="shared" si="404"/>
        <v>2760</v>
      </c>
      <c r="J289" s="120">
        <f t="shared" si="405"/>
        <v>5520</v>
      </c>
      <c r="K289" s="93">
        <v>12000</v>
      </c>
      <c r="L289" s="124">
        <f t="shared" si="406"/>
        <v>461.538461538462</v>
      </c>
      <c r="M289" s="124">
        <f t="shared" si="407"/>
        <v>1384.61538461538</v>
      </c>
      <c r="N289" s="125">
        <f t="shared" si="408"/>
        <v>0.250836120401338</v>
      </c>
      <c r="O289" s="124">
        <f t="shared" si="409"/>
        <v>115.77051710831</v>
      </c>
      <c r="P289" s="124">
        <f t="shared" si="410"/>
        <v>1500.38590172369</v>
      </c>
      <c r="Q289" s="124">
        <f t="shared" si="402"/>
        <v>3000</v>
      </c>
      <c r="R289" s="124">
        <f t="shared" si="411"/>
        <v>3000</v>
      </c>
      <c r="S289" s="125">
        <f t="shared" si="412"/>
        <v>2.17391304347826</v>
      </c>
      <c r="T289" s="125">
        <f t="shared" si="413"/>
        <v>4</v>
      </c>
      <c r="U289" s="136">
        <f t="shared" si="414"/>
        <v>4</v>
      </c>
      <c r="V289" s="137">
        <v>90</v>
      </c>
      <c r="W289" s="125">
        <f t="shared" si="415"/>
        <v>360</v>
      </c>
      <c r="X289" s="138">
        <f t="shared" si="416"/>
        <v>0.25</v>
      </c>
      <c r="Y289" s="144">
        <f t="shared" si="417"/>
        <v>2.42391304347826</v>
      </c>
      <c r="Z289" s="66">
        <v>2</v>
      </c>
      <c r="AA289" s="145">
        <f t="shared" si="418"/>
        <v>4.34782608695652</v>
      </c>
      <c r="AB289" s="150">
        <f t="shared" si="419"/>
        <v>4.84782608695652</v>
      </c>
      <c r="AC289" s="150">
        <f t="shared" si="420"/>
        <v>9.69565217391304</v>
      </c>
      <c r="AD289" s="66">
        <f t="shared" si="421"/>
        <v>10</v>
      </c>
    </row>
    <row r="290" s="66" customFormat="1" ht="12" spans="1:30">
      <c r="A290" s="99"/>
      <c r="B290" s="91"/>
      <c r="C290" s="187" t="s">
        <v>489</v>
      </c>
      <c r="D290" s="167" t="s">
        <v>311</v>
      </c>
      <c r="E290" s="94" t="s">
        <v>312</v>
      </c>
      <c r="F290" s="168" t="s">
        <v>310</v>
      </c>
      <c r="G290" s="93" t="s">
        <v>35</v>
      </c>
      <c r="H290" s="169">
        <v>19</v>
      </c>
      <c r="I290" s="120">
        <f t="shared" si="404"/>
        <v>2178.94736842105</v>
      </c>
      <c r="J290" s="120">
        <f t="shared" si="405"/>
        <v>4357.8947368421</v>
      </c>
      <c r="K290" s="93">
        <v>12000</v>
      </c>
      <c r="L290" s="124">
        <f t="shared" si="406"/>
        <v>461.538461538462</v>
      </c>
      <c r="M290" s="124">
        <f t="shared" si="407"/>
        <v>1384.61538461538</v>
      </c>
      <c r="N290" s="125">
        <f t="shared" si="408"/>
        <v>0.317725752508361</v>
      </c>
      <c r="O290" s="124">
        <f t="shared" si="409"/>
        <v>146.642655003859</v>
      </c>
      <c r="P290" s="124">
        <f t="shared" si="410"/>
        <v>1531.25803961924</v>
      </c>
      <c r="Q290" s="124">
        <f t="shared" si="402"/>
        <v>3000</v>
      </c>
      <c r="R290" s="124">
        <f t="shared" si="411"/>
        <v>3000</v>
      </c>
      <c r="S290" s="125">
        <f t="shared" si="412"/>
        <v>2.7536231884058</v>
      </c>
      <c r="T290" s="125">
        <f t="shared" si="413"/>
        <v>4</v>
      </c>
      <c r="U290" s="136">
        <f t="shared" si="414"/>
        <v>4</v>
      </c>
      <c r="V290" s="137">
        <v>90</v>
      </c>
      <c r="W290" s="125">
        <f t="shared" si="415"/>
        <v>360</v>
      </c>
      <c r="X290" s="138">
        <f t="shared" si="416"/>
        <v>0.25</v>
      </c>
      <c r="Y290" s="144">
        <f t="shared" si="417"/>
        <v>3.0036231884058</v>
      </c>
      <c r="Z290" s="66">
        <v>2</v>
      </c>
      <c r="AA290" s="145">
        <f t="shared" si="418"/>
        <v>5.50724637681159</v>
      </c>
      <c r="AB290" s="150">
        <f t="shared" si="419"/>
        <v>6.00724637681159</v>
      </c>
      <c r="AC290" s="150">
        <f t="shared" si="420"/>
        <v>12.0144927536232</v>
      </c>
      <c r="AD290" s="66">
        <f t="shared" si="421"/>
        <v>12</v>
      </c>
    </row>
    <row r="291" s="67" customFormat="1" ht="12" spans="1:30">
      <c r="A291" s="91"/>
      <c r="B291" s="91"/>
      <c r="C291" s="172" t="s">
        <v>528</v>
      </c>
      <c r="D291" s="208" t="s">
        <v>655</v>
      </c>
      <c r="E291" s="389" t="s">
        <v>656</v>
      </c>
      <c r="F291" s="168"/>
      <c r="G291" s="93"/>
      <c r="H291" s="169">
        <v>50</v>
      </c>
      <c r="I291" s="123">
        <f t="shared" si="404"/>
        <v>828</v>
      </c>
      <c r="J291" s="120">
        <f t="shared" si="405"/>
        <v>1656</v>
      </c>
      <c r="K291" s="93"/>
      <c r="L291" s="124">
        <f t="shared" si="406"/>
        <v>0</v>
      </c>
      <c r="M291" s="124">
        <f t="shared" si="407"/>
        <v>0</v>
      </c>
      <c r="N291" s="125">
        <f t="shared" si="408"/>
        <v>0</v>
      </c>
      <c r="O291" s="124">
        <f t="shared" si="409"/>
        <v>0</v>
      </c>
      <c r="P291" s="124">
        <f t="shared" si="410"/>
        <v>0</v>
      </c>
      <c r="Q291" s="124">
        <f t="shared" si="402"/>
        <v>0</v>
      </c>
      <c r="R291" s="124">
        <f t="shared" si="411"/>
        <v>0</v>
      </c>
      <c r="S291" s="125">
        <f t="shared" si="412"/>
        <v>0</v>
      </c>
      <c r="T291" s="125">
        <f t="shared" si="413"/>
        <v>0</v>
      </c>
      <c r="U291" s="136">
        <f t="shared" si="414"/>
        <v>0</v>
      </c>
      <c r="V291" s="137">
        <v>60</v>
      </c>
      <c r="W291" s="125">
        <f t="shared" si="415"/>
        <v>0</v>
      </c>
      <c r="X291" s="138">
        <f t="shared" si="416"/>
        <v>0</v>
      </c>
      <c r="Y291" s="144">
        <f t="shared" si="417"/>
        <v>0</v>
      </c>
      <c r="Z291" s="66">
        <v>1</v>
      </c>
      <c r="AA291" s="145">
        <f t="shared" si="418"/>
        <v>0</v>
      </c>
      <c r="AB291" s="146">
        <f t="shared" si="419"/>
        <v>0</v>
      </c>
      <c r="AC291" s="146">
        <f t="shared" si="420"/>
        <v>0</v>
      </c>
      <c r="AD291" s="67">
        <f t="shared" si="421"/>
        <v>0</v>
      </c>
    </row>
    <row r="292" s="68" customFormat="1" ht="12" spans="1:30">
      <c r="A292" s="100"/>
      <c r="B292" s="100"/>
      <c r="C292" s="102"/>
      <c r="D292" s="103"/>
      <c r="E292" s="112"/>
      <c r="F292" s="112"/>
      <c r="G292" s="105"/>
      <c r="H292" s="100"/>
      <c r="I292" s="126"/>
      <c r="J292" s="127"/>
      <c r="K292" s="105"/>
      <c r="L292" s="124"/>
      <c r="M292" s="124"/>
      <c r="N292" s="128"/>
      <c r="O292" s="126"/>
      <c r="P292" s="126"/>
      <c r="Q292" s="124">
        <f t="shared" si="402"/>
        <v>0</v>
      </c>
      <c r="R292" s="126"/>
      <c r="S292" s="139">
        <f t="shared" ref="S292:Y292" si="422">SUM(S268:S291)</f>
        <v>22.548309178744</v>
      </c>
      <c r="T292" s="139">
        <f t="shared" si="422"/>
        <v>44</v>
      </c>
      <c r="U292" s="139">
        <f t="shared" si="422"/>
        <v>44</v>
      </c>
      <c r="V292" s="140">
        <f t="shared" si="422"/>
        <v>1620</v>
      </c>
      <c r="W292" s="141">
        <f t="shared" si="422"/>
        <v>3120</v>
      </c>
      <c r="X292" s="139">
        <f t="shared" si="422"/>
        <v>2.16666666666667</v>
      </c>
      <c r="Y292" s="139">
        <f t="shared" si="422"/>
        <v>24.7149758454106</v>
      </c>
      <c r="Z292" s="147"/>
      <c r="AA292" s="148"/>
      <c r="AB292" s="149"/>
      <c r="AC292" s="149"/>
      <c r="AD292" s="67"/>
    </row>
    <row r="293" s="67" customFormat="1" ht="12" spans="1:30">
      <c r="A293" s="99">
        <v>14</v>
      </c>
      <c r="B293" s="91" t="s">
        <v>597</v>
      </c>
      <c r="C293" s="172" t="s">
        <v>528</v>
      </c>
      <c r="D293" s="167" t="s">
        <v>613</v>
      </c>
      <c r="E293" s="389" t="s">
        <v>614</v>
      </c>
      <c r="F293" s="168"/>
      <c r="G293" s="93"/>
      <c r="H293" s="169">
        <v>30</v>
      </c>
      <c r="I293" s="123">
        <f t="shared" ref="I293:I308" si="423">60*60*11.5/H293</f>
        <v>1380</v>
      </c>
      <c r="J293" s="120">
        <f t="shared" ref="J293:J308" si="424">+I293*2</f>
        <v>2760</v>
      </c>
      <c r="K293" s="191"/>
      <c r="L293" s="124">
        <f t="shared" ref="L293:L307" si="425">K293/26</f>
        <v>0</v>
      </c>
      <c r="M293" s="124">
        <f t="shared" ref="M293:M308" si="426">L293*3</f>
        <v>0</v>
      </c>
      <c r="N293" s="125">
        <f t="shared" ref="N293:N308" si="427">M293/J293</f>
        <v>0</v>
      </c>
      <c r="O293" s="124">
        <f t="shared" ref="O293:O308" si="428">N293*L293</f>
        <v>0</v>
      </c>
      <c r="P293" s="124">
        <f t="shared" ref="P293:P308" si="429">O293+M293</f>
        <v>0</v>
      </c>
      <c r="Q293" s="124">
        <f t="shared" si="402"/>
        <v>0</v>
      </c>
      <c r="R293" s="124">
        <f t="shared" ref="R293:R308" si="430">IF(P293&gt;J293,P293,Q293)</f>
        <v>0</v>
      </c>
      <c r="S293" s="125">
        <f t="shared" ref="S293:S308" si="431">K293/J293</f>
        <v>0</v>
      </c>
      <c r="T293" s="125">
        <f t="shared" ref="T293:T308" si="432">IF(K293=0,0,K293/R293)</f>
        <v>0</v>
      </c>
      <c r="U293" s="136">
        <f t="shared" ref="U293:U308" si="433">CEILING(T293,1)</f>
        <v>0</v>
      </c>
      <c r="V293" s="137">
        <v>60</v>
      </c>
      <c r="W293" s="125">
        <f t="shared" ref="W293:W308" si="434">U293*V293</f>
        <v>0</v>
      </c>
      <c r="X293" s="138">
        <f t="shared" ref="X293:X308" si="435">+(W293/60)/24</f>
        <v>0</v>
      </c>
      <c r="Y293" s="144">
        <f t="shared" ref="Y293:Y308" si="436">+X293+S293</f>
        <v>0</v>
      </c>
      <c r="Z293" s="66">
        <v>1</v>
      </c>
      <c r="AA293" s="145">
        <f t="shared" ref="AA293:AA308" si="437">Z293*S293</f>
        <v>0</v>
      </c>
      <c r="AB293" s="146">
        <f t="shared" ref="AB293:AB308" si="438">Y293*Z293</f>
        <v>0</v>
      </c>
      <c r="AC293" s="146">
        <f t="shared" ref="AC293:AC308" si="439">AB293*2</f>
        <v>0</v>
      </c>
      <c r="AD293" s="67">
        <f t="shared" ref="AD293:AD308" si="440">ROUND(AC293,0)</f>
        <v>0</v>
      </c>
    </row>
    <row r="294" s="67" customFormat="1" ht="12" spans="1:30">
      <c r="A294" s="96"/>
      <c r="B294" s="91"/>
      <c r="C294" s="172" t="s">
        <v>62</v>
      </c>
      <c r="D294" s="167" t="s">
        <v>336</v>
      </c>
      <c r="E294" s="203" t="s">
        <v>337</v>
      </c>
      <c r="F294" s="203"/>
      <c r="G294" s="93"/>
      <c r="H294" s="169">
        <v>34</v>
      </c>
      <c r="I294" s="123">
        <f t="shared" si="423"/>
        <v>1217.64705882353</v>
      </c>
      <c r="J294" s="120">
        <f t="shared" si="424"/>
        <v>2435.29411764706</v>
      </c>
      <c r="K294" s="191">
        <v>5000</v>
      </c>
      <c r="L294" s="124">
        <f t="shared" si="425"/>
        <v>192.307692307692</v>
      </c>
      <c r="M294" s="124">
        <f t="shared" si="426"/>
        <v>576.923076923077</v>
      </c>
      <c r="N294" s="125">
        <f t="shared" si="427"/>
        <v>0.236900780379041</v>
      </c>
      <c r="O294" s="124">
        <f t="shared" si="428"/>
        <v>45.5578423805849</v>
      </c>
      <c r="P294" s="124">
        <f t="shared" si="429"/>
        <v>622.480919303662</v>
      </c>
      <c r="Q294" s="124">
        <f t="shared" si="402"/>
        <v>1250</v>
      </c>
      <c r="R294" s="124">
        <f t="shared" si="430"/>
        <v>1250</v>
      </c>
      <c r="S294" s="125">
        <f t="shared" si="431"/>
        <v>2.05314009661836</v>
      </c>
      <c r="T294" s="125">
        <f t="shared" si="432"/>
        <v>4</v>
      </c>
      <c r="U294" s="136">
        <f t="shared" si="433"/>
        <v>4</v>
      </c>
      <c r="V294" s="137">
        <v>60</v>
      </c>
      <c r="W294" s="125">
        <f t="shared" si="434"/>
        <v>240</v>
      </c>
      <c r="X294" s="138">
        <f t="shared" si="435"/>
        <v>0.166666666666667</v>
      </c>
      <c r="Y294" s="144">
        <f t="shared" si="436"/>
        <v>2.21980676328502</v>
      </c>
      <c r="Z294" s="66">
        <v>1</v>
      </c>
      <c r="AA294" s="145">
        <f t="shared" si="437"/>
        <v>2.05314009661836</v>
      </c>
      <c r="AB294" s="146">
        <f t="shared" si="438"/>
        <v>2.21980676328502</v>
      </c>
      <c r="AC294" s="146">
        <f t="shared" si="439"/>
        <v>4.43961352657005</v>
      </c>
      <c r="AD294" s="67">
        <f t="shared" si="440"/>
        <v>4</v>
      </c>
    </row>
    <row r="295" s="67" customFormat="1" ht="12" spans="1:30">
      <c r="A295" s="99"/>
      <c r="B295" s="91"/>
      <c r="C295" s="172" t="s">
        <v>62</v>
      </c>
      <c r="D295" s="167" t="s">
        <v>338</v>
      </c>
      <c r="E295" s="203" t="s">
        <v>339</v>
      </c>
      <c r="F295" s="203"/>
      <c r="G295" s="93"/>
      <c r="H295" s="169">
        <v>50</v>
      </c>
      <c r="I295" s="123">
        <f t="shared" si="423"/>
        <v>828</v>
      </c>
      <c r="J295" s="120">
        <f t="shared" si="424"/>
        <v>1656</v>
      </c>
      <c r="K295" s="191">
        <v>5000</v>
      </c>
      <c r="L295" s="124">
        <f t="shared" si="425"/>
        <v>192.307692307692</v>
      </c>
      <c r="M295" s="124">
        <f t="shared" si="426"/>
        <v>576.923076923077</v>
      </c>
      <c r="N295" s="125">
        <f t="shared" si="427"/>
        <v>0.348383500557414</v>
      </c>
      <c r="O295" s="124">
        <f t="shared" si="428"/>
        <v>66.9968270302718</v>
      </c>
      <c r="P295" s="124">
        <f t="shared" si="429"/>
        <v>643.919903953349</v>
      </c>
      <c r="Q295" s="124">
        <f t="shared" si="402"/>
        <v>1250</v>
      </c>
      <c r="R295" s="124">
        <f t="shared" si="430"/>
        <v>1250</v>
      </c>
      <c r="S295" s="125">
        <f t="shared" si="431"/>
        <v>3.01932367149758</v>
      </c>
      <c r="T295" s="125">
        <f t="shared" si="432"/>
        <v>4</v>
      </c>
      <c r="U295" s="136">
        <f t="shared" si="433"/>
        <v>4</v>
      </c>
      <c r="V295" s="137">
        <v>61</v>
      </c>
      <c r="W295" s="125">
        <f t="shared" si="434"/>
        <v>244</v>
      </c>
      <c r="X295" s="138">
        <f t="shared" si="435"/>
        <v>0.169444444444444</v>
      </c>
      <c r="Y295" s="144">
        <f t="shared" si="436"/>
        <v>3.18876811594203</v>
      </c>
      <c r="Z295" s="66">
        <v>1</v>
      </c>
      <c r="AA295" s="145">
        <f t="shared" si="437"/>
        <v>3.01932367149758</v>
      </c>
      <c r="AB295" s="146">
        <f t="shared" si="438"/>
        <v>3.18876811594203</v>
      </c>
      <c r="AC295" s="146">
        <f t="shared" si="439"/>
        <v>6.37753623188406</v>
      </c>
      <c r="AD295" s="67">
        <f t="shared" si="440"/>
        <v>6</v>
      </c>
    </row>
    <row r="296" s="67" customFormat="1" ht="22.5" spans="1:30">
      <c r="A296" s="99"/>
      <c r="B296" s="91"/>
      <c r="C296" s="97" t="s">
        <v>70</v>
      </c>
      <c r="D296" s="92" t="s">
        <v>315</v>
      </c>
      <c r="E296" s="98" t="s">
        <v>316</v>
      </c>
      <c r="F296" s="98" t="s">
        <v>158</v>
      </c>
      <c r="G296" s="93"/>
      <c r="H296" s="106">
        <v>33</v>
      </c>
      <c r="I296" s="123">
        <f t="shared" si="423"/>
        <v>1254.54545454545</v>
      </c>
      <c r="J296" s="120">
        <f t="shared" si="424"/>
        <v>2509.09090909091</v>
      </c>
      <c r="K296" s="191">
        <v>4000</v>
      </c>
      <c r="L296" s="124">
        <f t="shared" si="425"/>
        <v>153.846153846154</v>
      </c>
      <c r="M296" s="124">
        <f t="shared" si="426"/>
        <v>461.538461538462</v>
      </c>
      <c r="N296" s="125">
        <f t="shared" si="427"/>
        <v>0.183946488294314</v>
      </c>
      <c r="O296" s="124">
        <f t="shared" si="428"/>
        <v>28.2994597375868</v>
      </c>
      <c r="P296" s="124">
        <f t="shared" si="429"/>
        <v>489.837921276048</v>
      </c>
      <c r="Q296" s="124">
        <f t="shared" si="402"/>
        <v>1000</v>
      </c>
      <c r="R296" s="124">
        <f t="shared" si="430"/>
        <v>1000</v>
      </c>
      <c r="S296" s="125">
        <f t="shared" si="431"/>
        <v>1.59420289855072</v>
      </c>
      <c r="T296" s="125">
        <f t="shared" si="432"/>
        <v>4</v>
      </c>
      <c r="U296" s="136">
        <f t="shared" si="433"/>
        <v>4</v>
      </c>
      <c r="V296" s="137">
        <v>60</v>
      </c>
      <c r="W296" s="125">
        <f t="shared" si="434"/>
        <v>240</v>
      </c>
      <c r="X296" s="138">
        <f t="shared" si="435"/>
        <v>0.166666666666667</v>
      </c>
      <c r="Y296" s="144">
        <f t="shared" si="436"/>
        <v>1.76086956521739</v>
      </c>
      <c r="Z296" s="66">
        <v>1</v>
      </c>
      <c r="AA296" s="145">
        <f t="shared" si="437"/>
        <v>1.59420289855072</v>
      </c>
      <c r="AB296" s="146">
        <f t="shared" si="438"/>
        <v>1.76086956521739</v>
      </c>
      <c r="AC296" s="146">
        <f t="shared" si="439"/>
        <v>3.52173913043478</v>
      </c>
      <c r="AD296" s="67">
        <f t="shared" si="440"/>
        <v>4</v>
      </c>
    </row>
    <row r="297" s="67" customFormat="1" ht="12" spans="1:30">
      <c r="A297" s="99"/>
      <c r="B297" s="91"/>
      <c r="C297" s="97" t="s">
        <v>70</v>
      </c>
      <c r="D297" s="167" t="s">
        <v>317</v>
      </c>
      <c r="E297" s="168"/>
      <c r="F297" s="168" t="s">
        <v>158</v>
      </c>
      <c r="G297" s="93"/>
      <c r="H297" s="169">
        <v>37</v>
      </c>
      <c r="I297" s="123">
        <f t="shared" si="423"/>
        <v>1118.91891891892</v>
      </c>
      <c r="J297" s="120">
        <f t="shared" si="424"/>
        <v>2237.83783783784</v>
      </c>
      <c r="K297" s="93">
        <v>4000</v>
      </c>
      <c r="L297" s="124">
        <f t="shared" si="425"/>
        <v>153.846153846154</v>
      </c>
      <c r="M297" s="124">
        <f t="shared" si="426"/>
        <v>461.538461538462</v>
      </c>
      <c r="N297" s="125">
        <f t="shared" si="427"/>
        <v>0.206243032329989</v>
      </c>
      <c r="O297" s="124">
        <f t="shared" si="428"/>
        <v>31.7296972815367</v>
      </c>
      <c r="P297" s="124">
        <f t="shared" si="429"/>
        <v>493.268158819998</v>
      </c>
      <c r="Q297" s="124">
        <f t="shared" si="402"/>
        <v>1000</v>
      </c>
      <c r="R297" s="124">
        <f t="shared" si="430"/>
        <v>1000</v>
      </c>
      <c r="S297" s="125">
        <f t="shared" si="431"/>
        <v>1.78743961352657</v>
      </c>
      <c r="T297" s="125">
        <f t="shared" si="432"/>
        <v>4</v>
      </c>
      <c r="U297" s="136">
        <f t="shared" si="433"/>
        <v>4</v>
      </c>
      <c r="V297" s="137">
        <v>120</v>
      </c>
      <c r="W297" s="125">
        <f t="shared" si="434"/>
        <v>480</v>
      </c>
      <c r="X297" s="138">
        <f t="shared" si="435"/>
        <v>0.333333333333333</v>
      </c>
      <c r="Y297" s="144">
        <f t="shared" si="436"/>
        <v>2.1207729468599</v>
      </c>
      <c r="Z297" s="66">
        <v>1</v>
      </c>
      <c r="AA297" s="145">
        <f t="shared" si="437"/>
        <v>1.78743961352657</v>
      </c>
      <c r="AB297" s="146">
        <f t="shared" si="438"/>
        <v>2.1207729468599</v>
      </c>
      <c r="AC297" s="146">
        <f t="shared" si="439"/>
        <v>4.24154589371981</v>
      </c>
      <c r="AD297" s="67">
        <f t="shared" si="440"/>
        <v>4</v>
      </c>
    </row>
    <row r="298" s="67" customFormat="1" ht="12" spans="1:30">
      <c r="A298" s="99"/>
      <c r="B298" s="91"/>
      <c r="C298" s="172" t="s">
        <v>117</v>
      </c>
      <c r="D298" s="167" t="s">
        <v>318</v>
      </c>
      <c r="E298" s="168"/>
      <c r="F298" s="168" t="s">
        <v>158</v>
      </c>
      <c r="G298" s="93"/>
      <c r="H298" s="169">
        <v>37</v>
      </c>
      <c r="I298" s="123">
        <f t="shared" si="423"/>
        <v>1118.91891891892</v>
      </c>
      <c r="J298" s="120">
        <f t="shared" si="424"/>
        <v>2237.83783783784</v>
      </c>
      <c r="K298" s="93">
        <v>6000</v>
      </c>
      <c r="L298" s="124">
        <f t="shared" si="425"/>
        <v>230.769230769231</v>
      </c>
      <c r="M298" s="124">
        <f t="shared" si="426"/>
        <v>692.307692307692</v>
      </c>
      <c r="N298" s="125">
        <f t="shared" si="427"/>
        <v>0.309364548494983</v>
      </c>
      <c r="O298" s="124">
        <f t="shared" si="428"/>
        <v>71.3918188834577</v>
      </c>
      <c r="P298" s="124">
        <f t="shared" si="429"/>
        <v>763.69951119115</v>
      </c>
      <c r="Q298" s="124">
        <f t="shared" si="402"/>
        <v>1500</v>
      </c>
      <c r="R298" s="124">
        <f t="shared" si="430"/>
        <v>1500</v>
      </c>
      <c r="S298" s="125">
        <f t="shared" si="431"/>
        <v>2.68115942028985</v>
      </c>
      <c r="T298" s="125">
        <f t="shared" si="432"/>
        <v>4</v>
      </c>
      <c r="U298" s="136">
        <f t="shared" si="433"/>
        <v>4</v>
      </c>
      <c r="V298" s="137">
        <v>120</v>
      </c>
      <c r="W298" s="125">
        <f t="shared" si="434"/>
        <v>480</v>
      </c>
      <c r="X298" s="138">
        <f t="shared" si="435"/>
        <v>0.333333333333333</v>
      </c>
      <c r="Y298" s="144">
        <f t="shared" si="436"/>
        <v>3.01449275362319</v>
      </c>
      <c r="Z298" s="66">
        <v>1</v>
      </c>
      <c r="AA298" s="145">
        <f t="shared" si="437"/>
        <v>2.68115942028985</v>
      </c>
      <c r="AB298" s="146">
        <f t="shared" si="438"/>
        <v>3.01449275362319</v>
      </c>
      <c r="AC298" s="146">
        <f t="shared" si="439"/>
        <v>6.02898550724638</v>
      </c>
      <c r="AD298" s="67">
        <f t="shared" si="440"/>
        <v>6</v>
      </c>
    </row>
    <row r="299" s="67" customFormat="1" ht="12" spans="1:30">
      <c r="A299" s="99"/>
      <c r="B299" s="91"/>
      <c r="C299" s="172" t="s">
        <v>117</v>
      </c>
      <c r="D299" s="167" t="s">
        <v>319</v>
      </c>
      <c r="E299" s="168"/>
      <c r="F299" s="168" t="s">
        <v>158</v>
      </c>
      <c r="G299" s="93"/>
      <c r="H299" s="169">
        <v>40</v>
      </c>
      <c r="I299" s="123">
        <f t="shared" si="423"/>
        <v>1035</v>
      </c>
      <c r="J299" s="120">
        <f t="shared" si="424"/>
        <v>2070</v>
      </c>
      <c r="K299" s="93">
        <v>6000</v>
      </c>
      <c r="L299" s="124">
        <f t="shared" si="425"/>
        <v>230.769230769231</v>
      </c>
      <c r="M299" s="124">
        <f t="shared" si="426"/>
        <v>692.307692307692</v>
      </c>
      <c r="N299" s="125">
        <f t="shared" si="427"/>
        <v>0.334448160535117</v>
      </c>
      <c r="O299" s="124">
        <f t="shared" si="428"/>
        <v>77.1803447388732</v>
      </c>
      <c r="P299" s="124">
        <f t="shared" si="429"/>
        <v>769.488037046566</v>
      </c>
      <c r="Q299" s="124">
        <f t="shared" si="402"/>
        <v>1500</v>
      </c>
      <c r="R299" s="124">
        <f t="shared" si="430"/>
        <v>1500</v>
      </c>
      <c r="S299" s="125">
        <f t="shared" si="431"/>
        <v>2.89855072463768</v>
      </c>
      <c r="T299" s="125">
        <f t="shared" si="432"/>
        <v>4</v>
      </c>
      <c r="U299" s="136">
        <f t="shared" si="433"/>
        <v>4</v>
      </c>
      <c r="V299" s="137">
        <v>120</v>
      </c>
      <c r="W299" s="125">
        <f t="shared" si="434"/>
        <v>480</v>
      </c>
      <c r="X299" s="138">
        <f t="shared" si="435"/>
        <v>0.333333333333333</v>
      </c>
      <c r="Y299" s="144">
        <f t="shared" si="436"/>
        <v>3.23188405797101</v>
      </c>
      <c r="Z299" s="66">
        <v>1</v>
      </c>
      <c r="AA299" s="145">
        <f t="shared" si="437"/>
        <v>2.89855072463768</v>
      </c>
      <c r="AB299" s="146">
        <f t="shared" si="438"/>
        <v>3.23188405797101</v>
      </c>
      <c r="AC299" s="146">
        <f t="shared" si="439"/>
        <v>6.46376811594203</v>
      </c>
      <c r="AD299" s="67">
        <f t="shared" si="440"/>
        <v>6</v>
      </c>
    </row>
    <row r="300" s="67" customFormat="1" ht="12" spans="1:30">
      <c r="A300" s="91"/>
      <c r="B300" s="91"/>
      <c r="C300" s="172" t="s">
        <v>117</v>
      </c>
      <c r="D300" s="167" t="s">
        <v>320</v>
      </c>
      <c r="E300" s="168"/>
      <c r="F300" s="168"/>
      <c r="G300" s="93" t="s">
        <v>279</v>
      </c>
      <c r="H300" s="169">
        <v>40</v>
      </c>
      <c r="I300" s="123">
        <f t="shared" si="423"/>
        <v>1035</v>
      </c>
      <c r="J300" s="221">
        <f t="shared" si="424"/>
        <v>2070</v>
      </c>
      <c r="K300" s="93">
        <v>6000</v>
      </c>
      <c r="L300" s="124">
        <f t="shared" si="425"/>
        <v>230.769230769231</v>
      </c>
      <c r="M300" s="124">
        <f t="shared" si="426"/>
        <v>692.307692307692</v>
      </c>
      <c r="N300" s="125">
        <f t="shared" si="427"/>
        <v>0.334448160535117</v>
      </c>
      <c r="O300" s="124">
        <f t="shared" si="428"/>
        <v>77.1803447388732</v>
      </c>
      <c r="P300" s="124">
        <f t="shared" si="429"/>
        <v>769.488037046566</v>
      </c>
      <c r="Q300" s="124">
        <f t="shared" si="402"/>
        <v>1500</v>
      </c>
      <c r="R300" s="124">
        <f t="shared" si="430"/>
        <v>1500</v>
      </c>
      <c r="S300" s="125">
        <f t="shared" si="431"/>
        <v>2.89855072463768</v>
      </c>
      <c r="T300" s="125">
        <f t="shared" si="432"/>
        <v>4</v>
      </c>
      <c r="U300" s="136">
        <f t="shared" si="433"/>
        <v>4</v>
      </c>
      <c r="V300" s="137">
        <v>60</v>
      </c>
      <c r="W300" s="125">
        <f t="shared" si="434"/>
        <v>240</v>
      </c>
      <c r="X300" s="138">
        <f t="shared" si="435"/>
        <v>0.166666666666667</v>
      </c>
      <c r="Y300" s="144">
        <f t="shared" si="436"/>
        <v>3.06521739130435</v>
      </c>
      <c r="Z300" s="66">
        <v>1</v>
      </c>
      <c r="AA300" s="145">
        <f t="shared" si="437"/>
        <v>2.89855072463768</v>
      </c>
      <c r="AB300" s="146">
        <f t="shared" si="438"/>
        <v>3.06521739130435</v>
      </c>
      <c r="AC300" s="146">
        <f t="shared" si="439"/>
        <v>6.1304347826087</v>
      </c>
      <c r="AD300" s="67">
        <f t="shared" si="440"/>
        <v>6</v>
      </c>
    </row>
    <row r="301" s="66" customFormat="1" ht="12" spans="1:30">
      <c r="A301" s="99"/>
      <c r="B301" s="91"/>
      <c r="C301" s="91" t="s">
        <v>489</v>
      </c>
      <c r="D301" s="92" t="s">
        <v>330</v>
      </c>
      <c r="E301" s="94" t="s">
        <v>331</v>
      </c>
      <c r="F301" s="98" t="s">
        <v>332</v>
      </c>
      <c r="G301" s="93" t="s">
        <v>35</v>
      </c>
      <c r="H301" s="106">
        <v>16</v>
      </c>
      <c r="I301" s="120">
        <f t="shared" si="423"/>
        <v>2587.5</v>
      </c>
      <c r="J301" s="120">
        <f t="shared" si="424"/>
        <v>5175</v>
      </c>
      <c r="K301" s="191"/>
      <c r="L301" s="124">
        <f t="shared" si="425"/>
        <v>0</v>
      </c>
      <c r="M301" s="124">
        <f t="shared" si="426"/>
        <v>0</v>
      </c>
      <c r="N301" s="125">
        <f t="shared" si="427"/>
        <v>0</v>
      </c>
      <c r="O301" s="124">
        <f t="shared" si="428"/>
        <v>0</v>
      </c>
      <c r="P301" s="124">
        <f t="shared" si="429"/>
        <v>0</v>
      </c>
      <c r="Q301" s="124">
        <f t="shared" si="402"/>
        <v>0</v>
      </c>
      <c r="R301" s="124">
        <f t="shared" si="430"/>
        <v>0</v>
      </c>
      <c r="S301" s="125">
        <f t="shared" si="431"/>
        <v>0</v>
      </c>
      <c r="T301" s="125">
        <f t="shared" si="432"/>
        <v>0</v>
      </c>
      <c r="U301" s="136">
        <f t="shared" si="433"/>
        <v>0</v>
      </c>
      <c r="V301" s="137">
        <v>60</v>
      </c>
      <c r="W301" s="125">
        <f t="shared" si="434"/>
        <v>0</v>
      </c>
      <c r="X301" s="138">
        <f t="shared" si="435"/>
        <v>0</v>
      </c>
      <c r="Y301" s="144">
        <f t="shared" si="436"/>
        <v>0</v>
      </c>
      <c r="Z301" s="66">
        <v>1</v>
      </c>
      <c r="AA301" s="145">
        <f t="shared" si="437"/>
        <v>0</v>
      </c>
      <c r="AB301" s="150">
        <f t="shared" si="438"/>
        <v>0</v>
      </c>
      <c r="AC301" s="150">
        <f t="shared" si="439"/>
        <v>0</v>
      </c>
      <c r="AD301" s="66">
        <f t="shared" si="440"/>
        <v>0</v>
      </c>
    </row>
    <row r="302" s="66" customFormat="1" ht="33.75" spans="1:30">
      <c r="A302" s="99"/>
      <c r="B302" s="91"/>
      <c r="C302" s="91" t="s">
        <v>489</v>
      </c>
      <c r="D302" s="92" t="s">
        <v>333</v>
      </c>
      <c r="E302" s="94" t="s">
        <v>334</v>
      </c>
      <c r="F302" s="98" t="s">
        <v>335</v>
      </c>
      <c r="G302" s="93" t="s">
        <v>35</v>
      </c>
      <c r="H302" s="106">
        <v>17</v>
      </c>
      <c r="I302" s="120">
        <f t="shared" si="423"/>
        <v>2435.29411764706</v>
      </c>
      <c r="J302" s="120">
        <f t="shared" si="424"/>
        <v>4870.58823529412</v>
      </c>
      <c r="K302" s="191"/>
      <c r="L302" s="124">
        <f t="shared" si="425"/>
        <v>0</v>
      </c>
      <c r="M302" s="124">
        <f t="shared" si="426"/>
        <v>0</v>
      </c>
      <c r="N302" s="125">
        <f t="shared" si="427"/>
        <v>0</v>
      </c>
      <c r="O302" s="124">
        <f t="shared" si="428"/>
        <v>0</v>
      </c>
      <c r="P302" s="124">
        <f t="shared" si="429"/>
        <v>0</v>
      </c>
      <c r="Q302" s="124">
        <f t="shared" si="402"/>
        <v>0</v>
      </c>
      <c r="R302" s="124">
        <f t="shared" si="430"/>
        <v>0</v>
      </c>
      <c r="S302" s="125">
        <f t="shared" si="431"/>
        <v>0</v>
      </c>
      <c r="T302" s="125">
        <f t="shared" si="432"/>
        <v>0</v>
      </c>
      <c r="U302" s="136">
        <f t="shared" si="433"/>
        <v>0</v>
      </c>
      <c r="V302" s="137">
        <v>60</v>
      </c>
      <c r="W302" s="125">
        <f t="shared" si="434"/>
        <v>0</v>
      </c>
      <c r="X302" s="138">
        <f t="shared" si="435"/>
        <v>0</v>
      </c>
      <c r="Y302" s="144">
        <f t="shared" si="436"/>
        <v>0</v>
      </c>
      <c r="Z302" s="66">
        <v>1</v>
      </c>
      <c r="AA302" s="145">
        <f t="shared" si="437"/>
        <v>0</v>
      </c>
      <c r="AB302" s="150">
        <f t="shared" si="438"/>
        <v>0</v>
      </c>
      <c r="AC302" s="150">
        <f t="shared" si="439"/>
        <v>0</v>
      </c>
      <c r="AD302" s="66">
        <f t="shared" si="440"/>
        <v>0</v>
      </c>
    </row>
    <row r="303" s="67" customFormat="1" ht="12" spans="1:30">
      <c r="A303" s="99"/>
      <c r="B303" s="91"/>
      <c r="C303" s="97" t="s">
        <v>117</v>
      </c>
      <c r="D303" s="92" t="s">
        <v>284</v>
      </c>
      <c r="E303" s="94"/>
      <c r="F303" s="94" t="s">
        <v>213</v>
      </c>
      <c r="G303" s="93" t="s">
        <v>35</v>
      </c>
      <c r="H303" s="106">
        <v>17.5</v>
      </c>
      <c r="I303" s="123">
        <f t="shared" si="423"/>
        <v>2365.71428571429</v>
      </c>
      <c r="J303" s="120">
        <f t="shared" si="424"/>
        <v>4731.42857142857</v>
      </c>
      <c r="K303" s="93"/>
      <c r="L303" s="124">
        <f t="shared" si="425"/>
        <v>0</v>
      </c>
      <c r="M303" s="124">
        <f t="shared" si="426"/>
        <v>0</v>
      </c>
      <c r="N303" s="125">
        <f t="shared" si="427"/>
        <v>0</v>
      </c>
      <c r="O303" s="124">
        <f t="shared" si="428"/>
        <v>0</v>
      </c>
      <c r="P303" s="124">
        <f t="shared" si="429"/>
        <v>0</v>
      </c>
      <c r="Q303" s="124">
        <f t="shared" si="402"/>
        <v>0</v>
      </c>
      <c r="R303" s="124">
        <f t="shared" si="430"/>
        <v>0</v>
      </c>
      <c r="S303" s="125">
        <f t="shared" si="431"/>
        <v>0</v>
      </c>
      <c r="T303" s="125">
        <f t="shared" si="432"/>
        <v>0</v>
      </c>
      <c r="U303" s="136">
        <f t="shared" si="433"/>
        <v>0</v>
      </c>
      <c r="V303" s="137">
        <v>60</v>
      </c>
      <c r="W303" s="125">
        <f t="shared" si="434"/>
        <v>0</v>
      </c>
      <c r="X303" s="138">
        <f t="shared" si="435"/>
        <v>0</v>
      </c>
      <c r="Y303" s="144">
        <f t="shared" si="436"/>
        <v>0</v>
      </c>
      <c r="Z303" s="66">
        <v>1</v>
      </c>
      <c r="AA303" s="145">
        <f t="shared" si="437"/>
        <v>0</v>
      </c>
      <c r="AB303" s="146">
        <f t="shared" si="438"/>
        <v>0</v>
      </c>
      <c r="AC303" s="146">
        <f t="shared" si="439"/>
        <v>0</v>
      </c>
      <c r="AD303" s="67">
        <f t="shared" si="440"/>
        <v>0</v>
      </c>
    </row>
    <row r="304" s="67" customFormat="1" ht="12" spans="1:30">
      <c r="A304" s="99"/>
      <c r="B304" s="91"/>
      <c r="C304" s="97" t="s">
        <v>70</v>
      </c>
      <c r="D304" s="92" t="s">
        <v>340</v>
      </c>
      <c r="E304" s="94">
        <v>8892096179</v>
      </c>
      <c r="F304" s="94" t="s">
        <v>302</v>
      </c>
      <c r="G304" s="93" t="s">
        <v>35</v>
      </c>
      <c r="H304" s="106">
        <v>20</v>
      </c>
      <c r="I304" s="123">
        <f t="shared" si="423"/>
        <v>2070</v>
      </c>
      <c r="J304" s="120">
        <f t="shared" si="424"/>
        <v>4140</v>
      </c>
      <c r="K304" s="93"/>
      <c r="L304" s="124">
        <f t="shared" si="425"/>
        <v>0</v>
      </c>
      <c r="M304" s="124">
        <f t="shared" si="426"/>
        <v>0</v>
      </c>
      <c r="N304" s="125">
        <f t="shared" si="427"/>
        <v>0</v>
      </c>
      <c r="O304" s="124">
        <f t="shared" si="428"/>
        <v>0</v>
      </c>
      <c r="P304" s="124">
        <f t="shared" si="429"/>
        <v>0</v>
      </c>
      <c r="Q304" s="124">
        <f t="shared" si="402"/>
        <v>0</v>
      </c>
      <c r="R304" s="124">
        <f t="shared" si="430"/>
        <v>0</v>
      </c>
      <c r="S304" s="125">
        <f t="shared" si="431"/>
        <v>0</v>
      </c>
      <c r="T304" s="125">
        <f t="shared" si="432"/>
        <v>0</v>
      </c>
      <c r="U304" s="136">
        <f t="shared" si="433"/>
        <v>0</v>
      </c>
      <c r="V304" s="137">
        <v>60</v>
      </c>
      <c r="W304" s="125">
        <f t="shared" si="434"/>
        <v>0</v>
      </c>
      <c r="X304" s="138">
        <f t="shared" si="435"/>
        <v>0</v>
      </c>
      <c r="Y304" s="144">
        <f t="shared" si="436"/>
        <v>0</v>
      </c>
      <c r="Z304" s="66">
        <v>1</v>
      </c>
      <c r="AA304" s="145">
        <f t="shared" si="437"/>
        <v>0</v>
      </c>
      <c r="AB304" s="146">
        <f t="shared" si="438"/>
        <v>0</v>
      </c>
      <c r="AC304" s="146">
        <f t="shared" si="439"/>
        <v>0</v>
      </c>
      <c r="AD304" s="67">
        <f t="shared" si="440"/>
        <v>0</v>
      </c>
    </row>
    <row r="305" s="67" customFormat="1" ht="12" spans="1:30">
      <c r="A305" s="99"/>
      <c r="B305" s="91"/>
      <c r="C305" s="172" t="s">
        <v>610</v>
      </c>
      <c r="D305" s="167" t="s">
        <v>657</v>
      </c>
      <c r="E305" s="203"/>
      <c r="F305" s="203"/>
      <c r="G305" s="93"/>
      <c r="H305" s="169">
        <v>60</v>
      </c>
      <c r="I305" s="123">
        <f t="shared" si="423"/>
        <v>690</v>
      </c>
      <c r="J305" s="120">
        <f t="shared" si="424"/>
        <v>1380</v>
      </c>
      <c r="K305" s="191"/>
      <c r="L305" s="124">
        <f t="shared" si="425"/>
        <v>0</v>
      </c>
      <c r="M305" s="124">
        <f t="shared" si="426"/>
        <v>0</v>
      </c>
      <c r="N305" s="125">
        <f t="shared" si="427"/>
        <v>0</v>
      </c>
      <c r="O305" s="124">
        <f t="shared" si="428"/>
        <v>0</v>
      </c>
      <c r="P305" s="124">
        <f t="shared" si="429"/>
        <v>0</v>
      </c>
      <c r="Q305" s="124">
        <f t="shared" si="402"/>
        <v>0</v>
      </c>
      <c r="R305" s="124">
        <f t="shared" si="430"/>
        <v>0</v>
      </c>
      <c r="S305" s="125">
        <f t="shared" si="431"/>
        <v>0</v>
      </c>
      <c r="T305" s="125">
        <f t="shared" si="432"/>
        <v>0</v>
      </c>
      <c r="U305" s="136">
        <f t="shared" si="433"/>
        <v>0</v>
      </c>
      <c r="V305" s="137">
        <v>60</v>
      </c>
      <c r="W305" s="125">
        <f t="shared" si="434"/>
        <v>0</v>
      </c>
      <c r="X305" s="138">
        <f t="shared" si="435"/>
        <v>0</v>
      </c>
      <c r="Y305" s="144">
        <f t="shared" si="436"/>
        <v>0</v>
      </c>
      <c r="Z305" s="66">
        <v>1</v>
      </c>
      <c r="AA305" s="145">
        <f t="shared" si="437"/>
        <v>0</v>
      </c>
      <c r="AB305" s="146">
        <f t="shared" si="438"/>
        <v>0</v>
      </c>
      <c r="AC305" s="146">
        <f t="shared" si="439"/>
        <v>0</v>
      </c>
      <c r="AD305" s="67">
        <f t="shared" si="440"/>
        <v>0</v>
      </c>
    </row>
    <row r="306" s="67" customFormat="1" ht="12" spans="1:30">
      <c r="A306" s="99"/>
      <c r="B306" s="91"/>
      <c r="C306" s="172" t="s">
        <v>610</v>
      </c>
      <c r="D306" s="167" t="s">
        <v>658</v>
      </c>
      <c r="E306" s="203"/>
      <c r="F306" s="203"/>
      <c r="G306" s="93"/>
      <c r="H306" s="169">
        <v>60</v>
      </c>
      <c r="I306" s="123">
        <f t="shared" si="423"/>
        <v>690</v>
      </c>
      <c r="J306" s="120">
        <f t="shared" si="424"/>
        <v>1380</v>
      </c>
      <c r="K306" s="191"/>
      <c r="L306" s="124">
        <f t="shared" si="425"/>
        <v>0</v>
      </c>
      <c r="M306" s="124">
        <f t="shared" si="426"/>
        <v>0</v>
      </c>
      <c r="N306" s="125">
        <f t="shared" si="427"/>
        <v>0</v>
      </c>
      <c r="O306" s="124">
        <f t="shared" si="428"/>
        <v>0</v>
      </c>
      <c r="P306" s="124">
        <f t="shared" si="429"/>
        <v>0</v>
      </c>
      <c r="Q306" s="124">
        <f t="shared" si="402"/>
        <v>0</v>
      </c>
      <c r="R306" s="124">
        <f t="shared" si="430"/>
        <v>0</v>
      </c>
      <c r="S306" s="125">
        <f t="shared" si="431"/>
        <v>0</v>
      </c>
      <c r="T306" s="125">
        <f t="shared" si="432"/>
        <v>0</v>
      </c>
      <c r="U306" s="136">
        <f t="shared" si="433"/>
        <v>0</v>
      </c>
      <c r="V306" s="137">
        <v>60</v>
      </c>
      <c r="W306" s="125">
        <f t="shared" si="434"/>
        <v>0</v>
      </c>
      <c r="X306" s="138">
        <f t="shared" si="435"/>
        <v>0</v>
      </c>
      <c r="Y306" s="144">
        <f t="shared" si="436"/>
        <v>0</v>
      </c>
      <c r="Z306" s="66">
        <v>1</v>
      </c>
      <c r="AA306" s="145">
        <f t="shared" si="437"/>
        <v>0</v>
      </c>
      <c r="AB306" s="146">
        <f t="shared" si="438"/>
        <v>0</v>
      </c>
      <c r="AC306" s="146">
        <f t="shared" si="439"/>
        <v>0</v>
      </c>
      <c r="AD306" s="67">
        <f t="shared" si="440"/>
        <v>0</v>
      </c>
    </row>
    <row r="307" s="67" customFormat="1" ht="12" spans="1:30">
      <c r="A307" s="91"/>
      <c r="B307" s="91"/>
      <c r="C307" s="207"/>
      <c r="D307" s="167"/>
      <c r="E307" s="168"/>
      <c r="F307" s="168"/>
      <c r="G307" s="93"/>
      <c r="H307" s="169">
        <v>10</v>
      </c>
      <c r="I307" s="123">
        <f t="shared" si="423"/>
        <v>4140</v>
      </c>
      <c r="J307" s="120">
        <f t="shared" si="424"/>
        <v>8280</v>
      </c>
      <c r="K307" s="93"/>
      <c r="L307" s="124">
        <f t="shared" si="425"/>
        <v>0</v>
      </c>
      <c r="M307" s="124">
        <f t="shared" si="426"/>
        <v>0</v>
      </c>
      <c r="N307" s="125">
        <f t="shared" si="427"/>
        <v>0</v>
      </c>
      <c r="O307" s="124">
        <f t="shared" si="428"/>
        <v>0</v>
      </c>
      <c r="P307" s="124">
        <f t="shared" si="429"/>
        <v>0</v>
      </c>
      <c r="Q307" s="124">
        <f t="shared" si="402"/>
        <v>0</v>
      </c>
      <c r="R307" s="124">
        <f t="shared" si="430"/>
        <v>0</v>
      </c>
      <c r="S307" s="125">
        <f t="shared" si="431"/>
        <v>0</v>
      </c>
      <c r="T307" s="125">
        <f t="shared" si="432"/>
        <v>0</v>
      </c>
      <c r="U307" s="136">
        <f t="shared" si="433"/>
        <v>0</v>
      </c>
      <c r="V307" s="137">
        <v>60</v>
      </c>
      <c r="W307" s="125">
        <f t="shared" si="434"/>
        <v>0</v>
      </c>
      <c r="X307" s="138">
        <f t="shared" si="435"/>
        <v>0</v>
      </c>
      <c r="Y307" s="144">
        <f t="shared" si="436"/>
        <v>0</v>
      </c>
      <c r="Z307" s="66">
        <v>1</v>
      </c>
      <c r="AA307" s="145">
        <f t="shared" si="437"/>
        <v>0</v>
      </c>
      <c r="AB307" s="146">
        <f t="shared" si="438"/>
        <v>0</v>
      </c>
      <c r="AC307" s="146">
        <f t="shared" si="439"/>
        <v>0</v>
      </c>
      <c r="AD307" s="67">
        <f t="shared" si="440"/>
        <v>0</v>
      </c>
    </row>
    <row r="308" s="67" customFormat="1" ht="12" spans="1:30">
      <c r="A308" s="99"/>
      <c r="B308" s="91"/>
      <c r="C308" s="172"/>
      <c r="D308" s="170"/>
      <c r="E308" s="168"/>
      <c r="F308" s="203"/>
      <c r="G308" s="93"/>
      <c r="H308" s="169">
        <v>30</v>
      </c>
      <c r="I308" s="123">
        <f t="shared" si="423"/>
        <v>1380</v>
      </c>
      <c r="J308" s="120">
        <f t="shared" si="424"/>
        <v>2760</v>
      </c>
      <c r="K308" s="191"/>
      <c r="L308" s="124"/>
      <c r="M308" s="124">
        <f t="shared" si="426"/>
        <v>0</v>
      </c>
      <c r="N308" s="125">
        <f t="shared" si="427"/>
        <v>0</v>
      </c>
      <c r="O308" s="124">
        <f t="shared" si="428"/>
        <v>0</v>
      </c>
      <c r="P308" s="124">
        <f t="shared" si="429"/>
        <v>0</v>
      </c>
      <c r="Q308" s="124">
        <f t="shared" si="402"/>
        <v>0</v>
      </c>
      <c r="R308" s="124">
        <f t="shared" si="430"/>
        <v>0</v>
      </c>
      <c r="S308" s="125">
        <f t="shared" si="431"/>
        <v>0</v>
      </c>
      <c r="T308" s="125">
        <f t="shared" si="432"/>
        <v>0</v>
      </c>
      <c r="U308" s="136">
        <f t="shared" si="433"/>
        <v>0</v>
      </c>
      <c r="V308" s="137">
        <v>60</v>
      </c>
      <c r="W308" s="125">
        <f t="shared" si="434"/>
        <v>0</v>
      </c>
      <c r="X308" s="138">
        <f t="shared" si="435"/>
        <v>0</v>
      </c>
      <c r="Y308" s="144">
        <f t="shared" si="436"/>
        <v>0</v>
      </c>
      <c r="Z308" s="66"/>
      <c r="AA308" s="145">
        <f t="shared" si="437"/>
        <v>0</v>
      </c>
      <c r="AB308" s="146">
        <f t="shared" si="438"/>
        <v>0</v>
      </c>
      <c r="AC308" s="146">
        <f t="shared" si="439"/>
        <v>0</v>
      </c>
      <c r="AD308" s="67">
        <f t="shared" si="440"/>
        <v>0</v>
      </c>
    </row>
    <row r="309" s="68" customFormat="1" ht="12" spans="1:30">
      <c r="A309" s="111"/>
      <c r="B309" s="100"/>
      <c r="C309" s="202"/>
      <c r="D309" s="189"/>
      <c r="E309" s="209"/>
      <c r="F309" s="209"/>
      <c r="G309" s="105"/>
      <c r="H309" s="100"/>
      <c r="I309" s="128"/>
      <c r="J309" s="222"/>
      <c r="K309" s="223"/>
      <c r="L309" s="124"/>
      <c r="M309" s="124"/>
      <c r="N309" s="193"/>
      <c r="O309" s="193">
        <f t="shared" ref="O309:Y309" si="441">SUM(O293:O308)</f>
        <v>398.336334791184</v>
      </c>
      <c r="P309" s="193">
        <f t="shared" si="441"/>
        <v>4552.18248863734</v>
      </c>
      <c r="Q309" s="124">
        <f t="shared" si="402"/>
        <v>0</v>
      </c>
      <c r="R309" s="193">
        <f t="shared" si="441"/>
        <v>9000</v>
      </c>
      <c r="S309" s="195">
        <f t="shared" si="441"/>
        <v>16.9323671497585</v>
      </c>
      <c r="T309" s="195">
        <f t="shared" si="441"/>
        <v>28</v>
      </c>
      <c r="U309" s="195">
        <f t="shared" si="441"/>
        <v>28</v>
      </c>
      <c r="V309" s="196">
        <f t="shared" si="441"/>
        <v>1141</v>
      </c>
      <c r="W309" s="197">
        <f t="shared" si="441"/>
        <v>2404</v>
      </c>
      <c r="X309" s="195">
        <f t="shared" si="441"/>
        <v>1.66944444444444</v>
      </c>
      <c r="Y309" s="195">
        <f t="shared" si="441"/>
        <v>18.6018115942029</v>
      </c>
      <c r="Z309" s="147"/>
      <c r="AA309" s="148"/>
      <c r="AB309" s="149"/>
      <c r="AC309" s="149"/>
      <c r="AD309" s="67"/>
    </row>
    <row r="310" s="67" customFormat="1" ht="12" spans="1:30">
      <c r="A310" s="96">
        <v>13</v>
      </c>
      <c r="B310" s="96" t="s">
        <v>659</v>
      </c>
      <c r="C310" s="172" t="s">
        <v>528</v>
      </c>
      <c r="D310" s="170" t="s">
        <v>660</v>
      </c>
      <c r="E310" s="389" t="s">
        <v>661</v>
      </c>
      <c r="F310" s="168"/>
      <c r="G310" s="93"/>
      <c r="H310" s="169">
        <v>50</v>
      </c>
      <c r="I310" s="123">
        <f t="shared" ref="I310:I318" si="442">60*60*11.5/H310</f>
        <v>828</v>
      </c>
      <c r="J310" s="120">
        <f t="shared" ref="J310:J318" si="443">+I310*2</f>
        <v>1656</v>
      </c>
      <c r="K310" s="93"/>
      <c r="L310" s="124">
        <f t="shared" ref="L310:L318" si="444">K310/26</f>
        <v>0</v>
      </c>
      <c r="M310" s="124">
        <f t="shared" ref="M310:M318" si="445">L310*3</f>
        <v>0</v>
      </c>
      <c r="N310" s="125">
        <f t="shared" ref="N310:N318" si="446">M310/J310</f>
        <v>0</v>
      </c>
      <c r="O310" s="124">
        <f t="shared" ref="O310:O318" si="447">N310*L310</f>
        <v>0</v>
      </c>
      <c r="P310" s="124">
        <f t="shared" ref="P310:P318" si="448">O310+M310</f>
        <v>0</v>
      </c>
      <c r="Q310" s="124">
        <f t="shared" si="402"/>
        <v>0</v>
      </c>
      <c r="R310" s="124">
        <f t="shared" ref="R310:R318" si="449">IF(P310&gt;J310,P310,Q310)</f>
        <v>0</v>
      </c>
      <c r="S310" s="125">
        <f t="shared" ref="S310:S318" si="450">K310/J310</f>
        <v>0</v>
      </c>
      <c r="T310" s="125">
        <f t="shared" ref="T310:T318" si="451">IF(K310=0,0,K310/R310)</f>
        <v>0</v>
      </c>
      <c r="U310" s="136">
        <f t="shared" ref="U310:U318" si="452">CEILING(T310,1)</f>
        <v>0</v>
      </c>
      <c r="V310" s="137">
        <v>60</v>
      </c>
      <c r="W310" s="125">
        <f t="shared" ref="W310:W318" si="453">U310*V310</f>
        <v>0</v>
      </c>
      <c r="X310" s="138">
        <f t="shared" ref="X310:X318" si="454">+(W310/60)/24</f>
        <v>0</v>
      </c>
      <c r="Y310" s="144">
        <f t="shared" ref="Y310:Y318" si="455">+X310+S310</f>
        <v>0</v>
      </c>
      <c r="Z310" s="66">
        <v>1</v>
      </c>
      <c r="AA310" s="145">
        <f t="shared" ref="AA310:AA318" si="456">Z310*S310</f>
        <v>0</v>
      </c>
      <c r="AB310" s="146">
        <f t="shared" ref="AB310:AB318" si="457">Y310*Z310</f>
        <v>0</v>
      </c>
      <c r="AC310" s="146">
        <f t="shared" ref="AC310:AC318" si="458">AB310*2</f>
        <v>0</v>
      </c>
      <c r="AD310" s="67">
        <f t="shared" ref="AD310:AD318" si="459">ROUND(AC310,0)</f>
        <v>0</v>
      </c>
    </row>
    <row r="311" s="67" customFormat="1" ht="12" spans="1:30">
      <c r="A311" s="99"/>
      <c r="B311" s="99"/>
      <c r="C311" s="172" t="s">
        <v>528</v>
      </c>
      <c r="D311" s="170" t="s">
        <v>662</v>
      </c>
      <c r="E311" s="389" t="s">
        <v>663</v>
      </c>
      <c r="F311" s="168"/>
      <c r="G311" s="93"/>
      <c r="H311" s="169">
        <v>7</v>
      </c>
      <c r="I311" s="123">
        <f t="shared" si="442"/>
        <v>5914.28571428571</v>
      </c>
      <c r="J311" s="120">
        <f t="shared" si="443"/>
        <v>11828.5714285714</v>
      </c>
      <c r="K311" s="93">
        <v>22000</v>
      </c>
      <c r="L311" s="124">
        <f t="shared" si="444"/>
        <v>846.153846153846</v>
      </c>
      <c r="M311" s="124">
        <f t="shared" si="445"/>
        <v>2538.46153846154</v>
      </c>
      <c r="N311" s="125">
        <f t="shared" si="446"/>
        <v>0.214604236343367</v>
      </c>
      <c r="O311" s="124">
        <f t="shared" si="447"/>
        <v>181.588199982849</v>
      </c>
      <c r="P311" s="124">
        <f t="shared" si="448"/>
        <v>2720.04973844439</v>
      </c>
      <c r="Q311" s="124">
        <f t="shared" si="402"/>
        <v>5500</v>
      </c>
      <c r="R311" s="124">
        <f t="shared" si="449"/>
        <v>5500</v>
      </c>
      <c r="S311" s="125">
        <f t="shared" si="450"/>
        <v>1.85990338164251</v>
      </c>
      <c r="T311" s="125">
        <f t="shared" si="451"/>
        <v>4</v>
      </c>
      <c r="U311" s="136">
        <f t="shared" si="452"/>
        <v>4</v>
      </c>
      <c r="V311" s="137">
        <v>60</v>
      </c>
      <c r="W311" s="125">
        <f t="shared" si="453"/>
        <v>240</v>
      </c>
      <c r="X311" s="138">
        <f t="shared" si="454"/>
        <v>0.166666666666667</v>
      </c>
      <c r="Y311" s="144">
        <f t="shared" si="455"/>
        <v>2.02657004830918</v>
      </c>
      <c r="Z311" s="66">
        <v>1</v>
      </c>
      <c r="AA311" s="145">
        <f t="shared" si="456"/>
        <v>1.85990338164251</v>
      </c>
      <c r="AB311" s="146">
        <f t="shared" si="457"/>
        <v>2.02657004830918</v>
      </c>
      <c r="AC311" s="146">
        <f t="shared" si="458"/>
        <v>4.05314009661836</v>
      </c>
      <c r="AD311" s="67">
        <f t="shared" si="459"/>
        <v>4</v>
      </c>
    </row>
    <row r="312" s="67" customFormat="1" ht="12" spans="1:30">
      <c r="A312" s="99"/>
      <c r="B312" s="99"/>
      <c r="C312" s="172" t="s">
        <v>528</v>
      </c>
      <c r="D312" s="167" t="s">
        <v>664</v>
      </c>
      <c r="E312" s="389" t="s">
        <v>665</v>
      </c>
      <c r="F312" s="168"/>
      <c r="G312" s="93"/>
      <c r="H312" s="169">
        <v>12.5</v>
      </c>
      <c r="I312" s="123">
        <f t="shared" si="442"/>
        <v>3312</v>
      </c>
      <c r="J312" s="120">
        <f t="shared" si="443"/>
        <v>6624</v>
      </c>
      <c r="K312" s="93"/>
      <c r="L312" s="124">
        <f t="shared" si="444"/>
        <v>0</v>
      </c>
      <c r="M312" s="124">
        <f t="shared" si="445"/>
        <v>0</v>
      </c>
      <c r="N312" s="125">
        <f t="shared" si="446"/>
        <v>0</v>
      </c>
      <c r="O312" s="124">
        <f t="shared" si="447"/>
        <v>0</v>
      </c>
      <c r="P312" s="124">
        <f t="shared" si="448"/>
        <v>0</v>
      </c>
      <c r="Q312" s="124">
        <f t="shared" si="402"/>
        <v>0</v>
      </c>
      <c r="R312" s="124">
        <f t="shared" si="449"/>
        <v>0</v>
      </c>
      <c r="S312" s="125">
        <f t="shared" si="450"/>
        <v>0</v>
      </c>
      <c r="T312" s="125">
        <f t="shared" si="451"/>
        <v>0</v>
      </c>
      <c r="U312" s="136">
        <f t="shared" si="452"/>
        <v>0</v>
      </c>
      <c r="V312" s="137">
        <v>60</v>
      </c>
      <c r="W312" s="125">
        <f t="shared" si="453"/>
        <v>0</v>
      </c>
      <c r="X312" s="138">
        <f t="shared" si="454"/>
        <v>0</v>
      </c>
      <c r="Y312" s="144">
        <f t="shared" si="455"/>
        <v>0</v>
      </c>
      <c r="Z312" s="66">
        <v>1</v>
      </c>
      <c r="AA312" s="145">
        <f t="shared" si="456"/>
        <v>0</v>
      </c>
      <c r="AB312" s="146">
        <f t="shared" si="457"/>
        <v>0</v>
      </c>
      <c r="AC312" s="146">
        <f t="shared" si="458"/>
        <v>0</v>
      </c>
      <c r="AD312" s="67">
        <f t="shared" si="459"/>
        <v>0</v>
      </c>
    </row>
    <row r="313" s="67" customFormat="1" ht="12" spans="1:30">
      <c r="A313" s="99"/>
      <c r="B313" s="99"/>
      <c r="C313" s="172" t="s">
        <v>528</v>
      </c>
      <c r="D313" s="167" t="s">
        <v>666</v>
      </c>
      <c r="E313" s="389" t="s">
        <v>667</v>
      </c>
      <c r="F313" s="168"/>
      <c r="G313" s="93"/>
      <c r="H313" s="169">
        <v>25</v>
      </c>
      <c r="I313" s="123">
        <f t="shared" si="442"/>
        <v>1656</v>
      </c>
      <c r="J313" s="120">
        <f t="shared" si="443"/>
        <v>3312</v>
      </c>
      <c r="K313" s="93"/>
      <c r="L313" s="124">
        <f t="shared" si="444"/>
        <v>0</v>
      </c>
      <c r="M313" s="124">
        <f t="shared" si="445"/>
        <v>0</v>
      </c>
      <c r="N313" s="125">
        <f t="shared" si="446"/>
        <v>0</v>
      </c>
      <c r="O313" s="124">
        <f t="shared" si="447"/>
        <v>0</v>
      </c>
      <c r="P313" s="124">
        <f t="shared" si="448"/>
        <v>0</v>
      </c>
      <c r="Q313" s="124">
        <f t="shared" si="402"/>
        <v>0</v>
      </c>
      <c r="R313" s="124">
        <f t="shared" si="449"/>
        <v>0</v>
      </c>
      <c r="S313" s="125">
        <f t="shared" si="450"/>
        <v>0</v>
      </c>
      <c r="T313" s="125">
        <f t="shared" si="451"/>
        <v>0</v>
      </c>
      <c r="U313" s="136">
        <f t="shared" si="452"/>
        <v>0</v>
      </c>
      <c r="V313" s="137">
        <v>60</v>
      </c>
      <c r="W313" s="125">
        <f t="shared" si="453"/>
        <v>0</v>
      </c>
      <c r="X313" s="138">
        <f t="shared" si="454"/>
        <v>0</v>
      </c>
      <c r="Y313" s="144">
        <f t="shared" si="455"/>
        <v>0</v>
      </c>
      <c r="Z313" s="66">
        <v>1</v>
      </c>
      <c r="AA313" s="145">
        <f t="shared" si="456"/>
        <v>0</v>
      </c>
      <c r="AB313" s="146">
        <f t="shared" si="457"/>
        <v>0</v>
      </c>
      <c r="AC313" s="146">
        <f t="shared" si="458"/>
        <v>0</v>
      </c>
      <c r="AD313" s="67">
        <f t="shared" si="459"/>
        <v>0</v>
      </c>
    </row>
    <row r="314" s="67" customFormat="1" ht="12" spans="1:30">
      <c r="A314" s="99"/>
      <c r="B314" s="99"/>
      <c r="C314" s="172" t="s">
        <v>528</v>
      </c>
      <c r="D314" s="167" t="s">
        <v>668</v>
      </c>
      <c r="E314" s="389" t="s">
        <v>669</v>
      </c>
      <c r="F314" s="168"/>
      <c r="G314" s="93"/>
      <c r="H314" s="169">
        <v>14.5</v>
      </c>
      <c r="I314" s="123">
        <f t="shared" si="442"/>
        <v>2855.1724137931</v>
      </c>
      <c r="J314" s="120">
        <f t="shared" si="443"/>
        <v>5710.34482758621</v>
      </c>
      <c r="K314" s="93"/>
      <c r="L314" s="124">
        <f t="shared" si="444"/>
        <v>0</v>
      </c>
      <c r="M314" s="124">
        <f t="shared" si="445"/>
        <v>0</v>
      </c>
      <c r="N314" s="125">
        <f t="shared" si="446"/>
        <v>0</v>
      </c>
      <c r="O314" s="124">
        <f t="shared" si="447"/>
        <v>0</v>
      </c>
      <c r="P314" s="124">
        <f t="shared" si="448"/>
        <v>0</v>
      </c>
      <c r="Q314" s="124">
        <f t="shared" si="402"/>
        <v>0</v>
      </c>
      <c r="R314" s="124">
        <f t="shared" si="449"/>
        <v>0</v>
      </c>
      <c r="S314" s="125">
        <f t="shared" si="450"/>
        <v>0</v>
      </c>
      <c r="T314" s="125">
        <f t="shared" si="451"/>
        <v>0</v>
      </c>
      <c r="U314" s="136">
        <f t="shared" si="452"/>
        <v>0</v>
      </c>
      <c r="V314" s="137">
        <v>60</v>
      </c>
      <c r="W314" s="125">
        <f t="shared" si="453"/>
        <v>0</v>
      </c>
      <c r="X314" s="138">
        <f t="shared" si="454"/>
        <v>0</v>
      </c>
      <c r="Y314" s="144">
        <f t="shared" si="455"/>
        <v>0</v>
      </c>
      <c r="Z314" s="66">
        <v>1</v>
      </c>
      <c r="AA314" s="145">
        <f t="shared" si="456"/>
        <v>0</v>
      </c>
      <c r="AB314" s="146">
        <f t="shared" si="457"/>
        <v>0</v>
      </c>
      <c r="AC314" s="146">
        <f t="shared" si="458"/>
        <v>0</v>
      </c>
      <c r="AD314" s="67">
        <f t="shared" si="459"/>
        <v>0</v>
      </c>
    </row>
    <row r="315" s="67" customFormat="1" ht="12" spans="1:30">
      <c r="A315" s="99"/>
      <c r="B315" s="99"/>
      <c r="C315" s="172" t="s">
        <v>528</v>
      </c>
      <c r="D315" s="210" t="s">
        <v>670</v>
      </c>
      <c r="E315" s="390" t="s">
        <v>671</v>
      </c>
      <c r="F315" s="168"/>
      <c r="G315" s="93"/>
      <c r="H315" s="169">
        <v>26</v>
      </c>
      <c r="I315" s="123">
        <f t="shared" si="442"/>
        <v>1592.30769230769</v>
      </c>
      <c r="J315" s="120">
        <f t="shared" si="443"/>
        <v>3184.61538461538</v>
      </c>
      <c r="K315" s="93"/>
      <c r="L315" s="124">
        <f t="shared" si="444"/>
        <v>0</v>
      </c>
      <c r="M315" s="124">
        <f t="shared" si="445"/>
        <v>0</v>
      </c>
      <c r="N315" s="125">
        <f t="shared" si="446"/>
        <v>0</v>
      </c>
      <c r="O315" s="124">
        <f t="shared" si="447"/>
        <v>0</v>
      </c>
      <c r="P315" s="124">
        <f t="shared" si="448"/>
        <v>0</v>
      </c>
      <c r="Q315" s="124">
        <f t="shared" si="402"/>
        <v>0</v>
      </c>
      <c r="R315" s="124">
        <f t="shared" si="449"/>
        <v>0</v>
      </c>
      <c r="S315" s="125">
        <f t="shared" si="450"/>
        <v>0</v>
      </c>
      <c r="T315" s="125">
        <f t="shared" si="451"/>
        <v>0</v>
      </c>
      <c r="U315" s="136">
        <f t="shared" si="452"/>
        <v>0</v>
      </c>
      <c r="V315" s="137">
        <v>60</v>
      </c>
      <c r="W315" s="125">
        <f t="shared" si="453"/>
        <v>0</v>
      </c>
      <c r="X315" s="138">
        <f t="shared" si="454"/>
        <v>0</v>
      </c>
      <c r="Y315" s="144">
        <f t="shared" si="455"/>
        <v>0</v>
      </c>
      <c r="Z315" s="66">
        <v>1</v>
      </c>
      <c r="AA315" s="145">
        <f t="shared" si="456"/>
        <v>0</v>
      </c>
      <c r="AB315" s="146">
        <f t="shared" si="457"/>
        <v>0</v>
      </c>
      <c r="AC315" s="146">
        <f t="shared" si="458"/>
        <v>0</v>
      </c>
      <c r="AD315" s="67">
        <f t="shared" si="459"/>
        <v>0</v>
      </c>
    </row>
    <row r="316" s="67" customFormat="1" ht="12" spans="1:30">
      <c r="A316" s="99"/>
      <c r="B316" s="99"/>
      <c r="C316" s="172" t="s">
        <v>528</v>
      </c>
      <c r="D316" s="210" t="s">
        <v>672</v>
      </c>
      <c r="E316" s="390" t="s">
        <v>673</v>
      </c>
      <c r="F316" s="168"/>
      <c r="G316" s="93"/>
      <c r="H316" s="169">
        <v>40</v>
      </c>
      <c r="I316" s="123">
        <f t="shared" si="442"/>
        <v>1035</v>
      </c>
      <c r="J316" s="120">
        <f t="shared" si="443"/>
        <v>2070</v>
      </c>
      <c r="K316" s="93">
        <v>2000</v>
      </c>
      <c r="L316" s="124">
        <f t="shared" si="444"/>
        <v>76.9230769230769</v>
      </c>
      <c r="M316" s="124">
        <f t="shared" si="445"/>
        <v>230.769230769231</v>
      </c>
      <c r="N316" s="125">
        <f t="shared" si="446"/>
        <v>0.111482720178372</v>
      </c>
      <c r="O316" s="124">
        <f t="shared" si="447"/>
        <v>8.5755938598748</v>
      </c>
      <c r="P316" s="124">
        <f t="shared" si="448"/>
        <v>239.344824629106</v>
      </c>
      <c r="Q316" s="124">
        <f t="shared" si="402"/>
        <v>500</v>
      </c>
      <c r="R316" s="124">
        <f t="shared" si="449"/>
        <v>500</v>
      </c>
      <c r="S316" s="125">
        <f t="shared" si="450"/>
        <v>0.966183574879227</v>
      </c>
      <c r="T316" s="125">
        <f t="shared" si="451"/>
        <v>4</v>
      </c>
      <c r="U316" s="136">
        <f t="shared" si="452"/>
        <v>4</v>
      </c>
      <c r="V316" s="137">
        <v>60</v>
      </c>
      <c r="W316" s="125">
        <f t="shared" si="453"/>
        <v>240</v>
      </c>
      <c r="X316" s="138">
        <f t="shared" si="454"/>
        <v>0.166666666666667</v>
      </c>
      <c r="Y316" s="144">
        <f t="shared" si="455"/>
        <v>1.13285024154589</v>
      </c>
      <c r="Z316" s="66">
        <v>1</v>
      </c>
      <c r="AA316" s="145">
        <f t="shared" si="456"/>
        <v>0.966183574879227</v>
      </c>
      <c r="AB316" s="146">
        <f t="shared" si="457"/>
        <v>1.13285024154589</v>
      </c>
      <c r="AC316" s="146">
        <f t="shared" si="458"/>
        <v>2.26570048309179</v>
      </c>
      <c r="AD316" s="67">
        <f t="shared" si="459"/>
        <v>2</v>
      </c>
    </row>
    <row r="317" s="67" customFormat="1" ht="12" spans="1:30">
      <c r="A317" s="99"/>
      <c r="B317" s="99"/>
      <c r="C317" s="172" t="s">
        <v>528</v>
      </c>
      <c r="D317" s="210" t="s">
        <v>674</v>
      </c>
      <c r="E317" s="390" t="s">
        <v>675</v>
      </c>
      <c r="F317" s="168"/>
      <c r="G317" s="93"/>
      <c r="H317" s="169">
        <v>32</v>
      </c>
      <c r="I317" s="123">
        <f t="shared" si="442"/>
        <v>1293.75</v>
      </c>
      <c r="J317" s="120">
        <f t="shared" si="443"/>
        <v>2587.5</v>
      </c>
      <c r="K317" s="93"/>
      <c r="L317" s="124">
        <f t="shared" si="444"/>
        <v>0</v>
      </c>
      <c r="M317" s="124">
        <f t="shared" si="445"/>
        <v>0</v>
      </c>
      <c r="N317" s="125">
        <f t="shared" si="446"/>
        <v>0</v>
      </c>
      <c r="O317" s="124">
        <f t="shared" si="447"/>
        <v>0</v>
      </c>
      <c r="P317" s="124">
        <f t="shared" si="448"/>
        <v>0</v>
      </c>
      <c r="Q317" s="124">
        <f t="shared" si="402"/>
        <v>0</v>
      </c>
      <c r="R317" s="124">
        <f t="shared" si="449"/>
        <v>0</v>
      </c>
      <c r="S317" s="125">
        <f t="shared" si="450"/>
        <v>0</v>
      </c>
      <c r="T317" s="125">
        <f t="shared" si="451"/>
        <v>0</v>
      </c>
      <c r="U317" s="136">
        <f t="shared" si="452"/>
        <v>0</v>
      </c>
      <c r="V317" s="137">
        <v>60</v>
      </c>
      <c r="W317" s="125">
        <f t="shared" si="453"/>
        <v>0</v>
      </c>
      <c r="X317" s="138">
        <f t="shared" si="454"/>
        <v>0</v>
      </c>
      <c r="Y317" s="144">
        <f t="shared" si="455"/>
        <v>0</v>
      </c>
      <c r="Z317" s="66">
        <v>1</v>
      </c>
      <c r="AA317" s="145">
        <f t="shared" si="456"/>
        <v>0</v>
      </c>
      <c r="AB317" s="146">
        <f t="shared" si="457"/>
        <v>0</v>
      </c>
      <c r="AC317" s="146">
        <f t="shared" si="458"/>
        <v>0</v>
      </c>
      <c r="AD317" s="67">
        <f t="shared" si="459"/>
        <v>0</v>
      </c>
    </row>
    <row r="318" s="67" customFormat="1" ht="12" spans="1:30">
      <c r="A318" s="99"/>
      <c r="B318" s="111"/>
      <c r="C318" s="172" t="s">
        <v>528</v>
      </c>
      <c r="D318" s="210"/>
      <c r="E318" s="211"/>
      <c r="F318" s="168"/>
      <c r="G318" s="93"/>
      <c r="H318" s="169">
        <v>30</v>
      </c>
      <c r="I318" s="123">
        <f t="shared" si="442"/>
        <v>1380</v>
      </c>
      <c r="J318" s="120">
        <f t="shared" si="443"/>
        <v>2760</v>
      </c>
      <c r="K318" s="93"/>
      <c r="L318" s="124">
        <f t="shared" si="444"/>
        <v>0</v>
      </c>
      <c r="M318" s="124">
        <f t="shared" si="445"/>
        <v>0</v>
      </c>
      <c r="N318" s="125">
        <f t="shared" si="446"/>
        <v>0</v>
      </c>
      <c r="O318" s="124">
        <f t="shared" si="447"/>
        <v>0</v>
      </c>
      <c r="P318" s="124">
        <f t="shared" si="448"/>
        <v>0</v>
      </c>
      <c r="Q318" s="124">
        <f t="shared" si="402"/>
        <v>0</v>
      </c>
      <c r="R318" s="124">
        <f t="shared" si="449"/>
        <v>0</v>
      </c>
      <c r="S318" s="125">
        <f t="shared" si="450"/>
        <v>0</v>
      </c>
      <c r="T318" s="125">
        <f t="shared" si="451"/>
        <v>0</v>
      </c>
      <c r="U318" s="136">
        <f t="shared" si="452"/>
        <v>0</v>
      </c>
      <c r="V318" s="137">
        <v>60</v>
      </c>
      <c r="W318" s="125">
        <f t="shared" si="453"/>
        <v>0</v>
      </c>
      <c r="X318" s="138">
        <f t="shared" si="454"/>
        <v>0</v>
      </c>
      <c r="Y318" s="144">
        <f t="shared" si="455"/>
        <v>0</v>
      </c>
      <c r="Z318" s="66">
        <v>1</v>
      </c>
      <c r="AA318" s="145">
        <f t="shared" si="456"/>
        <v>0</v>
      </c>
      <c r="AB318" s="146">
        <f t="shared" si="457"/>
        <v>0</v>
      </c>
      <c r="AC318" s="146">
        <f t="shared" si="458"/>
        <v>0</v>
      </c>
      <c r="AD318" s="67">
        <f t="shared" si="459"/>
        <v>0</v>
      </c>
    </row>
    <row r="319" s="73" customFormat="1" ht="12" spans="1:30">
      <c r="A319" s="212"/>
      <c r="B319" s="213"/>
      <c r="C319" s="214"/>
      <c r="D319" s="215"/>
      <c r="E319" s="216"/>
      <c r="F319" s="216"/>
      <c r="G319" s="217"/>
      <c r="H319" s="218"/>
      <c r="I319" s="224"/>
      <c r="J319" s="225"/>
      <c r="K319" s="217"/>
      <c r="L319" s="124"/>
      <c r="M319" s="124"/>
      <c r="N319" s="197"/>
      <c r="O319" s="197"/>
      <c r="P319" s="197"/>
      <c r="Q319" s="124">
        <f t="shared" si="402"/>
        <v>0</v>
      </c>
      <c r="R319" s="197"/>
      <c r="S319" s="197">
        <f t="shared" ref="S319:Y319" si="460">SUM(S310:S318)</f>
        <v>2.82608695652174</v>
      </c>
      <c r="T319" s="197">
        <f t="shared" si="460"/>
        <v>8</v>
      </c>
      <c r="U319" s="197">
        <f t="shared" si="460"/>
        <v>8</v>
      </c>
      <c r="V319" s="196">
        <f t="shared" si="460"/>
        <v>540</v>
      </c>
      <c r="W319" s="197">
        <f t="shared" si="460"/>
        <v>480</v>
      </c>
      <c r="X319" s="197">
        <f t="shared" si="460"/>
        <v>0.333333333333333</v>
      </c>
      <c r="Y319" s="197">
        <f t="shared" si="460"/>
        <v>3.15942028985507</v>
      </c>
      <c r="Z319" s="226"/>
      <c r="AA319" s="227"/>
      <c r="AB319" s="228"/>
      <c r="AC319" s="228"/>
      <c r="AD319" s="71"/>
    </row>
    <row r="320" s="67" customFormat="1" ht="12" spans="1:30">
      <c r="A320" s="91">
        <v>12</v>
      </c>
      <c r="B320" s="91" t="s">
        <v>659</v>
      </c>
      <c r="C320" s="172" t="s">
        <v>32</v>
      </c>
      <c r="D320" s="170" t="s">
        <v>345</v>
      </c>
      <c r="E320" s="168"/>
      <c r="F320" s="168" t="s">
        <v>346</v>
      </c>
      <c r="G320" s="93" t="s">
        <v>279</v>
      </c>
      <c r="H320" s="169">
        <v>30</v>
      </c>
      <c r="I320" s="123">
        <f t="shared" ref="I320:I331" si="461">60*60*11.5/H320</f>
        <v>1380</v>
      </c>
      <c r="J320" s="221">
        <f t="shared" ref="J320:J331" si="462">+I320*2</f>
        <v>2760</v>
      </c>
      <c r="K320" s="191">
        <v>2000</v>
      </c>
      <c r="L320" s="124">
        <f t="shared" ref="L320:L331" si="463">K320/26</f>
        <v>76.9230769230769</v>
      </c>
      <c r="M320" s="124">
        <f t="shared" ref="M320:M331" si="464">L320*3</f>
        <v>230.769230769231</v>
      </c>
      <c r="N320" s="125">
        <f t="shared" ref="N320:N331" si="465">M320/J320</f>
        <v>0.0836120401337793</v>
      </c>
      <c r="O320" s="124">
        <f t="shared" ref="O320:O331" si="466">N320*L320</f>
        <v>6.4316953949061</v>
      </c>
      <c r="P320" s="124">
        <f t="shared" ref="P320:P331" si="467">O320+M320</f>
        <v>237.200926164137</v>
      </c>
      <c r="Q320" s="124">
        <f t="shared" si="402"/>
        <v>500</v>
      </c>
      <c r="R320" s="124">
        <f t="shared" ref="R320:R331" si="468">IF(P320&gt;J320,P320,Q320)</f>
        <v>500</v>
      </c>
      <c r="S320" s="125">
        <f t="shared" ref="S320:S331" si="469">K320/J320</f>
        <v>0.72463768115942</v>
      </c>
      <c r="T320" s="125">
        <f t="shared" ref="T320:T331" si="470">IF(K320=0,0,K320/R320)</f>
        <v>4</v>
      </c>
      <c r="U320" s="136">
        <f t="shared" ref="U320:U331" si="471">CEILING(T320,1)</f>
        <v>4</v>
      </c>
      <c r="V320" s="137">
        <v>60</v>
      </c>
      <c r="W320" s="125">
        <f t="shared" ref="W320:W331" si="472">U320*V320</f>
        <v>240</v>
      </c>
      <c r="X320" s="138">
        <f t="shared" ref="X320:X331" si="473">+(W320/60)/24</f>
        <v>0.166666666666667</v>
      </c>
      <c r="Y320" s="144">
        <f t="shared" ref="Y320:Y331" si="474">+X320+S320</f>
        <v>0.891304347826087</v>
      </c>
      <c r="Z320" s="66">
        <v>1</v>
      </c>
      <c r="AA320" s="145">
        <f t="shared" ref="AA320:AA331" si="475">Z320*S320</f>
        <v>0.72463768115942</v>
      </c>
      <c r="AB320" s="146">
        <f t="shared" ref="AB320:AB331" si="476">Y320*Z320</f>
        <v>0.891304347826087</v>
      </c>
      <c r="AC320" s="146">
        <f t="shared" ref="AC320:AC331" si="477">AB320*2</f>
        <v>1.78260869565217</v>
      </c>
      <c r="AD320" s="67">
        <f t="shared" ref="AD320:AD331" si="478">ROUND(AC320,0)</f>
        <v>2</v>
      </c>
    </row>
    <row r="321" s="67" customFormat="1" ht="12" spans="1:30">
      <c r="A321" s="91"/>
      <c r="B321" s="91"/>
      <c r="C321" s="172" t="s">
        <v>117</v>
      </c>
      <c r="D321" s="167" t="s">
        <v>347</v>
      </c>
      <c r="E321" s="168"/>
      <c r="F321" s="168"/>
      <c r="G321" s="93" t="s">
        <v>279</v>
      </c>
      <c r="H321" s="169">
        <v>35</v>
      </c>
      <c r="I321" s="123">
        <f t="shared" si="461"/>
        <v>1182.85714285714</v>
      </c>
      <c r="J321" s="221">
        <f t="shared" si="462"/>
        <v>2365.71428571429</v>
      </c>
      <c r="K321" s="93">
        <v>6000</v>
      </c>
      <c r="L321" s="124">
        <f t="shared" si="463"/>
        <v>230.769230769231</v>
      </c>
      <c r="M321" s="124">
        <f t="shared" si="464"/>
        <v>692.307692307692</v>
      </c>
      <c r="N321" s="125">
        <f t="shared" si="465"/>
        <v>0.292642140468227</v>
      </c>
      <c r="O321" s="124">
        <f t="shared" si="466"/>
        <v>67.532801646514</v>
      </c>
      <c r="P321" s="124">
        <f t="shared" si="467"/>
        <v>759.840493954206</v>
      </c>
      <c r="Q321" s="124">
        <f t="shared" si="402"/>
        <v>1500</v>
      </c>
      <c r="R321" s="124">
        <f t="shared" si="468"/>
        <v>1500</v>
      </c>
      <c r="S321" s="125">
        <f t="shared" si="469"/>
        <v>2.53623188405797</v>
      </c>
      <c r="T321" s="125">
        <f t="shared" si="470"/>
        <v>4</v>
      </c>
      <c r="U321" s="136">
        <f t="shared" si="471"/>
        <v>4</v>
      </c>
      <c r="V321" s="137">
        <v>60</v>
      </c>
      <c r="W321" s="125">
        <f t="shared" si="472"/>
        <v>240</v>
      </c>
      <c r="X321" s="138">
        <f t="shared" si="473"/>
        <v>0.166666666666667</v>
      </c>
      <c r="Y321" s="144">
        <f t="shared" si="474"/>
        <v>2.70289855072464</v>
      </c>
      <c r="Z321" s="66">
        <v>1</v>
      </c>
      <c r="AA321" s="145">
        <f t="shared" si="475"/>
        <v>2.53623188405797</v>
      </c>
      <c r="AB321" s="146">
        <f t="shared" si="476"/>
        <v>2.70289855072464</v>
      </c>
      <c r="AC321" s="146">
        <f t="shared" si="477"/>
        <v>5.40579710144927</v>
      </c>
      <c r="AD321" s="67">
        <f t="shared" si="478"/>
        <v>5</v>
      </c>
    </row>
    <row r="322" s="71" customFormat="1" ht="22.5" spans="1:30">
      <c r="A322" s="106"/>
      <c r="B322" s="106"/>
      <c r="C322" s="172" t="s">
        <v>348</v>
      </c>
      <c r="D322" s="170" t="s">
        <v>349</v>
      </c>
      <c r="E322" s="170" t="s">
        <v>350</v>
      </c>
      <c r="F322" s="168" t="s">
        <v>351</v>
      </c>
      <c r="G322" s="176"/>
      <c r="H322" s="106">
        <v>45</v>
      </c>
      <c r="I322" s="192">
        <f t="shared" si="461"/>
        <v>920</v>
      </c>
      <c r="J322" s="230">
        <f t="shared" si="462"/>
        <v>1840</v>
      </c>
      <c r="K322" s="220"/>
      <c r="L322" s="124">
        <f t="shared" si="463"/>
        <v>0</v>
      </c>
      <c r="M322" s="124">
        <f t="shared" si="464"/>
        <v>0</v>
      </c>
      <c r="N322" s="125">
        <f t="shared" si="465"/>
        <v>0</v>
      </c>
      <c r="O322" s="124">
        <f t="shared" si="466"/>
        <v>0</v>
      </c>
      <c r="P322" s="124">
        <f t="shared" si="467"/>
        <v>0</v>
      </c>
      <c r="Q322" s="124">
        <f t="shared" si="402"/>
        <v>0</v>
      </c>
      <c r="R322" s="124">
        <f t="shared" si="468"/>
        <v>0</v>
      </c>
      <c r="S322" s="125">
        <f t="shared" si="469"/>
        <v>0</v>
      </c>
      <c r="T322" s="125">
        <f t="shared" si="470"/>
        <v>0</v>
      </c>
      <c r="U322" s="136">
        <f t="shared" si="471"/>
        <v>0</v>
      </c>
      <c r="V322" s="173">
        <v>60</v>
      </c>
      <c r="W322" s="125">
        <f t="shared" si="472"/>
        <v>0</v>
      </c>
      <c r="X322" s="138">
        <f t="shared" si="473"/>
        <v>0</v>
      </c>
      <c r="Y322" s="144">
        <f t="shared" si="474"/>
        <v>0</v>
      </c>
      <c r="Z322" s="72">
        <v>1</v>
      </c>
      <c r="AA322" s="182">
        <f t="shared" si="475"/>
        <v>0</v>
      </c>
      <c r="AB322" s="198">
        <f t="shared" si="476"/>
        <v>0</v>
      </c>
      <c r="AC322" s="198">
        <f t="shared" si="477"/>
        <v>0</v>
      </c>
      <c r="AD322" s="71">
        <f t="shared" si="478"/>
        <v>0</v>
      </c>
    </row>
    <row r="323" s="67" customFormat="1" ht="12" spans="1:30">
      <c r="A323" s="91"/>
      <c r="B323" s="91"/>
      <c r="C323" s="172" t="s">
        <v>36</v>
      </c>
      <c r="D323" s="170" t="s">
        <v>352</v>
      </c>
      <c r="E323" s="168" t="s">
        <v>324</v>
      </c>
      <c r="F323" s="168">
        <v>160</v>
      </c>
      <c r="G323" s="93" t="s">
        <v>35</v>
      </c>
      <c r="H323" s="169">
        <v>9</v>
      </c>
      <c r="I323" s="123">
        <f t="shared" si="461"/>
        <v>4600</v>
      </c>
      <c r="J323" s="120">
        <f t="shared" si="462"/>
        <v>9200</v>
      </c>
      <c r="K323" s="93">
        <v>28000</v>
      </c>
      <c r="L323" s="124">
        <f t="shared" si="463"/>
        <v>1076.92307692308</v>
      </c>
      <c r="M323" s="124">
        <f t="shared" si="464"/>
        <v>3230.76923076923</v>
      </c>
      <c r="N323" s="125">
        <f t="shared" si="465"/>
        <v>0.351170568561873</v>
      </c>
      <c r="O323" s="124">
        <f t="shared" si="466"/>
        <v>378.183689220479</v>
      </c>
      <c r="P323" s="124">
        <f t="shared" si="467"/>
        <v>3608.95291998971</v>
      </c>
      <c r="Q323" s="124">
        <f t="shared" ref="Q323:Q386" si="479">K323/4</f>
        <v>7000</v>
      </c>
      <c r="R323" s="124">
        <f t="shared" si="468"/>
        <v>7000</v>
      </c>
      <c r="S323" s="125">
        <f t="shared" si="469"/>
        <v>3.04347826086957</v>
      </c>
      <c r="T323" s="125">
        <f t="shared" si="470"/>
        <v>4</v>
      </c>
      <c r="U323" s="136">
        <f t="shared" si="471"/>
        <v>4</v>
      </c>
      <c r="V323" s="137">
        <v>60</v>
      </c>
      <c r="W323" s="125">
        <f t="shared" si="472"/>
        <v>240</v>
      </c>
      <c r="X323" s="138">
        <f t="shared" si="473"/>
        <v>0.166666666666667</v>
      </c>
      <c r="Y323" s="144">
        <f t="shared" si="474"/>
        <v>3.21014492753623</v>
      </c>
      <c r="Z323" s="66">
        <v>1</v>
      </c>
      <c r="AA323" s="145">
        <f t="shared" si="475"/>
        <v>3.04347826086957</v>
      </c>
      <c r="AB323" s="146">
        <f t="shared" si="476"/>
        <v>3.21014492753623</v>
      </c>
      <c r="AC323" s="146">
        <f t="shared" si="477"/>
        <v>6.42028985507246</v>
      </c>
      <c r="AD323" s="67">
        <f t="shared" si="478"/>
        <v>6</v>
      </c>
    </row>
    <row r="324" s="67" customFormat="1" ht="12" spans="1:30">
      <c r="A324" s="99"/>
      <c r="B324" s="91"/>
      <c r="C324" s="172" t="s">
        <v>36</v>
      </c>
      <c r="D324" s="170" t="s">
        <v>353</v>
      </c>
      <c r="E324" s="168" t="s">
        <v>354</v>
      </c>
      <c r="F324" s="203"/>
      <c r="G324" s="93" t="s">
        <v>35</v>
      </c>
      <c r="H324" s="169">
        <v>30</v>
      </c>
      <c r="I324" s="123">
        <f t="shared" si="461"/>
        <v>1380</v>
      </c>
      <c r="J324" s="120">
        <f t="shared" si="462"/>
        <v>2760</v>
      </c>
      <c r="K324" s="191">
        <v>1200</v>
      </c>
      <c r="L324" s="124">
        <f t="shared" si="463"/>
        <v>46.1538461538462</v>
      </c>
      <c r="M324" s="124">
        <f t="shared" si="464"/>
        <v>138.461538461538</v>
      </c>
      <c r="N324" s="125">
        <f t="shared" si="465"/>
        <v>0.0501672240802676</v>
      </c>
      <c r="O324" s="124">
        <f t="shared" si="466"/>
        <v>2.31541034216619</v>
      </c>
      <c r="P324" s="124">
        <f t="shared" si="467"/>
        <v>140.776948803705</v>
      </c>
      <c r="Q324" s="124">
        <f t="shared" si="479"/>
        <v>300</v>
      </c>
      <c r="R324" s="124">
        <f t="shared" si="468"/>
        <v>300</v>
      </c>
      <c r="S324" s="125">
        <f t="shared" si="469"/>
        <v>0.434782608695652</v>
      </c>
      <c r="T324" s="125">
        <f t="shared" si="470"/>
        <v>4</v>
      </c>
      <c r="U324" s="136">
        <f t="shared" si="471"/>
        <v>4</v>
      </c>
      <c r="V324" s="137">
        <v>60</v>
      </c>
      <c r="W324" s="125">
        <f t="shared" si="472"/>
        <v>240</v>
      </c>
      <c r="X324" s="138">
        <f t="shared" si="473"/>
        <v>0.166666666666667</v>
      </c>
      <c r="Y324" s="144">
        <f t="shared" si="474"/>
        <v>0.601449275362319</v>
      </c>
      <c r="Z324" s="66">
        <v>1</v>
      </c>
      <c r="AA324" s="145">
        <f t="shared" si="475"/>
        <v>0.434782608695652</v>
      </c>
      <c r="AB324" s="146">
        <f t="shared" si="476"/>
        <v>0.601449275362319</v>
      </c>
      <c r="AC324" s="146">
        <f t="shared" si="477"/>
        <v>1.20289855072464</v>
      </c>
      <c r="AD324" s="67">
        <f t="shared" si="478"/>
        <v>1</v>
      </c>
    </row>
    <row r="325" s="67" customFormat="1" ht="12" spans="1:30">
      <c r="A325" s="91"/>
      <c r="B325" s="91"/>
      <c r="C325" s="172"/>
      <c r="D325" s="167"/>
      <c r="E325" s="168"/>
      <c r="F325" s="168"/>
      <c r="G325" s="93"/>
      <c r="H325" s="91">
        <v>34</v>
      </c>
      <c r="I325" s="123">
        <f t="shared" si="461"/>
        <v>1217.64705882353</v>
      </c>
      <c r="J325" s="221">
        <f t="shared" si="462"/>
        <v>2435.29411764706</v>
      </c>
      <c r="K325" s="191"/>
      <c r="L325" s="124">
        <f t="shared" si="463"/>
        <v>0</v>
      </c>
      <c r="M325" s="124">
        <f t="shared" si="464"/>
        <v>0</v>
      </c>
      <c r="N325" s="125">
        <f t="shared" si="465"/>
        <v>0</v>
      </c>
      <c r="O325" s="124">
        <f t="shared" si="466"/>
        <v>0</v>
      </c>
      <c r="P325" s="124">
        <f t="shared" si="467"/>
        <v>0</v>
      </c>
      <c r="Q325" s="124">
        <f t="shared" si="479"/>
        <v>0</v>
      </c>
      <c r="R325" s="124">
        <f t="shared" si="468"/>
        <v>0</v>
      </c>
      <c r="S325" s="125">
        <f t="shared" si="469"/>
        <v>0</v>
      </c>
      <c r="T325" s="125">
        <f t="shared" si="470"/>
        <v>0</v>
      </c>
      <c r="U325" s="136">
        <f t="shared" si="471"/>
        <v>0</v>
      </c>
      <c r="V325" s="137">
        <v>60</v>
      </c>
      <c r="W325" s="125">
        <f t="shared" si="472"/>
        <v>0</v>
      </c>
      <c r="X325" s="138">
        <f t="shared" si="473"/>
        <v>0</v>
      </c>
      <c r="Y325" s="144">
        <f t="shared" si="474"/>
        <v>0</v>
      </c>
      <c r="Z325" s="66">
        <v>1</v>
      </c>
      <c r="AA325" s="145">
        <f t="shared" si="475"/>
        <v>0</v>
      </c>
      <c r="AB325" s="146">
        <f t="shared" si="476"/>
        <v>0</v>
      </c>
      <c r="AC325" s="146">
        <f t="shared" si="477"/>
        <v>0</v>
      </c>
      <c r="AD325" s="67">
        <f t="shared" si="478"/>
        <v>0</v>
      </c>
    </row>
    <row r="326" s="67" customFormat="1" ht="12" spans="1:30">
      <c r="A326" s="91"/>
      <c r="B326" s="91"/>
      <c r="C326" s="172"/>
      <c r="D326" s="167"/>
      <c r="E326" s="168"/>
      <c r="F326" s="168"/>
      <c r="G326" s="93"/>
      <c r="H326" s="91">
        <v>34</v>
      </c>
      <c r="I326" s="123">
        <f t="shared" si="461"/>
        <v>1217.64705882353</v>
      </c>
      <c r="J326" s="221">
        <f t="shared" si="462"/>
        <v>2435.29411764706</v>
      </c>
      <c r="K326" s="191"/>
      <c r="L326" s="124">
        <f t="shared" si="463"/>
        <v>0</v>
      </c>
      <c r="M326" s="124">
        <f t="shared" si="464"/>
        <v>0</v>
      </c>
      <c r="N326" s="125">
        <f t="shared" si="465"/>
        <v>0</v>
      </c>
      <c r="O326" s="124">
        <f t="shared" si="466"/>
        <v>0</v>
      </c>
      <c r="P326" s="124">
        <f t="shared" si="467"/>
        <v>0</v>
      </c>
      <c r="Q326" s="124">
        <f t="shared" si="479"/>
        <v>0</v>
      </c>
      <c r="R326" s="124">
        <f t="shared" si="468"/>
        <v>0</v>
      </c>
      <c r="S326" s="125">
        <f t="shared" si="469"/>
        <v>0</v>
      </c>
      <c r="T326" s="125">
        <f t="shared" si="470"/>
        <v>0</v>
      </c>
      <c r="U326" s="136">
        <f t="shared" si="471"/>
        <v>0</v>
      </c>
      <c r="V326" s="137">
        <v>60</v>
      </c>
      <c r="W326" s="125">
        <f t="shared" si="472"/>
        <v>0</v>
      </c>
      <c r="X326" s="138">
        <f t="shared" si="473"/>
        <v>0</v>
      </c>
      <c r="Y326" s="144">
        <f t="shared" si="474"/>
        <v>0</v>
      </c>
      <c r="Z326" s="66">
        <v>1</v>
      </c>
      <c r="AA326" s="145">
        <f t="shared" si="475"/>
        <v>0</v>
      </c>
      <c r="AB326" s="146">
        <f t="shared" si="476"/>
        <v>0</v>
      </c>
      <c r="AC326" s="146">
        <f t="shared" si="477"/>
        <v>0</v>
      </c>
      <c r="AD326" s="67">
        <f t="shared" si="478"/>
        <v>0</v>
      </c>
    </row>
    <row r="327" s="67" customFormat="1" ht="12" spans="1:30">
      <c r="A327" s="91"/>
      <c r="B327" s="91"/>
      <c r="C327" s="172"/>
      <c r="D327" s="167"/>
      <c r="E327" s="168"/>
      <c r="F327" s="168"/>
      <c r="G327" s="93"/>
      <c r="H327" s="91">
        <v>34</v>
      </c>
      <c r="I327" s="123">
        <f t="shared" si="461"/>
        <v>1217.64705882353</v>
      </c>
      <c r="J327" s="221">
        <f t="shared" si="462"/>
        <v>2435.29411764706</v>
      </c>
      <c r="K327" s="191"/>
      <c r="L327" s="124">
        <f t="shared" si="463"/>
        <v>0</v>
      </c>
      <c r="M327" s="124">
        <f t="shared" si="464"/>
        <v>0</v>
      </c>
      <c r="N327" s="125">
        <f t="shared" si="465"/>
        <v>0</v>
      </c>
      <c r="O327" s="124">
        <f t="shared" si="466"/>
        <v>0</v>
      </c>
      <c r="P327" s="124">
        <f t="shared" si="467"/>
        <v>0</v>
      </c>
      <c r="Q327" s="124">
        <f t="shared" si="479"/>
        <v>0</v>
      </c>
      <c r="R327" s="124">
        <f t="shared" si="468"/>
        <v>0</v>
      </c>
      <c r="S327" s="125">
        <f t="shared" si="469"/>
        <v>0</v>
      </c>
      <c r="T327" s="125">
        <f t="shared" si="470"/>
        <v>0</v>
      </c>
      <c r="U327" s="136">
        <f t="shared" si="471"/>
        <v>0</v>
      </c>
      <c r="V327" s="137">
        <v>60</v>
      </c>
      <c r="W327" s="125">
        <f t="shared" si="472"/>
        <v>0</v>
      </c>
      <c r="X327" s="138">
        <f t="shared" si="473"/>
        <v>0</v>
      </c>
      <c r="Y327" s="144">
        <f t="shared" si="474"/>
        <v>0</v>
      </c>
      <c r="Z327" s="66">
        <v>1</v>
      </c>
      <c r="AA327" s="145">
        <f t="shared" si="475"/>
        <v>0</v>
      </c>
      <c r="AB327" s="146">
        <f t="shared" si="476"/>
        <v>0</v>
      </c>
      <c r="AC327" s="146">
        <f t="shared" si="477"/>
        <v>0</v>
      </c>
      <c r="AD327" s="67">
        <f t="shared" si="478"/>
        <v>0</v>
      </c>
    </row>
    <row r="328" s="67" customFormat="1" ht="12" spans="1:30">
      <c r="A328" s="91"/>
      <c r="B328" s="91"/>
      <c r="C328" s="172"/>
      <c r="D328" s="170"/>
      <c r="E328" s="168"/>
      <c r="F328" s="168"/>
      <c r="G328" s="93"/>
      <c r="H328" s="169">
        <v>48</v>
      </c>
      <c r="I328" s="123">
        <f t="shared" si="461"/>
        <v>862.5</v>
      </c>
      <c r="J328" s="221">
        <f t="shared" si="462"/>
        <v>1725</v>
      </c>
      <c r="K328" s="191"/>
      <c r="L328" s="124">
        <f t="shared" si="463"/>
        <v>0</v>
      </c>
      <c r="M328" s="124">
        <f t="shared" si="464"/>
        <v>0</v>
      </c>
      <c r="N328" s="125">
        <f t="shared" si="465"/>
        <v>0</v>
      </c>
      <c r="O328" s="124">
        <f t="shared" si="466"/>
        <v>0</v>
      </c>
      <c r="P328" s="124">
        <f t="shared" si="467"/>
        <v>0</v>
      </c>
      <c r="Q328" s="124">
        <f t="shared" si="479"/>
        <v>0</v>
      </c>
      <c r="R328" s="124">
        <f t="shared" si="468"/>
        <v>0</v>
      </c>
      <c r="S328" s="125">
        <f t="shared" si="469"/>
        <v>0</v>
      </c>
      <c r="T328" s="125">
        <f t="shared" si="470"/>
        <v>0</v>
      </c>
      <c r="U328" s="136">
        <f t="shared" si="471"/>
        <v>0</v>
      </c>
      <c r="V328" s="137">
        <v>60</v>
      </c>
      <c r="W328" s="125">
        <f t="shared" si="472"/>
        <v>0</v>
      </c>
      <c r="X328" s="138">
        <f t="shared" si="473"/>
        <v>0</v>
      </c>
      <c r="Y328" s="144">
        <f t="shared" si="474"/>
        <v>0</v>
      </c>
      <c r="Z328" s="66">
        <v>1</v>
      </c>
      <c r="AA328" s="145">
        <f t="shared" si="475"/>
        <v>0</v>
      </c>
      <c r="AB328" s="146">
        <f t="shared" si="476"/>
        <v>0</v>
      </c>
      <c r="AC328" s="146">
        <f t="shared" si="477"/>
        <v>0</v>
      </c>
      <c r="AD328" s="67">
        <f t="shared" si="478"/>
        <v>0</v>
      </c>
    </row>
    <row r="329" s="67" customFormat="1" ht="12" spans="1:30">
      <c r="A329" s="91"/>
      <c r="B329" s="91"/>
      <c r="C329" s="172"/>
      <c r="D329" s="170"/>
      <c r="E329" s="168"/>
      <c r="F329" s="168"/>
      <c r="G329" s="93"/>
      <c r="H329" s="169">
        <v>47</v>
      </c>
      <c r="I329" s="123">
        <f t="shared" si="461"/>
        <v>880.851063829787</v>
      </c>
      <c r="J329" s="221">
        <f t="shared" si="462"/>
        <v>1761.70212765957</v>
      </c>
      <c r="K329" s="191"/>
      <c r="L329" s="124">
        <f t="shared" si="463"/>
        <v>0</v>
      </c>
      <c r="M329" s="124">
        <f t="shared" si="464"/>
        <v>0</v>
      </c>
      <c r="N329" s="125">
        <f t="shared" si="465"/>
        <v>0</v>
      </c>
      <c r="O329" s="124">
        <f t="shared" si="466"/>
        <v>0</v>
      </c>
      <c r="P329" s="124">
        <f t="shared" si="467"/>
        <v>0</v>
      </c>
      <c r="Q329" s="124">
        <f t="shared" si="479"/>
        <v>0</v>
      </c>
      <c r="R329" s="124">
        <f t="shared" si="468"/>
        <v>0</v>
      </c>
      <c r="S329" s="125">
        <f t="shared" si="469"/>
        <v>0</v>
      </c>
      <c r="T329" s="125">
        <f t="shared" si="470"/>
        <v>0</v>
      </c>
      <c r="U329" s="136">
        <f t="shared" si="471"/>
        <v>0</v>
      </c>
      <c r="V329" s="137">
        <v>60</v>
      </c>
      <c r="W329" s="125">
        <f t="shared" si="472"/>
        <v>0</v>
      </c>
      <c r="X329" s="138">
        <f t="shared" si="473"/>
        <v>0</v>
      </c>
      <c r="Y329" s="144">
        <f t="shared" si="474"/>
        <v>0</v>
      </c>
      <c r="Z329" s="66">
        <v>1</v>
      </c>
      <c r="AA329" s="145">
        <f t="shared" si="475"/>
        <v>0</v>
      </c>
      <c r="AB329" s="146">
        <f t="shared" si="476"/>
        <v>0</v>
      </c>
      <c r="AC329" s="146">
        <f t="shared" si="477"/>
        <v>0</v>
      </c>
      <c r="AD329" s="67">
        <f t="shared" si="478"/>
        <v>0</v>
      </c>
    </row>
    <row r="330" s="67" customFormat="1" ht="12" spans="1:30">
      <c r="A330" s="91"/>
      <c r="B330" s="91"/>
      <c r="C330" s="172"/>
      <c r="D330" s="167"/>
      <c r="E330" s="168"/>
      <c r="F330" s="168"/>
      <c r="G330" s="93"/>
      <c r="H330" s="169">
        <v>50</v>
      </c>
      <c r="I330" s="123">
        <f t="shared" si="461"/>
        <v>828</v>
      </c>
      <c r="J330" s="221">
        <f t="shared" si="462"/>
        <v>1656</v>
      </c>
      <c r="K330" s="191"/>
      <c r="L330" s="124">
        <f t="shared" si="463"/>
        <v>0</v>
      </c>
      <c r="M330" s="124">
        <f t="shared" si="464"/>
        <v>0</v>
      </c>
      <c r="N330" s="125">
        <f t="shared" si="465"/>
        <v>0</v>
      </c>
      <c r="O330" s="124">
        <f t="shared" si="466"/>
        <v>0</v>
      </c>
      <c r="P330" s="124">
        <f t="shared" si="467"/>
        <v>0</v>
      </c>
      <c r="Q330" s="124">
        <f t="shared" si="479"/>
        <v>0</v>
      </c>
      <c r="R330" s="124">
        <f t="shared" si="468"/>
        <v>0</v>
      </c>
      <c r="S330" s="125">
        <f t="shared" si="469"/>
        <v>0</v>
      </c>
      <c r="T330" s="125">
        <f t="shared" si="470"/>
        <v>0</v>
      </c>
      <c r="U330" s="136">
        <f t="shared" si="471"/>
        <v>0</v>
      </c>
      <c r="V330" s="137">
        <v>60</v>
      </c>
      <c r="W330" s="125">
        <f t="shared" si="472"/>
        <v>0</v>
      </c>
      <c r="X330" s="138">
        <f t="shared" si="473"/>
        <v>0</v>
      </c>
      <c r="Y330" s="144">
        <f t="shared" si="474"/>
        <v>0</v>
      </c>
      <c r="Z330" s="66">
        <v>1</v>
      </c>
      <c r="AA330" s="145">
        <f t="shared" si="475"/>
        <v>0</v>
      </c>
      <c r="AB330" s="146">
        <f t="shared" si="476"/>
        <v>0</v>
      </c>
      <c r="AC330" s="146">
        <f t="shared" si="477"/>
        <v>0</v>
      </c>
      <c r="AD330" s="67">
        <f t="shared" si="478"/>
        <v>0</v>
      </c>
    </row>
    <row r="331" s="67" customFormat="1" ht="12" spans="1:30">
      <c r="A331" s="91"/>
      <c r="B331" s="91"/>
      <c r="C331" s="172"/>
      <c r="D331" s="167"/>
      <c r="E331" s="168"/>
      <c r="F331" s="168"/>
      <c r="G331" s="93"/>
      <c r="H331" s="169">
        <v>50</v>
      </c>
      <c r="I331" s="123">
        <f t="shared" si="461"/>
        <v>828</v>
      </c>
      <c r="J331" s="221">
        <f t="shared" si="462"/>
        <v>1656</v>
      </c>
      <c r="K331" s="191"/>
      <c r="L331" s="124">
        <f t="shared" si="463"/>
        <v>0</v>
      </c>
      <c r="M331" s="124">
        <f t="shared" si="464"/>
        <v>0</v>
      </c>
      <c r="N331" s="125">
        <f t="shared" si="465"/>
        <v>0</v>
      </c>
      <c r="O331" s="124">
        <f t="shared" si="466"/>
        <v>0</v>
      </c>
      <c r="P331" s="124">
        <f t="shared" si="467"/>
        <v>0</v>
      </c>
      <c r="Q331" s="124">
        <f t="shared" si="479"/>
        <v>0</v>
      </c>
      <c r="R331" s="124">
        <f t="shared" si="468"/>
        <v>0</v>
      </c>
      <c r="S331" s="125">
        <f t="shared" si="469"/>
        <v>0</v>
      </c>
      <c r="T331" s="125">
        <f t="shared" si="470"/>
        <v>0</v>
      </c>
      <c r="U331" s="136">
        <f t="shared" si="471"/>
        <v>0</v>
      </c>
      <c r="V331" s="137">
        <v>60</v>
      </c>
      <c r="W331" s="125">
        <f t="shared" si="472"/>
        <v>0</v>
      </c>
      <c r="X331" s="138">
        <f t="shared" si="473"/>
        <v>0</v>
      </c>
      <c r="Y331" s="144">
        <f t="shared" si="474"/>
        <v>0</v>
      </c>
      <c r="Z331" s="66">
        <v>1</v>
      </c>
      <c r="AA331" s="145">
        <f t="shared" si="475"/>
        <v>0</v>
      </c>
      <c r="AB331" s="146">
        <f t="shared" si="476"/>
        <v>0</v>
      </c>
      <c r="AC331" s="146">
        <f t="shared" si="477"/>
        <v>0</v>
      </c>
      <c r="AD331" s="67">
        <f t="shared" si="478"/>
        <v>0</v>
      </c>
    </row>
    <row r="332" s="68" customFormat="1" ht="12" spans="1:30">
      <c r="A332" s="100"/>
      <c r="B332" s="100"/>
      <c r="C332" s="102"/>
      <c r="D332" s="103"/>
      <c r="E332" s="112"/>
      <c r="F332" s="112"/>
      <c r="G332" s="105"/>
      <c r="H332" s="100"/>
      <c r="I332" s="126"/>
      <c r="J332" s="231"/>
      <c r="K332" s="219"/>
      <c r="L332" s="124"/>
      <c r="M332" s="124"/>
      <c r="N332" s="193"/>
      <c r="O332" s="194"/>
      <c r="P332" s="194"/>
      <c r="Q332" s="124">
        <f t="shared" si="479"/>
        <v>0</v>
      </c>
      <c r="R332" s="194"/>
      <c r="S332" s="195">
        <f t="shared" ref="S332:Y332" si="480">SUM(S320:S331)</f>
        <v>6.73913043478261</v>
      </c>
      <c r="T332" s="195">
        <f t="shared" si="480"/>
        <v>16</v>
      </c>
      <c r="U332" s="195">
        <f t="shared" si="480"/>
        <v>16</v>
      </c>
      <c r="V332" s="196">
        <f t="shared" si="480"/>
        <v>720</v>
      </c>
      <c r="W332" s="197">
        <f t="shared" si="480"/>
        <v>960</v>
      </c>
      <c r="X332" s="195">
        <f t="shared" si="480"/>
        <v>0.666666666666667</v>
      </c>
      <c r="Y332" s="195">
        <f t="shared" si="480"/>
        <v>7.40579710144928</v>
      </c>
      <c r="Z332" s="147"/>
      <c r="AA332" s="148"/>
      <c r="AB332" s="149"/>
      <c r="AC332" s="149"/>
      <c r="AD332" s="67"/>
    </row>
    <row r="333" s="67" customFormat="1" ht="12" spans="1:30">
      <c r="A333" s="91">
        <v>11</v>
      </c>
      <c r="B333" s="91" t="s">
        <v>659</v>
      </c>
      <c r="C333" s="172" t="s">
        <v>528</v>
      </c>
      <c r="D333" s="170" t="s">
        <v>362</v>
      </c>
      <c r="E333" s="389" t="s">
        <v>363</v>
      </c>
      <c r="F333" s="168" t="s">
        <v>364</v>
      </c>
      <c r="G333" s="93" t="s">
        <v>365</v>
      </c>
      <c r="H333" s="91">
        <v>34</v>
      </c>
      <c r="I333" s="123">
        <f t="shared" ref="I333:I342" si="481">60*60*11.5/H333</f>
        <v>1217.64705882353</v>
      </c>
      <c r="J333" s="120">
        <f t="shared" ref="J333:J342" si="482">+I333*2</f>
        <v>2435.29411764706</v>
      </c>
      <c r="K333" s="93"/>
      <c r="L333" s="124">
        <f t="shared" ref="L333:L342" si="483">K333/26</f>
        <v>0</v>
      </c>
      <c r="M333" s="124">
        <f t="shared" ref="M333:M342" si="484">L333*3</f>
        <v>0</v>
      </c>
      <c r="N333" s="125">
        <f t="shared" ref="N333:N342" si="485">M333/J333</f>
        <v>0</v>
      </c>
      <c r="O333" s="124">
        <f t="shared" ref="O333:O342" si="486">N333*L333</f>
        <v>0</v>
      </c>
      <c r="P333" s="124">
        <f t="shared" ref="P333:P342" si="487">O333+M333</f>
        <v>0</v>
      </c>
      <c r="Q333" s="124">
        <f t="shared" si="479"/>
        <v>0</v>
      </c>
      <c r="R333" s="124">
        <f t="shared" ref="R333:R342" si="488">IF(P333&gt;J333,P333,Q333)</f>
        <v>0</v>
      </c>
      <c r="S333" s="125">
        <f t="shared" ref="S333:S342" si="489">K333/J333</f>
        <v>0</v>
      </c>
      <c r="T333" s="125">
        <f t="shared" ref="T333:T342" si="490">IF(K333=0,0,K333/R333)</f>
        <v>0</v>
      </c>
      <c r="U333" s="136">
        <f t="shared" ref="U333:U342" si="491">CEILING(T333,1)</f>
        <v>0</v>
      </c>
      <c r="V333" s="137">
        <v>60</v>
      </c>
      <c r="W333" s="125">
        <f t="shared" ref="W333:W342" si="492">U333*V333</f>
        <v>0</v>
      </c>
      <c r="X333" s="138">
        <f t="shared" ref="X333:X342" si="493">+(W333/60)/24</f>
        <v>0</v>
      </c>
      <c r="Y333" s="144">
        <f t="shared" ref="Y333:Y342" si="494">+X333+S333</f>
        <v>0</v>
      </c>
      <c r="Z333" s="66">
        <v>1</v>
      </c>
      <c r="AA333" s="145">
        <f t="shared" ref="AA333:AA342" si="495">Z333*S333</f>
        <v>0</v>
      </c>
      <c r="AB333" s="146">
        <f t="shared" ref="AB333:AB342" si="496">Y333*Z333</f>
        <v>0</v>
      </c>
      <c r="AC333" s="146">
        <f t="shared" ref="AC333:AC342" si="497">AB333*2</f>
        <v>0</v>
      </c>
      <c r="AD333" s="67">
        <f t="shared" ref="AD333:AD342" si="498">ROUND(AC333,0)</f>
        <v>0</v>
      </c>
    </row>
    <row r="334" s="67" customFormat="1" ht="12" spans="1:30">
      <c r="A334" s="91"/>
      <c r="B334" s="91"/>
      <c r="C334" s="172" t="s">
        <v>528</v>
      </c>
      <c r="D334" s="167" t="s">
        <v>366</v>
      </c>
      <c r="E334" s="389" t="s">
        <v>367</v>
      </c>
      <c r="F334" s="168" t="s">
        <v>364</v>
      </c>
      <c r="G334" s="93" t="s">
        <v>365</v>
      </c>
      <c r="H334" s="91">
        <v>17</v>
      </c>
      <c r="I334" s="123">
        <f t="shared" si="481"/>
        <v>2435.29411764706</v>
      </c>
      <c r="J334" s="120">
        <f t="shared" si="482"/>
        <v>4870.58823529412</v>
      </c>
      <c r="K334" s="93"/>
      <c r="L334" s="124">
        <f t="shared" si="483"/>
        <v>0</v>
      </c>
      <c r="M334" s="124">
        <f t="shared" si="484"/>
        <v>0</v>
      </c>
      <c r="N334" s="125">
        <f t="shared" si="485"/>
        <v>0</v>
      </c>
      <c r="O334" s="124">
        <f t="shared" si="486"/>
        <v>0</v>
      </c>
      <c r="P334" s="124">
        <f t="shared" si="487"/>
        <v>0</v>
      </c>
      <c r="Q334" s="124">
        <f t="shared" si="479"/>
        <v>0</v>
      </c>
      <c r="R334" s="124">
        <f t="shared" si="488"/>
        <v>0</v>
      </c>
      <c r="S334" s="125">
        <f t="shared" si="489"/>
        <v>0</v>
      </c>
      <c r="T334" s="125">
        <f t="shared" si="490"/>
        <v>0</v>
      </c>
      <c r="U334" s="136">
        <f t="shared" si="491"/>
        <v>0</v>
      </c>
      <c r="V334" s="137">
        <v>60</v>
      </c>
      <c r="W334" s="125">
        <f t="shared" si="492"/>
        <v>0</v>
      </c>
      <c r="X334" s="138">
        <f t="shared" si="493"/>
        <v>0</v>
      </c>
      <c r="Y334" s="144">
        <f t="shared" si="494"/>
        <v>0</v>
      </c>
      <c r="Z334" s="66">
        <v>1</v>
      </c>
      <c r="AA334" s="145">
        <f t="shared" si="495"/>
        <v>0</v>
      </c>
      <c r="AB334" s="146">
        <f t="shared" si="496"/>
        <v>0</v>
      </c>
      <c r="AC334" s="146">
        <f t="shared" si="497"/>
        <v>0</v>
      </c>
      <c r="AD334" s="67">
        <f t="shared" si="498"/>
        <v>0</v>
      </c>
    </row>
    <row r="335" s="67" customFormat="1" ht="12" spans="1:30">
      <c r="A335" s="91"/>
      <c r="B335" s="91"/>
      <c r="C335" s="172" t="s">
        <v>528</v>
      </c>
      <c r="D335" s="167" t="s">
        <v>368</v>
      </c>
      <c r="E335" s="389" t="s">
        <v>369</v>
      </c>
      <c r="F335" s="168" t="s">
        <v>364</v>
      </c>
      <c r="G335" s="93" t="s">
        <v>365</v>
      </c>
      <c r="H335" s="91">
        <v>34</v>
      </c>
      <c r="I335" s="123">
        <f t="shared" si="481"/>
        <v>1217.64705882353</v>
      </c>
      <c r="J335" s="120">
        <f t="shared" si="482"/>
        <v>2435.29411764706</v>
      </c>
      <c r="K335" s="93"/>
      <c r="L335" s="124">
        <f t="shared" si="483"/>
        <v>0</v>
      </c>
      <c r="M335" s="124">
        <f t="shared" si="484"/>
        <v>0</v>
      </c>
      <c r="N335" s="125">
        <f t="shared" si="485"/>
        <v>0</v>
      </c>
      <c r="O335" s="124">
        <f t="shared" si="486"/>
        <v>0</v>
      </c>
      <c r="P335" s="124">
        <f t="shared" si="487"/>
        <v>0</v>
      </c>
      <c r="Q335" s="124">
        <f t="shared" si="479"/>
        <v>0</v>
      </c>
      <c r="R335" s="124">
        <f t="shared" si="488"/>
        <v>0</v>
      </c>
      <c r="S335" s="125">
        <f t="shared" si="489"/>
        <v>0</v>
      </c>
      <c r="T335" s="125">
        <f t="shared" si="490"/>
        <v>0</v>
      </c>
      <c r="U335" s="136">
        <f t="shared" si="491"/>
        <v>0</v>
      </c>
      <c r="V335" s="137">
        <v>61</v>
      </c>
      <c r="W335" s="125">
        <f t="shared" si="492"/>
        <v>0</v>
      </c>
      <c r="X335" s="138">
        <f t="shared" si="493"/>
        <v>0</v>
      </c>
      <c r="Y335" s="144">
        <f t="shared" si="494"/>
        <v>0</v>
      </c>
      <c r="Z335" s="66">
        <v>1</v>
      </c>
      <c r="AA335" s="145">
        <f t="shared" si="495"/>
        <v>0</v>
      </c>
      <c r="AB335" s="146">
        <f t="shared" si="496"/>
        <v>0</v>
      </c>
      <c r="AC335" s="146">
        <f t="shared" si="497"/>
        <v>0</v>
      </c>
      <c r="AD335" s="67">
        <f t="shared" si="498"/>
        <v>0</v>
      </c>
    </row>
    <row r="336" s="67" customFormat="1" ht="12" spans="1:30">
      <c r="A336" s="96"/>
      <c r="B336" s="91"/>
      <c r="C336" s="172" t="s">
        <v>528</v>
      </c>
      <c r="D336" s="167" t="s">
        <v>370</v>
      </c>
      <c r="E336" s="389" t="s">
        <v>371</v>
      </c>
      <c r="F336" s="168" t="s">
        <v>364</v>
      </c>
      <c r="G336" s="93" t="s">
        <v>365</v>
      </c>
      <c r="H336" s="91">
        <v>34</v>
      </c>
      <c r="I336" s="123">
        <f t="shared" si="481"/>
        <v>1217.64705882353</v>
      </c>
      <c r="J336" s="120">
        <f t="shared" si="482"/>
        <v>2435.29411764706</v>
      </c>
      <c r="K336" s="191"/>
      <c r="L336" s="124">
        <f t="shared" si="483"/>
        <v>0</v>
      </c>
      <c r="M336" s="124">
        <f t="shared" si="484"/>
        <v>0</v>
      </c>
      <c r="N336" s="125">
        <f t="shared" si="485"/>
        <v>0</v>
      </c>
      <c r="O336" s="124">
        <f t="shared" si="486"/>
        <v>0</v>
      </c>
      <c r="P336" s="124">
        <f t="shared" si="487"/>
        <v>0</v>
      </c>
      <c r="Q336" s="124">
        <f t="shared" si="479"/>
        <v>0</v>
      </c>
      <c r="R336" s="124">
        <f t="shared" si="488"/>
        <v>0</v>
      </c>
      <c r="S336" s="125">
        <f t="shared" si="489"/>
        <v>0</v>
      </c>
      <c r="T336" s="125">
        <f t="shared" si="490"/>
        <v>0</v>
      </c>
      <c r="U336" s="136">
        <f t="shared" si="491"/>
        <v>0</v>
      </c>
      <c r="V336" s="137">
        <v>60</v>
      </c>
      <c r="W336" s="125">
        <f t="shared" si="492"/>
        <v>0</v>
      </c>
      <c r="X336" s="138">
        <f t="shared" si="493"/>
        <v>0</v>
      </c>
      <c r="Y336" s="144">
        <f t="shared" si="494"/>
        <v>0</v>
      </c>
      <c r="Z336" s="66">
        <v>1</v>
      </c>
      <c r="AA336" s="145">
        <f t="shared" si="495"/>
        <v>0</v>
      </c>
      <c r="AB336" s="146">
        <f t="shared" si="496"/>
        <v>0</v>
      </c>
      <c r="AC336" s="146">
        <f t="shared" si="497"/>
        <v>0</v>
      </c>
      <c r="AD336" s="67">
        <f t="shared" si="498"/>
        <v>0</v>
      </c>
    </row>
    <row r="337" s="67" customFormat="1" ht="12" spans="1:30">
      <c r="A337" s="99"/>
      <c r="B337" s="91"/>
      <c r="C337" s="172" t="s">
        <v>528</v>
      </c>
      <c r="D337" s="170" t="s">
        <v>372</v>
      </c>
      <c r="E337" s="389" t="s">
        <v>373</v>
      </c>
      <c r="F337" s="168" t="s">
        <v>364</v>
      </c>
      <c r="G337" s="93" t="s">
        <v>365</v>
      </c>
      <c r="H337" s="169">
        <v>31</v>
      </c>
      <c r="I337" s="123">
        <f t="shared" si="481"/>
        <v>1335.48387096774</v>
      </c>
      <c r="J337" s="120">
        <f t="shared" si="482"/>
        <v>2670.96774193548</v>
      </c>
      <c r="K337" s="191"/>
      <c r="L337" s="124">
        <f t="shared" si="483"/>
        <v>0</v>
      </c>
      <c r="M337" s="124">
        <f t="shared" si="484"/>
        <v>0</v>
      </c>
      <c r="N337" s="125">
        <f t="shared" si="485"/>
        <v>0</v>
      </c>
      <c r="O337" s="124">
        <f t="shared" si="486"/>
        <v>0</v>
      </c>
      <c r="P337" s="124">
        <f t="shared" si="487"/>
        <v>0</v>
      </c>
      <c r="Q337" s="124">
        <f t="shared" si="479"/>
        <v>0</v>
      </c>
      <c r="R337" s="124">
        <f t="shared" si="488"/>
        <v>0</v>
      </c>
      <c r="S337" s="125">
        <f t="shared" si="489"/>
        <v>0</v>
      </c>
      <c r="T337" s="125">
        <f t="shared" si="490"/>
        <v>0</v>
      </c>
      <c r="U337" s="136">
        <f t="shared" si="491"/>
        <v>0</v>
      </c>
      <c r="V337" s="137">
        <v>61</v>
      </c>
      <c r="W337" s="125">
        <f t="shared" si="492"/>
        <v>0</v>
      </c>
      <c r="X337" s="138">
        <f t="shared" si="493"/>
        <v>0</v>
      </c>
      <c r="Y337" s="144">
        <f t="shared" si="494"/>
        <v>0</v>
      </c>
      <c r="Z337" s="66">
        <v>1</v>
      </c>
      <c r="AA337" s="145">
        <f t="shared" si="495"/>
        <v>0</v>
      </c>
      <c r="AB337" s="146">
        <f t="shared" si="496"/>
        <v>0</v>
      </c>
      <c r="AC337" s="146">
        <f t="shared" si="497"/>
        <v>0</v>
      </c>
      <c r="AD337" s="67">
        <f t="shared" si="498"/>
        <v>0</v>
      </c>
    </row>
    <row r="338" s="67" customFormat="1" ht="12" spans="1:30">
      <c r="A338" s="99"/>
      <c r="B338" s="91"/>
      <c r="C338" s="172" t="s">
        <v>528</v>
      </c>
      <c r="D338" s="170" t="s">
        <v>374</v>
      </c>
      <c r="E338" s="389" t="s">
        <v>375</v>
      </c>
      <c r="F338" s="168" t="s">
        <v>364</v>
      </c>
      <c r="G338" s="93" t="s">
        <v>365</v>
      </c>
      <c r="H338" s="169">
        <v>31</v>
      </c>
      <c r="I338" s="123">
        <f t="shared" si="481"/>
        <v>1335.48387096774</v>
      </c>
      <c r="J338" s="120">
        <f t="shared" si="482"/>
        <v>2670.96774193548</v>
      </c>
      <c r="K338" s="191"/>
      <c r="L338" s="124">
        <f t="shared" si="483"/>
        <v>0</v>
      </c>
      <c r="M338" s="124">
        <f t="shared" si="484"/>
        <v>0</v>
      </c>
      <c r="N338" s="125">
        <f t="shared" si="485"/>
        <v>0</v>
      </c>
      <c r="O338" s="124">
        <f t="shared" si="486"/>
        <v>0</v>
      </c>
      <c r="P338" s="124">
        <f t="shared" si="487"/>
        <v>0</v>
      </c>
      <c r="Q338" s="124">
        <f t="shared" si="479"/>
        <v>0</v>
      </c>
      <c r="R338" s="124">
        <f t="shared" si="488"/>
        <v>0</v>
      </c>
      <c r="S338" s="125">
        <f t="shared" si="489"/>
        <v>0</v>
      </c>
      <c r="T338" s="125">
        <f t="shared" si="490"/>
        <v>0</v>
      </c>
      <c r="U338" s="136">
        <f t="shared" si="491"/>
        <v>0</v>
      </c>
      <c r="V338" s="137">
        <v>62</v>
      </c>
      <c r="W338" s="125">
        <f t="shared" si="492"/>
        <v>0</v>
      </c>
      <c r="X338" s="138">
        <f t="shared" si="493"/>
        <v>0</v>
      </c>
      <c r="Y338" s="144">
        <f t="shared" si="494"/>
        <v>0</v>
      </c>
      <c r="Z338" s="66">
        <v>1</v>
      </c>
      <c r="AA338" s="145">
        <f t="shared" si="495"/>
        <v>0</v>
      </c>
      <c r="AB338" s="146">
        <f t="shared" si="496"/>
        <v>0</v>
      </c>
      <c r="AC338" s="146">
        <f t="shared" si="497"/>
        <v>0</v>
      </c>
      <c r="AD338" s="67">
        <f t="shared" si="498"/>
        <v>0</v>
      </c>
    </row>
    <row r="339" s="67" customFormat="1" ht="12" spans="1:30">
      <c r="A339" s="91"/>
      <c r="B339" s="91"/>
      <c r="C339" s="172" t="s">
        <v>528</v>
      </c>
      <c r="D339" s="170" t="s">
        <v>376</v>
      </c>
      <c r="E339" s="389" t="s">
        <v>377</v>
      </c>
      <c r="F339" s="168" t="s">
        <v>364</v>
      </c>
      <c r="G339" s="93" t="s">
        <v>365</v>
      </c>
      <c r="H339" s="169">
        <v>17</v>
      </c>
      <c r="I339" s="123">
        <f t="shared" si="481"/>
        <v>2435.29411764706</v>
      </c>
      <c r="J339" s="120">
        <f t="shared" si="482"/>
        <v>4870.58823529412</v>
      </c>
      <c r="K339" s="93"/>
      <c r="L339" s="124">
        <f t="shared" si="483"/>
        <v>0</v>
      </c>
      <c r="M339" s="124">
        <f t="shared" si="484"/>
        <v>0</v>
      </c>
      <c r="N339" s="125">
        <f t="shared" si="485"/>
        <v>0</v>
      </c>
      <c r="O339" s="124">
        <f t="shared" si="486"/>
        <v>0</v>
      </c>
      <c r="P339" s="124">
        <f t="shared" si="487"/>
        <v>0</v>
      </c>
      <c r="Q339" s="124">
        <f t="shared" si="479"/>
        <v>0</v>
      </c>
      <c r="R339" s="124">
        <f t="shared" si="488"/>
        <v>0</v>
      </c>
      <c r="S339" s="125">
        <f t="shared" si="489"/>
        <v>0</v>
      </c>
      <c r="T339" s="125">
        <f t="shared" si="490"/>
        <v>0</v>
      </c>
      <c r="U339" s="136">
        <f t="shared" si="491"/>
        <v>0</v>
      </c>
      <c r="V339" s="137">
        <v>60</v>
      </c>
      <c r="W339" s="125">
        <f t="shared" si="492"/>
        <v>0</v>
      </c>
      <c r="X339" s="138">
        <f t="shared" si="493"/>
        <v>0</v>
      </c>
      <c r="Y339" s="144">
        <f t="shared" si="494"/>
        <v>0</v>
      </c>
      <c r="Z339" s="66">
        <v>1</v>
      </c>
      <c r="AA339" s="145">
        <f t="shared" si="495"/>
        <v>0</v>
      </c>
      <c r="AB339" s="146">
        <f t="shared" si="496"/>
        <v>0</v>
      </c>
      <c r="AC339" s="146">
        <f t="shared" si="497"/>
        <v>0</v>
      </c>
      <c r="AD339" s="67">
        <f t="shared" si="498"/>
        <v>0</v>
      </c>
    </row>
    <row r="340" s="67" customFormat="1" ht="12" spans="1:30">
      <c r="A340" s="91"/>
      <c r="B340" s="91"/>
      <c r="C340" s="172"/>
      <c r="D340" s="167"/>
      <c r="E340" s="203"/>
      <c r="F340" s="203"/>
      <c r="G340" s="93"/>
      <c r="H340" s="169">
        <v>40</v>
      </c>
      <c r="I340" s="123">
        <f t="shared" si="481"/>
        <v>1035</v>
      </c>
      <c r="J340" s="120">
        <f t="shared" si="482"/>
        <v>2070</v>
      </c>
      <c r="K340" s="93"/>
      <c r="L340" s="124">
        <f t="shared" si="483"/>
        <v>0</v>
      </c>
      <c r="M340" s="124">
        <f t="shared" si="484"/>
        <v>0</v>
      </c>
      <c r="N340" s="125">
        <f t="shared" si="485"/>
        <v>0</v>
      </c>
      <c r="O340" s="124">
        <f t="shared" si="486"/>
        <v>0</v>
      </c>
      <c r="P340" s="124">
        <f t="shared" si="487"/>
        <v>0</v>
      </c>
      <c r="Q340" s="124">
        <f t="shared" si="479"/>
        <v>0</v>
      </c>
      <c r="R340" s="124">
        <f t="shared" si="488"/>
        <v>0</v>
      </c>
      <c r="S340" s="125">
        <f t="shared" si="489"/>
        <v>0</v>
      </c>
      <c r="T340" s="125">
        <f t="shared" si="490"/>
        <v>0</v>
      </c>
      <c r="U340" s="136">
        <f t="shared" si="491"/>
        <v>0</v>
      </c>
      <c r="V340" s="137">
        <v>60</v>
      </c>
      <c r="W340" s="125">
        <f t="shared" si="492"/>
        <v>0</v>
      </c>
      <c r="X340" s="138">
        <f t="shared" si="493"/>
        <v>0</v>
      </c>
      <c r="Y340" s="144">
        <f t="shared" si="494"/>
        <v>0</v>
      </c>
      <c r="Z340" s="66">
        <v>1</v>
      </c>
      <c r="AA340" s="145">
        <f t="shared" si="495"/>
        <v>0</v>
      </c>
      <c r="AB340" s="146">
        <f t="shared" si="496"/>
        <v>0</v>
      </c>
      <c r="AC340" s="146">
        <f t="shared" si="497"/>
        <v>0</v>
      </c>
      <c r="AD340" s="67">
        <f t="shared" si="498"/>
        <v>0</v>
      </c>
    </row>
    <row r="341" s="67" customFormat="1" ht="12" spans="1:30">
      <c r="A341" s="91"/>
      <c r="B341" s="91"/>
      <c r="C341" s="172"/>
      <c r="D341" s="167"/>
      <c r="E341" s="203"/>
      <c r="F341" s="203"/>
      <c r="G341" s="93"/>
      <c r="H341" s="169">
        <v>40</v>
      </c>
      <c r="I341" s="123">
        <f t="shared" si="481"/>
        <v>1035</v>
      </c>
      <c r="J341" s="120">
        <f t="shared" si="482"/>
        <v>2070</v>
      </c>
      <c r="K341" s="93"/>
      <c r="L341" s="124">
        <f t="shared" si="483"/>
        <v>0</v>
      </c>
      <c r="M341" s="124">
        <f t="shared" si="484"/>
        <v>0</v>
      </c>
      <c r="N341" s="125">
        <f t="shared" si="485"/>
        <v>0</v>
      </c>
      <c r="O341" s="124">
        <f t="shared" si="486"/>
        <v>0</v>
      </c>
      <c r="P341" s="124">
        <f t="shared" si="487"/>
        <v>0</v>
      </c>
      <c r="Q341" s="124">
        <f t="shared" si="479"/>
        <v>0</v>
      </c>
      <c r="R341" s="124">
        <f t="shared" si="488"/>
        <v>0</v>
      </c>
      <c r="S341" s="125">
        <f t="shared" si="489"/>
        <v>0</v>
      </c>
      <c r="T341" s="125">
        <f t="shared" si="490"/>
        <v>0</v>
      </c>
      <c r="U341" s="136">
        <f t="shared" si="491"/>
        <v>0</v>
      </c>
      <c r="V341" s="137">
        <v>60</v>
      </c>
      <c r="W341" s="125">
        <f t="shared" si="492"/>
        <v>0</v>
      </c>
      <c r="X341" s="138">
        <f t="shared" si="493"/>
        <v>0</v>
      </c>
      <c r="Y341" s="144">
        <f t="shared" si="494"/>
        <v>0</v>
      </c>
      <c r="Z341" s="66">
        <v>1</v>
      </c>
      <c r="AA341" s="145">
        <f t="shared" si="495"/>
        <v>0</v>
      </c>
      <c r="AB341" s="146">
        <f t="shared" si="496"/>
        <v>0</v>
      </c>
      <c r="AC341" s="146">
        <f t="shared" si="497"/>
        <v>0</v>
      </c>
      <c r="AD341" s="67">
        <f t="shared" si="498"/>
        <v>0</v>
      </c>
    </row>
    <row r="342" s="67" customFormat="1" ht="12" spans="1:30">
      <c r="A342" s="91"/>
      <c r="B342" s="91"/>
      <c r="C342" s="172"/>
      <c r="D342" s="167"/>
      <c r="E342" s="203"/>
      <c r="F342" s="203"/>
      <c r="G342" s="93"/>
      <c r="H342" s="169">
        <v>30</v>
      </c>
      <c r="I342" s="123">
        <f t="shared" si="481"/>
        <v>1380</v>
      </c>
      <c r="J342" s="120">
        <f t="shared" si="482"/>
        <v>2760</v>
      </c>
      <c r="K342" s="93"/>
      <c r="L342" s="124">
        <f t="shared" si="483"/>
        <v>0</v>
      </c>
      <c r="M342" s="124">
        <f t="shared" si="484"/>
        <v>0</v>
      </c>
      <c r="N342" s="125">
        <f t="shared" si="485"/>
        <v>0</v>
      </c>
      <c r="O342" s="124">
        <f t="shared" si="486"/>
        <v>0</v>
      </c>
      <c r="P342" s="124">
        <f t="shared" si="487"/>
        <v>0</v>
      </c>
      <c r="Q342" s="124">
        <f t="shared" si="479"/>
        <v>0</v>
      </c>
      <c r="R342" s="124">
        <f t="shared" si="488"/>
        <v>0</v>
      </c>
      <c r="S342" s="125">
        <f t="shared" si="489"/>
        <v>0</v>
      </c>
      <c r="T342" s="125">
        <f t="shared" si="490"/>
        <v>0</v>
      </c>
      <c r="U342" s="136">
        <f t="shared" si="491"/>
        <v>0</v>
      </c>
      <c r="V342" s="137">
        <v>60</v>
      </c>
      <c r="W342" s="125">
        <f t="shared" si="492"/>
        <v>0</v>
      </c>
      <c r="X342" s="138">
        <f t="shared" si="493"/>
        <v>0</v>
      </c>
      <c r="Y342" s="144">
        <f t="shared" si="494"/>
        <v>0</v>
      </c>
      <c r="Z342" s="66">
        <v>1</v>
      </c>
      <c r="AA342" s="145">
        <f t="shared" si="495"/>
        <v>0</v>
      </c>
      <c r="AB342" s="146">
        <f t="shared" si="496"/>
        <v>0</v>
      </c>
      <c r="AC342" s="146">
        <f t="shared" si="497"/>
        <v>0</v>
      </c>
      <c r="AD342" s="67">
        <f t="shared" si="498"/>
        <v>0</v>
      </c>
    </row>
    <row r="343" s="68" customFormat="1" ht="12" spans="1:30">
      <c r="A343" s="100"/>
      <c r="B343" s="102"/>
      <c r="C343" s="102"/>
      <c r="D343" s="103"/>
      <c r="E343" s="112"/>
      <c r="F343" s="112"/>
      <c r="G343" s="105"/>
      <c r="H343" s="100"/>
      <c r="I343" s="126"/>
      <c r="J343" s="127"/>
      <c r="K343" s="219"/>
      <c r="L343" s="124"/>
      <c r="M343" s="124"/>
      <c r="N343" s="193"/>
      <c r="O343" s="194"/>
      <c r="P343" s="194"/>
      <c r="Q343" s="124">
        <f t="shared" si="479"/>
        <v>0</v>
      </c>
      <c r="R343" s="194"/>
      <c r="S343" s="195">
        <f t="shared" ref="S343:Y343" si="499">SUM(S333:S342)</f>
        <v>0</v>
      </c>
      <c r="T343" s="195">
        <f t="shared" si="499"/>
        <v>0</v>
      </c>
      <c r="U343" s="195">
        <f t="shared" si="499"/>
        <v>0</v>
      </c>
      <c r="V343" s="196">
        <f t="shared" si="499"/>
        <v>604</v>
      </c>
      <c r="W343" s="197">
        <f t="shared" si="499"/>
        <v>0</v>
      </c>
      <c r="X343" s="195">
        <f t="shared" si="499"/>
        <v>0</v>
      </c>
      <c r="Y343" s="195">
        <f t="shared" si="499"/>
        <v>0</v>
      </c>
      <c r="Z343" s="147"/>
      <c r="AA343" s="148"/>
      <c r="AB343" s="149"/>
      <c r="AC343" s="149"/>
      <c r="AD343" s="67"/>
    </row>
    <row r="344" s="67" customFormat="1" ht="12" spans="1:30">
      <c r="A344" s="91">
        <v>10</v>
      </c>
      <c r="B344" s="91" t="s">
        <v>659</v>
      </c>
      <c r="C344" s="204"/>
      <c r="D344" s="170"/>
      <c r="E344" s="170"/>
      <c r="F344" s="168"/>
      <c r="G344" s="93"/>
      <c r="H344" s="169">
        <v>35</v>
      </c>
      <c r="I344" s="123">
        <f t="shared" ref="I344:I349" si="500">60*60*11.5/H344</f>
        <v>1182.85714285714</v>
      </c>
      <c r="J344" s="120">
        <f t="shared" ref="J344:J349" si="501">+I344*2</f>
        <v>2365.71428571429</v>
      </c>
      <c r="K344" s="93"/>
      <c r="L344" s="124">
        <f t="shared" ref="L344:L349" si="502">K344/26</f>
        <v>0</v>
      </c>
      <c r="M344" s="124">
        <f t="shared" ref="M344:M349" si="503">L344*3</f>
        <v>0</v>
      </c>
      <c r="N344" s="125">
        <f t="shared" ref="N344:N349" si="504">M344/J344</f>
        <v>0</v>
      </c>
      <c r="O344" s="124">
        <f t="shared" ref="O344:O349" si="505">N344*L344</f>
        <v>0</v>
      </c>
      <c r="P344" s="124">
        <f t="shared" ref="P344:P349" si="506">O344+M344</f>
        <v>0</v>
      </c>
      <c r="Q344" s="124">
        <f t="shared" si="479"/>
        <v>0</v>
      </c>
      <c r="R344" s="124">
        <f t="shared" ref="R344:R349" si="507">IF(P344&gt;J344,P344,Q344)</f>
        <v>0</v>
      </c>
      <c r="S344" s="125">
        <f t="shared" ref="S344:S349" si="508">K344/J344</f>
        <v>0</v>
      </c>
      <c r="T344" s="125">
        <f t="shared" ref="T344:T349" si="509">IF(K344=0,0,K344/R344)</f>
        <v>0</v>
      </c>
      <c r="U344" s="136">
        <f t="shared" ref="U344:U349" si="510">CEILING(T344,1)</f>
        <v>0</v>
      </c>
      <c r="V344" s="137">
        <v>60</v>
      </c>
      <c r="W344" s="125">
        <f t="shared" ref="W344:W349" si="511">U344*V344</f>
        <v>0</v>
      </c>
      <c r="X344" s="138">
        <f t="shared" ref="X344:X349" si="512">+(W344/60)/24</f>
        <v>0</v>
      </c>
      <c r="Y344" s="144">
        <f t="shared" ref="Y344:Y349" si="513">+X344+S344</f>
        <v>0</v>
      </c>
      <c r="Z344" s="66">
        <v>1</v>
      </c>
      <c r="AA344" s="145">
        <f t="shared" ref="AA344:AA349" si="514">Z344*S344</f>
        <v>0</v>
      </c>
      <c r="AB344" s="146">
        <f t="shared" ref="AB344:AB349" si="515">Y344*Z344</f>
        <v>0</v>
      </c>
      <c r="AC344" s="146">
        <f t="shared" ref="AC344:AC349" si="516">AB344*2</f>
        <v>0</v>
      </c>
      <c r="AD344" s="67">
        <f t="shared" ref="AD344:AD349" si="517">ROUND(AC344,0)</f>
        <v>0</v>
      </c>
    </row>
    <row r="345" s="67" customFormat="1" ht="12" spans="1:30">
      <c r="A345" s="91"/>
      <c r="B345" s="91"/>
      <c r="C345" s="172" t="s">
        <v>610</v>
      </c>
      <c r="D345" s="167" t="s">
        <v>380</v>
      </c>
      <c r="E345" s="168" t="s">
        <v>381</v>
      </c>
      <c r="F345" s="168" t="s">
        <v>382</v>
      </c>
      <c r="G345" s="93" t="s">
        <v>383</v>
      </c>
      <c r="H345" s="169">
        <v>32</v>
      </c>
      <c r="I345" s="123">
        <f t="shared" si="500"/>
        <v>1293.75</v>
      </c>
      <c r="J345" s="120">
        <f t="shared" si="501"/>
        <v>2587.5</v>
      </c>
      <c r="K345" s="93">
        <v>30000</v>
      </c>
      <c r="L345" s="124">
        <f t="shared" si="502"/>
        <v>1153.84615384615</v>
      </c>
      <c r="M345" s="124">
        <f t="shared" si="503"/>
        <v>3461.53846153846</v>
      </c>
      <c r="N345" s="125">
        <f t="shared" si="504"/>
        <v>1.33779264214047</v>
      </c>
      <c r="O345" s="124">
        <f t="shared" si="505"/>
        <v>1543.60689477746</v>
      </c>
      <c r="P345" s="124">
        <f t="shared" si="506"/>
        <v>5005.14535631592</v>
      </c>
      <c r="Q345" s="124">
        <f t="shared" si="479"/>
        <v>7500</v>
      </c>
      <c r="R345" s="124">
        <f t="shared" si="507"/>
        <v>5005.14535631592</v>
      </c>
      <c r="S345" s="125">
        <f t="shared" si="508"/>
        <v>11.5942028985507</v>
      </c>
      <c r="T345" s="125">
        <f t="shared" si="509"/>
        <v>5.99383191981496</v>
      </c>
      <c r="U345" s="136">
        <f t="shared" si="510"/>
        <v>6</v>
      </c>
      <c r="V345" s="137">
        <v>60</v>
      </c>
      <c r="W345" s="125">
        <f t="shared" si="511"/>
        <v>360</v>
      </c>
      <c r="X345" s="138">
        <f t="shared" si="512"/>
        <v>0.25</v>
      </c>
      <c r="Y345" s="144">
        <f t="shared" si="513"/>
        <v>11.8442028985507</v>
      </c>
      <c r="Z345" s="66">
        <v>1</v>
      </c>
      <c r="AA345" s="145">
        <f t="shared" si="514"/>
        <v>11.5942028985507</v>
      </c>
      <c r="AB345" s="146">
        <f t="shared" si="515"/>
        <v>11.8442028985507</v>
      </c>
      <c r="AC345" s="146">
        <f t="shared" si="516"/>
        <v>23.6884057971014</v>
      </c>
      <c r="AD345" s="67">
        <f t="shared" si="517"/>
        <v>24</v>
      </c>
    </row>
    <row r="346" s="67" customFormat="1" ht="12" spans="1:30">
      <c r="A346" s="91"/>
      <c r="B346" s="91"/>
      <c r="C346" s="172" t="s">
        <v>610</v>
      </c>
      <c r="D346" s="167" t="s">
        <v>380</v>
      </c>
      <c r="E346" s="167" t="s">
        <v>384</v>
      </c>
      <c r="F346" s="168" t="s">
        <v>385</v>
      </c>
      <c r="G346" s="93" t="s">
        <v>386</v>
      </c>
      <c r="H346" s="169">
        <v>45</v>
      </c>
      <c r="I346" s="123">
        <f t="shared" si="500"/>
        <v>920</v>
      </c>
      <c r="J346" s="221">
        <f t="shared" si="501"/>
        <v>1840</v>
      </c>
      <c r="K346" s="191"/>
      <c r="L346" s="124">
        <f t="shared" si="502"/>
        <v>0</v>
      </c>
      <c r="M346" s="124">
        <f t="shared" si="503"/>
        <v>0</v>
      </c>
      <c r="N346" s="125">
        <f t="shared" si="504"/>
        <v>0</v>
      </c>
      <c r="O346" s="124">
        <f t="shared" si="505"/>
        <v>0</v>
      </c>
      <c r="P346" s="124">
        <f t="shared" si="506"/>
        <v>0</v>
      </c>
      <c r="Q346" s="124">
        <f t="shared" si="479"/>
        <v>0</v>
      </c>
      <c r="R346" s="124">
        <f t="shared" si="507"/>
        <v>0</v>
      </c>
      <c r="S346" s="125">
        <f t="shared" si="508"/>
        <v>0</v>
      </c>
      <c r="T346" s="125">
        <f t="shared" si="509"/>
        <v>0</v>
      </c>
      <c r="U346" s="136">
        <f t="shared" si="510"/>
        <v>0</v>
      </c>
      <c r="V346" s="137">
        <v>60</v>
      </c>
      <c r="W346" s="125">
        <f t="shared" si="511"/>
        <v>0</v>
      </c>
      <c r="X346" s="138">
        <f t="shared" si="512"/>
        <v>0</v>
      </c>
      <c r="Y346" s="144">
        <f t="shared" si="513"/>
        <v>0</v>
      </c>
      <c r="Z346" s="66">
        <v>1</v>
      </c>
      <c r="AA346" s="145">
        <f t="shared" si="514"/>
        <v>0</v>
      </c>
      <c r="AB346" s="146">
        <f t="shared" si="515"/>
        <v>0</v>
      </c>
      <c r="AC346" s="146">
        <f t="shared" si="516"/>
        <v>0</v>
      </c>
      <c r="AD346" s="67">
        <f t="shared" si="517"/>
        <v>0</v>
      </c>
    </row>
    <row r="347" s="67" customFormat="1" ht="12" spans="1:30">
      <c r="A347" s="91"/>
      <c r="B347" s="91"/>
      <c r="C347" s="172" t="s">
        <v>610</v>
      </c>
      <c r="D347" s="170" t="s">
        <v>387</v>
      </c>
      <c r="E347" s="168" t="s">
        <v>388</v>
      </c>
      <c r="F347" s="168" t="s">
        <v>385</v>
      </c>
      <c r="G347" s="93" t="s">
        <v>386</v>
      </c>
      <c r="H347" s="169">
        <v>25</v>
      </c>
      <c r="I347" s="123">
        <f t="shared" si="500"/>
        <v>1656</v>
      </c>
      <c r="J347" s="120">
        <f t="shared" si="501"/>
        <v>3312</v>
      </c>
      <c r="K347" s="93"/>
      <c r="L347" s="124">
        <f t="shared" si="502"/>
        <v>0</v>
      </c>
      <c r="M347" s="124">
        <f t="shared" si="503"/>
        <v>0</v>
      </c>
      <c r="N347" s="125">
        <f t="shared" si="504"/>
        <v>0</v>
      </c>
      <c r="O347" s="124">
        <f t="shared" si="505"/>
        <v>0</v>
      </c>
      <c r="P347" s="124">
        <f t="shared" si="506"/>
        <v>0</v>
      </c>
      <c r="Q347" s="124">
        <f t="shared" si="479"/>
        <v>0</v>
      </c>
      <c r="R347" s="124">
        <f t="shared" si="507"/>
        <v>0</v>
      </c>
      <c r="S347" s="125">
        <f t="shared" si="508"/>
        <v>0</v>
      </c>
      <c r="T347" s="125">
        <f t="shared" si="509"/>
        <v>0</v>
      </c>
      <c r="U347" s="136">
        <f t="shared" si="510"/>
        <v>0</v>
      </c>
      <c r="V347" s="137">
        <v>60</v>
      </c>
      <c r="W347" s="125">
        <f t="shared" si="511"/>
        <v>0</v>
      </c>
      <c r="X347" s="138">
        <f t="shared" si="512"/>
        <v>0</v>
      </c>
      <c r="Y347" s="144">
        <f t="shared" si="513"/>
        <v>0</v>
      </c>
      <c r="Z347" s="66">
        <v>1</v>
      </c>
      <c r="AA347" s="145">
        <f t="shared" si="514"/>
        <v>0</v>
      </c>
      <c r="AB347" s="146">
        <f t="shared" si="515"/>
        <v>0</v>
      </c>
      <c r="AC347" s="146">
        <f t="shared" si="516"/>
        <v>0</v>
      </c>
      <c r="AD347" s="67">
        <f t="shared" si="517"/>
        <v>0</v>
      </c>
    </row>
    <row r="348" s="67" customFormat="1" ht="12" spans="1:30">
      <c r="A348" s="91"/>
      <c r="B348" s="91"/>
      <c r="C348" s="172" t="s">
        <v>610</v>
      </c>
      <c r="D348" s="167" t="s">
        <v>380</v>
      </c>
      <c r="E348" s="168" t="s">
        <v>389</v>
      </c>
      <c r="F348" s="168" t="s">
        <v>385</v>
      </c>
      <c r="G348" s="93" t="s">
        <v>386</v>
      </c>
      <c r="H348" s="169">
        <v>15</v>
      </c>
      <c r="I348" s="123">
        <f t="shared" si="500"/>
        <v>2760</v>
      </c>
      <c r="J348" s="120">
        <f t="shared" si="501"/>
        <v>5520</v>
      </c>
      <c r="K348" s="93"/>
      <c r="L348" s="124">
        <f t="shared" si="502"/>
        <v>0</v>
      </c>
      <c r="M348" s="124">
        <f t="shared" si="503"/>
        <v>0</v>
      </c>
      <c r="N348" s="125">
        <f t="shared" si="504"/>
        <v>0</v>
      </c>
      <c r="O348" s="124">
        <f t="shared" si="505"/>
        <v>0</v>
      </c>
      <c r="P348" s="124">
        <f t="shared" si="506"/>
        <v>0</v>
      </c>
      <c r="Q348" s="124">
        <f t="shared" si="479"/>
        <v>0</v>
      </c>
      <c r="R348" s="124">
        <f t="shared" si="507"/>
        <v>0</v>
      </c>
      <c r="S348" s="125">
        <f t="shared" si="508"/>
        <v>0</v>
      </c>
      <c r="T348" s="125">
        <f t="shared" si="509"/>
        <v>0</v>
      </c>
      <c r="U348" s="136">
        <f t="shared" si="510"/>
        <v>0</v>
      </c>
      <c r="V348" s="137">
        <v>60</v>
      </c>
      <c r="W348" s="125">
        <f t="shared" si="511"/>
        <v>0</v>
      </c>
      <c r="X348" s="138">
        <f t="shared" si="512"/>
        <v>0</v>
      </c>
      <c r="Y348" s="144">
        <f t="shared" si="513"/>
        <v>0</v>
      </c>
      <c r="Z348" s="66">
        <v>1</v>
      </c>
      <c r="AA348" s="145">
        <f t="shared" si="514"/>
        <v>0</v>
      </c>
      <c r="AB348" s="146">
        <f t="shared" si="515"/>
        <v>0</v>
      </c>
      <c r="AC348" s="146">
        <f t="shared" si="516"/>
        <v>0</v>
      </c>
      <c r="AD348" s="67">
        <f t="shared" si="517"/>
        <v>0</v>
      </c>
    </row>
    <row r="349" s="67" customFormat="1" ht="12" spans="1:30">
      <c r="A349" s="91"/>
      <c r="B349" s="91"/>
      <c r="C349" s="172" t="s">
        <v>610</v>
      </c>
      <c r="D349" s="167" t="s">
        <v>380</v>
      </c>
      <c r="E349" s="168" t="s">
        <v>390</v>
      </c>
      <c r="F349" s="168"/>
      <c r="G349" s="93" t="s">
        <v>391</v>
      </c>
      <c r="H349" s="169">
        <v>47</v>
      </c>
      <c r="I349" s="123">
        <f t="shared" si="500"/>
        <v>880.851063829787</v>
      </c>
      <c r="J349" s="120">
        <f t="shared" si="501"/>
        <v>1761.70212765957</v>
      </c>
      <c r="K349" s="93"/>
      <c r="L349" s="124">
        <f t="shared" si="502"/>
        <v>0</v>
      </c>
      <c r="M349" s="124">
        <f t="shared" si="503"/>
        <v>0</v>
      </c>
      <c r="N349" s="125">
        <f t="shared" si="504"/>
        <v>0</v>
      </c>
      <c r="O349" s="124">
        <f t="shared" si="505"/>
        <v>0</v>
      </c>
      <c r="P349" s="124">
        <f t="shared" si="506"/>
        <v>0</v>
      </c>
      <c r="Q349" s="124">
        <f t="shared" si="479"/>
        <v>0</v>
      </c>
      <c r="R349" s="124">
        <f t="shared" si="507"/>
        <v>0</v>
      </c>
      <c r="S349" s="125">
        <f t="shared" si="508"/>
        <v>0</v>
      </c>
      <c r="T349" s="125">
        <f t="shared" si="509"/>
        <v>0</v>
      </c>
      <c r="U349" s="136">
        <f t="shared" si="510"/>
        <v>0</v>
      </c>
      <c r="V349" s="137">
        <v>60</v>
      </c>
      <c r="W349" s="125">
        <f t="shared" si="511"/>
        <v>0</v>
      </c>
      <c r="X349" s="138">
        <f t="shared" si="512"/>
        <v>0</v>
      </c>
      <c r="Y349" s="144">
        <f t="shared" si="513"/>
        <v>0</v>
      </c>
      <c r="Z349" s="66">
        <v>1</v>
      </c>
      <c r="AA349" s="145">
        <f t="shared" si="514"/>
        <v>0</v>
      </c>
      <c r="AB349" s="146">
        <f t="shared" si="515"/>
        <v>0</v>
      </c>
      <c r="AC349" s="146">
        <f t="shared" si="516"/>
        <v>0</v>
      </c>
      <c r="AD349" s="67">
        <f t="shared" si="517"/>
        <v>0</v>
      </c>
    </row>
    <row r="350" s="68" customFormat="1" ht="12" spans="1:30">
      <c r="A350" s="100"/>
      <c r="B350" s="102"/>
      <c r="C350" s="102"/>
      <c r="D350" s="103"/>
      <c r="E350" s="112"/>
      <c r="F350" s="112"/>
      <c r="G350" s="105"/>
      <c r="H350" s="229"/>
      <c r="I350" s="126"/>
      <c r="J350" s="127"/>
      <c r="K350" s="105"/>
      <c r="L350" s="124"/>
      <c r="M350" s="124"/>
      <c r="N350" s="193"/>
      <c r="O350" s="194"/>
      <c r="P350" s="194"/>
      <c r="Q350" s="124">
        <f t="shared" si="479"/>
        <v>0</v>
      </c>
      <c r="R350" s="194"/>
      <c r="S350" s="195">
        <f t="shared" ref="S350:Y350" si="518">SUM(S344:S349)</f>
        <v>11.5942028985507</v>
      </c>
      <c r="T350" s="195">
        <f t="shared" si="518"/>
        <v>5.99383191981496</v>
      </c>
      <c r="U350" s="195">
        <f t="shared" si="518"/>
        <v>6</v>
      </c>
      <c r="V350" s="196">
        <f t="shared" si="518"/>
        <v>360</v>
      </c>
      <c r="W350" s="197">
        <f t="shared" si="518"/>
        <v>360</v>
      </c>
      <c r="X350" s="195">
        <f t="shared" si="518"/>
        <v>0.25</v>
      </c>
      <c r="Y350" s="195">
        <f t="shared" si="518"/>
        <v>11.8442028985507</v>
      </c>
      <c r="Z350" s="147"/>
      <c r="AA350" s="148"/>
      <c r="AB350" s="149"/>
      <c r="AC350" s="149"/>
      <c r="AD350" s="67"/>
    </row>
    <row r="351" s="67" customFormat="1" ht="12" spans="1:30">
      <c r="A351" s="91">
        <v>9</v>
      </c>
      <c r="B351" s="91" t="s">
        <v>659</v>
      </c>
      <c r="C351" s="172" t="s">
        <v>62</v>
      </c>
      <c r="D351" s="170" t="s">
        <v>394</v>
      </c>
      <c r="E351" s="168" t="s">
        <v>395</v>
      </c>
      <c r="F351" s="168"/>
      <c r="G351" s="93"/>
      <c r="H351" s="169">
        <v>40</v>
      </c>
      <c r="I351" s="123">
        <f t="shared" ref="I351:I362" si="519">60*60*11.5/H351</f>
        <v>1035</v>
      </c>
      <c r="J351" s="120">
        <f t="shared" ref="J351:J362" si="520">+I351*2</f>
        <v>2070</v>
      </c>
      <c r="K351" s="93">
        <v>10000</v>
      </c>
      <c r="L351" s="124">
        <f t="shared" ref="L351:L362" si="521">K351/26</f>
        <v>384.615384615385</v>
      </c>
      <c r="M351" s="124">
        <f t="shared" ref="M351:M362" si="522">L351*3</f>
        <v>1153.84615384615</v>
      </c>
      <c r="N351" s="125">
        <f t="shared" ref="N351:N362" si="523">M351/J351</f>
        <v>0.557413600891862</v>
      </c>
      <c r="O351" s="124">
        <f t="shared" ref="O351:O362" si="524">N351*L351</f>
        <v>214.38984649687</v>
      </c>
      <c r="P351" s="124">
        <f t="shared" ref="P351:P362" si="525">O351+M351</f>
        <v>1368.23600034302</v>
      </c>
      <c r="Q351" s="124">
        <f t="shared" si="479"/>
        <v>2500</v>
      </c>
      <c r="R351" s="124">
        <f t="shared" ref="R351:R362" si="526">IF(P351&gt;J351,P351,Q351)</f>
        <v>2500</v>
      </c>
      <c r="S351" s="125">
        <f t="shared" ref="S351:S362" si="527">K351/J351</f>
        <v>4.83091787439614</v>
      </c>
      <c r="T351" s="125">
        <f t="shared" ref="T351:T362" si="528">IF(K351=0,0,K351/R351)</f>
        <v>4</v>
      </c>
      <c r="U351" s="136">
        <f t="shared" ref="U351:U362" si="529">CEILING(T351,1)</f>
        <v>4</v>
      </c>
      <c r="V351" s="137">
        <v>60</v>
      </c>
      <c r="W351" s="125">
        <f t="shared" ref="W351:W362" si="530">U351*V351</f>
        <v>240</v>
      </c>
      <c r="X351" s="138">
        <f t="shared" ref="X351:X362" si="531">+(W351/60)/24</f>
        <v>0.166666666666667</v>
      </c>
      <c r="Y351" s="144">
        <f t="shared" ref="Y351:Y362" si="532">+X351+S351</f>
        <v>4.9975845410628</v>
      </c>
      <c r="Z351" s="66">
        <v>1</v>
      </c>
      <c r="AA351" s="145">
        <f t="shared" ref="AA351:AA362" si="533">Z351*S351</f>
        <v>4.83091787439614</v>
      </c>
      <c r="AB351" s="146">
        <f t="shared" ref="AB351:AB362" si="534">Y351*Z351</f>
        <v>4.9975845410628</v>
      </c>
      <c r="AC351" s="146">
        <f t="shared" ref="AC351:AC362" si="535">AB351*2</f>
        <v>9.9951690821256</v>
      </c>
      <c r="AD351" s="67">
        <f t="shared" ref="AD351:AD362" si="536">ROUND(AC351,0)</f>
        <v>10</v>
      </c>
    </row>
    <row r="352" s="67" customFormat="1" ht="12" spans="1:30">
      <c r="A352" s="99"/>
      <c r="B352" s="91"/>
      <c r="C352" s="97" t="s">
        <v>396</v>
      </c>
      <c r="D352" s="92" t="s">
        <v>397</v>
      </c>
      <c r="E352" s="94"/>
      <c r="F352" s="94" t="s">
        <v>398</v>
      </c>
      <c r="G352" s="93"/>
      <c r="H352" s="106">
        <v>11</v>
      </c>
      <c r="I352" s="123">
        <f t="shared" si="519"/>
        <v>3763.63636363636</v>
      </c>
      <c r="J352" s="120">
        <f t="shared" si="520"/>
        <v>7527.27272727273</v>
      </c>
      <c r="K352" s="191"/>
      <c r="L352" s="124">
        <f t="shared" si="521"/>
        <v>0</v>
      </c>
      <c r="M352" s="124">
        <f t="shared" si="522"/>
        <v>0</v>
      </c>
      <c r="N352" s="125">
        <f t="shared" si="523"/>
        <v>0</v>
      </c>
      <c r="O352" s="124">
        <f t="shared" si="524"/>
        <v>0</v>
      </c>
      <c r="P352" s="124">
        <f t="shared" si="525"/>
        <v>0</v>
      </c>
      <c r="Q352" s="124">
        <f t="shared" si="479"/>
        <v>0</v>
      </c>
      <c r="R352" s="124">
        <f t="shared" si="526"/>
        <v>0</v>
      </c>
      <c r="S352" s="125">
        <f t="shared" si="527"/>
        <v>0</v>
      </c>
      <c r="T352" s="125">
        <f t="shared" si="528"/>
        <v>0</v>
      </c>
      <c r="U352" s="136">
        <f t="shared" si="529"/>
        <v>0</v>
      </c>
      <c r="V352" s="137">
        <v>60</v>
      </c>
      <c r="W352" s="125">
        <f t="shared" si="530"/>
        <v>0</v>
      </c>
      <c r="X352" s="138">
        <f t="shared" si="531"/>
        <v>0</v>
      </c>
      <c r="Y352" s="144">
        <f t="shared" si="532"/>
        <v>0</v>
      </c>
      <c r="Z352" s="66">
        <v>1</v>
      </c>
      <c r="AA352" s="145">
        <f t="shared" si="533"/>
        <v>0</v>
      </c>
      <c r="AB352" s="146">
        <f t="shared" si="534"/>
        <v>0</v>
      </c>
      <c r="AC352" s="146">
        <f t="shared" si="535"/>
        <v>0</v>
      </c>
      <c r="AD352" s="67">
        <f t="shared" si="536"/>
        <v>0</v>
      </c>
    </row>
    <row r="353" s="67" customFormat="1" ht="12" spans="1:30">
      <c r="A353" s="99"/>
      <c r="B353" s="91"/>
      <c r="C353" s="97" t="s">
        <v>396</v>
      </c>
      <c r="D353" s="92" t="s">
        <v>399</v>
      </c>
      <c r="E353" s="94"/>
      <c r="F353" s="94" t="s">
        <v>398</v>
      </c>
      <c r="G353" s="93"/>
      <c r="H353" s="106">
        <v>17.5</v>
      </c>
      <c r="I353" s="123">
        <f t="shared" si="519"/>
        <v>2365.71428571429</v>
      </c>
      <c r="J353" s="120">
        <f t="shared" si="520"/>
        <v>4731.42857142857</v>
      </c>
      <c r="K353" s="191"/>
      <c r="L353" s="124">
        <f t="shared" si="521"/>
        <v>0</v>
      </c>
      <c r="M353" s="124">
        <f t="shared" si="522"/>
        <v>0</v>
      </c>
      <c r="N353" s="125">
        <f t="shared" si="523"/>
        <v>0</v>
      </c>
      <c r="O353" s="124">
        <f t="shared" si="524"/>
        <v>0</v>
      </c>
      <c r="P353" s="124">
        <f t="shared" si="525"/>
        <v>0</v>
      </c>
      <c r="Q353" s="124">
        <f t="shared" si="479"/>
        <v>0</v>
      </c>
      <c r="R353" s="124">
        <f t="shared" si="526"/>
        <v>0</v>
      </c>
      <c r="S353" s="125">
        <f t="shared" si="527"/>
        <v>0</v>
      </c>
      <c r="T353" s="125">
        <f t="shared" si="528"/>
        <v>0</v>
      </c>
      <c r="U353" s="136">
        <f t="shared" si="529"/>
        <v>0</v>
      </c>
      <c r="V353" s="137">
        <v>60</v>
      </c>
      <c r="W353" s="125">
        <f t="shared" si="530"/>
        <v>0</v>
      </c>
      <c r="X353" s="138">
        <f t="shared" si="531"/>
        <v>0</v>
      </c>
      <c r="Y353" s="144">
        <f t="shared" si="532"/>
        <v>0</v>
      </c>
      <c r="Z353" s="66">
        <v>1</v>
      </c>
      <c r="AA353" s="145">
        <f t="shared" si="533"/>
        <v>0</v>
      </c>
      <c r="AB353" s="146">
        <f t="shared" si="534"/>
        <v>0</v>
      </c>
      <c r="AC353" s="146">
        <f t="shared" si="535"/>
        <v>0</v>
      </c>
      <c r="AD353" s="67">
        <f t="shared" si="536"/>
        <v>0</v>
      </c>
    </row>
    <row r="354" s="66" customFormat="1" ht="22.5" spans="1:30">
      <c r="A354" s="91"/>
      <c r="B354" s="91"/>
      <c r="C354" s="187" t="s">
        <v>489</v>
      </c>
      <c r="D354" s="170" t="s">
        <v>400</v>
      </c>
      <c r="E354" s="168" t="s">
        <v>401</v>
      </c>
      <c r="F354" s="170" t="s">
        <v>158</v>
      </c>
      <c r="G354" s="93" t="s">
        <v>35</v>
      </c>
      <c r="H354" s="169">
        <v>10</v>
      </c>
      <c r="I354" s="120">
        <f t="shared" si="519"/>
        <v>4140</v>
      </c>
      <c r="J354" s="120">
        <f t="shared" si="520"/>
        <v>8280</v>
      </c>
      <c r="K354" s="93"/>
      <c r="L354" s="124">
        <f t="shared" si="521"/>
        <v>0</v>
      </c>
      <c r="M354" s="124">
        <f t="shared" si="522"/>
        <v>0</v>
      </c>
      <c r="N354" s="125">
        <f t="shared" si="523"/>
        <v>0</v>
      </c>
      <c r="O354" s="124">
        <f t="shared" si="524"/>
        <v>0</v>
      </c>
      <c r="P354" s="124">
        <f t="shared" si="525"/>
        <v>0</v>
      </c>
      <c r="Q354" s="124">
        <f t="shared" si="479"/>
        <v>0</v>
      </c>
      <c r="R354" s="124">
        <f t="shared" si="526"/>
        <v>0</v>
      </c>
      <c r="S354" s="125">
        <f t="shared" si="527"/>
        <v>0</v>
      </c>
      <c r="T354" s="125">
        <f t="shared" si="528"/>
        <v>0</v>
      </c>
      <c r="U354" s="136">
        <f t="shared" si="529"/>
        <v>0</v>
      </c>
      <c r="V354" s="137">
        <v>60</v>
      </c>
      <c r="W354" s="125">
        <f t="shared" si="530"/>
        <v>0</v>
      </c>
      <c r="X354" s="138">
        <f t="shared" si="531"/>
        <v>0</v>
      </c>
      <c r="Y354" s="144">
        <f t="shared" si="532"/>
        <v>0</v>
      </c>
      <c r="Z354" s="66">
        <v>1</v>
      </c>
      <c r="AA354" s="145">
        <f t="shared" si="533"/>
        <v>0</v>
      </c>
      <c r="AB354" s="150">
        <f t="shared" si="534"/>
        <v>0</v>
      </c>
      <c r="AC354" s="150">
        <f t="shared" si="535"/>
        <v>0</v>
      </c>
      <c r="AD354" s="66">
        <f t="shared" si="536"/>
        <v>0</v>
      </c>
    </row>
    <row r="355" s="66" customFormat="1" ht="12" spans="1:30">
      <c r="A355" s="99"/>
      <c r="B355" s="91"/>
      <c r="C355" s="91" t="s">
        <v>489</v>
      </c>
      <c r="D355" s="92" t="s">
        <v>306</v>
      </c>
      <c r="E355" s="94" t="s">
        <v>307</v>
      </c>
      <c r="F355" s="94" t="s">
        <v>276</v>
      </c>
      <c r="G355" s="93" t="s">
        <v>35</v>
      </c>
      <c r="H355" s="106">
        <v>12.5</v>
      </c>
      <c r="I355" s="120">
        <f t="shared" si="519"/>
        <v>3312</v>
      </c>
      <c r="J355" s="120">
        <f t="shared" si="520"/>
        <v>6624</v>
      </c>
      <c r="K355" s="191"/>
      <c r="L355" s="124">
        <f t="shared" si="521"/>
        <v>0</v>
      </c>
      <c r="M355" s="124">
        <f t="shared" si="522"/>
        <v>0</v>
      </c>
      <c r="N355" s="125">
        <f t="shared" si="523"/>
        <v>0</v>
      </c>
      <c r="O355" s="124">
        <f t="shared" si="524"/>
        <v>0</v>
      </c>
      <c r="P355" s="124">
        <f t="shared" si="525"/>
        <v>0</v>
      </c>
      <c r="Q355" s="124">
        <f t="shared" si="479"/>
        <v>0</v>
      </c>
      <c r="R355" s="124">
        <f t="shared" si="526"/>
        <v>0</v>
      </c>
      <c r="S355" s="125">
        <f t="shared" si="527"/>
        <v>0</v>
      </c>
      <c r="T355" s="125">
        <f t="shared" si="528"/>
        <v>0</v>
      </c>
      <c r="U355" s="136">
        <f t="shared" si="529"/>
        <v>0</v>
      </c>
      <c r="V355" s="137">
        <v>60</v>
      </c>
      <c r="W355" s="125">
        <f t="shared" si="530"/>
        <v>0</v>
      </c>
      <c r="X355" s="138">
        <f t="shared" si="531"/>
        <v>0</v>
      </c>
      <c r="Y355" s="144">
        <f t="shared" si="532"/>
        <v>0</v>
      </c>
      <c r="Z355" s="66">
        <v>1</v>
      </c>
      <c r="AA355" s="145">
        <f t="shared" si="533"/>
        <v>0</v>
      </c>
      <c r="AB355" s="150">
        <f t="shared" si="534"/>
        <v>0</v>
      </c>
      <c r="AC355" s="150">
        <f t="shared" si="535"/>
        <v>0</v>
      </c>
      <c r="AD355" s="66">
        <f t="shared" si="536"/>
        <v>0</v>
      </c>
    </row>
    <row r="356" s="66" customFormat="1" ht="33.75" spans="1:30">
      <c r="A356" s="99"/>
      <c r="B356" s="91"/>
      <c r="C356" s="91" t="s">
        <v>489</v>
      </c>
      <c r="D356" s="92" t="s">
        <v>333</v>
      </c>
      <c r="E356" s="94" t="s">
        <v>334</v>
      </c>
      <c r="F356" s="98" t="s">
        <v>335</v>
      </c>
      <c r="G356" s="93" t="s">
        <v>35</v>
      </c>
      <c r="H356" s="106">
        <v>17</v>
      </c>
      <c r="I356" s="120">
        <f t="shared" si="519"/>
        <v>2435.29411764706</v>
      </c>
      <c r="J356" s="120">
        <f t="shared" si="520"/>
        <v>4870.58823529412</v>
      </c>
      <c r="K356" s="191"/>
      <c r="L356" s="124">
        <f t="shared" si="521"/>
        <v>0</v>
      </c>
      <c r="M356" s="124">
        <f t="shared" si="522"/>
        <v>0</v>
      </c>
      <c r="N356" s="125">
        <f t="shared" si="523"/>
        <v>0</v>
      </c>
      <c r="O356" s="124">
        <f t="shared" si="524"/>
        <v>0</v>
      </c>
      <c r="P356" s="124">
        <f t="shared" si="525"/>
        <v>0</v>
      </c>
      <c r="Q356" s="124">
        <f t="shared" si="479"/>
        <v>0</v>
      </c>
      <c r="R356" s="124">
        <f t="shared" si="526"/>
        <v>0</v>
      </c>
      <c r="S356" s="125">
        <f t="shared" si="527"/>
        <v>0</v>
      </c>
      <c r="T356" s="125">
        <f t="shared" si="528"/>
        <v>0</v>
      </c>
      <c r="U356" s="136">
        <f t="shared" si="529"/>
        <v>0</v>
      </c>
      <c r="V356" s="137">
        <v>60</v>
      </c>
      <c r="W356" s="125">
        <f t="shared" si="530"/>
        <v>0</v>
      </c>
      <c r="X356" s="138">
        <f t="shared" si="531"/>
        <v>0</v>
      </c>
      <c r="Y356" s="144">
        <f t="shared" si="532"/>
        <v>0</v>
      </c>
      <c r="Z356" s="66">
        <v>1</v>
      </c>
      <c r="AA356" s="145">
        <f t="shared" si="533"/>
        <v>0</v>
      </c>
      <c r="AB356" s="150">
        <f t="shared" si="534"/>
        <v>0</v>
      </c>
      <c r="AC356" s="150">
        <f t="shared" si="535"/>
        <v>0</v>
      </c>
      <c r="AD356" s="66">
        <f t="shared" si="536"/>
        <v>0</v>
      </c>
    </row>
    <row r="357" s="67" customFormat="1" ht="12" spans="1:30">
      <c r="A357" s="91"/>
      <c r="B357" s="91"/>
      <c r="C357" s="172" t="s">
        <v>396</v>
      </c>
      <c r="D357" s="170" t="s">
        <v>404</v>
      </c>
      <c r="E357" s="168"/>
      <c r="F357" s="168" t="s">
        <v>398</v>
      </c>
      <c r="G357" s="93"/>
      <c r="H357" s="169">
        <v>30</v>
      </c>
      <c r="I357" s="123">
        <f t="shared" si="519"/>
        <v>1380</v>
      </c>
      <c r="J357" s="120">
        <f t="shared" si="520"/>
        <v>2760</v>
      </c>
      <c r="K357" s="93"/>
      <c r="L357" s="124">
        <f t="shared" si="521"/>
        <v>0</v>
      </c>
      <c r="M357" s="124">
        <f t="shared" si="522"/>
        <v>0</v>
      </c>
      <c r="N357" s="125">
        <f t="shared" si="523"/>
        <v>0</v>
      </c>
      <c r="O357" s="124">
        <f t="shared" si="524"/>
        <v>0</v>
      </c>
      <c r="P357" s="124">
        <f t="shared" si="525"/>
        <v>0</v>
      </c>
      <c r="Q357" s="124">
        <f t="shared" si="479"/>
        <v>0</v>
      </c>
      <c r="R357" s="124">
        <f t="shared" si="526"/>
        <v>0</v>
      </c>
      <c r="S357" s="125">
        <f t="shared" si="527"/>
        <v>0</v>
      </c>
      <c r="T357" s="125">
        <f t="shared" si="528"/>
        <v>0</v>
      </c>
      <c r="U357" s="136">
        <f t="shared" si="529"/>
        <v>0</v>
      </c>
      <c r="V357" s="137">
        <v>60</v>
      </c>
      <c r="W357" s="125">
        <f t="shared" si="530"/>
        <v>0</v>
      </c>
      <c r="X357" s="138">
        <f t="shared" si="531"/>
        <v>0</v>
      </c>
      <c r="Y357" s="144">
        <f t="shared" si="532"/>
        <v>0</v>
      </c>
      <c r="Z357" s="66">
        <v>1</v>
      </c>
      <c r="AA357" s="145">
        <f t="shared" si="533"/>
        <v>0</v>
      </c>
      <c r="AB357" s="146">
        <f t="shared" si="534"/>
        <v>0</v>
      </c>
      <c r="AC357" s="146">
        <f t="shared" si="535"/>
        <v>0</v>
      </c>
      <c r="AD357" s="67">
        <f t="shared" si="536"/>
        <v>0</v>
      </c>
    </row>
    <row r="358" s="67" customFormat="1" ht="12" spans="1:30">
      <c r="A358" s="91"/>
      <c r="B358" s="91"/>
      <c r="C358" s="172" t="s">
        <v>396</v>
      </c>
      <c r="D358" s="170" t="s">
        <v>405</v>
      </c>
      <c r="E358" s="168"/>
      <c r="F358" s="168" t="s">
        <v>398</v>
      </c>
      <c r="G358" s="93"/>
      <c r="H358" s="169">
        <v>15</v>
      </c>
      <c r="I358" s="123">
        <f t="shared" si="519"/>
        <v>2760</v>
      </c>
      <c r="J358" s="120">
        <f t="shared" si="520"/>
        <v>5520</v>
      </c>
      <c r="K358" s="93"/>
      <c r="L358" s="124">
        <f t="shared" si="521"/>
        <v>0</v>
      </c>
      <c r="M358" s="124">
        <f t="shared" si="522"/>
        <v>0</v>
      </c>
      <c r="N358" s="125">
        <f t="shared" si="523"/>
        <v>0</v>
      </c>
      <c r="O358" s="124">
        <f t="shared" si="524"/>
        <v>0</v>
      </c>
      <c r="P358" s="124">
        <f t="shared" si="525"/>
        <v>0</v>
      </c>
      <c r="Q358" s="124">
        <f t="shared" si="479"/>
        <v>0</v>
      </c>
      <c r="R358" s="124">
        <f t="shared" si="526"/>
        <v>0</v>
      </c>
      <c r="S358" s="125">
        <f t="shared" si="527"/>
        <v>0</v>
      </c>
      <c r="T358" s="125">
        <f t="shared" si="528"/>
        <v>0</v>
      </c>
      <c r="U358" s="136">
        <f t="shared" si="529"/>
        <v>0</v>
      </c>
      <c r="V358" s="137">
        <v>60</v>
      </c>
      <c r="W358" s="125">
        <f t="shared" si="530"/>
        <v>0</v>
      </c>
      <c r="X358" s="138">
        <f t="shared" si="531"/>
        <v>0</v>
      </c>
      <c r="Y358" s="144">
        <f t="shared" si="532"/>
        <v>0</v>
      </c>
      <c r="Z358" s="66">
        <v>1</v>
      </c>
      <c r="AA358" s="145">
        <f t="shared" si="533"/>
        <v>0</v>
      </c>
      <c r="AB358" s="146">
        <f t="shared" si="534"/>
        <v>0</v>
      </c>
      <c r="AC358" s="146">
        <f t="shared" si="535"/>
        <v>0</v>
      </c>
      <c r="AD358" s="67">
        <f t="shared" si="536"/>
        <v>0</v>
      </c>
    </row>
    <row r="359" s="67" customFormat="1" ht="12" spans="1:30">
      <c r="A359" s="91"/>
      <c r="B359" s="91"/>
      <c r="C359" s="172" t="s">
        <v>117</v>
      </c>
      <c r="D359" s="167" t="s">
        <v>347</v>
      </c>
      <c r="E359" s="168"/>
      <c r="F359" s="168" t="s">
        <v>406</v>
      </c>
      <c r="G359" s="93" t="s">
        <v>279</v>
      </c>
      <c r="H359" s="169">
        <v>35</v>
      </c>
      <c r="I359" s="123">
        <f t="shared" si="519"/>
        <v>1182.85714285714</v>
      </c>
      <c r="J359" s="221">
        <f t="shared" si="520"/>
        <v>2365.71428571429</v>
      </c>
      <c r="K359" s="93">
        <v>6000</v>
      </c>
      <c r="L359" s="124">
        <f t="shared" si="521"/>
        <v>230.769230769231</v>
      </c>
      <c r="M359" s="124">
        <f t="shared" si="522"/>
        <v>692.307692307692</v>
      </c>
      <c r="N359" s="125">
        <f t="shared" si="523"/>
        <v>0.292642140468227</v>
      </c>
      <c r="O359" s="124">
        <f t="shared" si="524"/>
        <v>67.532801646514</v>
      </c>
      <c r="P359" s="124">
        <f t="shared" si="525"/>
        <v>759.840493954206</v>
      </c>
      <c r="Q359" s="124">
        <f t="shared" si="479"/>
        <v>1500</v>
      </c>
      <c r="R359" s="124">
        <f t="shared" si="526"/>
        <v>1500</v>
      </c>
      <c r="S359" s="125">
        <f t="shared" si="527"/>
        <v>2.53623188405797</v>
      </c>
      <c r="T359" s="125">
        <f t="shared" si="528"/>
        <v>4</v>
      </c>
      <c r="U359" s="136">
        <f t="shared" si="529"/>
        <v>4</v>
      </c>
      <c r="V359" s="137">
        <v>60</v>
      </c>
      <c r="W359" s="125">
        <f t="shared" si="530"/>
        <v>240</v>
      </c>
      <c r="X359" s="138">
        <f t="shared" si="531"/>
        <v>0.166666666666667</v>
      </c>
      <c r="Y359" s="144">
        <f t="shared" si="532"/>
        <v>2.70289855072464</v>
      </c>
      <c r="Z359" s="66">
        <v>1</v>
      </c>
      <c r="AA359" s="145">
        <f t="shared" si="533"/>
        <v>2.53623188405797</v>
      </c>
      <c r="AB359" s="146">
        <f t="shared" si="534"/>
        <v>2.70289855072464</v>
      </c>
      <c r="AC359" s="146">
        <f t="shared" si="535"/>
        <v>5.40579710144927</v>
      </c>
      <c r="AD359" s="67">
        <f t="shared" si="536"/>
        <v>5</v>
      </c>
    </row>
    <row r="360" s="67" customFormat="1" ht="12" spans="1:30">
      <c r="A360" s="91"/>
      <c r="B360" s="91"/>
      <c r="C360" s="207" t="s">
        <v>396</v>
      </c>
      <c r="D360" s="170" t="s">
        <v>420</v>
      </c>
      <c r="E360" s="168">
        <v>11846562</v>
      </c>
      <c r="F360" s="98" t="s">
        <v>398</v>
      </c>
      <c r="G360" s="176" t="s">
        <v>421</v>
      </c>
      <c r="H360" s="169">
        <v>12.5</v>
      </c>
      <c r="I360" s="123">
        <f t="shared" si="519"/>
        <v>3312</v>
      </c>
      <c r="J360" s="120">
        <f t="shared" si="520"/>
        <v>6624</v>
      </c>
      <c r="K360" s="93"/>
      <c r="L360" s="124">
        <f t="shared" si="521"/>
        <v>0</v>
      </c>
      <c r="M360" s="124">
        <f t="shared" si="522"/>
        <v>0</v>
      </c>
      <c r="N360" s="125">
        <f t="shared" si="523"/>
        <v>0</v>
      </c>
      <c r="O360" s="124">
        <f t="shared" si="524"/>
        <v>0</v>
      </c>
      <c r="P360" s="124">
        <f t="shared" si="525"/>
        <v>0</v>
      </c>
      <c r="Q360" s="124">
        <f t="shared" si="479"/>
        <v>0</v>
      </c>
      <c r="R360" s="124">
        <f t="shared" si="526"/>
        <v>0</v>
      </c>
      <c r="S360" s="125">
        <f t="shared" si="527"/>
        <v>0</v>
      </c>
      <c r="T360" s="125">
        <f t="shared" si="528"/>
        <v>0</v>
      </c>
      <c r="U360" s="136">
        <f t="shared" si="529"/>
        <v>0</v>
      </c>
      <c r="V360" s="137">
        <v>45</v>
      </c>
      <c r="W360" s="125">
        <f t="shared" si="530"/>
        <v>0</v>
      </c>
      <c r="X360" s="138">
        <f t="shared" si="531"/>
        <v>0</v>
      </c>
      <c r="Y360" s="144">
        <f t="shared" si="532"/>
        <v>0</v>
      </c>
      <c r="Z360" s="66">
        <v>1</v>
      </c>
      <c r="AA360" s="145">
        <f t="shared" si="533"/>
        <v>0</v>
      </c>
      <c r="AB360" s="146">
        <f t="shared" si="534"/>
        <v>0</v>
      </c>
      <c r="AC360" s="146">
        <f t="shared" si="535"/>
        <v>0</v>
      </c>
      <c r="AD360" s="67">
        <f t="shared" si="536"/>
        <v>0</v>
      </c>
    </row>
    <row r="361" s="67" customFormat="1" ht="12" spans="1:30">
      <c r="A361" s="91"/>
      <c r="B361" s="91"/>
      <c r="C361" s="172"/>
      <c r="D361" s="170"/>
      <c r="E361" s="168"/>
      <c r="F361" s="168"/>
      <c r="G361" s="93" t="s">
        <v>35</v>
      </c>
      <c r="H361" s="169">
        <v>17.5</v>
      </c>
      <c r="I361" s="123">
        <f t="shared" si="519"/>
        <v>2365.71428571429</v>
      </c>
      <c r="J361" s="120">
        <f t="shared" si="520"/>
        <v>4731.42857142857</v>
      </c>
      <c r="K361" s="93"/>
      <c r="L361" s="124">
        <f t="shared" si="521"/>
        <v>0</v>
      </c>
      <c r="M361" s="124">
        <f t="shared" si="522"/>
        <v>0</v>
      </c>
      <c r="N361" s="125">
        <f t="shared" si="523"/>
        <v>0</v>
      </c>
      <c r="O361" s="124">
        <f t="shared" si="524"/>
        <v>0</v>
      </c>
      <c r="P361" s="124">
        <f t="shared" si="525"/>
        <v>0</v>
      </c>
      <c r="Q361" s="124">
        <f t="shared" si="479"/>
        <v>0</v>
      </c>
      <c r="R361" s="124">
        <f t="shared" si="526"/>
        <v>0</v>
      </c>
      <c r="S361" s="125">
        <f t="shared" si="527"/>
        <v>0</v>
      </c>
      <c r="T361" s="125">
        <f t="shared" si="528"/>
        <v>0</v>
      </c>
      <c r="U361" s="136">
        <f t="shared" si="529"/>
        <v>0</v>
      </c>
      <c r="V361" s="137">
        <v>60</v>
      </c>
      <c r="W361" s="125">
        <f t="shared" si="530"/>
        <v>0</v>
      </c>
      <c r="X361" s="138">
        <f t="shared" si="531"/>
        <v>0</v>
      </c>
      <c r="Y361" s="144">
        <f t="shared" si="532"/>
        <v>0</v>
      </c>
      <c r="Z361" s="66">
        <v>1</v>
      </c>
      <c r="AA361" s="145">
        <f t="shared" si="533"/>
        <v>0</v>
      </c>
      <c r="AB361" s="146">
        <f t="shared" si="534"/>
        <v>0</v>
      </c>
      <c r="AC361" s="146">
        <f t="shared" si="535"/>
        <v>0</v>
      </c>
      <c r="AD361" s="67">
        <f t="shared" si="536"/>
        <v>0</v>
      </c>
    </row>
    <row r="362" s="67" customFormat="1" ht="12" spans="1:30">
      <c r="A362" s="91"/>
      <c r="B362" s="91"/>
      <c r="C362" s="207"/>
      <c r="D362" s="167"/>
      <c r="E362" s="168"/>
      <c r="F362" s="168"/>
      <c r="G362" s="93"/>
      <c r="H362" s="169">
        <v>10</v>
      </c>
      <c r="I362" s="123">
        <f t="shared" si="519"/>
        <v>4140</v>
      </c>
      <c r="J362" s="120">
        <f t="shared" si="520"/>
        <v>8280</v>
      </c>
      <c r="K362" s="93"/>
      <c r="L362" s="124">
        <f t="shared" si="521"/>
        <v>0</v>
      </c>
      <c r="M362" s="124">
        <f t="shared" si="522"/>
        <v>0</v>
      </c>
      <c r="N362" s="125">
        <f t="shared" si="523"/>
        <v>0</v>
      </c>
      <c r="O362" s="124">
        <f t="shared" si="524"/>
        <v>0</v>
      </c>
      <c r="P362" s="124">
        <f t="shared" si="525"/>
        <v>0</v>
      </c>
      <c r="Q362" s="124">
        <f t="shared" si="479"/>
        <v>0</v>
      </c>
      <c r="R362" s="124">
        <f t="shared" si="526"/>
        <v>0</v>
      </c>
      <c r="S362" s="125">
        <f t="shared" si="527"/>
        <v>0</v>
      </c>
      <c r="T362" s="125">
        <f t="shared" si="528"/>
        <v>0</v>
      </c>
      <c r="U362" s="136">
        <f t="shared" si="529"/>
        <v>0</v>
      </c>
      <c r="V362" s="137">
        <v>60</v>
      </c>
      <c r="W362" s="125">
        <f t="shared" si="530"/>
        <v>0</v>
      </c>
      <c r="X362" s="138">
        <f t="shared" si="531"/>
        <v>0</v>
      </c>
      <c r="Y362" s="144">
        <f t="shared" si="532"/>
        <v>0</v>
      </c>
      <c r="Z362" s="66">
        <v>1</v>
      </c>
      <c r="AA362" s="145">
        <f t="shared" si="533"/>
        <v>0</v>
      </c>
      <c r="AB362" s="146">
        <f t="shared" si="534"/>
        <v>0</v>
      </c>
      <c r="AC362" s="146">
        <f t="shared" si="535"/>
        <v>0</v>
      </c>
      <c r="AD362" s="67">
        <f t="shared" si="536"/>
        <v>0</v>
      </c>
    </row>
    <row r="363" s="68" customFormat="1" ht="12" spans="1:30">
      <c r="A363" s="100"/>
      <c r="B363" s="102"/>
      <c r="C363" s="102"/>
      <c r="D363" s="103"/>
      <c r="E363" s="112"/>
      <c r="F363" s="112"/>
      <c r="G363" s="105"/>
      <c r="H363" s="100"/>
      <c r="I363" s="126"/>
      <c r="J363" s="127"/>
      <c r="K363" s="219"/>
      <c r="L363" s="124"/>
      <c r="M363" s="124"/>
      <c r="N363" s="193"/>
      <c r="O363" s="194"/>
      <c r="P363" s="194"/>
      <c r="Q363" s="124">
        <f t="shared" si="479"/>
        <v>0</v>
      </c>
      <c r="R363" s="194"/>
      <c r="S363" s="195">
        <f t="shared" ref="S363:Y363" si="537">SUM(S351:S362)</f>
        <v>7.36714975845411</v>
      </c>
      <c r="T363" s="195">
        <f t="shared" si="537"/>
        <v>8</v>
      </c>
      <c r="U363" s="195">
        <f t="shared" si="537"/>
        <v>8</v>
      </c>
      <c r="V363" s="196">
        <f t="shared" si="537"/>
        <v>705</v>
      </c>
      <c r="W363" s="197">
        <f t="shared" si="537"/>
        <v>480</v>
      </c>
      <c r="X363" s="195">
        <f t="shared" si="537"/>
        <v>0.333333333333333</v>
      </c>
      <c r="Y363" s="195">
        <f t="shared" si="537"/>
        <v>7.70048309178744</v>
      </c>
      <c r="Z363" s="147"/>
      <c r="AA363" s="148"/>
      <c r="AB363" s="149"/>
      <c r="AC363" s="149"/>
      <c r="AD363" s="67"/>
    </row>
    <row r="364" s="67" customFormat="1" ht="12" spans="1:30">
      <c r="A364" s="91">
        <v>8</v>
      </c>
      <c r="B364" s="91" t="s">
        <v>659</v>
      </c>
      <c r="C364" s="172" t="s">
        <v>117</v>
      </c>
      <c r="D364" s="167" t="s">
        <v>347</v>
      </c>
      <c r="E364" s="168"/>
      <c r="F364" s="168" t="s">
        <v>406</v>
      </c>
      <c r="G364" s="93" t="s">
        <v>279</v>
      </c>
      <c r="H364" s="169">
        <v>35</v>
      </c>
      <c r="I364" s="123">
        <f t="shared" ref="I364:I369" si="538">60*60*11.5/H364</f>
        <v>1182.85714285714</v>
      </c>
      <c r="J364" s="221">
        <f t="shared" ref="J364:J369" si="539">+I364*2</f>
        <v>2365.71428571429</v>
      </c>
      <c r="K364" s="93"/>
      <c r="L364" s="124">
        <f t="shared" ref="L364:L369" si="540">K364/26</f>
        <v>0</v>
      </c>
      <c r="M364" s="124">
        <f t="shared" ref="M364:M369" si="541">L364*3</f>
        <v>0</v>
      </c>
      <c r="N364" s="125">
        <f t="shared" ref="N364:N369" si="542">M364/J364</f>
        <v>0</v>
      </c>
      <c r="O364" s="124">
        <f t="shared" ref="O364:O369" si="543">N364*L364</f>
        <v>0</v>
      </c>
      <c r="P364" s="124">
        <f t="shared" ref="P364:P369" si="544">O364+M364</f>
        <v>0</v>
      </c>
      <c r="Q364" s="124">
        <f t="shared" si="479"/>
        <v>0</v>
      </c>
      <c r="R364" s="124">
        <f t="shared" ref="R364:R369" si="545">IF(P364&gt;J364,P364,Q364)</f>
        <v>0</v>
      </c>
      <c r="S364" s="125">
        <f t="shared" ref="S364:S369" si="546">K364/J364</f>
        <v>0</v>
      </c>
      <c r="T364" s="125">
        <f t="shared" ref="T364:T369" si="547">IF(K364=0,0,K364/R364)</f>
        <v>0</v>
      </c>
      <c r="U364" s="136">
        <f t="shared" ref="U364:U369" si="548">CEILING(T364,1)</f>
        <v>0</v>
      </c>
      <c r="V364" s="137">
        <v>60</v>
      </c>
      <c r="W364" s="125">
        <f t="shared" ref="W364:W369" si="549">U364*V364</f>
        <v>0</v>
      </c>
      <c r="X364" s="138">
        <f t="shared" ref="X364:X369" si="550">+(W364/60)/24</f>
        <v>0</v>
      </c>
      <c r="Y364" s="144">
        <f t="shared" ref="Y364:Y369" si="551">+X364+S364</f>
        <v>0</v>
      </c>
      <c r="Z364" s="66">
        <v>1</v>
      </c>
      <c r="AA364" s="145">
        <f t="shared" ref="AA364:AA369" si="552">Z364*S364</f>
        <v>0</v>
      </c>
      <c r="AB364" s="146">
        <f t="shared" ref="AB364:AB369" si="553">Y364*Z364</f>
        <v>0</v>
      </c>
      <c r="AC364" s="146">
        <f t="shared" ref="AC364:AC369" si="554">AB364*2</f>
        <v>0</v>
      </c>
      <c r="AD364" s="67">
        <f t="shared" ref="AD364:AD369" si="555">ROUND(AC364,0)</f>
        <v>0</v>
      </c>
    </row>
    <row r="365" s="67" customFormat="1" ht="12" spans="1:30">
      <c r="A365" s="91"/>
      <c r="B365" s="91"/>
      <c r="C365" s="172" t="s">
        <v>396</v>
      </c>
      <c r="D365" s="170" t="s">
        <v>404</v>
      </c>
      <c r="E365" s="168"/>
      <c r="F365" s="168" t="s">
        <v>398</v>
      </c>
      <c r="G365" s="93"/>
      <c r="H365" s="169">
        <v>30</v>
      </c>
      <c r="I365" s="123">
        <f t="shared" si="538"/>
        <v>1380</v>
      </c>
      <c r="J365" s="120">
        <f t="shared" si="539"/>
        <v>2760</v>
      </c>
      <c r="K365" s="93"/>
      <c r="L365" s="124">
        <f t="shared" si="540"/>
        <v>0</v>
      </c>
      <c r="M365" s="124">
        <f t="shared" si="541"/>
        <v>0</v>
      </c>
      <c r="N365" s="125">
        <f t="shared" si="542"/>
        <v>0</v>
      </c>
      <c r="O365" s="124">
        <f t="shared" si="543"/>
        <v>0</v>
      </c>
      <c r="P365" s="124">
        <f t="shared" si="544"/>
        <v>0</v>
      </c>
      <c r="Q365" s="124">
        <f t="shared" si="479"/>
        <v>0</v>
      </c>
      <c r="R365" s="124">
        <f t="shared" si="545"/>
        <v>0</v>
      </c>
      <c r="S365" s="125">
        <f t="shared" si="546"/>
        <v>0</v>
      </c>
      <c r="T365" s="125">
        <f t="shared" si="547"/>
        <v>0</v>
      </c>
      <c r="U365" s="136">
        <f t="shared" si="548"/>
        <v>0</v>
      </c>
      <c r="V365" s="137">
        <v>60</v>
      </c>
      <c r="W365" s="125">
        <f t="shared" si="549"/>
        <v>0</v>
      </c>
      <c r="X365" s="138">
        <f t="shared" si="550"/>
        <v>0</v>
      </c>
      <c r="Y365" s="144">
        <f t="shared" si="551"/>
        <v>0</v>
      </c>
      <c r="Z365" s="66">
        <v>1</v>
      </c>
      <c r="AA365" s="145">
        <f t="shared" si="552"/>
        <v>0</v>
      </c>
      <c r="AB365" s="146">
        <f t="shared" si="553"/>
        <v>0</v>
      </c>
      <c r="AC365" s="146">
        <f t="shared" si="554"/>
        <v>0</v>
      </c>
      <c r="AD365" s="67">
        <f t="shared" si="555"/>
        <v>0</v>
      </c>
    </row>
    <row r="366" s="67" customFormat="1" ht="12" spans="1:30">
      <c r="A366" s="91"/>
      <c r="B366" s="91"/>
      <c r="C366" s="172" t="s">
        <v>396</v>
      </c>
      <c r="D366" s="170" t="s">
        <v>405</v>
      </c>
      <c r="E366" s="168"/>
      <c r="F366" s="168" t="s">
        <v>398</v>
      </c>
      <c r="G366" s="93"/>
      <c r="H366" s="169">
        <v>15</v>
      </c>
      <c r="I366" s="123">
        <f t="shared" si="538"/>
        <v>2760</v>
      </c>
      <c r="J366" s="120">
        <f t="shared" si="539"/>
        <v>5520</v>
      </c>
      <c r="K366" s="93"/>
      <c r="L366" s="124">
        <f t="shared" si="540"/>
        <v>0</v>
      </c>
      <c r="M366" s="124">
        <f t="shared" si="541"/>
        <v>0</v>
      </c>
      <c r="N366" s="125">
        <f t="shared" si="542"/>
        <v>0</v>
      </c>
      <c r="O366" s="124">
        <f t="shared" si="543"/>
        <v>0</v>
      </c>
      <c r="P366" s="124">
        <f t="shared" si="544"/>
        <v>0</v>
      </c>
      <c r="Q366" s="124">
        <f t="shared" si="479"/>
        <v>0</v>
      </c>
      <c r="R366" s="124">
        <f t="shared" si="545"/>
        <v>0</v>
      </c>
      <c r="S366" s="125">
        <f t="shared" si="546"/>
        <v>0</v>
      </c>
      <c r="T366" s="125">
        <f t="shared" si="547"/>
        <v>0</v>
      </c>
      <c r="U366" s="136">
        <f t="shared" si="548"/>
        <v>0</v>
      </c>
      <c r="V366" s="137">
        <v>60</v>
      </c>
      <c r="W366" s="125">
        <f t="shared" si="549"/>
        <v>0</v>
      </c>
      <c r="X366" s="138">
        <f t="shared" si="550"/>
        <v>0</v>
      </c>
      <c r="Y366" s="144">
        <f t="shared" si="551"/>
        <v>0</v>
      </c>
      <c r="Z366" s="66">
        <v>1</v>
      </c>
      <c r="AA366" s="145">
        <f t="shared" si="552"/>
        <v>0</v>
      </c>
      <c r="AB366" s="146">
        <f t="shared" si="553"/>
        <v>0</v>
      </c>
      <c r="AC366" s="146">
        <f t="shared" si="554"/>
        <v>0</v>
      </c>
      <c r="AD366" s="67">
        <f t="shared" si="555"/>
        <v>0</v>
      </c>
    </row>
    <row r="367" s="67" customFormat="1" ht="12" spans="1:30">
      <c r="A367" s="91"/>
      <c r="B367" s="91"/>
      <c r="C367" s="172"/>
      <c r="D367" s="170"/>
      <c r="E367" s="168"/>
      <c r="F367" s="168"/>
      <c r="G367" s="93"/>
      <c r="H367" s="169">
        <v>6</v>
      </c>
      <c r="I367" s="123">
        <f t="shared" si="538"/>
        <v>6900</v>
      </c>
      <c r="J367" s="120">
        <f t="shared" si="539"/>
        <v>13800</v>
      </c>
      <c r="K367" s="93"/>
      <c r="L367" s="124">
        <f t="shared" si="540"/>
        <v>0</v>
      </c>
      <c r="M367" s="124">
        <f t="shared" si="541"/>
        <v>0</v>
      </c>
      <c r="N367" s="125">
        <f t="shared" si="542"/>
        <v>0</v>
      </c>
      <c r="O367" s="124">
        <f t="shared" si="543"/>
        <v>0</v>
      </c>
      <c r="P367" s="124">
        <f t="shared" si="544"/>
        <v>0</v>
      </c>
      <c r="Q367" s="124">
        <f t="shared" si="479"/>
        <v>0</v>
      </c>
      <c r="R367" s="124">
        <f t="shared" si="545"/>
        <v>0</v>
      </c>
      <c r="S367" s="125">
        <f t="shared" si="546"/>
        <v>0</v>
      </c>
      <c r="T367" s="125">
        <f t="shared" si="547"/>
        <v>0</v>
      </c>
      <c r="U367" s="136">
        <f t="shared" si="548"/>
        <v>0</v>
      </c>
      <c r="V367" s="137">
        <v>60</v>
      </c>
      <c r="W367" s="125">
        <f t="shared" si="549"/>
        <v>0</v>
      </c>
      <c r="X367" s="138">
        <f t="shared" si="550"/>
        <v>0</v>
      </c>
      <c r="Y367" s="144">
        <f t="shared" si="551"/>
        <v>0</v>
      </c>
      <c r="Z367" s="66">
        <v>1</v>
      </c>
      <c r="AA367" s="145">
        <f t="shared" si="552"/>
        <v>0</v>
      </c>
      <c r="AB367" s="146">
        <f t="shared" si="553"/>
        <v>0</v>
      </c>
      <c r="AC367" s="146">
        <f t="shared" si="554"/>
        <v>0</v>
      </c>
      <c r="AD367" s="67">
        <f t="shared" si="555"/>
        <v>0</v>
      </c>
    </row>
    <row r="368" s="67" customFormat="1" ht="12" spans="1:30">
      <c r="A368" s="91"/>
      <c r="B368" s="91"/>
      <c r="C368" s="172"/>
      <c r="D368" s="167"/>
      <c r="E368" s="168"/>
      <c r="F368" s="168"/>
      <c r="G368" s="93"/>
      <c r="H368" s="169">
        <v>6</v>
      </c>
      <c r="I368" s="123">
        <f t="shared" si="538"/>
        <v>6900</v>
      </c>
      <c r="J368" s="120">
        <f t="shared" si="539"/>
        <v>13800</v>
      </c>
      <c r="K368" s="93"/>
      <c r="L368" s="124">
        <f t="shared" si="540"/>
        <v>0</v>
      </c>
      <c r="M368" s="124">
        <f t="shared" si="541"/>
        <v>0</v>
      </c>
      <c r="N368" s="125">
        <f t="shared" si="542"/>
        <v>0</v>
      </c>
      <c r="O368" s="124">
        <f t="shared" si="543"/>
        <v>0</v>
      </c>
      <c r="P368" s="124">
        <f t="shared" si="544"/>
        <v>0</v>
      </c>
      <c r="Q368" s="124">
        <f t="shared" si="479"/>
        <v>0</v>
      </c>
      <c r="R368" s="124">
        <f t="shared" si="545"/>
        <v>0</v>
      </c>
      <c r="S368" s="125">
        <f t="shared" si="546"/>
        <v>0</v>
      </c>
      <c r="T368" s="125">
        <f t="shared" si="547"/>
        <v>0</v>
      </c>
      <c r="U368" s="136">
        <f t="shared" si="548"/>
        <v>0</v>
      </c>
      <c r="V368" s="137">
        <v>60</v>
      </c>
      <c r="W368" s="125">
        <f t="shared" si="549"/>
        <v>0</v>
      </c>
      <c r="X368" s="138">
        <f t="shared" si="550"/>
        <v>0</v>
      </c>
      <c r="Y368" s="144">
        <f t="shared" si="551"/>
        <v>0</v>
      </c>
      <c r="Z368" s="66">
        <v>1</v>
      </c>
      <c r="AA368" s="145">
        <f t="shared" si="552"/>
        <v>0</v>
      </c>
      <c r="AB368" s="146">
        <f t="shared" si="553"/>
        <v>0</v>
      </c>
      <c r="AC368" s="146">
        <f t="shared" si="554"/>
        <v>0</v>
      </c>
      <c r="AD368" s="67">
        <f t="shared" si="555"/>
        <v>0</v>
      </c>
    </row>
    <row r="369" s="67" customFormat="1" ht="12" spans="1:30">
      <c r="A369" s="91"/>
      <c r="B369" s="91"/>
      <c r="C369" s="172"/>
      <c r="D369" s="170"/>
      <c r="E369" s="168"/>
      <c r="F369" s="168"/>
      <c r="G369" s="93"/>
      <c r="H369" s="169">
        <v>26</v>
      </c>
      <c r="I369" s="123">
        <f t="shared" si="538"/>
        <v>1592.30769230769</v>
      </c>
      <c r="J369" s="120">
        <f t="shared" si="539"/>
        <v>3184.61538461538</v>
      </c>
      <c r="K369" s="93"/>
      <c r="L369" s="124">
        <f t="shared" si="540"/>
        <v>0</v>
      </c>
      <c r="M369" s="124">
        <f t="shared" si="541"/>
        <v>0</v>
      </c>
      <c r="N369" s="125">
        <f t="shared" si="542"/>
        <v>0</v>
      </c>
      <c r="O369" s="124">
        <f t="shared" si="543"/>
        <v>0</v>
      </c>
      <c r="P369" s="124">
        <f t="shared" si="544"/>
        <v>0</v>
      </c>
      <c r="Q369" s="124">
        <f t="shared" si="479"/>
        <v>0</v>
      </c>
      <c r="R369" s="124">
        <f t="shared" si="545"/>
        <v>0</v>
      </c>
      <c r="S369" s="125">
        <f t="shared" si="546"/>
        <v>0</v>
      </c>
      <c r="T369" s="125">
        <f t="shared" si="547"/>
        <v>0</v>
      </c>
      <c r="U369" s="136">
        <f t="shared" si="548"/>
        <v>0</v>
      </c>
      <c r="V369" s="137">
        <v>45</v>
      </c>
      <c r="W369" s="125">
        <f t="shared" si="549"/>
        <v>0</v>
      </c>
      <c r="X369" s="138">
        <f t="shared" si="550"/>
        <v>0</v>
      </c>
      <c r="Y369" s="144">
        <f t="shared" si="551"/>
        <v>0</v>
      </c>
      <c r="Z369" s="66">
        <v>1</v>
      </c>
      <c r="AA369" s="145">
        <f t="shared" si="552"/>
        <v>0</v>
      </c>
      <c r="AB369" s="146">
        <f t="shared" si="553"/>
        <v>0</v>
      </c>
      <c r="AC369" s="146">
        <f t="shared" si="554"/>
        <v>0</v>
      </c>
      <c r="AD369" s="67">
        <f t="shared" si="555"/>
        <v>0</v>
      </c>
    </row>
    <row r="370" s="68" customFormat="1" ht="12" spans="1:29">
      <c r="A370" s="100"/>
      <c r="B370" s="102"/>
      <c r="C370" s="102"/>
      <c r="D370" s="103"/>
      <c r="E370" s="112"/>
      <c r="F370" s="112"/>
      <c r="G370" s="105"/>
      <c r="H370" s="100"/>
      <c r="I370" s="126"/>
      <c r="J370" s="127"/>
      <c r="K370" s="105"/>
      <c r="L370" s="124"/>
      <c r="M370" s="124"/>
      <c r="N370" s="193"/>
      <c r="O370" s="194"/>
      <c r="P370" s="194"/>
      <c r="Q370" s="124">
        <f t="shared" si="479"/>
        <v>0</v>
      </c>
      <c r="R370" s="194"/>
      <c r="S370" s="195">
        <f t="shared" ref="S370:Y370" si="556">SUM(S364:S369)</f>
        <v>0</v>
      </c>
      <c r="T370" s="195">
        <f t="shared" si="556"/>
        <v>0</v>
      </c>
      <c r="U370" s="195">
        <f t="shared" si="556"/>
        <v>0</v>
      </c>
      <c r="V370" s="196">
        <f t="shared" si="556"/>
        <v>345</v>
      </c>
      <c r="W370" s="197">
        <f t="shared" si="556"/>
        <v>0</v>
      </c>
      <c r="X370" s="195">
        <f t="shared" si="556"/>
        <v>0</v>
      </c>
      <c r="Y370" s="195">
        <f t="shared" si="556"/>
        <v>0</v>
      </c>
      <c r="Z370" s="147"/>
      <c r="AA370" s="148"/>
      <c r="AB370" s="149"/>
      <c r="AC370" s="149"/>
    </row>
    <row r="371" s="67" customFormat="1" ht="12" spans="1:30">
      <c r="A371" s="91">
        <v>7</v>
      </c>
      <c r="B371" s="91" t="s">
        <v>659</v>
      </c>
      <c r="C371" s="172"/>
      <c r="D371" s="170"/>
      <c r="E371" s="168"/>
      <c r="F371" s="168"/>
      <c r="G371" s="93"/>
      <c r="H371" s="169">
        <v>26</v>
      </c>
      <c r="I371" s="123">
        <f t="shared" ref="I371:I375" si="557">60*60*11.5/H371</f>
        <v>1592.30769230769</v>
      </c>
      <c r="J371" s="120">
        <f t="shared" ref="J371:J375" si="558">+I371*2</f>
        <v>3184.61538461538</v>
      </c>
      <c r="K371" s="93"/>
      <c r="L371" s="124">
        <f t="shared" ref="L371:L375" si="559">K371/26</f>
        <v>0</v>
      </c>
      <c r="M371" s="124">
        <f t="shared" ref="M371:M375" si="560">L371*3</f>
        <v>0</v>
      </c>
      <c r="N371" s="125">
        <f t="shared" ref="N371:N375" si="561">M371/J371</f>
        <v>0</v>
      </c>
      <c r="O371" s="124">
        <f t="shared" ref="O371:O375" si="562">N371*L371</f>
        <v>0</v>
      </c>
      <c r="P371" s="124">
        <f t="shared" ref="P371:P375" si="563">O371+M371</f>
        <v>0</v>
      </c>
      <c r="Q371" s="124">
        <f t="shared" si="479"/>
        <v>0</v>
      </c>
      <c r="R371" s="124">
        <f t="shared" ref="R371:R375" si="564">IF(P371&gt;J371,P371,Q371)</f>
        <v>0</v>
      </c>
      <c r="S371" s="125">
        <f t="shared" ref="S371:S375" si="565">K371/J371</f>
        <v>0</v>
      </c>
      <c r="T371" s="125">
        <f t="shared" ref="T371:T375" si="566">IF(K371=0,0,K371/R371)</f>
        <v>0</v>
      </c>
      <c r="U371" s="136">
        <f t="shared" ref="U371:U375" si="567">CEILING(T371,1)</f>
        <v>0</v>
      </c>
      <c r="V371" s="137">
        <v>60</v>
      </c>
      <c r="W371" s="125">
        <f t="shared" ref="W371:W375" si="568">U371*V371</f>
        <v>0</v>
      </c>
      <c r="X371" s="138">
        <f t="shared" ref="X371:X375" si="569">+(W371/60)/24</f>
        <v>0</v>
      </c>
      <c r="Y371" s="144">
        <f t="shared" ref="Y371:Y375" si="570">+X371+S371</f>
        <v>0</v>
      </c>
      <c r="Z371" s="66">
        <v>1</v>
      </c>
      <c r="AA371" s="145">
        <f t="shared" ref="AA371:AA375" si="571">Z371*S371</f>
        <v>0</v>
      </c>
      <c r="AB371" s="146">
        <f t="shared" ref="AB371:AB375" si="572">Y371*Z371</f>
        <v>0</v>
      </c>
      <c r="AC371" s="146">
        <f t="shared" ref="AC371:AC375" si="573">AB371*2</f>
        <v>0</v>
      </c>
      <c r="AD371" s="67">
        <f t="shared" ref="AD371:AD375" si="574">ROUND(AC371,0)</f>
        <v>0</v>
      </c>
    </row>
    <row r="372" s="67" customFormat="1" ht="12" spans="1:30">
      <c r="A372" s="91"/>
      <c r="B372" s="91"/>
      <c r="C372" s="172"/>
      <c r="D372" s="170"/>
      <c r="E372" s="168"/>
      <c r="F372" s="168"/>
      <c r="G372" s="93"/>
      <c r="H372" s="169">
        <v>26</v>
      </c>
      <c r="I372" s="123">
        <f t="shared" si="557"/>
        <v>1592.30769230769</v>
      </c>
      <c r="J372" s="120">
        <f t="shared" si="558"/>
        <v>3184.61538461538</v>
      </c>
      <c r="K372" s="93"/>
      <c r="L372" s="124">
        <f t="shared" si="559"/>
        <v>0</v>
      </c>
      <c r="M372" s="124">
        <f t="shared" si="560"/>
        <v>0</v>
      </c>
      <c r="N372" s="125">
        <f t="shared" si="561"/>
        <v>0</v>
      </c>
      <c r="O372" s="124">
        <f t="shared" si="562"/>
        <v>0</v>
      </c>
      <c r="P372" s="124">
        <f t="shared" si="563"/>
        <v>0</v>
      </c>
      <c r="Q372" s="124">
        <f t="shared" si="479"/>
        <v>0</v>
      </c>
      <c r="R372" s="124">
        <f t="shared" si="564"/>
        <v>0</v>
      </c>
      <c r="S372" s="125">
        <f t="shared" si="565"/>
        <v>0</v>
      </c>
      <c r="T372" s="125">
        <f t="shared" si="566"/>
        <v>0</v>
      </c>
      <c r="U372" s="136">
        <f t="shared" si="567"/>
        <v>0</v>
      </c>
      <c r="V372" s="137">
        <v>60</v>
      </c>
      <c r="W372" s="125">
        <f t="shared" si="568"/>
        <v>0</v>
      </c>
      <c r="X372" s="138">
        <f t="shared" si="569"/>
        <v>0</v>
      </c>
      <c r="Y372" s="144">
        <f t="shared" si="570"/>
        <v>0</v>
      </c>
      <c r="Z372" s="66">
        <v>1</v>
      </c>
      <c r="AA372" s="145">
        <f t="shared" si="571"/>
        <v>0</v>
      </c>
      <c r="AB372" s="146">
        <f t="shared" si="572"/>
        <v>0</v>
      </c>
      <c r="AC372" s="146">
        <f t="shared" si="573"/>
        <v>0</v>
      </c>
      <c r="AD372" s="67">
        <f t="shared" si="574"/>
        <v>0</v>
      </c>
    </row>
    <row r="373" s="67" customFormat="1" ht="12" spans="1:30">
      <c r="A373" s="91"/>
      <c r="B373" s="91"/>
      <c r="C373" s="172"/>
      <c r="D373" s="167"/>
      <c r="E373" s="168"/>
      <c r="F373" s="168"/>
      <c r="G373" s="93"/>
      <c r="H373" s="169">
        <v>19</v>
      </c>
      <c r="I373" s="123">
        <f t="shared" si="557"/>
        <v>2178.94736842105</v>
      </c>
      <c r="J373" s="120">
        <f t="shared" si="558"/>
        <v>4357.8947368421</v>
      </c>
      <c r="K373" s="93"/>
      <c r="L373" s="124">
        <f t="shared" si="559"/>
        <v>0</v>
      </c>
      <c r="M373" s="124">
        <f t="shared" si="560"/>
        <v>0</v>
      </c>
      <c r="N373" s="125">
        <f t="shared" si="561"/>
        <v>0</v>
      </c>
      <c r="O373" s="124">
        <f t="shared" si="562"/>
        <v>0</v>
      </c>
      <c r="P373" s="124">
        <f t="shared" si="563"/>
        <v>0</v>
      </c>
      <c r="Q373" s="124">
        <f t="shared" si="479"/>
        <v>0</v>
      </c>
      <c r="R373" s="124">
        <f t="shared" si="564"/>
        <v>0</v>
      </c>
      <c r="S373" s="125">
        <f t="shared" si="565"/>
        <v>0</v>
      </c>
      <c r="T373" s="125">
        <f t="shared" si="566"/>
        <v>0</v>
      </c>
      <c r="U373" s="136">
        <f t="shared" si="567"/>
        <v>0</v>
      </c>
      <c r="V373" s="137">
        <v>60</v>
      </c>
      <c r="W373" s="125">
        <f t="shared" si="568"/>
        <v>0</v>
      </c>
      <c r="X373" s="138">
        <f t="shared" si="569"/>
        <v>0</v>
      </c>
      <c r="Y373" s="144">
        <f t="shared" si="570"/>
        <v>0</v>
      </c>
      <c r="Z373" s="66">
        <v>1</v>
      </c>
      <c r="AA373" s="145">
        <f t="shared" si="571"/>
        <v>0</v>
      </c>
      <c r="AB373" s="146">
        <f t="shared" si="572"/>
        <v>0</v>
      </c>
      <c r="AC373" s="146">
        <f t="shared" si="573"/>
        <v>0</v>
      </c>
      <c r="AD373" s="67">
        <f t="shared" si="574"/>
        <v>0</v>
      </c>
    </row>
    <row r="374" s="67" customFormat="1" ht="12" spans="1:30">
      <c r="A374" s="91"/>
      <c r="B374" s="91"/>
      <c r="C374" s="172"/>
      <c r="D374" s="167"/>
      <c r="E374" s="168"/>
      <c r="F374" s="168"/>
      <c r="G374" s="93"/>
      <c r="H374" s="169">
        <v>35</v>
      </c>
      <c r="I374" s="123">
        <f t="shared" si="557"/>
        <v>1182.85714285714</v>
      </c>
      <c r="J374" s="120">
        <f t="shared" si="558"/>
        <v>2365.71428571429</v>
      </c>
      <c r="K374" s="93"/>
      <c r="L374" s="124">
        <f t="shared" si="559"/>
        <v>0</v>
      </c>
      <c r="M374" s="124">
        <f t="shared" si="560"/>
        <v>0</v>
      </c>
      <c r="N374" s="125">
        <f t="shared" si="561"/>
        <v>0</v>
      </c>
      <c r="O374" s="124">
        <f t="shared" si="562"/>
        <v>0</v>
      </c>
      <c r="P374" s="124">
        <f t="shared" si="563"/>
        <v>0</v>
      </c>
      <c r="Q374" s="124">
        <f t="shared" si="479"/>
        <v>0</v>
      </c>
      <c r="R374" s="124">
        <f t="shared" si="564"/>
        <v>0</v>
      </c>
      <c r="S374" s="125">
        <f t="shared" si="565"/>
        <v>0</v>
      </c>
      <c r="T374" s="125">
        <f t="shared" si="566"/>
        <v>0</v>
      </c>
      <c r="U374" s="136">
        <f t="shared" si="567"/>
        <v>0</v>
      </c>
      <c r="V374" s="137">
        <v>60</v>
      </c>
      <c r="W374" s="125">
        <f t="shared" si="568"/>
        <v>0</v>
      </c>
      <c r="X374" s="138">
        <f t="shared" si="569"/>
        <v>0</v>
      </c>
      <c r="Y374" s="144">
        <f t="shared" si="570"/>
        <v>0</v>
      </c>
      <c r="Z374" s="66">
        <v>1</v>
      </c>
      <c r="AA374" s="145">
        <f t="shared" si="571"/>
        <v>0</v>
      </c>
      <c r="AB374" s="146">
        <f t="shared" si="572"/>
        <v>0</v>
      </c>
      <c r="AC374" s="146">
        <f t="shared" si="573"/>
        <v>0</v>
      </c>
      <c r="AD374" s="67">
        <f t="shared" si="574"/>
        <v>0</v>
      </c>
    </row>
    <row r="375" s="67" customFormat="1" ht="12" spans="1:30">
      <c r="A375" s="91"/>
      <c r="B375" s="91"/>
      <c r="C375" s="172"/>
      <c r="D375" s="167"/>
      <c r="E375" s="168"/>
      <c r="F375" s="168"/>
      <c r="G375" s="93"/>
      <c r="H375" s="169">
        <v>35</v>
      </c>
      <c r="I375" s="123">
        <f t="shared" si="557"/>
        <v>1182.85714285714</v>
      </c>
      <c r="J375" s="120">
        <f t="shared" si="558"/>
        <v>2365.71428571429</v>
      </c>
      <c r="K375" s="93"/>
      <c r="L375" s="124">
        <f t="shared" si="559"/>
        <v>0</v>
      </c>
      <c r="M375" s="124">
        <f t="shared" si="560"/>
        <v>0</v>
      </c>
      <c r="N375" s="125">
        <f t="shared" si="561"/>
        <v>0</v>
      </c>
      <c r="O375" s="124">
        <f t="shared" si="562"/>
        <v>0</v>
      </c>
      <c r="P375" s="124">
        <f t="shared" si="563"/>
        <v>0</v>
      </c>
      <c r="Q375" s="124">
        <f t="shared" si="479"/>
        <v>0</v>
      </c>
      <c r="R375" s="124">
        <f t="shared" si="564"/>
        <v>0</v>
      </c>
      <c r="S375" s="125">
        <f t="shared" si="565"/>
        <v>0</v>
      </c>
      <c r="T375" s="125">
        <f t="shared" si="566"/>
        <v>0</v>
      </c>
      <c r="U375" s="136">
        <f t="shared" si="567"/>
        <v>0</v>
      </c>
      <c r="V375" s="137">
        <v>60</v>
      </c>
      <c r="W375" s="125">
        <f t="shared" si="568"/>
        <v>0</v>
      </c>
      <c r="X375" s="138">
        <f t="shared" si="569"/>
        <v>0</v>
      </c>
      <c r="Y375" s="144">
        <f t="shared" si="570"/>
        <v>0</v>
      </c>
      <c r="Z375" s="66">
        <v>1</v>
      </c>
      <c r="AA375" s="145">
        <f t="shared" si="571"/>
        <v>0</v>
      </c>
      <c r="AB375" s="146">
        <f t="shared" si="572"/>
        <v>0</v>
      </c>
      <c r="AC375" s="146">
        <f t="shared" si="573"/>
        <v>0</v>
      </c>
      <c r="AD375" s="67">
        <f t="shared" si="574"/>
        <v>0</v>
      </c>
    </row>
    <row r="376" s="68" customFormat="1" ht="12" spans="1:30">
      <c r="A376" s="100"/>
      <c r="B376" s="102"/>
      <c r="C376" s="102"/>
      <c r="D376" s="103"/>
      <c r="E376" s="112"/>
      <c r="F376" s="112"/>
      <c r="G376" s="105"/>
      <c r="H376" s="100"/>
      <c r="I376" s="126"/>
      <c r="J376" s="231"/>
      <c r="K376" s="219"/>
      <c r="L376" s="124"/>
      <c r="M376" s="124"/>
      <c r="N376" s="193"/>
      <c r="O376" s="194"/>
      <c r="P376" s="194"/>
      <c r="Q376" s="124">
        <f t="shared" si="479"/>
        <v>0</v>
      </c>
      <c r="R376" s="194"/>
      <c r="S376" s="195">
        <f t="shared" ref="S376:Y376" si="575">SUM(S371:S375)</f>
        <v>0</v>
      </c>
      <c r="T376" s="195">
        <f t="shared" si="575"/>
        <v>0</v>
      </c>
      <c r="U376" s="195">
        <f t="shared" si="575"/>
        <v>0</v>
      </c>
      <c r="V376" s="196">
        <f t="shared" si="575"/>
        <v>300</v>
      </c>
      <c r="W376" s="197">
        <f t="shared" si="575"/>
        <v>0</v>
      </c>
      <c r="X376" s="195">
        <f t="shared" si="575"/>
        <v>0</v>
      </c>
      <c r="Y376" s="195">
        <f t="shared" si="575"/>
        <v>0</v>
      </c>
      <c r="Z376" s="147"/>
      <c r="AA376" s="148"/>
      <c r="AB376" s="149"/>
      <c r="AC376" s="149"/>
      <c r="AD376" s="67"/>
    </row>
    <row r="377" s="67" customFormat="1" ht="12" spans="1:30">
      <c r="A377" s="91">
        <v>6</v>
      </c>
      <c r="B377" s="91" t="s">
        <v>676</v>
      </c>
      <c r="C377" s="207" t="s">
        <v>396</v>
      </c>
      <c r="D377" s="170" t="s">
        <v>420</v>
      </c>
      <c r="E377" s="168">
        <v>11846562</v>
      </c>
      <c r="F377" s="98" t="s">
        <v>398</v>
      </c>
      <c r="G377" s="176" t="s">
        <v>421</v>
      </c>
      <c r="H377" s="169">
        <v>12.5</v>
      </c>
      <c r="I377" s="123">
        <f t="shared" ref="I377:I393" si="576">60*60*11.5/H377</f>
        <v>3312</v>
      </c>
      <c r="J377" s="120">
        <f t="shared" ref="J377:J393" si="577">+I377*2</f>
        <v>6624</v>
      </c>
      <c r="K377" s="93"/>
      <c r="L377" s="124">
        <f t="shared" ref="L377:L393" si="578">K377/26</f>
        <v>0</v>
      </c>
      <c r="M377" s="124">
        <f t="shared" ref="M377:M393" si="579">L377*3</f>
        <v>0</v>
      </c>
      <c r="N377" s="125">
        <f t="shared" ref="N377:N393" si="580">M377/J377</f>
        <v>0</v>
      </c>
      <c r="O377" s="124">
        <f t="shared" ref="O377:O393" si="581">N377*L377</f>
        <v>0</v>
      </c>
      <c r="P377" s="124">
        <f t="shared" ref="P377:P393" si="582">O377+M377</f>
        <v>0</v>
      </c>
      <c r="Q377" s="124">
        <f t="shared" si="479"/>
        <v>0</v>
      </c>
      <c r="R377" s="124">
        <f t="shared" ref="R377:R393" si="583">IF(P377&gt;J377,P377,Q377)</f>
        <v>0</v>
      </c>
      <c r="S377" s="125">
        <f t="shared" ref="S377:S393" si="584">K377/J377</f>
        <v>0</v>
      </c>
      <c r="T377" s="125">
        <f t="shared" ref="T377:T393" si="585">IF(K377=0,0,K377/R377)</f>
        <v>0</v>
      </c>
      <c r="U377" s="136">
        <f t="shared" ref="U377:U393" si="586">CEILING(T377,1)</f>
        <v>0</v>
      </c>
      <c r="V377" s="137">
        <v>45</v>
      </c>
      <c r="W377" s="125">
        <f t="shared" ref="W377:W393" si="587">U377*V377</f>
        <v>0</v>
      </c>
      <c r="X377" s="138">
        <f t="shared" ref="X377:X393" si="588">+(W377/60)/24</f>
        <v>0</v>
      </c>
      <c r="Y377" s="144">
        <f t="shared" ref="Y377:Y393" si="589">+X377+S377</f>
        <v>0</v>
      </c>
      <c r="Z377" s="66">
        <v>1</v>
      </c>
      <c r="AA377" s="145">
        <f t="shared" ref="AA377:AA393" si="590">Z377*S377</f>
        <v>0</v>
      </c>
      <c r="AB377" s="146">
        <f t="shared" ref="AB377:AB393" si="591">Y377*Z377</f>
        <v>0</v>
      </c>
      <c r="AC377" s="146">
        <f t="shared" ref="AC377:AC393" si="592">AB377*2</f>
        <v>0</v>
      </c>
      <c r="AD377" s="67">
        <f t="shared" ref="AD377:AD393" si="593">ROUND(AC377,0)</f>
        <v>0</v>
      </c>
    </row>
    <row r="378" s="67" customFormat="1" ht="12" spans="1:30">
      <c r="A378" s="91"/>
      <c r="B378" s="91"/>
      <c r="C378" s="207" t="s">
        <v>677</v>
      </c>
      <c r="D378" s="170" t="s">
        <v>678</v>
      </c>
      <c r="E378" s="168" t="s">
        <v>679</v>
      </c>
      <c r="F378" s="168" t="s">
        <v>680</v>
      </c>
      <c r="G378" s="176" t="s">
        <v>421</v>
      </c>
      <c r="H378" s="169">
        <v>14</v>
      </c>
      <c r="I378" s="123">
        <f t="shared" si="576"/>
        <v>2957.14285714286</v>
      </c>
      <c r="J378" s="120">
        <f t="shared" si="577"/>
        <v>5914.28571428571</v>
      </c>
      <c r="K378" s="93"/>
      <c r="L378" s="124">
        <f t="shared" si="578"/>
        <v>0</v>
      </c>
      <c r="M378" s="124">
        <f t="shared" si="579"/>
        <v>0</v>
      </c>
      <c r="N378" s="125">
        <f t="shared" si="580"/>
        <v>0</v>
      </c>
      <c r="O378" s="124">
        <f t="shared" si="581"/>
        <v>0</v>
      </c>
      <c r="P378" s="124">
        <f t="shared" si="582"/>
        <v>0</v>
      </c>
      <c r="Q378" s="124">
        <f t="shared" si="479"/>
        <v>0</v>
      </c>
      <c r="R378" s="124">
        <f t="shared" si="583"/>
        <v>0</v>
      </c>
      <c r="S378" s="125">
        <f t="shared" si="584"/>
        <v>0</v>
      </c>
      <c r="T378" s="125">
        <f t="shared" si="585"/>
        <v>0</v>
      </c>
      <c r="U378" s="136">
        <f t="shared" si="586"/>
        <v>0</v>
      </c>
      <c r="V378" s="137">
        <v>45</v>
      </c>
      <c r="W378" s="125">
        <f t="shared" si="587"/>
        <v>0</v>
      </c>
      <c r="X378" s="138">
        <f t="shared" si="588"/>
        <v>0</v>
      </c>
      <c r="Y378" s="144">
        <f t="shared" si="589"/>
        <v>0</v>
      </c>
      <c r="Z378" s="66">
        <v>1</v>
      </c>
      <c r="AA378" s="145">
        <f t="shared" si="590"/>
        <v>0</v>
      </c>
      <c r="AB378" s="146">
        <f t="shared" si="591"/>
        <v>0</v>
      </c>
      <c r="AC378" s="146">
        <f t="shared" si="592"/>
        <v>0</v>
      </c>
      <c r="AD378" s="67">
        <f t="shared" si="593"/>
        <v>0</v>
      </c>
    </row>
    <row r="379" s="67" customFormat="1" ht="12" spans="1:30">
      <c r="A379" s="91"/>
      <c r="B379" s="91"/>
      <c r="C379" s="172"/>
      <c r="D379" s="167"/>
      <c r="E379" s="168"/>
      <c r="F379" s="168"/>
      <c r="G379" s="93"/>
      <c r="H379" s="91">
        <v>34</v>
      </c>
      <c r="I379" s="123">
        <f t="shared" si="576"/>
        <v>1217.64705882353</v>
      </c>
      <c r="J379" s="120">
        <f t="shared" si="577"/>
        <v>2435.29411764706</v>
      </c>
      <c r="K379" s="93"/>
      <c r="L379" s="124">
        <f t="shared" si="578"/>
        <v>0</v>
      </c>
      <c r="M379" s="124">
        <f t="shared" si="579"/>
        <v>0</v>
      </c>
      <c r="N379" s="125">
        <f t="shared" si="580"/>
        <v>0</v>
      </c>
      <c r="O379" s="124">
        <f t="shared" si="581"/>
        <v>0</v>
      </c>
      <c r="P379" s="124">
        <f t="shared" si="582"/>
        <v>0</v>
      </c>
      <c r="Q379" s="124">
        <f t="shared" si="479"/>
        <v>0</v>
      </c>
      <c r="R379" s="124">
        <f t="shared" si="583"/>
        <v>0</v>
      </c>
      <c r="S379" s="125">
        <f t="shared" si="584"/>
        <v>0</v>
      </c>
      <c r="T379" s="125">
        <f t="shared" si="585"/>
        <v>0</v>
      </c>
      <c r="U379" s="136">
        <f t="shared" si="586"/>
        <v>0</v>
      </c>
      <c r="V379" s="137">
        <v>45</v>
      </c>
      <c r="W379" s="125">
        <f t="shared" si="587"/>
        <v>0</v>
      </c>
      <c r="X379" s="138">
        <f t="shared" si="588"/>
        <v>0</v>
      </c>
      <c r="Y379" s="144">
        <f t="shared" si="589"/>
        <v>0</v>
      </c>
      <c r="Z379" s="66">
        <v>1</v>
      </c>
      <c r="AA379" s="145">
        <f t="shared" si="590"/>
        <v>0</v>
      </c>
      <c r="AB379" s="146">
        <f t="shared" si="591"/>
        <v>0</v>
      </c>
      <c r="AC379" s="146">
        <f t="shared" si="592"/>
        <v>0</v>
      </c>
      <c r="AD379" s="67">
        <f t="shared" si="593"/>
        <v>0</v>
      </c>
    </row>
    <row r="380" s="67" customFormat="1" ht="12" spans="1:30">
      <c r="A380" s="91"/>
      <c r="B380" s="91"/>
      <c r="C380" s="172"/>
      <c r="D380" s="167"/>
      <c r="E380" s="168"/>
      <c r="F380" s="168"/>
      <c r="G380" s="93"/>
      <c r="H380" s="91">
        <v>34</v>
      </c>
      <c r="I380" s="123">
        <f t="shared" si="576"/>
        <v>1217.64705882353</v>
      </c>
      <c r="J380" s="120">
        <f t="shared" si="577"/>
        <v>2435.29411764706</v>
      </c>
      <c r="K380" s="93"/>
      <c r="L380" s="124">
        <f t="shared" si="578"/>
        <v>0</v>
      </c>
      <c r="M380" s="124">
        <f t="shared" si="579"/>
        <v>0</v>
      </c>
      <c r="N380" s="125">
        <f t="shared" si="580"/>
        <v>0</v>
      </c>
      <c r="O380" s="124">
        <f t="shared" si="581"/>
        <v>0</v>
      </c>
      <c r="P380" s="124">
        <f t="shared" si="582"/>
        <v>0</v>
      </c>
      <c r="Q380" s="124">
        <f t="shared" si="479"/>
        <v>0</v>
      </c>
      <c r="R380" s="124">
        <f t="shared" si="583"/>
        <v>0</v>
      </c>
      <c r="S380" s="125">
        <f t="shared" si="584"/>
        <v>0</v>
      </c>
      <c r="T380" s="125">
        <f t="shared" si="585"/>
        <v>0</v>
      </c>
      <c r="U380" s="136">
        <f t="shared" si="586"/>
        <v>0</v>
      </c>
      <c r="V380" s="137">
        <v>45</v>
      </c>
      <c r="W380" s="125">
        <f t="shared" si="587"/>
        <v>0</v>
      </c>
      <c r="X380" s="138">
        <f t="shared" si="588"/>
        <v>0</v>
      </c>
      <c r="Y380" s="144">
        <f t="shared" si="589"/>
        <v>0</v>
      </c>
      <c r="Z380" s="66">
        <v>1</v>
      </c>
      <c r="AA380" s="145">
        <f t="shared" si="590"/>
        <v>0</v>
      </c>
      <c r="AB380" s="146">
        <f t="shared" si="591"/>
        <v>0</v>
      </c>
      <c r="AC380" s="146">
        <f t="shared" si="592"/>
        <v>0</v>
      </c>
      <c r="AD380" s="67">
        <f t="shared" si="593"/>
        <v>0</v>
      </c>
    </row>
    <row r="381" s="67" customFormat="1" ht="12" spans="1:30">
      <c r="A381" s="91"/>
      <c r="B381" s="91"/>
      <c r="C381" s="172" t="s">
        <v>528</v>
      </c>
      <c r="D381" s="167" t="s">
        <v>681</v>
      </c>
      <c r="E381" s="389" t="s">
        <v>682</v>
      </c>
      <c r="F381" s="168"/>
      <c r="G381" s="93" t="s">
        <v>683</v>
      </c>
      <c r="H381" s="106">
        <v>40</v>
      </c>
      <c r="I381" s="123">
        <f t="shared" si="576"/>
        <v>1035</v>
      </c>
      <c r="J381" s="120">
        <f t="shared" si="577"/>
        <v>2070</v>
      </c>
      <c r="K381" s="93"/>
      <c r="L381" s="124">
        <f t="shared" si="578"/>
        <v>0</v>
      </c>
      <c r="M381" s="124">
        <f t="shared" si="579"/>
        <v>0</v>
      </c>
      <c r="N381" s="125">
        <f t="shared" si="580"/>
        <v>0</v>
      </c>
      <c r="O381" s="124">
        <f t="shared" si="581"/>
        <v>0</v>
      </c>
      <c r="P381" s="124">
        <f t="shared" si="582"/>
        <v>0</v>
      </c>
      <c r="Q381" s="124">
        <f t="shared" si="479"/>
        <v>0</v>
      </c>
      <c r="R381" s="124">
        <f t="shared" si="583"/>
        <v>0</v>
      </c>
      <c r="S381" s="125">
        <f t="shared" si="584"/>
        <v>0</v>
      </c>
      <c r="T381" s="125">
        <f t="shared" si="585"/>
        <v>0</v>
      </c>
      <c r="U381" s="136">
        <f t="shared" si="586"/>
        <v>0</v>
      </c>
      <c r="V381" s="137">
        <v>45</v>
      </c>
      <c r="W381" s="125">
        <f t="shared" si="587"/>
        <v>0</v>
      </c>
      <c r="X381" s="138">
        <f t="shared" si="588"/>
        <v>0</v>
      </c>
      <c r="Y381" s="144">
        <f t="shared" si="589"/>
        <v>0</v>
      </c>
      <c r="Z381" s="66">
        <v>1</v>
      </c>
      <c r="AA381" s="145">
        <f t="shared" si="590"/>
        <v>0</v>
      </c>
      <c r="AB381" s="146">
        <f t="shared" si="591"/>
        <v>0</v>
      </c>
      <c r="AC381" s="146">
        <f t="shared" si="592"/>
        <v>0</v>
      </c>
      <c r="AD381" s="67">
        <f t="shared" si="593"/>
        <v>0</v>
      </c>
    </row>
    <row r="382" s="67" customFormat="1" ht="12" spans="1:30">
      <c r="A382" s="99"/>
      <c r="B382" s="91"/>
      <c r="C382" s="172" t="s">
        <v>610</v>
      </c>
      <c r="D382" s="170" t="s">
        <v>684</v>
      </c>
      <c r="E382" s="168" t="s">
        <v>685</v>
      </c>
      <c r="F382" s="168"/>
      <c r="G382" s="93" t="s">
        <v>391</v>
      </c>
      <c r="H382" s="169">
        <v>33</v>
      </c>
      <c r="I382" s="123">
        <f t="shared" si="576"/>
        <v>1254.54545454545</v>
      </c>
      <c r="J382" s="120">
        <f t="shared" si="577"/>
        <v>2509.09090909091</v>
      </c>
      <c r="K382" s="191"/>
      <c r="L382" s="124">
        <f t="shared" si="578"/>
        <v>0</v>
      </c>
      <c r="M382" s="124">
        <f t="shared" si="579"/>
        <v>0</v>
      </c>
      <c r="N382" s="125">
        <f t="shared" si="580"/>
        <v>0</v>
      </c>
      <c r="O382" s="124">
        <f t="shared" si="581"/>
        <v>0</v>
      </c>
      <c r="P382" s="124">
        <f t="shared" si="582"/>
        <v>0</v>
      </c>
      <c r="Q382" s="124">
        <f t="shared" si="479"/>
        <v>0</v>
      </c>
      <c r="R382" s="124">
        <f t="shared" si="583"/>
        <v>0</v>
      </c>
      <c r="S382" s="125">
        <f t="shared" si="584"/>
        <v>0</v>
      </c>
      <c r="T382" s="125">
        <f t="shared" si="585"/>
        <v>0</v>
      </c>
      <c r="U382" s="136">
        <f t="shared" si="586"/>
        <v>0</v>
      </c>
      <c r="V382" s="137">
        <v>60</v>
      </c>
      <c r="W382" s="125">
        <f t="shared" si="587"/>
        <v>0</v>
      </c>
      <c r="X382" s="138">
        <f t="shared" si="588"/>
        <v>0</v>
      </c>
      <c r="Y382" s="144">
        <f t="shared" si="589"/>
        <v>0</v>
      </c>
      <c r="Z382" s="66">
        <v>1</v>
      </c>
      <c r="AA382" s="145">
        <f t="shared" si="590"/>
        <v>0</v>
      </c>
      <c r="AB382" s="146">
        <f t="shared" si="591"/>
        <v>0</v>
      </c>
      <c r="AC382" s="146">
        <f t="shared" si="592"/>
        <v>0</v>
      </c>
      <c r="AD382" s="67">
        <f t="shared" si="593"/>
        <v>0</v>
      </c>
    </row>
    <row r="383" s="67" customFormat="1" ht="12" spans="1:30">
      <c r="A383" s="99"/>
      <c r="B383" s="91"/>
      <c r="C383" s="172" t="s">
        <v>610</v>
      </c>
      <c r="D383" s="170" t="s">
        <v>686</v>
      </c>
      <c r="E383" s="168">
        <v>2368</v>
      </c>
      <c r="F383" s="168"/>
      <c r="G383" s="93" t="s">
        <v>386</v>
      </c>
      <c r="H383" s="169">
        <v>7</v>
      </c>
      <c r="I383" s="123">
        <f t="shared" si="576"/>
        <v>5914.28571428571</v>
      </c>
      <c r="J383" s="120">
        <f t="shared" si="577"/>
        <v>11828.5714285714</v>
      </c>
      <c r="K383" s="191"/>
      <c r="L383" s="124">
        <f t="shared" si="578"/>
        <v>0</v>
      </c>
      <c r="M383" s="124">
        <f t="shared" si="579"/>
        <v>0</v>
      </c>
      <c r="N383" s="125">
        <f t="shared" si="580"/>
        <v>0</v>
      </c>
      <c r="O383" s="124">
        <f t="shared" si="581"/>
        <v>0</v>
      </c>
      <c r="P383" s="124">
        <f t="shared" si="582"/>
        <v>0</v>
      </c>
      <c r="Q383" s="124">
        <f t="shared" si="479"/>
        <v>0</v>
      </c>
      <c r="R383" s="124">
        <f t="shared" si="583"/>
        <v>0</v>
      </c>
      <c r="S383" s="125">
        <f t="shared" si="584"/>
        <v>0</v>
      </c>
      <c r="T383" s="125">
        <f t="shared" si="585"/>
        <v>0</v>
      </c>
      <c r="U383" s="136">
        <f t="shared" si="586"/>
        <v>0</v>
      </c>
      <c r="V383" s="137">
        <v>60</v>
      </c>
      <c r="W383" s="125">
        <f t="shared" si="587"/>
        <v>0</v>
      </c>
      <c r="X383" s="138">
        <f t="shared" si="588"/>
        <v>0</v>
      </c>
      <c r="Y383" s="144">
        <f t="shared" si="589"/>
        <v>0</v>
      </c>
      <c r="Z383" s="66">
        <v>1</v>
      </c>
      <c r="AA383" s="145">
        <f t="shared" si="590"/>
        <v>0</v>
      </c>
      <c r="AB383" s="146">
        <f t="shared" si="591"/>
        <v>0</v>
      </c>
      <c r="AC383" s="146">
        <f t="shared" si="592"/>
        <v>0</v>
      </c>
      <c r="AD383" s="67">
        <f t="shared" si="593"/>
        <v>0</v>
      </c>
    </row>
    <row r="384" s="67" customFormat="1" ht="12" spans="1:30">
      <c r="A384" s="99"/>
      <c r="B384" s="91"/>
      <c r="C384" s="172" t="s">
        <v>610</v>
      </c>
      <c r="D384" s="170" t="s">
        <v>687</v>
      </c>
      <c r="E384" s="168">
        <v>2386</v>
      </c>
      <c r="F384" s="168"/>
      <c r="G384" s="93"/>
      <c r="H384" s="169">
        <v>45</v>
      </c>
      <c r="I384" s="123">
        <f t="shared" si="576"/>
        <v>920</v>
      </c>
      <c r="J384" s="120">
        <f t="shared" si="577"/>
        <v>1840</v>
      </c>
      <c r="K384" s="191"/>
      <c r="L384" s="124">
        <f t="shared" si="578"/>
        <v>0</v>
      </c>
      <c r="M384" s="124">
        <f t="shared" si="579"/>
        <v>0</v>
      </c>
      <c r="N384" s="125">
        <f t="shared" si="580"/>
        <v>0</v>
      </c>
      <c r="O384" s="124">
        <f t="shared" si="581"/>
        <v>0</v>
      </c>
      <c r="P384" s="124">
        <f t="shared" si="582"/>
        <v>0</v>
      </c>
      <c r="Q384" s="124">
        <f t="shared" si="479"/>
        <v>0</v>
      </c>
      <c r="R384" s="124">
        <f t="shared" si="583"/>
        <v>0</v>
      </c>
      <c r="S384" s="125">
        <f t="shared" si="584"/>
        <v>0</v>
      </c>
      <c r="T384" s="125">
        <f t="shared" si="585"/>
        <v>0</v>
      </c>
      <c r="U384" s="136">
        <f t="shared" si="586"/>
        <v>0</v>
      </c>
      <c r="V384" s="137">
        <v>60</v>
      </c>
      <c r="W384" s="125">
        <f t="shared" si="587"/>
        <v>0</v>
      </c>
      <c r="X384" s="138">
        <f t="shared" si="588"/>
        <v>0</v>
      </c>
      <c r="Y384" s="144">
        <f t="shared" si="589"/>
        <v>0</v>
      </c>
      <c r="Z384" s="66">
        <v>1</v>
      </c>
      <c r="AA384" s="145">
        <f t="shared" si="590"/>
        <v>0</v>
      </c>
      <c r="AB384" s="146">
        <f t="shared" si="591"/>
        <v>0</v>
      </c>
      <c r="AC384" s="146">
        <f t="shared" si="592"/>
        <v>0</v>
      </c>
      <c r="AD384" s="67">
        <f t="shared" si="593"/>
        <v>0</v>
      </c>
    </row>
    <row r="385" s="67" customFormat="1" ht="12" spans="1:30">
      <c r="A385" s="99"/>
      <c r="B385" s="91"/>
      <c r="C385" s="172" t="s">
        <v>610</v>
      </c>
      <c r="D385" s="170" t="s">
        <v>688</v>
      </c>
      <c r="E385" s="168">
        <v>2386</v>
      </c>
      <c r="F385" s="168"/>
      <c r="G385" s="93"/>
      <c r="H385" s="169">
        <v>45</v>
      </c>
      <c r="I385" s="123">
        <f t="shared" si="576"/>
        <v>920</v>
      </c>
      <c r="J385" s="120">
        <f t="shared" si="577"/>
        <v>1840</v>
      </c>
      <c r="K385" s="191"/>
      <c r="L385" s="124">
        <f t="shared" si="578"/>
        <v>0</v>
      </c>
      <c r="M385" s="124">
        <f t="shared" si="579"/>
        <v>0</v>
      </c>
      <c r="N385" s="125">
        <f t="shared" si="580"/>
        <v>0</v>
      </c>
      <c r="O385" s="124">
        <f t="shared" si="581"/>
        <v>0</v>
      </c>
      <c r="P385" s="124">
        <f t="shared" si="582"/>
        <v>0</v>
      </c>
      <c r="Q385" s="124">
        <f t="shared" si="479"/>
        <v>0</v>
      </c>
      <c r="R385" s="124">
        <f t="shared" si="583"/>
        <v>0</v>
      </c>
      <c r="S385" s="125">
        <f t="shared" si="584"/>
        <v>0</v>
      </c>
      <c r="T385" s="125">
        <f t="shared" si="585"/>
        <v>0</v>
      </c>
      <c r="U385" s="136">
        <f t="shared" si="586"/>
        <v>0</v>
      </c>
      <c r="V385" s="137">
        <v>60</v>
      </c>
      <c r="W385" s="125">
        <f t="shared" si="587"/>
        <v>0</v>
      </c>
      <c r="X385" s="138">
        <f t="shared" si="588"/>
        <v>0</v>
      </c>
      <c r="Y385" s="144">
        <f t="shared" si="589"/>
        <v>0</v>
      </c>
      <c r="Z385" s="66">
        <v>1</v>
      </c>
      <c r="AA385" s="145">
        <f t="shared" si="590"/>
        <v>0</v>
      </c>
      <c r="AB385" s="146">
        <f t="shared" si="591"/>
        <v>0</v>
      </c>
      <c r="AC385" s="146">
        <f t="shared" si="592"/>
        <v>0</v>
      </c>
      <c r="AD385" s="67">
        <f t="shared" si="593"/>
        <v>0</v>
      </c>
    </row>
    <row r="386" s="67" customFormat="1" ht="12" spans="1:30">
      <c r="A386" s="99"/>
      <c r="B386" s="91"/>
      <c r="C386" s="172" t="s">
        <v>610</v>
      </c>
      <c r="D386" s="170" t="s">
        <v>387</v>
      </c>
      <c r="E386" s="168">
        <v>2368</v>
      </c>
      <c r="F386" s="168"/>
      <c r="G386" s="93" t="s">
        <v>386</v>
      </c>
      <c r="H386" s="169">
        <v>10</v>
      </c>
      <c r="I386" s="123">
        <f t="shared" si="576"/>
        <v>4140</v>
      </c>
      <c r="J386" s="120">
        <f t="shared" si="577"/>
        <v>8280</v>
      </c>
      <c r="K386" s="191"/>
      <c r="L386" s="124">
        <f t="shared" si="578"/>
        <v>0</v>
      </c>
      <c r="M386" s="124">
        <f t="shared" si="579"/>
        <v>0</v>
      </c>
      <c r="N386" s="125">
        <f t="shared" si="580"/>
        <v>0</v>
      </c>
      <c r="O386" s="124">
        <f t="shared" si="581"/>
        <v>0</v>
      </c>
      <c r="P386" s="124">
        <f t="shared" si="582"/>
        <v>0</v>
      </c>
      <c r="Q386" s="124">
        <f t="shared" si="479"/>
        <v>0</v>
      </c>
      <c r="R386" s="124">
        <f t="shared" si="583"/>
        <v>0</v>
      </c>
      <c r="S386" s="125">
        <f t="shared" si="584"/>
        <v>0</v>
      </c>
      <c r="T386" s="125">
        <f t="shared" si="585"/>
        <v>0</v>
      </c>
      <c r="U386" s="136">
        <f t="shared" si="586"/>
        <v>0</v>
      </c>
      <c r="V386" s="137">
        <v>60</v>
      </c>
      <c r="W386" s="125">
        <f t="shared" si="587"/>
        <v>0</v>
      </c>
      <c r="X386" s="138">
        <f t="shared" si="588"/>
        <v>0</v>
      </c>
      <c r="Y386" s="144">
        <f t="shared" si="589"/>
        <v>0</v>
      </c>
      <c r="Z386" s="66">
        <v>1</v>
      </c>
      <c r="AA386" s="145">
        <f t="shared" si="590"/>
        <v>0</v>
      </c>
      <c r="AB386" s="146">
        <f t="shared" si="591"/>
        <v>0</v>
      </c>
      <c r="AC386" s="146">
        <f t="shared" si="592"/>
        <v>0</v>
      </c>
      <c r="AD386" s="67">
        <f t="shared" si="593"/>
        <v>0</v>
      </c>
    </row>
    <row r="387" s="66" customFormat="1" ht="12" spans="1:30">
      <c r="A387" s="91"/>
      <c r="B387" s="91"/>
      <c r="C387" s="187" t="s">
        <v>489</v>
      </c>
      <c r="D387" s="170" t="s">
        <v>422</v>
      </c>
      <c r="E387" s="168" t="s">
        <v>423</v>
      </c>
      <c r="F387" s="168" t="s">
        <v>276</v>
      </c>
      <c r="G387" s="93" t="s">
        <v>35</v>
      </c>
      <c r="H387" s="169">
        <v>17.5</v>
      </c>
      <c r="I387" s="120">
        <f t="shared" si="576"/>
        <v>2365.71428571429</v>
      </c>
      <c r="J387" s="120">
        <f t="shared" si="577"/>
        <v>4731.42857142857</v>
      </c>
      <c r="K387" s="93">
        <v>10000</v>
      </c>
      <c r="L387" s="124">
        <f t="shared" si="578"/>
        <v>384.615384615385</v>
      </c>
      <c r="M387" s="124">
        <f t="shared" si="579"/>
        <v>1153.84615384615</v>
      </c>
      <c r="N387" s="125">
        <f t="shared" si="580"/>
        <v>0.24386845039019</v>
      </c>
      <c r="O387" s="124">
        <f t="shared" si="581"/>
        <v>93.7955578423806</v>
      </c>
      <c r="P387" s="124">
        <f t="shared" si="582"/>
        <v>1247.64171168853</v>
      </c>
      <c r="Q387" s="124">
        <f t="shared" ref="Q387:Q450" si="594">K387/4</f>
        <v>2500</v>
      </c>
      <c r="R387" s="124">
        <f t="shared" si="583"/>
        <v>2500</v>
      </c>
      <c r="S387" s="125">
        <f t="shared" si="584"/>
        <v>2.11352657004831</v>
      </c>
      <c r="T387" s="125">
        <f t="shared" si="585"/>
        <v>4</v>
      </c>
      <c r="U387" s="136">
        <f t="shared" si="586"/>
        <v>4</v>
      </c>
      <c r="V387" s="137">
        <v>45</v>
      </c>
      <c r="W387" s="125">
        <f t="shared" si="587"/>
        <v>180</v>
      </c>
      <c r="X387" s="138">
        <f t="shared" si="588"/>
        <v>0.125</v>
      </c>
      <c r="Y387" s="144">
        <f t="shared" si="589"/>
        <v>2.23852657004831</v>
      </c>
      <c r="Z387" s="66">
        <v>1</v>
      </c>
      <c r="AA387" s="145">
        <f t="shared" si="590"/>
        <v>2.11352657004831</v>
      </c>
      <c r="AB387" s="150">
        <f t="shared" si="591"/>
        <v>2.23852657004831</v>
      </c>
      <c r="AC387" s="150">
        <f t="shared" si="592"/>
        <v>4.47705314009662</v>
      </c>
      <c r="AD387" s="66">
        <f t="shared" si="593"/>
        <v>4</v>
      </c>
    </row>
    <row r="388" s="66" customFormat="1" ht="12" spans="1:30">
      <c r="A388" s="91"/>
      <c r="B388" s="91"/>
      <c r="C388" s="187" t="s">
        <v>489</v>
      </c>
      <c r="D388" s="170" t="s">
        <v>424</v>
      </c>
      <c r="E388" s="168" t="s">
        <v>425</v>
      </c>
      <c r="F388" s="168" t="s">
        <v>426</v>
      </c>
      <c r="G388" s="93" t="s">
        <v>35</v>
      </c>
      <c r="H388" s="169">
        <v>4</v>
      </c>
      <c r="I388" s="120">
        <f t="shared" si="576"/>
        <v>10350</v>
      </c>
      <c r="J388" s="120">
        <f t="shared" si="577"/>
        <v>20700</v>
      </c>
      <c r="K388" s="93">
        <v>10000</v>
      </c>
      <c r="L388" s="124">
        <f t="shared" si="578"/>
        <v>384.615384615385</v>
      </c>
      <c r="M388" s="124">
        <f t="shared" si="579"/>
        <v>1153.84615384615</v>
      </c>
      <c r="N388" s="125">
        <f t="shared" si="580"/>
        <v>0.0557413600891862</v>
      </c>
      <c r="O388" s="124">
        <f t="shared" si="581"/>
        <v>21.438984649687</v>
      </c>
      <c r="P388" s="124">
        <f t="shared" si="582"/>
        <v>1175.28513849584</v>
      </c>
      <c r="Q388" s="124">
        <f t="shared" si="594"/>
        <v>2500</v>
      </c>
      <c r="R388" s="124">
        <f t="shared" si="583"/>
        <v>2500</v>
      </c>
      <c r="S388" s="125">
        <f t="shared" si="584"/>
        <v>0.483091787439614</v>
      </c>
      <c r="T388" s="125">
        <f t="shared" si="585"/>
        <v>4</v>
      </c>
      <c r="U388" s="136">
        <f t="shared" si="586"/>
        <v>4</v>
      </c>
      <c r="V388" s="137">
        <v>45</v>
      </c>
      <c r="W388" s="125">
        <f t="shared" si="587"/>
        <v>180</v>
      </c>
      <c r="X388" s="138">
        <f t="shared" si="588"/>
        <v>0.125</v>
      </c>
      <c r="Y388" s="144">
        <f t="shared" si="589"/>
        <v>0.608091787439613</v>
      </c>
      <c r="Z388" s="66">
        <v>1</v>
      </c>
      <c r="AA388" s="145">
        <f t="shared" si="590"/>
        <v>0.483091787439614</v>
      </c>
      <c r="AB388" s="150">
        <f t="shared" si="591"/>
        <v>0.608091787439613</v>
      </c>
      <c r="AC388" s="150">
        <f t="shared" si="592"/>
        <v>1.21618357487923</v>
      </c>
      <c r="AD388" s="66">
        <f t="shared" si="593"/>
        <v>1</v>
      </c>
    </row>
    <row r="389" s="67" customFormat="1" ht="12" spans="1:30">
      <c r="A389" s="91"/>
      <c r="B389" s="91"/>
      <c r="C389" s="172" t="s">
        <v>117</v>
      </c>
      <c r="D389" s="170" t="s">
        <v>427</v>
      </c>
      <c r="E389" s="168"/>
      <c r="F389" s="168"/>
      <c r="G389" s="93" t="s">
        <v>35</v>
      </c>
      <c r="H389" s="169">
        <v>14.5</v>
      </c>
      <c r="I389" s="123">
        <f t="shared" si="576"/>
        <v>2855.1724137931</v>
      </c>
      <c r="J389" s="120">
        <f t="shared" si="577"/>
        <v>5710.34482758621</v>
      </c>
      <c r="K389" s="93">
        <v>12000</v>
      </c>
      <c r="L389" s="124">
        <f t="shared" si="578"/>
        <v>461.538461538462</v>
      </c>
      <c r="M389" s="124">
        <f t="shared" si="579"/>
        <v>1384.61538461538</v>
      </c>
      <c r="N389" s="125">
        <f t="shared" si="580"/>
        <v>0.24247491638796</v>
      </c>
      <c r="O389" s="124">
        <f t="shared" si="581"/>
        <v>111.911499871366</v>
      </c>
      <c r="P389" s="124">
        <f t="shared" si="582"/>
        <v>1496.52688448675</v>
      </c>
      <c r="Q389" s="124">
        <f t="shared" si="594"/>
        <v>3000</v>
      </c>
      <c r="R389" s="124">
        <f t="shared" si="583"/>
        <v>3000</v>
      </c>
      <c r="S389" s="125">
        <f t="shared" si="584"/>
        <v>2.10144927536232</v>
      </c>
      <c r="T389" s="125">
        <f t="shared" si="585"/>
        <v>4</v>
      </c>
      <c r="U389" s="136">
        <f t="shared" si="586"/>
        <v>4</v>
      </c>
      <c r="V389" s="137">
        <v>45</v>
      </c>
      <c r="W389" s="125">
        <f t="shared" si="587"/>
        <v>180</v>
      </c>
      <c r="X389" s="138">
        <f t="shared" si="588"/>
        <v>0.125</v>
      </c>
      <c r="Y389" s="144">
        <f t="shared" si="589"/>
        <v>2.22644927536232</v>
      </c>
      <c r="Z389" s="66">
        <v>1</v>
      </c>
      <c r="AA389" s="145">
        <f t="shared" si="590"/>
        <v>2.10144927536232</v>
      </c>
      <c r="AB389" s="146">
        <f t="shared" si="591"/>
        <v>2.22644927536232</v>
      </c>
      <c r="AC389" s="146">
        <f t="shared" si="592"/>
        <v>4.45289855072464</v>
      </c>
      <c r="AD389" s="67">
        <f t="shared" si="593"/>
        <v>4</v>
      </c>
    </row>
    <row r="390" s="67" customFormat="1" ht="12" spans="1:30">
      <c r="A390" s="99"/>
      <c r="B390" s="99"/>
      <c r="C390" s="207" t="s">
        <v>677</v>
      </c>
      <c r="D390" s="167" t="s">
        <v>678</v>
      </c>
      <c r="E390" s="168" t="s">
        <v>679</v>
      </c>
      <c r="F390" s="168"/>
      <c r="G390" s="93" t="s">
        <v>35</v>
      </c>
      <c r="H390" s="169">
        <v>14</v>
      </c>
      <c r="I390" s="234">
        <f t="shared" si="576"/>
        <v>2957.14285714286</v>
      </c>
      <c r="J390" s="120">
        <f t="shared" si="577"/>
        <v>5914.28571428571</v>
      </c>
      <c r="K390" s="93"/>
      <c r="L390" s="124">
        <f t="shared" si="578"/>
        <v>0</v>
      </c>
      <c r="M390" s="124">
        <f t="shared" si="579"/>
        <v>0</v>
      </c>
      <c r="N390" s="125">
        <f t="shared" si="580"/>
        <v>0</v>
      </c>
      <c r="O390" s="124">
        <f t="shared" si="581"/>
        <v>0</v>
      </c>
      <c r="P390" s="124">
        <f t="shared" si="582"/>
        <v>0</v>
      </c>
      <c r="Q390" s="124">
        <f t="shared" si="594"/>
        <v>0</v>
      </c>
      <c r="R390" s="124">
        <f t="shared" si="583"/>
        <v>0</v>
      </c>
      <c r="S390" s="125">
        <f t="shared" si="584"/>
        <v>0</v>
      </c>
      <c r="T390" s="125">
        <f t="shared" si="585"/>
        <v>0</v>
      </c>
      <c r="U390" s="136">
        <f t="shared" si="586"/>
        <v>0</v>
      </c>
      <c r="V390" s="137">
        <v>45</v>
      </c>
      <c r="W390" s="125">
        <f t="shared" si="587"/>
        <v>0</v>
      </c>
      <c r="X390" s="138">
        <f t="shared" si="588"/>
        <v>0</v>
      </c>
      <c r="Y390" s="144">
        <f t="shared" si="589"/>
        <v>0</v>
      </c>
      <c r="Z390" s="66">
        <v>1</v>
      </c>
      <c r="AA390" s="145">
        <f t="shared" si="590"/>
        <v>0</v>
      </c>
      <c r="AB390" s="146">
        <f t="shared" si="591"/>
        <v>0</v>
      </c>
      <c r="AC390" s="146">
        <f t="shared" si="592"/>
        <v>0</v>
      </c>
      <c r="AD390" s="67">
        <f t="shared" si="593"/>
        <v>0</v>
      </c>
    </row>
    <row r="391" s="67" customFormat="1" ht="12" spans="1:30">
      <c r="A391" s="99"/>
      <c r="B391" s="111"/>
      <c r="C391" s="207" t="s">
        <v>32</v>
      </c>
      <c r="D391" s="167" t="s">
        <v>428</v>
      </c>
      <c r="E391" s="168"/>
      <c r="F391" s="168"/>
      <c r="G391" s="93" t="s">
        <v>35</v>
      </c>
      <c r="H391" s="169">
        <v>30</v>
      </c>
      <c r="I391" s="234">
        <f t="shared" si="576"/>
        <v>1380</v>
      </c>
      <c r="J391" s="120">
        <f t="shared" si="577"/>
        <v>2760</v>
      </c>
      <c r="K391" s="93">
        <v>2000</v>
      </c>
      <c r="L391" s="124">
        <f t="shared" si="578"/>
        <v>76.9230769230769</v>
      </c>
      <c r="M391" s="124">
        <f t="shared" si="579"/>
        <v>230.769230769231</v>
      </c>
      <c r="N391" s="125">
        <f t="shared" si="580"/>
        <v>0.0836120401337793</v>
      </c>
      <c r="O391" s="124">
        <f t="shared" si="581"/>
        <v>6.4316953949061</v>
      </c>
      <c r="P391" s="124">
        <f t="shared" si="582"/>
        <v>237.200926164137</v>
      </c>
      <c r="Q391" s="124">
        <f t="shared" si="594"/>
        <v>500</v>
      </c>
      <c r="R391" s="124">
        <f t="shared" si="583"/>
        <v>500</v>
      </c>
      <c r="S391" s="125">
        <f t="shared" si="584"/>
        <v>0.72463768115942</v>
      </c>
      <c r="T391" s="125">
        <f t="shared" si="585"/>
        <v>4</v>
      </c>
      <c r="U391" s="136">
        <f t="shared" si="586"/>
        <v>4</v>
      </c>
      <c r="V391" s="137">
        <v>45</v>
      </c>
      <c r="W391" s="125">
        <f t="shared" si="587"/>
        <v>180</v>
      </c>
      <c r="X391" s="138">
        <f t="shared" si="588"/>
        <v>0.125</v>
      </c>
      <c r="Y391" s="144">
        <f t="shared" si="589"/>
        <v>0.84963768115942</v>
      </c>
      <c r="Z391" s="66">
        <v>1</v>
      </c>
      <c r="AA391" s="145">
        <f t="shared" si="590"/>
        <v>0.72463768115942</v>
      </c>
      <c r="AB391" s="146">
        <f t="shared" si="591"/>
        <v>0.84963768115942</v>
      </c>
      <c r="AC391" s="146">
        <f t="shared" si="592"/>
        <v>1.69927536231884</v>
      </c>
      <c r="AD391" s="67">
        <f t="shared" si="593"/>
        <v>2</v>
      </c>
    </row>
    <row r="392" s="67" customFormat="1" ht="12" spans="1:30">
      <c r="A392" s="91"/>
      <c r="B392" s="91"/>
      <c r="C392" s="172"/>
      <c r="D392" s="167"/>
      <c r="E392" s="168"/>
      <c r="F392" s="168"/>
      <c r="G392" s="93"/>
      <c r="H392" s="106">
        <v>20</v>
      </c>
      <c r="I392" s="123">
        <f t="shared" si="576"/>
        <v>2070</v>
      </c>
      <c r="J392" s="120">
        <f t="shared" si="577"/>
        <v>4140</v>
      </c>
      <c r="K392" s="93"/>
      <c r="L392" s="124">
        <f t="shared" si="578"/>
        <v>0</v>
      </c>
      <c r="M392" s="124">
        <f t="shared" si="579"/>
        <v>0</v>
      </c>
      <c r="N392" s="125">
        <f t="shared" si="580"/>
        <v>0</v>
      </c>
      <c r="O392" s="124">
        <f t="shared" si="581"/>
        <v>0</v>
      </c>
      <c r="P392" s="124">
        <f t="shared" si="582"/>
        <v>0</v>
      </c>
      <c r="Q392" s="124">
        <f t="shared" si="594"/>
        <v>0</v>
      </c>
      <c r="R392" s="124">
        <f t="shared" si="583"/>
        <v>0</v>
      </c>
      <c r="S392" s="125">
        <f t="shared" si="584"/>
        <v>0</v>
      </c>
      <c r="T392" s="125">
        <f t="shared" si="585"/>
        <v>0</v>
      </c>
      <c r="U392" s="136">
        <f t="shared" si="586"/>
        <v>0</v>
      </c>
      <c r="V392" s="137">
        <v>45</v>
      </c>
      <c r="W392" s="125">
        <f t="shared" si="587"/>
        <v>0</v>
      </c>
      <c r="X392" s="138">
        <f t="shared" si="588"/>
        <v>0</v>
      </c>
      <c r="Y392" s="144">
        <f t="shared" si="589"/>
        <v>0</v>
      </c>
      <c r="Z392" s="66">
        <v>1</v>
      </c>
      <c r="AA392" s="145">
        <f t="shared" si="590"/>
        <v>0</v>
      </c>
      <c r="AB392" s="146">
        <f t="shared" si="591"/>
        <v>0</v>
      </c>
      <c r="AC392" s="146">
        <f t="shared" si="592"/>
        <v>0</v>
      </c>
      <c r="AD392" s="67">
        <f t="shared" si="593"/>
        <v>0</v>
      </c>
    </row>
    <row r="393" s="67" customFormat="1" ht="12" spans="1:30">
      <c r="A393" s="91"/>
      <c r="B393" s="91"/>
      <c r="C393" s="172"/>
      <c r="D393" s="167"/>
      <c r="E393" s="168"/>
      <c r="F393" s="168"/>
      <c r="G393" s="93"/>
      <c r="H393" s="91">
        <v>10</v>
      </c>
      <c r="I393" s="123">
        <f t="shared" si="576"/>
        <v>4140</v>
      </c>
      <c r="J393" s="120">
        <f t="shared" si="577"/>
        <v>8280</v>
      </c>
      <c r="K393" s="93"/>
      <c r="L393" s="124">
        <f t="shared" si="578"/>
        <v>0</v>
      </c>
      <c r="M393" s="124">
        <f t="shared" si="579"/>
        <v>0</v>
      </c>
      <c r="N393" s="125">
        <f t="shared" si="580"/>
        <v>0</v>
      </c>
      <c r="O393" s="124">
        <f t="shared" si="581"/>
        <v>0</v>
      </c>
      <c r="P393" s="124">
        <f t="shared" si="582"/>
        <v>0</v>
      </c>
      <c r="Q393" s="124">
        <f t="shared" si="594"/>
        <v>0</v>
      </c>
      <c r="R393" s="124">
        <f t="shared" si="583"/>
        <v>0</v>
      </c>
      <c r="S393" s="125">
        <f t="shared" si="584"/>
        <v>0</v>
      </c>
      <c r="T393" s="125">
        <f t="shared" si="585"/>
        <v>0</v>
      </c>
      <c r="U393" s="136">
        <f t="shared" si="586"/>
        <v>0</v>
      </c>
      <c r="V393" s="137">
        <v>45</v>
      </c>
      <c r="W393" s="125">
        <f t="shared" si="587"/>
        <v>0</v>
      </c>
      <c r="X393" s="138">
        <f t="shared" si="588"/>
        <v>0</v>
      </c>
      <c r="Y393" s="144">
        <f t="shared" si="589"/>
        <v>0</v>
      </c>
      <c r="Z393" s="66"/>
      <c r="AA393" s="145">
        <f t="shared" si="590"/>
        <v>0</v>
      </c>
      <c r="AB393" s="146">
        <f t="shared" si="591"/>
        <v>0</v>
      </c>
      <c r="AC393" s="146">
        <f t="shared" si="592"/>
        <v>0</v>
      </c>
      <c r="AD393" s="67">
        <f t="shared" si="593"/>
        <v>0</v>
      </c>
    </row>
    <row r="394" s="68" customFormat="1" ht="12" spans="1:30">
      <c r="A394" s="100"/>
      <c r="B394" s="102"/>
      <c r="C394" s="102"/>
      <c r="D394" s="103"/>
      <c r="E394" s="112"/>
      <c r="F394" s="112"/>
      <c r="G394" s="105"/>
      <c r="H394" s="100"/>
      <c r="I394" s="126"/>
      <c r="J394" s="127"/>
      <c r="K394" s="105"/>
      <c r="L394" s="124"/>
      <c r="M394" s="124"/>
      <c r="N394" s="193"/>
      <c r="O394" s="194"/>
      <c r="P394" s="194"/>
      <c r="Q394" s="124">
        <f t="shared" si="594"/>
        <v>0</v>
      </c>
      <c r="R394" s="194"/>
      <c r="S394" s="195">
        <f t="shared" ref="S394:Y394" si="595">SUM(S377:S393)</f>
        <v>5.42270531400966</v>
      </c>
      <c r="T394" s="195">
        <f t="shared" si="595"/>
        <v>16</v>
      </c>
      <c r="U394" s="195">
        <f t="shared" si="595"/>
        <v>16</v>
      </c>
      <c r="V394" s="196">
        <f t="shared" si="595"/>
        <v>840</v>
      </c>
      <c r="W394" s="197">
        <f t="shared" si="595"/>
        <v>720</v>
      </c>
      <c r="X394" s="195">
        <f t="shared" si="595"/>
        <v>0.5</v>
      </c>
      <c r="Y394" s="195">
        <f t="shared" si="595"/>
        <v>5.92270531400966</v>
      </c>
      <c r="Z394" s="147"/>
      <c r="AA394" s="148"/>
      <c r="AB394" s="149"/>
      <c r="AC394" s="149"/>
      <c r="AD394" s="67"/>
    </row>
    <row r="395" s="67" customFormat="1" ht="12" spans="1:30">
      <c r="A395" s="96">
        <v>5</v>
      </c>
      <c r="B395" s="96" t="s">
        <v>676</v>
      </c>
      <c r="C395" s="207" t="s">
        <v>610</v>
      </c>
      <c r="D395" s="170" t="s">
        <v>689</v>
      </c>
      <c r="E395" s="168" t="s">
        <v>690</v>
      </c>
      <c r="F395" s="168"/>
      <c r="G395" s="93"/>
      <c r="H395" s="169">
        <v>12.5</v>
      </c>
      <c r="I395" s="234">
        <f t="shared" ref="I395:I415" si="596">60*60*11.5/H395</f>
        <v>3312</v>
      </c>
      <c r="J395" s="120">
        <f t="shared" ref="J395:J415" si="597">+I395*2</f>
        <v>6624</v>
      </c>
      <c r="K395" s="93"/>
      <c r="L395" s="124">
        <f t="shared" ref="L395:L415" si="598">K395/26</f>
        <v>0</v>
      </c>
      <c r="M395" s="124">
        <f t="shared" ref="M395:M415" si="599">L395*3</f>
        <v>0</v>
      </c>
      <c r="N395" s="125">
        <f t="shared" ref="N395:N415" si="600">M395/J395</f>
        <v>0</v>
      </c>
      <c r="O395" s="124">
        <f t="shared" ref="O395:O415" si="601">N395*L395</f>
        <v>0</v>
      </c>
      <c r="P395" s="124">
        <f t="shared" ref="P395:P415" si="602">O395+M395</f>
        <v>0</v>
      </c>
      <c r="Q395" s="124">
        <f t="shared" si="594"/>
        <v>0</v>
      </c>
      <c r="R395" s="124">
        <f t="shared" ref="R395:R415" si="603">IF(P395&gt;J395,P395,Q395)</f>
        <v>0</v>
      </c>
      <c r="S395" s="125">
        <f t="shared" ref="S395:S415" si="604">K395/J395</f>
        <v>0</v>
      </c>
      <c r="T395" s="125">
        <f t="shared" ref="T395:T415" si="605">IF(K395=0,0,K395/R395)</f>
        <v>0</v>
      </c>
      <c r="U395" s="136">
        <f t="shared" ref="U395:U415" si="606">CEILING(T395,1)</f>
        <v>0</v>
      </c>
      <c r="V395" s="137">
        <v>45</v>
      </c>
      <c r="W395" s="125">
        <f t="shared" ref="W395:W415" si="607">U395*V395</f>
        <v>0</v>
      </c>
      <c r="X395" s="138">
        <f t="shared" ref="X395:X415" si="608">+(W395/60)/24</f>
        <v>0</v>
      </c>
      <c r="Y395" s="144">
        <f t="shared" ref="Y395:Y415" si="609">+X395+S395</f>
        <v>0</v>
      </c>
      <c r="Z395" s="66">
        <v>1</v>
      </c>
      <c r="AA395" s="145">
        <f t="shared" ref="AA395:AA415" si="610">Z395*S395</f>
        <v>0</v>
      </c>
      <c r="AB395" s="146">
        <f t="shared" ref="AB395:AB415" si="611">Y395*Z395</f>
        <v>0</v>
      </c>
      <c r="AC395" s="146">
        <f t="shared" ref="AC395:AC415" si="612">AB395*2</f>
        <v>0</v>
      </c>
      <c r="AD395" s="67">
        <f t="shared" ref="AD395:AD398" si="613">ROUND(AC395,0)</f>
        <v>0</v>
      </c>
    </row>
    <row r="396" s="67" customFormat="1" ht="12" spans="1:30">
      <c r="A396" s="99"/>
      <c r="B396" s="99"/>
      <c r="C396" s="207" t="s">
        <v>610</v>
      </c>
      <c r="D396" s="167" t="s">
        <v>689</v>
      </c>
      <c r="E396" s="168" t="s">
        <v>691</v>
      </c>
      <c r="F396" s="168"/>
      <c r="G396" s="93"/>
      <c r="H396" s="169">
        <v>12.5</v>
      </c>
      <c r="I396" s="234">
        <f t="shared" si="596"/>
        <v>3312</v>
      </c>
      <c r="J396" s="120">
        <f t="shared" si="597"/>
        <v>6624</v>
      </c>
      <c r="K396" s="93"/>
      <c r="L396" s="124">
        <f t="shared" si="598"/>
        <v>0</v>
      </c>
      <c r="M396" s="124">
        <f t="shared" si="599"/>
        <v>0</v>
      </c>
      <c r="N396" s="125">
        <f t="shared" si="600"/>
        <v>0</v>
      </c>
      <c r="O396" s="124">
        <f t="shared" si="601"/>
        <v>0</v>
      </c>
      <c r="P396" s="124">
        <f t="shared" si="602"/>
        <v>0</v>
      </c>
      <c r="Q396" s="124">
        <f t="shared" si="594"/>
        <v>0</v>
      </c>
      <c r="R396" s="124">
        <f t="shared" si="603"/>
        <v>0</v>
      </c>
      <c r="S396" s="125">
        <f t="shared" si="604"/>
        <v>0</v>
      </c>
      <c r="T396" s="125">
        <f t="shared" si="605"/>
        <v>0</v>
      </c>
      <c r="U396" s="136">
        <f t="shared" si="606"/>
        <v>0</v>
      </c>
      <c r="V396" s="137">
        <v>45</v>
      </c>
      <c r="W396" s="125">
        <f t="shared" si="607"/>
        <v>0</v>
      </c>
      <c r="X396" s="138">
        <f t="shared" si="608"/>
        <v>0</v>
      </c>
      <c r="Y396" s="144">
        <f t="shared" si="609"/>
        <v>0</v>
      </c>
      <c r="Z396" s="66">
        <v>1</v>
      </c>
      <c r="AA396" s="145">
        <f t="shared" si="610"/>
        <v>0</v>
      </c>
      <c r="AB396" s="146">
        <f t="shared" si="611"/>
        <v>0</v>
      </c>
      <c r="AC396" s="146">
        <f t="shared" si="612"/>
        <v>0</v>
      </c>
      <c r="AD396" s="67">
        <f t="shared" si="613"/>
        <v>0</v>
      </c>
    </row>
    <row r="397" s="67" customFormat="1" ht="12" spans="1:30">
      <c r="A397" s="99"/>
      <c r="B397" s="99"/>
      <c r="C397" s="207" t="s">
        <v>610</v>
      </c>
      <c r="D397" s="167" t="s">
        <v>692</v>
      </c>
      <c r="E397" s="168" t="s">
        <v>691</v>
      </c>
      <c r="F397" s="168"/>
      <c r="G397" s="93" t="s">
        <v>283</v>
      </c>
      <c r="H397" s="169">
        <v>2.52</v>
      </c>
      <c r="I397" s="234">
        <f t="shared" si="596"/>
        <v>16428.5714285714</v>
      </c>
      <c r="J397" s="120">
        <f t="shared" si="597"/>
        <v>32857.1428571429</v>
      </c>
      <c r="K397" s="93"/>
      <c r="L397" s="124">
        <f t="shared" si="598"/>
        <v>0</v>
      </c>
      <c r="M397" s="124">
        <f t="shared" si="599"/>
        <v>0</v>
      </c>
      <c r="N397" s="125">
        <f t="shared" si="600"/>
        <v>0</v>
      </c>
      <c r="O397" s="124">
        <f t="shared" si="601"/>
        <v>0</v>
      </c>
      <c r="P397" s="124">
        <f t="shared" si="602"/>
        <v>0</v>
      </c>
      <c r="Q397" s="124">
        <f t="shared" si="594"/>
        <v>0</v>
      </c>
      <c r="R397" s="124">
        <f t="shared" si="603"/>
        <v>0</v>
      </c>
      <c r="S397" s="125">
        <f t="shared" si="604"/>
        <v>0</v>
      </c>
      <c r="T397" s="125">
        <f t="shared" si="605"/>
        <v>0</v>
      </c>
      <c r="U397" s="136">
        <f t="shared" si="606"/>
        <v>0</v>
      </c>
      <c r="V397" s="137">
        <v>45</v>
      </c>
      <c r="W397" s="125">
        <f t="shared" si="607"/>
        <v>0</v>
      </c>
      <c r="X397" s="138">
        <f t="shared" si="608"/>
        <v>0</v>
      </c>
      <c r="Y397" s="144">
        <f t="shared" si="609"/>
        <v>0</v>
      </c>
      <c r="Z397" s="66">
        <v>1</v>
      </c>
      <c r="AA397" s="145">
        <f t="shared" si="610"/>
        <v>0</v>
      </c>
      <c r="AB397" s="146">
        <f t="shared" si="611"/>
        <v>0</v>
      </c>
      <c r="AC397" s="146">
        <f t="shared" si="612"/>
        <v>0</v>
      </c>
      <c r="AD397" s="67">
        <f t="shared" si="613"/>
        <v>0</v>
      </c>
    </row>
    <row r="398" s="67" customFormat="1" ht="12" spans="1:30">
      <c r="A398" s="99"/>
      <c r="B398" s="99"/>
      <c r="C398" s="207" t="s">
        <v>610</v>
      </c>
      <c r="D398" s="167" t="s">
        <v>693</v>
      </c>
      <c r="E398" s="389" t="s">
        <v>694</v>
      </c>
      <c r="F398" s="168"/>
      <c r="G398" s="93" t="s">
        <v>695</v>
      </c>
      <c r="H398" s="169">
        <v>35</v>
      </c>
      <c r="I398" s="234">
        <f t="shared" si="596"/>
        <v>1182.85714285714</v>
      </c>
      <c r="J398" s="120">
        <f t="shared" si="597"/>
        <v>2365.71428571429</v>
      </c>
      <c r="K398" s="93"/>
      <c r="L398" s="124">
        <f t="shared" si="598"/>
        <v>0</v>
      </c>
      <c r="M398" s="124">
        <f t="shared" si="599"/>
        <v>0</v>
      </c>
      <c r="N398" s="125">
        <f t="shared" si="600"/>
        <v>0</v>
      </c>
      <c r="O398" s="124">
        <f t="shared" si="601"/>
        <v>0</v>
      </c>
      <c r="P398" s="124">
        <f t="shared" si="602"/>
        <v>0</v>
      </c>
      <c r="Q398" s="124">
        <f t="shared" si="594"/>
        <v>0</v>
      </c>
      <c r="R398" s="124">
        <f t="shared" si="603"/>
        <v>0</v>
      </c>
      <c r="S398" s="125">
        <f t="shared" si="604"/>
        <v>0</v>
      </c>
      <c r="T398" s="125">
        <f t="shared" si="605"/>
        <v>0</v>
      </c>
      <c r="U398" s="136">
        <f t="shared" si="606"/>
        <v>0</v>
      </c>
      <c r="V398" s="137">
        <v>45</v>
      </c>
      <c r="W398" s="125">
        <f t="shared" si="607"/>
        <v>0</v>
      </c>
      <c r="X398" s="138">
        <f t="shared" si="608"/>
        <v>0</v>
      </c>
      <c r="Y398" s="144">
        <f t="shared" si="609"/>
        <v>0</v>
      </c>
      <c r="Z398" s="66">
        <v>1</v>
      </c>
      <c r="AA398" s="145">
        <f t="shared" si="610"/>
        <v>0</v>
      </c>
      <c r="AB398" s="146">
        <f t="shared" si="611"/>
        <v>0</v>
      </c>
      <c r="AC398" s="146">
        <f t="shared" si="612"/>
        <v>0</v>
      </c>
      <c r="AD398" s="67">
        <f t="shared" si="613"/>
        <v>0</v>
      </c>
    </row>
    <row r="399" s="67" customFormat="1" ht="12" spans="1:29">
      <c r="A399" s="99"/>
      <c r="B399" s="99"/>
      <c r="C399" s="207" t="s">
        <v>610</v>
      </c>
      <c r="D399" s="167" t="s">
        <v>696</v>
      </c>
      <c r="E399" s="168">
        <v>2368</v>
      </c>
      <c r="F399" s="168"/>
      <c r="G399" s="93" t="s">
        <v>386</v>
      </c>
      <c r="H399" s="169">
        <v>3.75</v>
      </c>
      <c r="I399" s="234">
        <f t="shared" si="596"/>
        <v>11040</v>
      </c>
      <c r="J399" s="120">
        <f t="shared" si="597"/>
        <v>22080</v>
      </c>
      <c r="K399" s="93"/>
      <c r="L399" s="124">
        <f t="shared" si="598"/>
        <v>0</v>
      </c>
      <c r="M399" s="124">
        <f t="shared" si="599"/>
        <v>0</v>
      </c>
      <c r="N399" s="125">
        <f t="shared" si="600"/>
        <v>0</v>
      </c>
      <c r="O399" s="124">
        <f t="shared" si="601"/>
        <v>0</v>
      </c>
      <c r="P399" s="124">
        <f t="shared" si="602"/>
        <v>0</v>
      </c>
      <c r="Q399" s="124">
        <f t="shared" si="594"/>
        <v>0</v>
      </c>
      <c r="R399" s="124">
        <f t="shared" si="603"/>
        <v>0</v>
      </c>
      <c r="S399" s="125">
        <f t="shared" si="604"/>
        <v>0</v>
      </c>
      <c r="T399" s="125">
        <f t="shared" si="605"/>
        <v>0</v>
      </c>
      <c r="U399" s="136">
        <f t="shared" si="606"/>
        <v>0</v>
      </c>
      <c r="V399" s="137">
        <v>46</v>
      </c>
      <c r="W399" s="125">
        <f t="shared" si="607"/>
        <v>0</v>
      </c>
      <c r="X399" s="138">
        <f t="shared" si="608"/>
        <v>0</v>
      </c>
      <c r="Y399" s="144">
        <f t="shared" si="609"/>
        <v>0</v>
      </c>
      <c r="Z399" s="66">
        <v>1</v>
      </c>
      <c r="AA399" s="145">
        <f t="shared" si="610"/>
        <v>0</v>
      </c>
      <c r="AB399" s="146">
        <f t="shared" si="611"/>
        <v>0</v>
      </c>
      <c r="AC399" s="146">
        <f t="shared" si="612"/>
        <v>0</v>
      </c>
    </row>
    <row r="400" s="67" customFormat="1" ht="12" spans="1:29">
      <c r="A400" s="99"/>
      <c r="B400" s="99"/>
      <c r="C400" s="207" t="s">
        <v>610</v>
      </c>
      <c r="D400" s="167" t="s">
        <v>697</v>
      </c>
      <c r="E400" s="168">
        <v>2232</v>
      </c>
      <c r="F400" s="168"/>
      <c r="G400" s="93" t="s">
        <v>279</v>
      </c>
      <c r="H400" s="169">
        <v>60</v>
      </c>
      <c r="I400" s="234">
        <f t="shared" si="596"/>
        <v>690</v>
      </c>
      <c r="J400" s="120">
        <f t="shared" si="597"/>
        <v>1380</v>
      </c>
      <c r="K400" s="93"/>
      <c r="L400" s="124">
        <f t="shared" si="598"/>
        <v>0</v>
      </c>
      <c r="M400" s="124">
        <f t="shared" si="599"/>
        <v>0</v>
      </c>
      <c r="N400" s="125">
        <f t="shared" si="600"/>
        <v>0</v>
      </c>
      <c r="O400" s="124">
        <f t="shared" si="601"/>
        <v>0</v>
      </c>
      <c r="P400" s="124">
        <f t="shared" si="602"/>
        <v>0</v>
      </c>
      <c r="Q400" s="124">
        <f t="shared" si="594"/>
        <v>0</v>
      </c>
      <c r="R400" s="124">
        <f t="shared" si="603"/>
        <v>0</v>
      </c>
      <c r="S400" s="125">
        <f t="shared" si="604"/>
        <v>0</v>
      </c>
      <c r="T400" s="125">
        <f t="shared" si="605"/>
        <v>0</v>
      </c>
      <c r="U400" s="136">
        <f t="shared" si="606"/>
        <v>0</v>
      </c>
      <c r="V400" s="137">
        <v>46</v>
      </c>
      <c r="W400" s="125">
        <f t="shared" si="607"/>
        <v>0</v>
      </c>
      <c r="X400" s="138">
        <f t="shared" si="608"/>
        <v>0</v>
      </c>
      <c r="Y400" s="144">
        <f t="shared" si="609"/>
        <v>0</v>
      </c>
      <c r="Z400" s="66">
        <v>1</v>
      </c>
      <c r="AA400" s="145">
        <f t="shared" si="610"/>
        <v>0</v>
      </c>
      <c r="AB400" s="146">
        <f t="shared" si="611"/>
        <v>0</v>
      </c>
      <c r="AC400" s="146">
        <f t="shared" si="612"/>
        <v>0</v>
      </c>
    </row>
    <row r="401" s="67" customFormat="1" ht="12" spans="1:29">
      <c r="A401" s="99"/>
      <c r="B401" s="99"/>
      <c r="C401" s="207" t="s">
        <v>610</v>
      </c>
      <c r="D401" s="167" t="s">
        <v>387</v>
      </c>
      <c r="E401" s="168" t="s">
        <v>381</v>
      </c>
      <c r="F401" s="168" t="s">
        <v>382</v>
      </c>
      <c r="G401" s="93"/>
      <c r="H401" s="169">
        <v>3.75</v>
      </c>
      <c r="I401" s="234">
        <f t="shared" si="596"/>
        <v>11040</v>
      </c>
      <c r="J401" s="120">
        <f t="shared" si="597"/>
        <v>22080</v>
      </c>
      <c r="K401" s="93">
        <v>30000</v>
      </c>
      <c r="L401" s="124">
        <f t="shared" si="598"/>
        <v>1153.84615384615</v>
      </c>
      <c r="M401" s="124">
        <f t="shared" si="599"/>
        <v>3461.53846153846</v>
      </c>
      <c r="N401" s="125">
        <f t="shared" si="600"/>
        <v>0.156772575250836</v>
      </c>
      <c r="O401" s="124">
        <f t="shared" si="601"/>
        <v>180.891432981734</v>
      </c>
      <c r="P401" s="124">
        <f t="shared" si="602"/>
        <v>3642.4298945202</v>
      </c>
      <c r="Q401" s="124">
        <f t="shared" si="594"/>
        <v>7500</v>
      </c>
      <c r="R401" s="124">
        <f t="shared" si="603"/>
        <v>7500</v>
      </c>
      <c r="S401" s="125">
        <f t="shared" si="604"/>
        <v>1.35869565217391</v>
      </c>
      <c r="T401" s="125">
        <f t="shared" si="605"/>
        <v>4</v>
      </c>
      <c r="U401" s="136">
        <f t="shared" si="606"/>
        <v>4</v>
      </c>
      <c r="V401" s="137">
        <v>46</v>
      </c>
      <c r="W401" s="125">
        <f t="shared" si="607"/>
        <v>184</v>
      </c>
      <c r="X401" s="138">
        <f t="shared" si="608"/>
        <v>0.127777777777778</v>
      </c>
      <c r="Y401" s="144">
        <f t="shared" si="609"/>
        <v>1.48647342995169</v>
      </c>
      <c r="Z401" s="66">
        <v>1</v>
      </c>
      <c r="AA401" s="145">
        <f t="shared" si="610"/>
        <v>1.35869565217391</v>
      </c>
      <c r="AB401" s="146">
        <f t="shared" si="611"/>
        <v>1.48647342995169</v>
      </c>
      <c r="AC401" s="146">
        <f t="shared" si="612"/>
        <v>2.97294685990338</v>
      </c>
    </row>
    <row r="402" s="67" customFormat="1" ht="12" spans="1:29">
      <c r="A402" s="99"/>
      <c r="B402" s="99"/>
      <c r="C402" s="207" t="s">
        <v>610</v>
      </c>
      <c r="D402" s="167" t="s">
        <v>686</v>
      </c>
      <c r="E402" s="168" t="s">
        <v>381</v>
      </c>
      <c r="F402" s="168" t="s">
        <v>382</v>
      </c>
      <c r="G402" s="93"/>
      <c r="H402" s="169">
        <v>60</v>
      </c>
      <c r="I402" s="234">
        <f t="shared" si="596"/>
        <v>690</v>
      </c>
      <c r="J402" s="120">
        <f t="shared" si="597"/>
        <v>1380</v>
      </c>
      <c r="K402" s="93">
        <v>30000</v>
      </c>
      <c r="L402" s="124">
        <f t="shared" si="598"/>
        <v>1153.84615384615</v>
      </c>
      <c r="M402" s="124">
        <f t="shared" si="599"/>
        <v>3461.53846153846</v>
      </c>
      <c r="N402" s="125">
        <f t="shared" si="600"/>
        <v>2.50836120401338</v>
      </c>
      <c r="O402" s="124">
        <f t="shared" si="601"/>
        <v>2894.26292770774</v>
      </c>
      <c r="P402" s="124">
        <f t="shared" si="602"/>
        <v>6355.80138924621</v>
      </c>
      <c r="Q402" s="124">
        <f t="shared" si="594"/>
        <v>7500</v>
      </c>
      <c r="R402" s="124">
        <f t="shared" si="603"/>
        <v>6355.80138924621</v>
      </c>
      <c r="S402" s="125">
        <f t="shared" si="604"/>
        <v>21.7391304347826</v>
      </c>
      <c r="T402" s="125">
        <f t="shared" si="605"/>
        <v>4.72009714632665</v>
      </c>
      <c r="U402" s="136">
        <f t="shared" si="606"/>
        <v>5</v>
      </c>
      <c r="V402" s="137">
        <v>46</v>
      </c>
      <c r="W402" s="125">
        <f t="shared" si="607"/>
        <v>230</v>
      </c>
      <c r="X402" s="138">
        <f t="shared" si="608"/>
        <v>0.159722222222222</v>
      </c>
      <c r="Y402" s="144">
        <f t="shared" si="609"/>
        <v>21.8988526570048</v>
      </c>
      <c r="Z402" s="66">
        <v>1</v>
      </c>
      <c r="AA402" s="145">
        <f t="shared" si="610"/>
        <v>21.7391304347826</v>
      </c>
      <c r="AB402" s="146">
        <f t="shared" si="611"/>
        <v>21.8988526570048</v>
      </c>
      <c r="AC402" s="146">
        <f t="shared" si="612"/>
        <v>43.7977053140097</v>
      </c>
    </row>
    <row r="403" s="67" customFormat="1" ht="12" spans="1:30">
      <c r="A403" s="91"/>
      <c r="B403" s="91"/>
      <c r="C403" s="172" t="s">
        <v>528</v>
      </c>
      <c r="D403" s="167" t="s">
        <v>681</v>
      </c>
      <c r="E403" s="389" t="s">
        <v>682</v>
      </c>
      <c r="F403" s="168"/>
      <c r="G403" s="93" t="s">
        <v>683</v>
      </c>
      <c r="H403" s="106">
        <v>40</v>
      </c>
      <c r="I403" s="123">
        <f t="shared" si="596"/>
        <v>1035</v>
      </c>
      <c r="J403" s="120">
        <f t="shared" si="597"/>
        <v>2070</v>
      </c>
      <c r="K403" s="93"/>
      <c r="L403" s="124">
        <f t="shared" si="598"/>
        <v>0</v>
      </c>
      <c r="M403" s="124">
        <f t="shared" si="599"/>
        <v>0</v>
      </c>
      <c r="N403" s="125">
        <f t="shared" si="600"/>
        <v>0</v>
      </c>
      <c r="O403" s="124">
        <f t="shared" si="601"/>
        <v>0</v>
      </c>
      <c r="P403" s="124">
        <f t="shared" si="602"/>
        <v>0</v>
      </c>
      <c r="Q403" s="124">
        <f t="shared" si="594"/>
        <v>0</v>
      </c>
      <c r="R403" s="124">
        <f t="shared" si="603"/>
        <v>0</v>
      </c>
      <c r="S403" s="125">
        <f t="shared" si="604"/>
        <v>0</v>
      </c>
      <c r="T403" s="125">
        <f t="shared" si="605"/>
        <v>0</v>
      </c>
      <c r="U403" s="136">
        <f t="shared" si="606"/>
        <v>0</v>
      </c>
      <c r="V403" s="137">
        <v>45</v>
      </c>
      <c r="W403" s="125">
        <f t="shared" si="607"/>
        <v>0</v>
      </c>
      <c r="X403" s="138">
        <f t="shared" si="608"/>
        <v>0</v>
      </c>
      <c r="Y403" s="144">
        <f t="shared" si="609"/>
        <v>0</v>
      </c>
      <c r="Z403" s="66">
        <v>1</v>
      </c>
      <c r="AA403" s="145">
        <f t="shared" si="610"/>
        <v>0</v>
      </c>
      <c r="AB403" s="146">
        <f t="shared" si="611"/>
        <v>0</v>
      </c>
      <c r="AC403" s="146">
        <f t="shared" si="612"/>
        <v>0</v>
      </c>
      <c r="AD403" s="67">
        <f t="shared" ref="AD403:AD415" si="614">ROUND(AC403,0)</f>
        <v>0</v>
      </c>
    </row>
    <row r="404" s="67" customFormat="1" ht="12" spans="1:30">
      <c r="A404" s="99"/>
      <c r="B404" s="99"/>
      <c r="C404" s="207" t="s">
        <v>545</v>
      </c>
      <c r="D404" s="167" t="s">
        <v>698</v>
      </c>
      <c r="E404" s="168" t="s">
        <v>699</v>
      </c>
      <c r="F404" s="168"/>
      <c r="G404" s="93"/>
      <c r="H404" s="169">
        <v>17.5</v>
      </c>
      <c r="I404" s="234">
        <f t="shared" si="596"/>
        <v>2365.71428571429</v>
      </c>
      <c r="J404" s="120">
        <f t="shared" si="597"/>
        <v>4731.42857142857</v>
      </c>
      <c r="K404" s="93"/>
      <c r="L404" s="124">
        <f t="shared" si="598"/>
        <v>0</v>
      </c>
      <c r="M404" s="124">
        <f t="shared" si="599"/>
        <v>0</v>
      </c>
      <c r="N404" s="125">
        <f t="shared" si="600"/>
        <v>0</v>
      </c>
      <c r="O404" s="124">
        <f t="shared" si="601"/>
        <v>0</v>
      </c>
      <c r="P404" s="124">
        <f t="shared" si="602"/>
        <v>0</v>
      </c>
      <c r="Q404" s="124">
        <f t="shared" si="594"/>
        <v>0</v>
      </c>
      <c r="R404" s="124">
        <f t="shared" si="603"/>
        <v>0</v>
      </c>
      <c r="S404" s="125">
        <f t="shared" si="604"/>
        <v>0</v>
      </c>
      <c r="T404" s="125">
        <f t="shared" si="605"/>
        <v>0</v>
      </c>
      <c r="U404" s="136">
        <f t="shared" si="606"/>
        <v>0</v>
      </c>
      <c r="V404" s="137">
        <v>45</v>
      </c>
      <c r="W404" s="125">
        <f t="shared" si="607"/>
        <v>0</v>
      </c>
      <c r="X404" s="138">
        <f t="shared" si="608"/>
        <v>0</v>
      </c>
      <c r="Y404" s="144">
        <f t="shared" si="609"/>
        <v>0</v>
      </c>
      <c r="Z404" s="66">
        <v>1</v>
      </c>
      <c r="AA404" s="145">
        <f t="shared" si="610"/>
        <v>0</v>
      </c>
      <c r="AB404" s="146">
        <f t="shared" si="611"/>
        <v>0</v>
      </c>
      <c r="AC404" s="146">
        <f t="shared" si="612"/>
        <v>0</v>
      </c>
      <c r="AD404" s="67">
        <f t="shared" si="614"/>
        <v>0</v>
      </c>
    </row>
    <row r="405" s="71" customFormat="1" ht="12" spans="1:30">
      <c r="A405" s="106"/>
      <c r="B405" s="106"/>
      <c r="C405" s="172" t="s">
        <v>477</v>
      </c>
      <c r="D405" s="170" t="s">
        <v>434</v>
      </c>
      <c r="E405" s="170"/>
      <c r="F405" s="168" t="s">
        <v>302</v>
      </c>
      <c r="G405" s="176" t="s">
        <v>35</v>
      </c>
      <c r="H405" s="169">
        <v>40</v>
      </c>
      <c r="I405" s="192">
        <f t="shared" si="596"/>
        <v>1035</v>
      </c>
      <c r="J405" s="175">
        <f t="shared" si="597"/>
        <v>2070</v>
      </c>
      <c r="K405" s="176"/>
      <c r="L405" s="124">
        <f t="shared" si="598"/>
        <v>0</v>
      </c>
      <c r="M405" s="124">
        <f t="shared" si="599"/>
        <v>0</v>
      </c>
      <c r="N405" s="125">
        <f t="shared" si="600"/>
        <v>0</v>
      </c>
      <c r="O405" s="124">
        <f t="shared" si="601"/>
        <v>0</v>
      </c>
      <c r="P405" s="124">
        <f t="shared" si="602"/>
        <v>0</v>
      </c>
      <c r="Q405" s="124">
        <f t="shared" si="594"/>
        <v>0</v>
      </c>
      <c r="R405" s="124">
        <f t="shared" si="603"/>
        <v>0</v>
      </c>
      <c r="S405" s="125">
        <f t="shared" si="604"/>
        <v>0</v>
      </c>
      <c r="T405" s="125">
        <f t="shared" si="605"/>
        <v>0</v>
      </c>
      <c r="U405" s="136">
        <f t="shared" si="606"/>
        <v>0</v>
      </c>
      <c r="V405" s="173">
        <v>45</v>
      </c>
      <c r="W405" s="125">
        <f t="shared" si="607"/>
        <v>0</v>
      </c>
      <c r="X405" s="138">
        <f t="shared" si="608"/>
        <v>0</v>
      </c>
      <c r="Y405" s="144">
        <f t="shared" si="609"/>
        <v>0</v>
      </c>
      <c r="Z405" s="72">
        <v>1</v>
      </c>
      <c r="AA405" s="182">
        <f t="shared" si="610"/>
        <v>0</v>
      </c>
      <c r="AB405" s="198">
        <f t="shared" si="611"/>
        <v>0</v>
      </c>
      <c r="AC405" s="198">
        <f t="shared" si="612"/>
        <v>0</v>
      </c>
      <c r="AD405" s="71">
        <f t="shared" si="614"/>
        <v>0</v>
      </c>
    </row>
    <row r="406" s="71" customFormat="1" ht="22.5" spans="1:30">
      <c r="A406" s="106"/>
      <c r="B406" s="106"/>
      <c r="C406" s="172" t="s">
        <v>348</v>
      </c>
      <c r="D406" s="170" t="s">
        <v>435</v>
      </c>
      <c r="E406" s="170" t="s">
        <v>436</v>
      </c>
      <c r="F406" s="168" t="s">
        <v>437</v>
      </c>
      <c r="G406" s="176" t="s">
        <v>35</v>
      </c>
      <c r="H406" s="169">
        <v>40</v>
      </c>
      <c r="I406" s="192">
        <f t="shared" si="596"/>
        <v>1035</v>
      </c>
      <c r="J406" s="175">
        <f t="shared" si="597"/>
        <v>2070</v>
      </c>
      <c r="K406" s="176"/>
      <c r="L406" s="124">
        <f t="shared" si="598"/>
        <v>0</v>
      </c>
      <c r="M406" s="124">
        <f t="shared" si="599"/>
        <v>0</v>
      </c>
      <c r="N406" s="125">
        <f t="shared" si="600"/>
        <v>0</v>
      </c>
      <c r="O406" s="124">
        <f t="shared" si="601"/>
        <v>0</v>
      </c>
      <c r="P406" s="124">
        <f t="shared" si="602"/>
        <v>0</v>
      </c>
      <c r="Q406" s="124">
        <f t="shared" si="594"/>
        <v>0</v>
      </c>
      <c r="R406" s="124">
        <f t="shared" si="603"/>
        <v>0</v>
      </c>
      <c r="S406" s="125">
        <f t="shared" si="604"/>
        <v>0</v>
      </c>
      <c r="T406" s="125">
        <f t="shared" si="605"/>
        <v>0</v>
      </c>
      <c r="U406" s="136">
        <f t="shared" si="606"/>
        <v>0</v>
      </c>
      <c r="V406" s="173">
        <v>45</v>
      </c>
      <c r="W406" s="125">
        <f t="shared" si="607"/>
        <v>0</v>
      </c>
      <c r="X406" s="138">
        <f t="shared" si="608"/>
        <v>0</v>
      </c>
      <c r="Y406" s="144">
        <f t="shared" si="609"/>
        <v>0</v>
      </c>
      <c r="Z406" s="72">
        <v>1</v>
      </c>
      <c r="AA406" s="182">
        <f t="shared" si="610"/>
        <v>0</v>
      </c>
      <c r="AB406" s="198">
        <f t="shared" si="611"/>
        <v>0</v>
      </c>
      <c r="AC406" s="198">
        <f t="shared" si="612"/>
        <v>0</v>
      </c>
      <c r="AD406" s="71">
        <f t="shared" si="614"/>
        <v>0</v>
      </c>
    </row>
    <row r="407" s="71" customFormat="1" ht="12" spans="1:30">
      <c r="A407" s="161"/>
      <c r="B407" s="161"/>
      <c r="C407" s="172" t="s">
        <v>348</v>
      </c>
      <c r="D407" s="167" t="s">
        <v>438</v>
      </c>
      <c r="E407" s="168">
        <v>10008224</v>
      </c>
      <c r="F407" s="168" t="s">
        <v>439</v>
      </c>
      <c r="G407" s="176" t="s">
        <v>35</v>
      </c>
      <c r="H407" s="169">
        <v>8</v>
      </c>
      <c r="I407" s="174">
        <f t="shared" si="596"/>
        <v>5175</v>
      </c>
      <c r="J407" s="175">
        <f t="shared" si="597"/>
        <v>10350</v>
      </c>
      <c r="K407" s="176"/>
      <c r="L407" s="124">
        <f t="shared" si="598"/>
        <v>0</v>
      </c>
      <c r="M407" s="124">
        <f t="shared" si="599"/>
        <v>0</v>
      </c>
      <c r="N407" s="125">
        <f t="shared" si="600"/>
        <v>0</v>
      </c>
      <c r="O407" s="124">
        <f t="shared" si="601"/>
        <v>0</v>
      </c>
      <c r="P407" s="124">
        <f t="shared" si="602"/>
        <v>0</v>
      </c>
      <c r="Q407" s="124">
        <f t="shared" si="594"/>
        <v>0</v>
      </c>
      <c r="R407" s="124">
        <f t="shared" si="603"/>
        <v>0</v>
      </c>
      <c r="S407" s="125">
        <f t="shared" si="604"/>
        <v>0</v>
      </c>
      <c r="T407" s="125">
        <f t="shared" si="605"/>
        <v>0</v>
      </c>
      <c r="U407" s="136">
        <f t="shared" si="606"/>
        <v>0</v>
      </c>
      <c r="V407" s="173">
        <v>45</v>
      </c>
      <c r="W407" s="125">
        <f t="shared" si="607"/>
        <v>0</v>
      </c>
      <c r="X407" s="138">
        <f t="shared" si="608"/>
        <v>0</v>
      </c>
      <c r="Y407" s="144">
        <f t="shared" si="609"/>
        <v>0</v>
      </c>
      <c r="Z407" s="72">
        <v>1</v>
      </c>
      <c r="AA407" s="182">
        <f t="shared" si="610"/>
        <v>0</v>
      </c>
      <c r="AB407" s="198">
        <f t="shared" si="611"/>
        <v>0</v>
      </c>
      <c r="AC407" s="198">
        <f t="shared" si="612"/>
        <v>0</v>
      </c>
      <c r="AD407" s="71">
        <f t="shared" si="614"/>
        <v>0</v>
      </c>
    </row>
    <row r="408" s="71" customFormat="1" ht="12" spans="1:30">
      <c r="A408" s="161"/>
      <c r="B408" s="232"/>
      <c r="C408" s="172" t="s">
        <v>348</v>
      </c>
      <c r="D408" s="167" t="s">
        <v>440</v>
      </c>
      <c r="E408" s="168">
        <v>10008202</v>
      </c>
      <c r="F408" s="168" t="s">
        <v>302</v>
      </c>
      <c r="G408" s="176" t="s">
        <v>35</v>
      </c>
      <c r="H408" s="169">
        <v>8</v>
      </c>
      <c r="I408" s="174">
        <f t="shared" si="596"/>
        <v>5175</v>
      </c>
      <c r="J408" s="175">
        <f t="shared" si="597"/>
        <v>10350</v>
      </c>
      <c r="K408" s="176"/>
      <c r="L408" s="124">
        <f t="shared" si="598"/>
        <v>0</v>
      </c>
      <c r="M408" s="124">
        <f t="shared" si="599"/>
        <v>0</v>
      </c>
      <c r="N408" s="125">
        <f t="shared" si="600"/>
        <v>0</v>
      </c>
      <c r="O408" s="124">
        <f t="shared" si="601"/>
        <v>0</v>
      </c>
      <c r="P408" s="124">
        <f t="shared" si="602"/>
        <v>0</v>
      </c>
      <c r="Q408" s="124">
        <f t="shared" si="594"/>
        <v>0</v>
      </c>
      <c r="R408" s="124">
        <f t="shared" si="603"/>
        <v>0</v>
      </c>
      <c r="S408" s="125">
        <f t="shared" si="604"/>
        <v>0</v>
      </c>
      <c r="T408" s="125">
        <f t="shared" si="605"/>
        <v>0</v>
      </c>
      <c r="U408" s="136">
        <f t="shared" si="606"/>
        <v>0</v>
      </c>
      <c r="V408" s="173">
        <v>45</v>
      </c>
      <c r="W408" s="125">
        <f t="shared" si="607"/>
        <v>0</v>
      </c>
      <c r="X408" s="138">
        <f t="shared" si="608"/>
        <v>0</v>
      </c>
      <c r="Y408" s="144">
        <f t="shared" si="609"/>
        <v>0</v>
      </c>
      <c r="Z408" s="72">
        <v>1</v>
      </c>
      <c r="AA408" s="182">
        <f t="shared" si="610"/>
        <v>0</v>
      </c>
      <c r="AB408" s="198">
        <f t="shared" si="611"/>
        <v>0</v>
      </c>
      <c r="AC408" s="198">
        <f t="shared" si="612"/>
        <v>0</v>
      </c>
      <c r="AD408" s="71">
        <f t="shared" si="614"/>
        <v>0</v>
      </c>
    </row>
    <row r="409" s="71" customFormat="1" ht="22.5" spans="1:30">
      <c r="A409" s="161"/>
      <c r="B409" s="232"/>
      <c r="C409" s="172" t="s">
        <v>348</v>
      </c>
      <c r="D409" s="167" t="s">
        <v>441</v>
      </c>
      <c r="E409" s="170" t="s">
        <v>442</v>
      </c>
      <c r="F409" s="168" t="s">
        <v>443</v>
      </c>
      <c r="G409" s="176" t="s">
        <v>35</v>
      </c>
      <c r="H409" s="169">
        <v>60</v>
      </c>
      <c r="I409" s="174">
        <f t="shared" si="596"/>
        <v>690</v>
      </c>
      <c r="J409" s="175">
        <f t="shared" si="597"/>
        <v>1380</v>
      </c>
      <c r="K409" s="176"/>
      <c r="L409" s="124">
        <f t="shared" si="598"/>
        <v>0</v>
      </c>
      <c r="M409" s="124">
        <f t="shared" si="599"/>
        <v>0</v>
      </c>
      <c r="N409" s="125">
        <f t="shared" si="600"/>
        <v>0</v>
      </c>
      <c r="O409" s="124">
        <f t="shared" si="601"/>
        <v>0</v>
      </c>
      <c r="P409" s="124">
        <f t="shared" si="602"/>
        <v>0</v>
      </c>
      <c r="Q409" s="124">
        <f t="shared" si="594"/>
        <v>0</v>
      </c>
      <c r="R409" s="124">
        <f t="shared" si="603"/>
        <v>0</v>
      </c>
      <c r="S409" s="125">
        <f t="shared" si="604"/>
        <v>0</v>
      </c>
      <c r="T409" s="125">
        <f t="shared" si="605"/>
        <v>0</v>
      </c>
      <c r="U409" s="136">
        <f t="shared" si="606"/>
        <v>0</v>
      </c>
      <c r="V409" s="173">
        <v>45</v>
      </c>
      <c r="W409" s="125">
        <f t="shared" si="607"/>
        <v>0</v>
      </c>
      <c r="X409" s="138">
        <f t="shared" si="608"/>
        <v>0</v>
      </c>
      <c r="Y409" s="144">
        <f t="shared" si="609"/>
        <v>0</v>
      </c>
      <c r="Z409" s="72">
        <v>1</v>
      </c>
      <c r="AA409" s="182">
        <f t="shared" si="610"/>
        <v>0</v>
      </c>
      <c r="AB409" s="198">
        <f t="shared" si="611"/>
        <v>0</v>
      </c>
      <c r="AC409" s="198">
        <f t="shared" si="612"/>
        <v>0</v>
      </c>
      <c r="AD409" s="71">
        <f t="shared" si="614"/>
        <v>0</v>
      </c>
    </row>
    <row r="410" s="66" customFormat="1" ht="12" spans="1:30">
      <c r="A410" s="91"/>
      <c r="B410" s="91"/>
      <c r="C410" s="187" t="s">
        <v>489</v>
      </c>
      <c r="D410" s="170" t="s">
        <v>449</v>
      </c>
      <c r="E410" s="168" t="s">
        <v>450</v>
      </c>
      <c r="F410" s="168" t="s">
        <v>276</v>
      </c>
      <c r="G410" s="93" t="s">
        <v>35</v>
      </c>
      <c r="H410" s="169">
        <v>4</v>
      </c>
      <c r="I410" s="120">
        <f t="shared" si="596"/>
        <v>10350</v>
      </c>
      <c r="J410" s="120">
        <f t="shared" si="597"/>
        <v>20700</v>
      </c>
      <c r="K410" s="93"/>
      <c r="L410" s="124">
        <f t="shared" si="598"/>
        <v>0</v>
      </c>
      <c r="M410" s="124">
        <f t="shared" si="599"/>
        <v>0</v>
      </c>
      <c r="N410" s="125">
        <f t="shared" si="600"/>
        <v>0</v>
      </c>
      <c r="O410" s="124">
        <f t="shared" si="601"/>
        <v>0</v>
      </c>
      <c r="P410" s="124">
        <f t="shared" si="602"/>
        <v>0</v>
      </c>
      <c r="Q410" s="124">
        <f t="shared" si="594"/>
        <v>0</v>
      </c>
      <c r="R410" s="124">
        <f t="shared" si="603"/>
        <v>0</v>
      </c>
      <c r="S410" s="125">
        <f t="shared" si="604"/>
        <v>0</v>
      </c>
      <c r="T410" s="125">
        <f t="shared" si="605"/>
        <v>0</v>
      </c>
      <c r="U410" s="136">
        <f t="shared" si="606"/>
        <v>0</v>
      </c>
      <c r="V410" s="137">
        <v>45</v>
      </c>
      <c r="W410" s="125">
        <f t="shared" si="607"/>
        <v>0</v>
      </c>
      <c r="X410" s="138">
        <f t="shared" si="608"/>
        <v>0</v>
      </c>
      <c r="Y410" s="144">
        <f t="shared" si="609"/>
        <v>0</v>
      </c>
      <c r="Z410" s="66">
        <v>1</v>
      </c>
      <c r="AA410" s="145">
        <f t="shared" si="610"/>
        <v>0</v>
      </c>
      <c r="AB410" s="150">
        <f t="shared" si="611"/>
        <v>0</v>
      </c>
      <c r="AC410" s="150">
        <f t="shared" si="612"/>
        <v>0</v>
      </c>
      <c r="AD410" s="66">
        <f t="shared" si="614"/>
        <v>0</v>
      </c>
    </row>
    <row r="411" s="66" customFormat="1" ht="12" spans="1:30">
      <c r="A411" s="91"/>
      <c r="B411" s="91"/>
      <c r="C411" s="187" t="s">
        <v>489</v>
      </c>
      <c r="D411" s="170" t="s">
        <v>422</v>
      </c>
      <c r="E411" s="168" t="s">
        <v>423</v>
      </c>
      <c r="F411" s="168" t="s">
        <v>276</v>
      </c>
      <c r="G411" s="93" t="s">
        <v>35</v>
      </c>
      <c r="H411" s="169">
        <v>17.5</v>
      </c>
      <c r="I411" s="120">
        <f t="shared" si="596"/>
        <v>2365.71428571429</v>
      </c>
      <c r="J411" s="120">
        <f t="shared" si="597"/>
        <v>4731.42857142857</v>
      </c>
      <c r="K411" s="93"/>
      <c r="L411" s="124">
        <f t="shared" si="598"/>
        <v>0</v>
      </c>
      <c r="M411" s="124">
        <f t="shared" si="599"/>
        <v>0</v>
      </c>
      <c r="N411" s="125">
        <f t="shared" si="600"/>
        <v>0</v>
      </c>
      <c r="O411" s="124">
        <f t="shared" si="601"/>
        <v>0</v>
      </c>
      <c r="P411" s="124">
        <f t="shared" si="602"/>
        <v>0</v>
      </c>
      <c r="Q411" s="124">
        <f t="shared" si="594"/>
        <v>0</v>
      </c>
      <c r="R411" s="124">
        <f t="shared" si="603"/>
        <v>0</v>
      </c>
      <c r="S411" s="125">
        <f t="shared" si="604"/>
        <v>0</v>
      </c>
      <c r="T411" s="125">
        <f t="shared" si="605"/>
        <v>0</v>
      </c>
      <c r="U411" s="136">
        <f t="shared" si="606"/>
        <v>0</v>
      </c>
      <c r="V411" s="137">
        <v>45</v>
      </c>
      <c r="W411" s="125">
        <f t="shared" si="607"/>
        <v>0</v>
      </c>
      <c r="X411" s="138">
        <f t="shared" si="608"/>
        <v>0</v>
      </c>
      <c r="Y411" s="144">
        <f t="shared" si="609"/>
        <v>0</v>
      </c>
      <c r="Z411" s="66">
        <v>1</v>
      </c>
      <c r="AA411" s="145">
        <f t="shared" si="610"/>
        <v>0</v>
      </c>
      <c r="AB411" s="150">
        <f t="shared" si="611"/>
        <v>0</v>
      </c>
      <c r="AC411" s="150">
        <f t="shared" si="612"/>
        <v>0</v>
      </c>
      <c r="AD411" s="66">
        <f t="shared" si="614"/>
        <v>0</v>
      </c>
    </row>
    <row r="412" s="66" customFormat="1" ht="12" spans="1:30">
      <c r="A412" s="91"/>
      <c r="B412" s="91"/>
      <c r="C412" s="187" t="s">
        <v>489</v>
      </c>
      <c r="D412" s="170" t="s">
        <v>424</v>
      </c>
      <c r="E412" s="168" t="s">
        <v>425</v>
      </c>
      <c r="F412" s="168" t="s">
        <v>426</v>
      </c>
      <c r="G412" s="93" t="s">
        <v>35</v>
      </c>
      <c r="H412" s="169">
        <v>4</v>
      </c>
      <c r="I412" s="120">
        <f t="shared" si="596"/>
        <v>10350</v>
      </c>
      <c r="J412" s="120">
        <f t="shared" si="597"/>
        <v>20700</v>
      </c>
      <c r="K412" s="93"/>
      <c r="L412" s="124">
        <f t="shared" si="598"/>
        <v>0</v>
      </c>
      <c r="M412" s="124">
        <f t="shared" si="599"/>
        <v>0</v>
      </c>
      <c r="N412" s="125">
        <f t="shared" si="600"/>
        <v>0</v>
      </c>
      <c r="O412" s="124">
        <f t="shared" si="601"/>
        <v>0</v>
      </c>
      <c r="P412" s="124">
        <f t="shared" si="602"/>
        <v>0</v>
      </c>
      <c r="Q412" s="124">
        <f t="shared" si="594"/>
        <v>0</v>
      </c>
      <c r="R412" s="124">
        <f t="shared" si="603"/>
        <v>0</v>
      </c>
      <c r="S412" s="125">
        <f t="shared" si="604"/>
        <v>0</v>
      </c>
      <c r="T412" s="125">
        <f t="shared" si="605"/>
        <v>0</v>
      </c>
      <c r="U412" s="136">
        <f t="shared" si="606"/>
        <v>0</v>
      </c>
      <c r="V412" s="137">
        <v>45</v>
      </c>
      <c r="W412" s="125">
        <f t="shared" si="607"/>
        <v>0</v>
      </c>
      <c r="X412" s="138">
        <f t="shared" si="608"/>
        <v>0</v>
      </c>
      <c r="Y412" s="144">
        <f t="shared" si="609"/>
        <v>0</v>
      </c>
      <c r="Z412" s="66">
        <v>1</v>
      </c>
      <c r="AA412" s="145">
        <f t="shared" si="610"/>
        <v>0</v>
      </c>
      <c r="AB412" s="150">
        <f t="shared" si="611"/>
        <v>0</v>
      </c>
      <c r="AC412" s="150">
        <f t="shared" si="612"/>
        <v>0</v>
      </c>
      <c r="AD412" s="66">
        <f t="shared" si="614"/>
        <v>0</v>
      </c>
    </row>
    <row r="413" s="67" customFormat="1" ht="12" spans="1:30">
      <c r="A413" s="91"/>
      <c r="B413" s="91"/>
      <c r="C413" s="172" t="s">
        <v>117</v>
      </c>
      <c r="D413" s="170" t="s">
        <v>427</v>
      </c>
      <c r="E413" s="168"/>
      <c r="F413" s="168"/>
      <c r="G413" s="93" t="s">
        <v>35</v>
      </c>
      <c r="H413" s="169">
        <v>14.5</v>
      </c>
      <c r="I413" s="123">
        <f t="shared" si="596"/>
        <v>2855.1724137931</v>
      </c>
      <c r="J413" s="120">
        <f t="shared" si="597"/>
        <v>5710.34482758621</v>
      </c>
      <c r="K413" s="93"/>
      <c r="L413" s="124">
        <f t="shared" si="598"/>
        <v>0</v>
      </c>
      <c r="M413" s="124">
        <f t="shared" si="599"/>
        <v>0</v>
      </c>
      <c r="N413" s="125">
        <f t="shared" si="600"/>
        <v>0</v>
      </c>
      <c r="O413" s="124">
        <f t="shared" si="601"/>
        <v>0</v>
      </c>
      <c r="P413" s="124">
        <f t="shared" si="602"/>
        <v>0</v>
      </c>
      <c r="Q413" s="124">
        <f t="shared" si="594"/>
        <v>0</v>
      </c>
      <c r="R413" s="124">
        <f t="shared" si="603"/>
        <v>0</v>
      </c>
      <c r="S413" s="125">
        <f t="shared" si="604"/>
        <v>0</v>
      </c>
      <c r="T413" s="125">
        <f t="shared" si="605"/>
        <v>0</v>
      </c>
      <c r="U413" s="136">
        <f t="shared" si="606"/>
        <v>0</v>
      </c>
      <c r="V413" s="137">
        <v>45</v>
      </c>
      <c r="W413" s="125">
        <f t="shared" si="607"/>
        <v>0</v>
      </c>
      <c r="X413" s="138">
        <f t="shared" si="608"/>
        <v>0</v>
      </c>
      <c r="Y413" s="144">
        <f t="shared" si="609"/>
        <v>0</v>
      </c>
      <c r="Z413" s="66">
        <v>1</v>
      </c>
      <c r="AA413" s="145">
        <f t="shared" si="610"/>
        <v>0</v>
      </c>
      <c r="AB413" s="146">
        <f t="shared" si="611"/>
        <v>0</v>
      </c>
      <c r="AC413" s="146">
        <f t="shared" si="612"/>
        <v>0</v>
      </c>
      <c r="AD413" s="67">
        <f t="shared" si="614"/>
        <v>0</v>
      </c>
    </row>
    <row r="414" s="67" customFormat="1" ht="12" spans="1:30">
      <c r="A414" s="99"/>
      <c r="B414" s="99"/>
      <c r="C414" s="207" t="s">
        <v>677</v>
      </c>
      <c r="D414" s="167" t="s">
        <v>678</v>
      </c>
      <c r="E414" s="168" t="s">
        <v>679</v>
      </c>
      <c r="F414" s="168"/>
      <c r="G414" s="93" t="s">
        <v>35</v>
      </c>
      <c r="H414" s="169">
        <v>14</v>
      </c>
      <c r="I414" s="234">
        <f t="shared" si="596"/>
        <v>2957.14285714286</v>
      </c>
      <c r="J414" s="120">
        <f t="shared" si="597"/>
        <v>5914.28571428571</v>
      </c>
      <c r="K414" s="93"/>
      <c r="L414" s="124">
        <f t="shared" si="598"/>
        <v>0</v>
      </c>
      <c r="M414" s="124">
        <f t="shared" si="599"/>
        <v>0</v>
      </c>
      <c r="N414" s="125">
        <f t="shared" si="600"/>
        <v>0</v>
      </c>
      <c r="O414" s="124">
        <f t="shared" si="601"/>
        <v>0</v>
      </c>
      <c r="P414" s="124">
        <f t="shared" si="602"/>
        <v>0</v>
      </c>
      <c r="Q414" s="124">
        <f t="shared" si="594"/>
        <v>0</v>
      </c>
      <c r="R414" s="124">
        <f t="shared" si="603"/>
        <v>0</v>
      </c>
      <c r="S414" s="125">
        <f t="shared" si="604"/>
        <v>0</v>
      </c>
      <c r="T414" s="125">
        <f t="shared" si="605"/>
        <v>0</v>
      </c>
      <c r="U414" s="136">
        <f t="shared" si="606"/>
        <v>0</v>
      </c>
      <c r="V414" s="137">
        <v>45</v>
      </c>
      <c r="W414" s="125">
        <f t="shared" si="607"/>
        <v>0</v>
      </c>
      <c r="X414" s="138">
        <f t="shared" si="608"/>
        <v>0</v>
      </c>
      <c r="Y414" s="144">
        <f t="shared" si="609"/>
        <v>0</v>
      </c>
      <c r="Z414" s="66">
        <v>1</v>
      </c>
      <c r="AA414" s="145">
        <f t="shared" si="610"/>
        <v>0</v>
      </c>
      <c r="AB414" s="146">
        <f t="shared" si="611"/>
        <v>0</v>
      </c>
      <c r="AC414" s="146">
        <f t="shared" si="612"/>
        <v>0</v>
      </c>
      <c r="AD414" s="67">
        <f t="shared" si="614"/>
        <v>0</v>
      </c>
    </row>
    <row r="415" s="67" customFormat="1" ht="12" spans="1:30">
      <c r="A415" s="99"/>
      <c r="B415" s="111"/>
      <c r="C415" s="207" t="s">
        <v>32</v>
      </c>
      <c r="D415" s="167" t="s">
        <v>428</v>
      </c>
      <c r="E415" s="168"/>
      <c r="F415" s="168"/>
      <c r="G415" s="93" t="s">
        <v>35</v>
      </c>
      <c r="H415" s="169">
        <v>30</v>
      </c>
      <c r="I415" s="234">
        <f t="shared" si="596"/>
        <v>1380</v>
      </c>
      <c r="J415" s="120">
        <f t="shared" si="597"/>
        <v>2760</v>
      </c>
      <c r="K415" s="93"/>
      <c r="L415" s="124">
        <f t="shared" si="598"/>
        <v>0</v>
      </c>
      <c r="M415" s="124">
        <f t="shared" si="599"/>
        <v>0</v>
      </c>
      <c r="N415" s="125">
        <f t="shared" si="600"/>
        <v>0</v>
      </c>
      <c r="O415" s="124">
        <f t="shared" si="601"/>
        <v>0</v>
      </c>
      <c r="P415" s="124">
        <f t="shared" si="602"/>
        <v>0</v>
      </c>
      <c r="Q415" s="124">
        <f t="shared" si="594"/>
        <v>0</v>
      </c>
      <c r="R415" s="124">
        <f t="shared" si="603"/>
        <v>0</v>
      </c>
      <c r="S415" s="125">
        <f t="shared" si="604"/>
        <v>0</v>
      </c>
      <c r="T415" s="125">
        <f t="shared" si="605"/>
        <v>0</v>
      </c>
      <c r="U415" s="136">
        <f t="shared" si="606"/>
        <v>0</v>
      </c>
      <c r="V415" s="137">
        <v>45</v>
      </c>
      <c r="W415" s="125">
        <f t="shared" si="607"/>
        <v>0</v>
      </c>
      <c r="X415" s="138">
        <f t="shared" si="608"/>
        <v>0</v>
      </c>
      <c r="Y415" s="144">
        <f t="shared" si="609"/>
        <v>0</v>
      </c>
      <c r="Z415" s="66">
        <v>1</v>
      </c>
      <c r="AA415" s="145">
        <f t="shared" si="610"/>
        <v>0</v>
      </c>
      <c r="AB415" s="146">
        <f t="shared" si="611"/>
        <v>0</v>
      </c>
      <c r="AC415" s="146">
        <f t="shared" si="612"/>
        <v>0</v>
      </c>
      <c r="AD415" s="67">
        <f t="shared" si="614"/>
        <v>0</v>
      </c>
    </row>
    <row r="416" s="68" customFormat="1" ht="12" spans="1:30">
      <c r="A416" s="188"/>
      <c r="B416" s="233"/>
      <c r="C416" s="233"/>
      <c r="D416" s="103"/>
      <c r="E416" s="112"/>
      <c r="F416" s="112"/>
      <c r="G416" s="105"/>
      <c r="H416" s="100"/>
      <c r="I416" s="235"/>
      <c r="J416" s="127"/>
      <c r="K416" s="105"/>
      <c r="L416" s="124"/>
      <c r="M416" s="124"/>
      <c r="N416" s="128"/>
      <c r="O416" s="126"/>
      <c r="P416" s="126"/>
      <c r="Q416" s="124">
        <f t="shared" si="594"/>
        <v>0</v>
      </c>
      <c r="R416" s="126"/>
      <c r="S416" s="139">
        <f t="shared" ref="S416:Y416" si="615">SUM(S395:S415)</f>
        <v>23.0978260869565</v>
      </c>
      <c r="T416" s="139">
        <f t="shared" si="615"/>
        <v>8.72009714632665</v>
      </c>
      <c r="U416" s="139">
        <f t="shared" si="615"/>
        <v>9</v>
      </c>
      <c r="V416" s="140">
        <f t="shared" si="615"/>
        <v>949</v>
      </c>
      <c r="W416" s="141">
        <f t="shared" si="615"/>
        <v>414</v>
      </c>
      <c r="X416" s="139">
        <f t="shared" si="615"/>
        <v>0.2875</v>
      </c>
      <c r="Y416" s="139">
        <f t="shared" si="615"/>
        <v>23.3853260869565</v>
      </c>
      <c r="Z416" s="147"/>
      <c r="AA416" s="148"/>
      <c r="AB416" s="149"/>
      <c r="AC416" s="149"/>
      <c r="AD416" s="67"/>
    </row>
    <row r="417" s="67" customFormat="1" ht="12" spans="1:30">
      <c r="A417" s="91">
        <v>4</v>
      </c>
      <c r="B417" s="91" t="s">
        <v>676</v>
      </c>
      <c r="C417" s="172" t="s">
        <v>700</v>
      </c>
      <c r="D417" s="167" t="s">
        <v>701</v>
      </c>
      <c r="E417" s="168" t="s">
        <v>702</v>
      </c>
      <c r="F417" s="168"/>
      <c r="G417" s="93" t="s">
        <v>279</v>
      </c>
      <c r="H417" s="91">
        <v>7.7</v>
      </c>
      <c r="I417" s="123">
        <f t="shared" ref="I417:I443" si="616">60*60*11.5/H417</f>
        <v>5376.62337662338</v>
      </c>
      <c r="J417" s="120">
        <f t="shared" ref="J417:J443" si="617">+I417*2</f>
        <v>10753.2467532468</v>
      </c>
      <c r="K417" s="191"/>
      <c r="L417" s="124">
        <f t="shared" ref="L417:L443" si="618">K417/26</f>
        <v>0</v>
      </c>
      <c r="M417" s="124">
        <f t="shared" ref="M417:M443" si="619">L417*3</f>
        <v>0</v>
      </c>
      <c r="N417" s="125">
        <f t="shared" ref="N417:N443" si="620">M417/J417</f>
        <v>0</v>
      </c>
      <c r="O417" s="124">
        <f t="shared" ref="O417:O443" si="621">N417*L417</f>
        <v>0</v>
      </c>
      <c r="P417" s="124">
        <f t="shared" ref="P417:P443" si="622">O417+M417</f>
        <v>0</v>
      </c>
      <c r="Q417" s="124">
        <f t="shared" si="594"/>
        <v>0</v>
      </c>
      <c r="R417" s="124">
        <f t="shared" ref="R417:R443" si="623">IF(P417&gt;J417,P417,Q417)</f>
        <v>0</v>
      </c>
      <c r="S417" s="125">
        <f t="shared" ref="S417:S443" si="624">K417/J417</f>
        <v>0</v>
      </c>
      <c r="T417" s="125">
        <f t="shared" ref="T417:T443" si="625">IF(K417=0,0,K417/R417)</f>
        <v>0</v>
      </c>
      <c r="U417" s="136">
        <f t="shared" ref="U417:U443" si="626">CEILING(T417,1)</f>
        <v>0</v>
      </c>
      <c r="V417" s="137">
        <v>45</v>
      </c>
      <c r="W417" s="125">
        <f t="shared" ref="W417:W443" si="627">U417*V417</f>
        <v>0</v>
      </c>
      <c r="X417" s="138">
        <f t="shared" ref="X417:X443" si="628">+(W417/60)/24</f>
        <v>0</v>
      </c>
      <c r="Y417" s="144">
        <f t="shared" ref="Y417:Y443" si="629">+X417+S417</f>
        <v>0</v>
      </c>
      <c r="Z417" s="66">
        <v>1</v>
      </c>
      <c r="AA417" s="145">
        <f t="shared" ref="AA417:AA443" si="630">Z417*S417</f>
        <v>0</v>
      </c>
      <c r="AB417" s="146">
        <f t="shared" ref="AB417:AB443" si="631">Y417*Z417</f>
        <v>0</v>
      </c>
      <c r="AC417" s="146">
        <f t="shared" ref="AC417:AC443" si="632">AB417*2</f>
        <v>0</v>
      </c>
      <c r="AD417" s="67">
        <f t="shared" ref="AD417:AD443" si="633">ROUND(AC417,0)</f>
        <v>0</v>
      </c>
    </row>
    <row r="418" s="67" customFormat="1" ht="12" spans="1:30">
      <c r="A418" s="91"/>
      <c r="B418" s="91"/>
      <c r="C418" s="172" t="s">
        <v>677</v>
      </c>
      <c r="D418" s="170" t="s">
        <v>703</v>
      </c>
      <c r="E418" s="168"/>
      <c r="F418" s="168" t="s">
        <v>704</v>
      </c>
      <c r="G418" s="93"/>
      <c r="H418" s="169">
        <v>12.5</v>
      </c>
      <c r="I418" s="123">
        <f t="shared" si="616"/>
        <v>3312</v>
      </c>
      <c r="J418" s="120">
        <f t="shared" si="617"/>
        <v>6624</v>
      </c>
      <c r="K418" s="191"/>
      <c r="L418" s="124">
        <f t="shared" si="618"/>
        <v>0</v>
      </c>
      <c r="M418" s="124">
        <f t="shared" si="619"/>
        <v>0</v>
      </c>
      <c r="N418" s="125">
        <f t="shared" si="620"/>
        <v>0</v>
      </c>
      <c r="O418" s="124">
        <f t="shared" si="621"/>
        <v>0</v>
      </c>
      <c r="P418" s="124">
        <f t="shared" si="622"/>
        <v>0</v>
      </c>
      <c r="Q418" s="124">
        <f t="shared" si="594"/>
        <v>0</v>
      </c>
      <c r="R418" s="124">
        <f t="shared" si="623"/>
        <v>0</v>
      </c>
      <c r="S418" s="125">
        <f t="shared" si="624"/>
        <v>0</v>
      </c>
      <c r="T418" s="125">
        <f t="shared" si="625"/>
        <v>0</v>
      </c>
      <c r="U418" s="136">
        <f t="shared" si="626"/>
        <v>0</v>
      </c>
      <c r="V418" s="137">
        <v>45</v>
      </c>
      <c r="W418" s="125">
        <f t="shared" si="627"/>
        <v>0</v>
      </c>
      <c r="X418" s="138">
        <f t="shared" si="628"/>
        <v>0</v>
      </c>
      <c r="Y418" s="144">
        <f t="shared" si="629"/>
        <v>0</v>
      </c>
      <c r="Z418" s="66">
        <v>1</v>
      </c>
      <c r="AA418" s="145">
        <f t="shared" si="630"/>
        <v>0</v>
      </c>
      <c r="AB418" s="146">
        <f t="shared" si="631"/>
        <v>0</v>
      </c>
      <c r="AC418" s="146">
        <f t="shared" si="632"/>
        <v>0</v>
      </c>
      <c r="AD418" s="67">
        <f t="shared" si="633"/>
        <v>0</v>
      </c>
    </row>
    <row r="419" s="67" customFormat="1" ht="12" spans="1:30">
      <c r="A419" s="91"/>
      <c r="B419" s="91"/>
      <c r="C419" s="172" t="s">
        <v>677</v>
      </c>
      <c r="D419" s="170" t="s">
        <v>705</v>
      </c>
      <c r="E419" s="168"/>
      <c r="F419" s="168" t="s">
        <v>704</v>
      </c>
      <c r="G419" s="93"/>
      <c r="H419" s="169">
        <v>12.5</v>
      </c>
      <c r="I419" s="123">
        <f t="shared" si="616"/>
        <v>3312</v>
      </c>
      <c r="J419" s="120">
        <f t="shared" si="617"/>
        <v>6624</v>
      </c>
      <c r="K419" s="191"/>
      <c r="L419" s="124">
        <f t="shared" si="618"/>
        <v>0</v>
      </c>
      <c r="M419" s="124">
        <f t="shared" si="619"/>
        <v>0</v>
      </c>
      <c r="N419" s="125">
        <f t="shared" si="620"/>
        <v>0</v>
      </c>
      <c r="O419" s="124">
        <f t="shared" si="621"/>
        <v>0</v>
      </c>
      <c r="P419" s="124">
        <f t="shared" si="622"/>
        <v>0</v>
      </c>
      <c r="Q419" s="124">
        <f t="shared" si="594"/>
        <v>0</v>
      </c>
      <c r="R419" s="124">
        <f t="shared" si="623"/>
        <v>0</v>
      </c>
      <c r="S419" s="125">
        <f t="shared" si="624"/>
        <v>0</v>
      </c>
      <c r="T419" s="125">
        <f t="shared" si="625"/>
        <v>0</v>
      </c>
      <c r="U419" s="136">
        <f t="shared" si="626"/>
        <v>0</v>
      </c>
      <c r="V419" s="137">
        <v>45</v>
      </c>
      <c r="W419" s="125">
        <f t="shared" si="627"/>
        <v>0</v>
      </c>
      <c r="X419" s="138">
        <f t="shared" si="628"/>
        <v>0</v>
      </c>
      <c r="Y419" s="144">
        <f t="shared" si="629"/>
        <v>0</v>
      </c>
      <c r="Z419" s="66">
        <v>1</v>
      </c>
      <c r="AA419" s="145">
        <f t="shared" si="630"/>
        <v>0</v>
      </c>
      <c r="AB419" s="146">
        <f t="shared" si="631"/>
        <v>0</v>
      </c>
      <c r="AC419" s="146">
        <f t="shared" si="632"/>
        <v>0</v>
      </c>
      <c r="AD419" s="67">
        <f t="shared" si="633"/>
        <v>0</v>
      </c>
    </row>
    <row r="420" s="67" customFormat="1" ht="22.5" spans="1:30">
      <c r="A420" s="91"/>
      <c r="B420" s="91"/>
      <c r="C420" s="172" t="s">
        <v>700</v>
      </c>
      <c r="D420" s="167" t="s">
        <v>706</v>
      </c>
      <c r="E420" s="168" t="s">
        <v>702</v>
      </c>
      <c r="F420" s="168"/>
      <c r="G420" s="93"/>
      <c r="H420" s="91">
        <v>7.7</v>
      </c>
      <c r="I420" s="123">
        <f t="shared" si="616"/>
        <v>5376.62337662338</v>
      </c>
      <c r="J420" s="120">
        <f t="shared" si="617"/>
        <v>10753.2467532468</v>
      </c>
      <c r="K420" s="191"/>
      <c r="L420" s="124">
        <f t="shared" si="618"/>
        <v>0</v>
      </c>
      <c r="M420" s="124">
        <f t="shared" si="619"/>
        <v>0</v>
      </c>
      <c r="N420" s="125">
        <f t="shared" si="620"/>
        <v>0</v>
      </c>
      <c r="O420" s="124">
        <f t="shared" si="621"/>
        <v>0</v>
      </c>
      <c r="P420" s="124">
        <f t="shared" si="622"/>
        <v>0</v>
      </c>
      <c r="Q420" s="124">
        <f t="shared" si="594"/>
        <v>0</v>
      </c>
      <c r="R420" s="124">
        <f t="shared" si="623"/>
        <v>0</v>
      </c>
      <c r="S420" s="125">
        <f t="shared" si="624"/>
        <v>0</v>
      </c>
      <c r="T420" s="125">
        <f t="shared" si="625"/>
        <v>0</v>
      </c>
      <c r="U420" s="136">
        <f t="shared" si="626"/>
        <v>0</v>
      </c>
      <c r="V420" s="137">
        <v>45</v>
      </c>
      <c r="W420" s="125">
        <f t="shared" si="627"/>
        <v>0</v>
      </c>
      <c r="X420" s="138">
        <f t="shared" si="628"/>
        <v>0</v>
      </c>
      <c r="Y420" s="144">
        <f t="shared" si="629"/>
        <v>0</v>
      </c>
      <c r="Z420" s="66">
        <v>1</v>
      </c>
      <c r="AA420" s="145">
        <f t="shared" si="630"/>
        <v>0</v>
      </c>
      <c r="AB420" s="146">
        <f t="shared" si="631"/>
        <v>0</v>
      </c>
      <c r="AC420" s="146">
        <f t="shared" si="632"/>
        <v>0</v>
      </c>
      <c r="AD420" s="67">
        <f t="shared" si="633"/>
        <v>0</v>
      </c>
    </row>
    <row r="421" s="67" customFormat="1" ht="12" spans="1:30">
      <c r="A421" s="91"/>
      <c r="B421" s="91"/>
      <c r="C421" s="172" t="s">
        <v>700</v>
      </c>
      <c r="D421" s="170"/>
      <c r="E421" s="168"/>
      <c r="F421" s="168"/>
      <c r="G421" s="93"/>
      <c r="H421" s="169">
        <v>19</v>
      </c>
      <c r="I421" s="123">
        <f t="shared" si="616"/>
        <v>2178.94736842105</v>
      </c>
      <c r="J421" s="120">
        <f t="shared" si="617"/>
        <v>4357.8947368421</v>
      </c>
      <c r="K421" s="191"/>
      <c r="L421" s="124">
        <f t="shared" si="618"/>
        <v>0</v>
      </c>
      <c r="M421" s="124">
        <f t="shared" si="619"/>
        <v>0</v>
      </c>
      <c r="N421" s="125">
        <f t="shared" si="620"/>
        <v>0</v>
      </c>
      <c r="O421" s="124">
        <f t="shared" si="621"/>
        <v>0</v>
      </c>
      <c r="P421" s="124">
        <f t="shared" si="622"/>
        <v>0</v>
      </c>
      <c r="Q421" s="124">
        <f t="shared" si="594"/>
        <v>0</v>
      </c>
      <c r="R421" s="124">
        <f t="shared" si="623"/>
        <v>0</v>
      </c>
      <c r="S421" s="125">
        <f t="shared" si="624"/>
        <v>0</v>
      </c>
      <c r="T421" s="125">
        <f t="shared" si="625"/>
        <v>0</v>
      </c>
      <c r="U421" s="136">
        <f t="shared" si="626"/>
        <v>0</v>
      </c>
      <c r="V421" s="137">
        <v>45</v>
      </c>
      <c r="W421" s="125">
        <f t="shared" si="627"/>
        <v>0</v>
      </c>
      <c r="X421" s="138">
        <f t="shared" si="628"/>
        <v>0</v>
      </c>
      <c r="Y421" s="144">
        <f t="shared" si="629"/>
        <v>0</v>
      </c>
      <c r="Z421" s="66">
        <v>1</v>
      </c>
      <c r="AA421" s="145">
        <f t="shared" si="630"/>
        <v>0</v>
      </c>
      <c r="AB421" s="146">
        <f t="shared" si="631"/>
        <v>0</v>
      </c>
      <c r="AC421" s="146">
        <f t="shared" si="632"/>
        <v>0</v>
      </c>
      <c r="AD421" s="67">
        <f t="shared" si="633"/>
        <v>0</v>
      </c>
    </row>
    <row r="422" s="67" customFormat="1" ht="12" spans="1:30">
      <c r="A422" s="91"/>
      <c r="B422" s="91"/>
      <c r="C422" s="172" t="s">
        <v>700</v>
      </c>
      <c r="D422" s="170"/>
      <c r="E422" s="168"/>
      <c r="F422" s="168"/>
      <c r="G422" s="93"/>
      <c r="H422" s="169">
        <v>15</v>
      </c>
      <c r="I422" s="123">
        <f t="shared" si="616"/>
        <v>2760</v>
      </c>
      <c r="J422" s="120">
        <f t="shared" si="617"/>
        <v>5520</v>
      </c>
      <c r="K422" s="191"/>
      <c r="L422" s="124">
        <f t="shared" si="618"/>
        <v>0</v>
      </c>
      <c r="M422" s="124">
        <f t="shared" si="619"/>
        <v>0</v>
      </c>
      <c r="N422" s="125">
        <f t="shared" si="620"/>
        <v>0</v>
      </c>
      <c r="O422" s="124">
        <f t="shared" si="621"/>
        <v>0</v>
      </c>
      <c r="P422" s="124">
        <f t="shared" si="622"/>
        <v>0</v>
      </c>
      <c r="Q422" s="124">
        <f t="shared" si="594"/>
        <v>0</v>
      </c>
      <c r="R422" s="124">
        <f t="shared" si="623"/>
        <v>0</v>
      </c>
      <c r="S422" s="125">
        <f t="shared" si="624"/>
        <v>0</v>
      </c>
      <c r="T422" s="125">
        <f t="shared" si="625"/>
        <v>0</v>
      </c>
      <c r="U422" s="136">
        <f t="shared" si="626"/>
        <v>0</v>
      </c>
      <c r="V422" s="137">
        <v>45</v>
      </c>
      <c r="W422" s="125">
        <f t="shared" si="627"/>
        <v>0</v>
      </c>
      <c r="X422" s="138">
        <f t="shared" si="628"/>
        <v>0</v>
      </c>
      <c r="Y422" s="144">
        <f t="shared" si="629"/>
        <v>0</v>
      </c>
      <c r="Z422" s="66">
        <v>1</v>
      </c>
      <c r="AA422" s="145">
        <f t="shared" si="630"/>
        <v>0</v>
      </c>
      <c r="AB422" s="146">
        <f t="shared" si="631"/>
        <v>0</v>
      </c>
      <c r="AC422" s="146">
        <f t="shared" si="632"/>
        <v>0</v>
      </c>
      <c r="AD422" s="67">
        <f t="shared" si="633"/>
        <v>0</v>
      </c>
    </row>
    <row r="423" s="67" customFormat="1" ht="12" spans="1:30">
      <c r="A423" s="91"/>
      <c r="B423" s="91"/>
      <c r="C423" s="172" t="s">
        <v>528</v>
      </c>
      <c r="D423" s="170" t="s">
        <v>707</v>
      </c>
      <c r="E423" s="389" t="s">
        <v>708</v>
      </c>
      <c r="F423" s="168"/>
      <c r="G423" s="93"/>
      <c r="H423" s="169">
        <v>20</v>
      </c>
      <c r="I423" s="123">
        <f t="shared" si="616"/>
        <v>2070</v>
      </c>
      <c r="J423" s="120">
        <f t="shared" si="617"/>
        <v>4140</v>
      </c>
      <c r="K423" s="191"/>
      <c r="L423" s="124">
        <f t="shared" si="618"/>
        <v>0</v>
      </c>
      <c r="M423" s="124">
        <f t="shared" si="619"/>
        <v>0</v>
      </c>
      <c r="N423" s="125">
        <f t="shared" si="620"/>
        <v>0</v>
      </c>
      <c r="O423" s="124">
        <f t="shared" si="621"/>
        <v>0</v>
      </c>
      <c r="P423" s="124">
        <f t="shared" si="622"/>
        <v>0</v>
      </c>
      <c r="Q423" s="124">
        <f t="shared" si="594"/>
        <v>0</v>
      </c>
      <c r="R423" s="124">
        <f t="shared" si="623"/>
        <v>0</v>
      </c>
      <c r="S423" s="125">
        <f t="shared" si="624"/>
        <v>0</v>
      </c>
      <c r="T423" s="125">
        <f t="shared" si="625"/>
        <v>0</v>
      </c>
      <c r="U423" s="136">
        <f t="shared" si="626"/>
        <v>0</v>
      </c>
      <c r="V423" s="137">
        <v>45</v>
      </c>
      <c r="W423" s="125">
        <f t="shared" si="627"/>
        <v>0</v>
      </c>
      <c r="X423" s="138">
        <f t="shared" si="628"/>
        <v>0</v>
      </c>
      <c r="Y423" s="144">
        <f t="shared" si="629"/>
        <v>0</v>
      </c>
      <c r="Z423" s="66">
        <v>1</v>
      </c>
      <c r="AA423" s="145">
        <f t="shared" si="630"/>
        <v>0</v>
      </c>
      <c r="AB423" s="146">
        <f t="shared" si="631"/>
        <v>0</v>
      </c>
      <c r="AC423" s="146">
        <f t="shared" si="632"/>
        <v>0</v>
      </c>
      <c r="AD423" s="67">
        <f t="shared" si="633"/>
        <v>0</v>
      </c>
    </row>
    <row r="424" s="67" customFormat="1" ht="12" spans="1:30">
      <c r="A424" s="91"/>
      <c r="B424" s="91"/>
      <c r="C424" s="172" t="s">
        <v>528</v>
      </c>
      <c r="D424" s="170" t="s">
        <v>709</v>
      </c>
      <c r="E424" s="389" t="s">
        <v>710</v>
      </c>
      <c r="F424" s="168"/>
      <c r="G424" s="93"/>
      <c r="H424" s="169">
        <v>18</v>
      </c>
      <c r="I424" s="123">
        <f t="shared" si="616"/>
        <v>2300</v>
      </c>
      <c r="J424" s="120">
        <f t="shared" si="617"/>
        <v>4600</v>
      </c>
      <c r="K424" s="191"/>
      <c r="L424" s="124">
        <f t="shared" si="618"/>
        <v>0</v>
      </c>
      <c r="M424" s="124">
        <f t="shared" si="619"/>
        <v>0</v>
      </c>
      <c r="N424" s="125">
        <f t="shared" si="620"/>
        <v>0</v>
      </c>
      <c r="O424" s="124">
        <f t="shared" si="621"/>
        <v>0</v>
      </c>
      <c r="P424" s="124">
        <f t="shared" si="622"/>
        <v>0</v>
      </c>
      <c r="Q424" s="124">
        <f t="shared" si="594"/>
        <v>0</v>
      </c>
      <c r="R424" s="124">
        <f t="shared" si="623"/>
        <v>0</v>
      </c>
      <c r="S424" s="125">
        <f t="shared" si="624"/>
        <v>0</v>
      </c>
      <c r="T424" s="125">
        <f t="shared" si="625"/>
        <v>0</v>
      </c>
      <c r="U424" s="136">
        <f t="shared" si="626"/>
        <v>0</v>
      </c>
      <c r="V424" s="137">
        <v>45</v>
      </c>
      <c r="W424" s="125">
        <f t="shared" si="627"/>
        <v>0</v>
      </c>
      <c r="X424" s="138">
        <f t="shared" si="628"/>
        <v>0</v>
      </c>
      <c r="Y424" s="144">
        <f t="shared" si="629"/>
        <v>0</v>
      </c>
      <c r="Z424" s="66">
        <v>1</v>
      </c>
      <c r="AA424" s="145">
        <f t="shared" si="630"/>
        <v>0</v>
      </c>
      <c r="AB424" s="146">
        <f t="shared" si="631"/>
        <v>0</v>
      </c>
      <c r="AC424" s="146">
        <f t="shared" si="632"/>
        <v>0</v>
      </c>
      <c r="AD424" s="67">
        <f t="shared" si="633"/>
        <v>0</v>
      </c>
    </row>
    <row r="425" s="67" customFormat="1" ht="12" spans="1:30">
      <c r="A425" s="91"/>
      <c r="B425" s="91"/>
      <c r="C425" s="172" t="s">
        <v>711</v>
      </c>
      <c r="D425" s="167" t="s">
        <v>464</v>
      </c>
      <c r="E425" s="168" t="s">
        <v>465</v>
      </c>
      <c r="F425" s="168"/>
      <c r="G425" s="93" t="s">
        <v>466</v>
      </c>
      <c r="H425" s="169">
        <v>26</v>
      </c>
      <c r="I425" s="123">
        <f t="shared" si="616"/>
        <v>1592.30769230769</v>
      </c>
      <c r="J425" s="120">
        <f t="shared" si="617"/>
        <v>3184.61538461538</v>
      </c>
      <c r="K425" s="93"/>
      <c r="L425" s="124">
        <f t="shared" si="618"/>
        <v>0</v>
      </c>
      <c r="M425" s="124">
        <f t="shared" si="619"/>
        <v>0</v>
      </c>
      <c r="N425" s="125">
        <f t="shared" si="620"/>
        <v>0</v>
      </c>
      <c r="O425" s="124">
        <f t="shared" si="621"/>
        <v>0</v>
      </c>
      <c r="P425" s="124">
        <f t="shared" si="622"/>
        <v>0</v>
      </c>
      <c r="Q425" s="124">
        <f t="shared" si="594"/>
        <v>0</v>
      </c>
      <c r="R425" s="124">
        <f t="shared" si="623"/>
        <v>0</v>
      </c>
      <c r="S425" s="125">
        <f t="shared" si="624"/>
        <v>0</v>
      </c>
      <c r="T425" s="125">
        <f t="shared" si="625"/>
        <v>0</v>
      </c>
      <c r="U425" s="136">
        <f t="shared" si="626"/>
        <v>0</v>
      </c>
      <c r="V425" s="137">
        <v>45</v>
      </c>
      <c r="W425" s="125">
        <f t="shared" si="627"/>
        <v>0</v>
      </c>
      <c r="X425" s="138">
        <f t="shared" si="628"/>
        <v>0</v>
      </c>
      <c r="Y425" s="144">
        <f t="shared" si="629"/>
        <v>0</v>
      </c>
      <c r="Z425" s="66">
        <v>1</v>
      </c>
      <c r="AA425" s="145">
        <f t="shared" si="630"/>
        <v>0</v>
      </c>
      <c r="AB425" s="146">
        <f t="shared" si="631"/>
        <v>0</v>
      </c>
      <c r="AC425" s="146">
        <f t="shared" si="632"/>
        <v>0</v>
      </c>
      <c r="AD425" s="67">
        <f t="shared" si="633"/>
        <v>0</v>
      </c>
    </row>
    <row r="426" s="67" customFormat="1" ht="12" spans="1:30">
      <c r="A426" s="91"/>
      <c r="B426" s="91"/>
      <c r="C426" s="172" t="s">
        <v>610</v>
      </c>
      <c r="D426" s="170" t="s">
        <v>697</v>
      </c>
      <c r="E426" s="168">
        <v>2331</v>
      </c>
      <c r="F426" s="168"/>
      <c r="G426" s="93" t="s">
        <v>279</v>
      </c>
      <c r="H426" s="169">
        <v>42</v>
      </c>
      <c r="I426" s="123">
        <f t="shared" si="616"/>
        <v>985.714285714286</v>
      </c>
      <c r="J426" s="120">
        <f t="shared" si="617"/>
        <v>1971.42857142857</v>
      </c>
      <c r="K426" s="191"/>
      <c r="L426" s="124">
        <f t="shared" si="618"/>
        <v>0</v>
      </c>
      <c r="M426" s="124">
        <f t="shared" si="619"/>
        <v>0</v>
      </c>
      <c r="N426" s="125">
        <f t="shared" si="620"/>
        <v>0</v>
      </c>
      <c r="O426" s="124">
        <f t="shared" si="621"/>
        <v>0</v>
      </c>
      <c r="P426" s="124">
        <f t="shared" si="622"/>
        <v>0</v>
      </c>
      <c r="Q426" s="124">
        <f t="shared" si="594"/>
        <v>0</v>
      </c>
      <c r="R426" s="124">
        <f t="shared" si="623"/>
        <v>0</v>
      </c>
      <c r="S426" s="125">
        <f t="shared" si="624"/>
        <v>0</v>
      </c>
      <c r="T426" s="125">
        <f t="shared" si="625"/>
        <v>0</v>
      </c>
      <c r="U426" s="136">
        <f t="shared" si="626"/>
        <v>0</v>
      </c>
      <c r="V426" s="137">
        <v>45</v>
      </c>
      <c r="W426" s="125">
        <f t="shared" si="627"/>
        <v>0</v>
      </c>
      <c r="X426" s="138">
        <f t="shared" si="628"/>
        <v>0</v>
      </c>
      <c r="Y426" s="144">
        <f t="shared" si="629"/>
        <v>0</v>
      </c>
      <c r="Z426" s="66">
        <v>1</v>
      </c>
      <c r="AA426" s="145">
        <f t="shared" si="630"/>
        <v>0</v>
      </c>
      <c r="AB426" s="146">
        <f t="shared" si="631"/>
        <v>0</v>
      </c>
      <c r="AC426" s="146">
        <f t="shared" si="632"/>
        <v>0</v>
      </c>
      <c r="AD426" s="67">
        <f t="shared" si="633"/>
        <v>0</v>
      </c>
    </row>
    <row r="427" s="67" customFormat="1" ht="12" spans="1:30">
      <c r="A427" s="91"/>
      <c r="B427" s="91"/>
      <c r="C427" s="172" t="s">
        <v>610</v>
      </c>
      <c r="D427" s="170" t="s">
        <v>712</v>
      </c>
      <c r="E427" s="168">
        <v>2335</v>
      </c>
      <c r="F427" s="168"/>
      <c r="G427" s="93"/>
      <c r="H427" s="169">
        <v>20</v>
      </c>
      <c r="I427" s="123">
        <f t="shared" si="616"/>
        <v>2070</v>
      </c>
      <c r="J427" s="120">
        <f t="shared" si="617"/>
        <v>4140</v>
      </c>
      <c r="K427" s="191"/>
      <c r="L427" s="124">
        <f t="shared" si="618"/>
        <v>0</v>
      </c>
      <c r="M427" s="124">
        <f t="shared" si="619"/>
        <v>0</v>
      </c>
      <c r="N427" s="125">
        <f t="shared" si="620"/>
        <v>0</v>
      </c>
      <c r="O427" s="124">
        <f t="shared" si="621"/>
        <v>0</v>
      </c>
      <c r="P427" s="124">
        <f t="shared" si="622"/>
        <v>0</v>
      </c>
      <c r="Q427" s="124">
        <f t="shared" si="594"/>
        <v>0</v>
      </c>
      <c r="R427" s="124">
        <f t="shared" si="623"/>
        <v>0</v>
      </c>
      <c r="S427" s="125">
        <f t="shared" si="624"/>
        <v>0</v>
      </c>
      <c r="T427" s="125">
        <f t="shared" si="625"/>
        <v>0</v>
      </c>
      <c r="U427" s="136">
        <f t="shared" si="626"/>
        <v>0</v>
      </c>
      <c r="V427" s="137">
        <v>45</v>
      </c>
      <c r="W427" s="125">
        <f t="shared" si="627"/>
        <v>0</v>
      </c>
      <c r="X427" s="138">
        <f t="shared" si="628"/>
        <v>0</v>
      </c>
      <c r="Y427" s="144">
        <f t="shared" si="629"/>
        <v>0</v>
      </c>
      <c r="Z427" s="66">
        <v>1</v>
      </c>
      <c r="AA427" s="145">
        <f t="shared" si="630"/>
        <v>0</v>
      </c>
      <c r="AB427" s="146">
        <f t="shared" si="631"/>
        <v>0</v>
      </c>
      <c r="AC427" s="146">
        <f t="shared" si="632"/>
        <v>0</v>
      </c>
      <c r="AD427" s="67">
        <f t="shared" si="633"/>
        <v>0</v>
      </c>
    </row>
    <row r="428" s="67" customFormat="1" ht="12" spans="1:30">
      <c r="A428" s="91"/>
      <c r="B428" s="91"/>
      <c r="C428" s="172" t="s">
        <v>610</v>
      </c>
      <c r="D428" s="170" t="s">
        <v>713</v>
      </c>
      <c r="E428" s="168">
        <v>2335</v>
      </c>
      <c r="F428" s="168"/>
      <c r="G428" s="93"/>
      <c r="H428" s="169">
        <v>20</v>
      </c>
      <c r="I428" s="123">
        <f t="shared" si="616"/>
        <v>2070</v>
      </c>
      <c r="J428" s="120">
        <f t="shared" si="617"/>
        <v>4140</v>
      </c>
      <c r="K428" s="191"/>
      <c r="L428" s="124">
        <f t="shared" si="618"/>
        <v>0</v>
      </c>
      <c r="M428" s="124">
        <f t="shared" si="619"/>
        <v>0</v>
      </c>
      <c r="N428" s="125">
        <f t="shared" si="620"/>
        <v>0</v>
      </c>
      <c r="O428" s="124">
        <f t="shared" si="621"/>
        <v>0</v>
      </c>
      <c r="P428" s="124">
        <f t="shared" si="622"/>
        <v>0</v>
      </c>
      <c r="Q428" s="124">
        <f t="shared" si="594"/>
        <v>0</v>
      </c>
      <c r="R428" s="124">
        <f t="shared" si="623"/>
        <v>0</v>
      </c>
      <c r="S428" s="125">
        <f t="shared" si="624"/>
        <v>0</v>
      </c>
      <c r="T428" s="125">
        <f t="shared" si="625"/>
        <v>0</v>
      </c>
      <c r="U428" s="136">
        <f t="shared" si="626"/>
        <v>0</v>
      </c>
      <c r="V428" s="137">
        <v>45</v>
      </c>
      <c r="W428" s="125">
        <f t="shared" si="627"/>
        <v>0</v>
      </c>
      <c r="X428" s="138">
        <f t="shared" si="628"/>
        <v>0</v>
      </c>
      <c r="Y428" s="144">
        <f t="shared" si="629"/>
        <v>0</v>
      </c>
      <c r="Z428" s="66">
        <v>1</v>
      </c>
      <c r="AA428" s="145">
        <f t="shared" si="630"/>
        <v>0</v>
      </c>
      <c r="AB428" s="146">
        <f t="shared" si="631"/>
        <v>0</v>
      </c>
      <c r="AC428" s="146">
        <f t="shared" si="632"/>
        <v>0</v>
      </c>
      <c r="AD428" s="67">
        <f t="shared" si="633"/>
        <v>0</v>
      </c>
    </row>
    <row r="429" s="67" customFormat="1" ht="12" spans="1:30">
      <c r="A429" s="91"/>
      <c r="B429" s="91"/>
      <c r="C429" s="172" t="s">
        <v>610</v>
      </c>
      <c r="D429" s="170" t="s">
        <v>714</v>
      </c>
      <c r="E429" s="168">
        <v>2335</v>
      </c>
      <c r="F429" s="168"/>
      <c r="G429" s="93"/>
      <c r="H429" s="169">
        <v>20</v>
      </c>
      <c r="I429" s="123">
        <f t="shared" si="616"/>
        <v>2070</v>
      </c>
      <c r="J429" s="120">
        <f t="shared" si="617"/>
        <v>4140</v>
      </c>
      <c r="K429" s="191"/>
      <c r="L429" s="124">
        <f t="shared" si="618"/>
        <v>0</v>
      </c>
      <c r="M429" s="124">
        <f t="shared" si="619"/>
        <v>0</v>
      </c>
      <c r="N429" s="125">
        <f t="shared" si="620"/>
        <v>0</v>
      </c>
      <c r="O429" s="124">
        <f t="shared" si="621"/>
        <v>0</v>
      </c>
      <c r="P429" s="124">
        <f t="shared" si="622"/>
        <v>0</v>
      </c>
      <c r="Q429" s="124">
        <f t="shared" si="594"/>
        <v>0</v>
      </c>
      <c r="R429" s="124">
        <f t="shared" si="623"/>
        <v>0</v>
      </c>
      <c r="S429" s="125">
        <f t="shared" si="624"/>
        <v>0</v>
      </c>
      <c r="T429" s="125">
        <f t="shared" si="625"/>
        <v>0</v>
      </c>
      <c r="U429" s="136">
        <f t="shared" si="626"/>
        <v>0</v>
      </c>
      <c r="V429" s="137">
        <v>45</v>
      </c>
      <c r="W429" s="125">
        <f t="shared" si="627"/>
        <v>0</v>
      </c>
      <c r="X429" s="138">
        <f t="shared" si="628"/>
        <v>0</v>
      </c>
      <c r="Y429" s="144">
        <f t="shared" si="629"/>
        <v>0</v>
      </c>
      <c r="Z429" s="66">
        <v>1</v>
      </c>
      <c r="AA429" s="145">
        <f t="shared" si="630"/>
        <v>0</v>
      </c>
      <c r="AB429" s="146">
        <f t="shared" si="631"/>
        <v>0</v>
      </c>
      <c r="AC429" s="146">
        <f t="shared" si="632"/>
        <v>0</v>
      </c>
      <c r="AD429" s="67">
        <f t="shared" si="633"/>
        <v>0</v>
      </c>
    </row>
    <row r="430" s="67" customFormat="1" ht="12" spans="1:30">
      <c r="A430" s="91"/>
      <c r="B430" s="91"/>
      <c r="C430" s="172" t="s">
        <v>610</v>
      </c>
      <c r="D430" s="167" t="s">
        <v>715</v>
      </c>
      <c r="E430" s="168"/>
      <c r="F430" s="168"/>
      <c r="G430" s="93"/>
      <c r="H430" s="169">
        <v>29</v>
      </c>
      <c r="I430" s="123">
        <f t="shared" si="616"/>
        <v>1427.58620689655</v>
      </c>
      <c r="J430" s="120">
        <f t="shared" si="617"/>
        <v>2855.1724137931</v>
      </c>
      <c r="K430" s="191"/>
      <c r="L430" s="124">
        <f t="shared" si="618"/>
        <v>0</v>
      </c>
      <c r="M430" s="124">
        <f t="shared" si="619"/>
        <v>0</v>
      </c>
      <c r="N430" s="125">
        <f t="shared" si="620"/>
        <v>0</v>
      </c>
      <c r="O430" s="124">
        <f t="shared" si="621"/>
        <v>0</v>
      </c>
      <c r="P430" s="124">
        <f t="shared" si="622"/>
        <v>0</v>
      </c>
      <c r="Q430" s="124">
        <f t="shared" si="594"/>
        <v>0</v>
      </c>
      <c r="R430" s="124">
        <f t="shared" si="623"/>
        <v>0</v>
      </c>
      <c r="S430" s="125">
        <f t="shared" si="624"/>
        <v>0</v>
      </c>
      <c r="T430" s="125">
        <f t="shared" si="625"/>
        <v>0</v>
      </c>
      <c r="U430" s="136">
        <f t="shared" si="626"/>
        <v>0</v>
      </c>
      <c r="V430" s="137">
        <v>45</v>
      </c>
      <c r="W430" s="125">
        <f t="shared" si="627"/>
        <v>0</v>
      </c>
      <c r="X430" s="138">
        <f t="shared" si="628"/>
        <v>0</v>
      </c>
      <c r="Y430" s="144">
        <f t="shared" si="629"/>
        <v>0</v>
      </c>
      <c r="Z430" s="66">
        <v>1</v>
      </c>
      <c r="AA430" s="145">
        <f t="shared" si="630"/>
        <v>0</v>
      </c>
      <c r="AB430" s="146">
        <f t="shared" si="631"/>
        <v>0</v>
      </c>
      <c r="AC430" s="146">
        <f t="shared" si="632"/>
        <v>0</v>
      </c>
      <c r="AD430" s="67">
        <f t="shared" si="633"/>
        <v>0</v>
      </c>
    </row>
    <row r="431" s="67" customFormat="1" ht="12" spans="1:30">
      <c r="A431" s="91"/>
      <c r="B431" s="91"/>
      <c r="C431" s="172" t="s">
        <v>610</v>
      </c>
      <c r="D431" s="167" t="s">
        <v>716</v>
      </c>
      <c r="E431" s="168">
        <v>2332</v>
      </c>
      <c r="F431" s="168"/>
      <c r="G431" s="93"/>
      <c r="H431" s="169">
        <v>45</v>
      </c>
      <c r="I431" s="123">
        <f t="shared" si="616"/>
        <v>920</v>
      </c>
      <c r="J431" s="120">
        <f t="shared" si="617"/>
        <v>1840</v>
      </c>
      <c r="K431" s="191"/>
      <c r="L431" s="124">
        <f t="shared" si="618"/>
        <v>0</v>
      </c>
      <c r="M431" s="124">
        <f t="shared" si="619"/>
        <v>0</v>
      </c>
      <c r="N431" s="125">
        <f t="shared" si="620"/>
        <v>0</v>
      </c>
      <c r="O431" s="124">
        <f t="shared" si="621"/>
        <v>0</v>
      </c>
      <c r="P431" s="124">
        <f t="shared" si="622"/>
        <v>0</v>
      </c>
      <c r="Q431" s="124">
        <f t="shared" si="594"/>
        <v>0</v>
      </c>
      <c r="R431" s="124">
        <f t="shared" si="623"/>
        <v>0</v>
      </c>
      <c r="S431" s="125">
        <f t="shared" si="624"/>
        <v>0</v>
      </c>
      <c r="T431" s="125">
        <f t="shared" si="625"/>
        <v>0</v>
      </c>
      <c r="U431" s="136">
        <f t="shared" si="626"/>
        <v>0</v>
      </c>
      <c r="V431" s="137">
        <v>45</v>
      </c>
      <c r="W431" s="125">
        <f t="shared" si="627"/>
        <v>0</v>
      </c>
      <c r="X431" s="138">
        <f t="shared" si="628"/>
        <v>0</v>
      </c>
      <c r="Y431" s="144">
        <f t="shared" si="629"/>
        <v>0</v>
      </c>
      <c r="Z431" s="66">
        <v>1</v>
      </c>
      <c r="AA431" s="145">
        <f t="shared" si="630"/>
        <v>0</v>
      </c>
      <c r="AB431" s="146">
        <f t="shared" si="631"/>
        <v>0</v>
      </c>
      <c r="AC431" s="146">
        <f t="shared" si="632"/>
        <v>0</v>
      </c>
      <c r="AD431" s="67">
        <f t="shared" si="633"/>
        <v>0</v>
      </c>
    </row>
    <row r="432" s="67" customFormat="1" ht="12" spans="1:30">
      <c r="A432" s="91"/>
      <c r="B432" s="91"/>
      <c r="C432" s="172" t="s">
        <v>610</v>
      </c>
      <c r="D432" s="167" t="s">
        <v>716</v>
      </c>
      <c r="E432" s="168">
        <v>2338</v>
      </c>
      <c r="F432" s="168"/>
      <c r="G432" s="93"/>
      <c r="H432" s="169">
        <v>45</v>
      </c>
      <c r="I432" s="123">
        <f t="shared" si="616"/>
        <v>920</v>
      </c>
      <c r="J432" s="120">
        <f t="shared" si="617"/>
        <v>1840</v>
      </c>
      <c r="K432" s="191"/>
      <c r="L432" s="124">
        <f t="shared" si="618"/>
        <v>0</v>
      </c>
      <c r="M432" s="124">
        <f t="shared" si="619"/>
        <v>0</v>
      </c>
      <c r="N432" s="125">
        <f t="shared" si="620"/>
        <v>0</v>
      </c>
      <c r="O432" s="124">
        <f t="shared" si="621"/>
        <v>0</v>
      </c>
      <c r="P432" s="124">
        <f t="shared" si="622"/>
        <v>0</v>
      </c>
      <c r="Q432" s="124">
        <f t="shared" si="594"/>
        <v>0</v>
      </c>
      <c r="R432" s="124">
        <f t="shared" si="623"/>
        <v>0</v>
      </c>
      <c r="S432" s="125">
        <f t="shared" si="624"/>
        <v>0</v>
      </c>
      <c r="T432" s="125">
        <f t="shared" si="625"/>
        <v>0</v>
      </c>
      <c r="U432" s="136">
        <f t="shared" si="626"/>
        <v>0</v>
      </c>
      <c r="V432" s="137">
        <v>45</v>
      </c>
      <c r="W432" s="125">
        <f t="shared" si="627"/>
        <v>0</v>
      </c>
      <c r="X432" s="138">
        <f t="shared" si="628"/>
        <v>0</v>
      </c>
      <c r="Y432" s="144">
        <f t="shared" si="629"/>
        <v>0</v>
      </c>
      <c r="Z432" s="66">
        <v>1</v>
      </c>
      <c r="AA432" s="145">
        <f t="shared" si="630"/>
        <v>0</v>
      </c>
      <c r="AB432" s="146">
        <f t="shared" si="631"/>
        <v>0</v>
      </c>
      <c r="AC432" s="146">
        <f t="shared" si="632"/>
        <v>0</v>
      </c>
      <c r="AD432" s="67">
        <f t="shared" si="633"/>
        <v>0</v>
      </c>
    </row>
    <row r="433" s="67" customFormat="1" ht="12" spans="1:30">
      <c r="A433" s="91"/>
      <c r="B433" s="91"/>
      <c r="C433" s="172" t="s">
        <v>610</v>
      </c>
      <c r="D433" s="167" t="s">
        <v>717</v>
      </c>
      <c r="E433" s="168">
        <v>2332</v>
      </c>
      <c r="F433" s="168"/>
      <c r="G433" s="93"/>
      <c r="H433" s="169">
        <v>45</v>
      </c>
      <c r="I433" s="123">
        <f t="shared" si="616"/>
        <v>920</v>
      </c>
      <c r="J433" s="120">
        <f t="shared" si="617"/>
        <v>1840</v>
      </c>
      <c r="K433" s="191"/>
      <c r="L433" s="124">
        <f t="shared" si="618"/>
        <v>0</v>
      </c>
      <c r="M433" s="124">
        <f t="shared" si="619"/>
        <v>0</v>
      </c>
      <c r="N433" s="125">
        <f t="shared" si="620"/>
        <v>0</v>
      </c>
      <c r="O433" s="124">
        <f t="shared" si="621"/>
        <v>0</v>
      </c>
      <c r="P433" s="124">
        <f t="shared" si="622"/>
        <v>0</v>
      </c>
      <c r="Q433" s="124">
        <f t="shared" si="594"/>
        <v>0</v>
      </c>
      <c r="R433" s="124">
        <f t="shared" si="623"/>
        <v>0</v>
      </c>
      <c r="S433" s="125">
        <f t="shared" si="624"/>
        <v>0</v>
      </c>
      <c r="T433" s="125">
        <f t="shared" si="625"/>
        <v>0</v>
      </c>
      <c r="U433" s="136">
        <f t="shared" si="626"/>
        <v>0</v>
      </c>
      <c r="V433" s="137">
        <v>45</v>
      </c>
      <c r="W433" s="125">
        <f t="shared" si="627"/>
        <v>0</v>
      </c>
      <c r="X433" s="138">
        <f t="shared" si="628"/>
        <v>0</v>
      </c>
      <c r="Y433" s="144">
        <f t="shared" si="629"/>
        <v>0</v>
      </c>
      <c r="Z433" s="66">
        <v>1</v>
      </c>
      <c r="AA433" s="145">
        <f t="shared" si="630"/>
        <v>0</v>
      </c>
      <c r="AB433" s="146">
        <f t="shared" si="631"/>
        <v>0</v>
      </c>
      <c r="AC433" s="146">
        <f t="shared" si="632"/>
        <v>0</v>
      </c>
      <c r="AD433" s="67">
        <f t="shared" si="633"/>
        <v>0</v>
      </c>
    </row>
    <row r="434" s="67" customFormat="1" ht="12" spans="1:30">
      <c r="A434" s="91"/>
      <c r="B434" s="91"/>
      <c r="C434" s="172" t="s">
        <v>545</v>
      </c>
      <c r="D434" s="170" t="s">
        <v>718</v>
      </c>
      <c r="E434" s="168" t="s">
        <v>719</v>
      </c>
      <c r="F434" s="94" t="s">
        <v>720</v>
      </c>
      <c r="G434" s="93" t="s">
        <v>279</v>
      </c>
      <c r="H434" s="169">
        <v>26</v>
      </c>
      <c r="I434" s="123">
        <f t="shared" si="616"/>
        <v>1592.30769230769</v>
      </c>
      <c r="J434" s="120">
        <f t="shared" si="617"/>
        <v>3184.61538461538</v>
      </c>
      <c r="K434" s="191"/>
      <c r="L434" s="124">
        <f t="shared" si="618"/>
        <v>0</v>
      </c>
      <c r="M434" s="124">
        <f t="shared" si="619"/>
        <v>0</v>
      </c>
      <c r="N434" s="125">
        <f t="shared" si="620"/>
        <v>0</v>
      </c>
      <c r="O434" s="124">
        <f t="shared" si="621"/>
        <v>0</v>
      </c>
      <c r="P434" s="124">
        <f t="shared" si="622"/>
        <v>0</v>
      </c>
      <c r="Q434" s="124">
        <f t="shared" si="594"/>
        <v>0</v>
      </c>
      <c r="R434" s="124">
        <f t="shared" si="623"/>
        <v>0</v>
      </c>
      <c r="S434" s="125">
        <f t="shared" si="624"/>
        <v>0</v>
      </c>
      <c r="T434" s="125">
        <f t="shared" si="625"/>
        <v>0</v>
      </c>
      <c r="U434" s="136">
        <f t="shared" si="626"/>
        <v>0</v>
      </c>
      <c r="V434" s="137">
        <v>45</v>
      </c>
      <c r="W434" s="125">
        <f t="shared" si="627"/>
        <v>0</v>
      </c>
      <c r="X434" s="138">
        <f t="shared" si="628"/>
        <v>0</v>
      </c>
      <c r="Y434" s="144">
        <f t="shared" si="629"/>
        <v>0</v>
      </c>
      <c r="Z434" s="66">
        <v>1</v>
      </c>
      <c r="AA434" s="145">
        <f t="shared" si="630"/>
        <v>0</v>
      </c>
      <c r="AB434" s="146">
        <f t="shared" si="631"/>
        <v>0</v>
      </c>
      <c r="AC434" s="146">
        <f t="shared" si="632"/>
        <v>0</v>
      </c>
      <c r="AD434" s="67">
        <f t="shared" si="633"/>
        <v>0</v>
      </c>
    </row>
    <row r="435" s="67" customFormat="1" ht="12" spans="1:30">
      <c r="A435" s="91"/>
      <c r="B435" s="91"/>
      <c r="C435" s="172" t="s">
        <v>545</v>
      </c>
      <c r="D435" s="92" t="s">
        <v>721</v>
      </c>
      <c r="E435" s="94" t="s">
        <v>722</v>
      </c>
      <c r="F435" s="94" t="s">
        <v>720</v>
      </c>
      <c r="G435" s="93" t="s">
        <v>279</v>
      </c>
      <c r="H435" s="169">
        <v>26</v>
      </c>
      <c r="I435" s="123">
        <f t="shared" si="616"/>
        <v>1592.30769230769</v>
      </c>
      <c r="J435" s="120">
        <f t="shared" si="617"/>
        <v>3184.61538461538</v>
      </c>
      <c r="K435" s="191"/>
      <c r="L435" s="124">
        <f t="shared" si="618"/>
        <v>0</v>
      </c>
      <c r="M435" s="124">
        <f t="shared" si="619"/>
        <v>0</v>
      </c>
      <c r="N435" s="125">
        <f t="shared" si="620"/>
        <v>0</v>
      </c>
      <c r="O435" s="124">
        <f t="shared" si="621"/>
        <v>0</v>
      </c>
      <c r="P435" s="124">
        <f t="shared" si="622"/>
        <v>0</v>
      </c>
      <c r="Q435" s="124">
        <f t="shared" si="594"/>
        <v>0</v>
      </c>
      <c r="R435" s="124">
        <f t="shared" si="623"/>
        <v>0</v>
      </c>
      <c r="S435" s="125">
        <f t="shared" si="624"/>
        <v>0</v>
      </c>
      <c r="T435" s="125">
        <f t="shared" si="625"/>
        <v>0</v>
      </c>
      <c r="U435" s="136">
        <f t="shared" si="626"/>
        <v>0</v>
      </c>
      <c r="V435" s="137">
        <v>45</v>
      </c>
      <c r="W435" s="125">
        <f t="shared" si="627"/>
        <v>0</v>
      </c>
      <c r="X435" s="138">
        <f t="shared" si="628"/>
        <v>0</v>
      </c>
      <c r="Y435" s="144">
        <f t="shared" si="629"/>
        <v>0</v>
      </c>
      <c r="Z435" s="66">
        <v>1</v>
      </c>
      <c r="AA435" s="145">
        <f t="shared" si="630"/>
        <v>0</v>
      </c>
      <c r="AB435" s="146">
        <f t="shared" si="631"/>
        <v>0</v>
      </c>
      <c r="AC435" s="146">
        <f t="shared" si="632"/>
        <v>0</v>
      </c>
      <c r="AD435" s="67">
        <f t="shared" si="633"/>
        <v>0</v>
      </c>
    </row>
    <row r="436" s="67" customFormat="1" ht="12" spans="1:30">
      <c r="A436" s="91"/>
      <c r="B436" s="91"/>
      <c r="C436" s="172" t="s">
        <v>545</v>
      </c>
      <c r="D436" s="170" t="s">
        <v>723</v>
      </c>
      <c r="E436" s="168"/>
      <c r="F436" s="94" t="s">
        <v>720</v>
      </c>
      <c r="G436" s="93" t="s">
        <v>279</v>
      </c>
      <c r="H436" s="169">
        <v>36</v>
      </c>
      <c r="I436" s="123">
        <f t="shared" si="616"/>
        <v>1150</v>
      </c>
      <c r="J436" s="120">
        <f t="shared" si="617"/>
        <v>2300</v>
      </c>
      <c r="K436" s="191"/>
      <c r="L436" s="124">
        <f t="shared" si="618"/>
        <v>0</v>
      </c>
      <c r="M436" s="124">
        <f t="shared" si="619"/>
        <v>0</v>
      </c>
      <c r="N436" s="125">
        <f t="shared" si="620"/>
        <v>0</v>
      </c>
      <c r="O436" s="124">
        <f t="shared" si="621"/>
        <v>0</v>
      </c>
      <c r="P436" s="124">
        <f t="shared" si="622"/>
        <v>0</v>
      </c>
      <c r="Q436" s="124">
        <f t="shared" si="594"/>
        <v>0</v>
      </c>
      <c r="R436" s="124">
        <f t="shared" si="623"/>
        <v>0</v>
      </c>
      <c r="S436" s="125">
        <f t="shared" si="624"/>
        <v>0</v>
      </c>
      <c r="T436" s="125">
        <f t="shared" si="625"/>
        <v>0</v>
      </c>
      <c r="U436" s="136">
        <f t="shared" si="626"/>
        <v>0</v>
      </c>
      <c r="V436" s="137">
        <v>45</v>
      </c>
      <c r="W436" s="125">
        <f t="shared" si="627"/>
        <v>0</v>
      </c>
      <c r="X436" s="138">
        <f t="shared" si="628"/>
        <v>0</v>
      </c>
      <c r="Y436" s="144">
        <f t="shared" si="629"/>
        <v>0</v>
      </c>
      <c r="Z436" s="66">
        <v>1</v>
      </c>
      <c r="AA436" s="145">
        <f t="shared" si="630"/>
        <v>0</v>
      </c>
      <c r="AB436" s="146">
        <f t="shared" si="631"/>
        <v>0</v>
      </c>
      <c r="AC436" s="146">
        <f t="shared" si="632"/>
        <v>0</v>
      </c>
      <c r="AD436" s="67">
        <f t="shared" si="633"/>
        <v>0</v>
      </c>
    </row>
    <row r="437" s="67" customFormat="1" ht="12" spans="1:30">
      <c r="A437" s="91"/>
      <c r="B437" s="91"/>
      <c r="C437" s="172" t="s">
        <v>545</v>
      </c>
      <c r="D437" s="170" t="s">
        <v>724</v>
      </c>
      <c r="E437" s="168" t="s">
        <v>725</v>
      </c>
      <c r="F437" s="168" t="s">
        <v>726</v>
      </c>
      <c r="G437" s="93" t="s">
        <v>727</v>
      </c>
      <c r="H437" s="169">
        <v>30</v>
      </c>
      <c r="I437" s="123">
        <f t="shared" si="616"/>
        <v>1380</v>
      </c>
      <c r="J437" s="120">
        <f t="shared" si="617"/>
        <v>2760</v>
      </c>
      <c r="K437" s="191"/>
      <c r="L437" s="124">
        <f t="shared" si="618"/>
        <v>0</v>
      </c>
      <c r="M437" s="124">
        <f t="shared" si="619"/>
        <v>0</v>
      </c>
      <c r="N437" s="125">
        <f t="shared" si="620"/>
        <v>0</v>
      </c>
      <c r="O437" s="124">
        <f t="shared" si="621"/>
        <v>0</v>
      </c>
      <c r="P437" s="124">
        <f t="shared" si="622"/>
        <v>0</v>
      </c>
      <c r="Q437" s="124">
        <f t="shared" si="594"/>
        <v>0</v>
      </c>
      <c r="R437" s="124">
        <f t="shared" si="623"/>
        <v>0</v>
      </c>
      <c r="S437" s="125">
        <f t="shared" si="624"/>
        <v>0</v>
      </c>
      <c r="T437" s="125">
        <f t="shared" si="625"/>
        <v>0</v>
      </c>
      <c r="U437" s="136">
        <f t="shared" si="626"/>
        <v>0</v>
      </c>
      <c r="V437" s="137">
        <v>45</v>
      </c>
      <c r="W437" s="125">
        <f t="shared" si="627"/>
        <v>0</v>
      </c>
      <c r="X437" s="138">
        <f t="shared" si="628"/>
        <v>0</v>
      </c>
      <c r="Y437" s="144">
        <f t="shared" si="629"/>
        <v>0</v>
      </c>
      <c r="Z437" s="66">
        <v>1</v>
      </c>
      <c r="AA437" s="145">
        <f t="shared" si="630"/>
        <v>0</v>
      </c>
      <c r="AB437" s="146">
        <f t="shared" si="631"/>
        <v>0</v>
      </c>
      <c r="AC437" s="146">
        <f t="shared" si="632"/>
        <v>0</v>
      </c>
      <c r="AD437" s="67">
        <f t="shared" si="633"/>
        <v>0</v>
      </c>
    </row>
    <row r="438" s="67" customFormat="1" ht="12" spans="1:30">
      <c r="A438" s="91"/>
      <c r="B438" s="91"/>
      <c r="C438" s="172" t="s">
        <v>545</v>
      </c>
      <c r="D438" s="170" t="s">
        <v>728</v>
      </c>
      <c r="E438" s="168"/>
      <c r="F438" s="94" t="s">
        <v>720</v>
      </c>
      <c r="G438" s="93" t="s">
        <v>279</v>
      </c>
      <c r="H438" s="169">
        <v>40</v>
      </c>
      <c r="I438" s="123">
        <f t="shared" si="616"/>
        <v>1035</v>
      </c>
      <c r="J438" s="120">
        <f t="shared" si="617"/>
        <v>2070</v>
      </c>
      <c r="K438" s="191"/>
      <c r="L438" s="124">
        <f t="shared" si="618"/>
        <v>0</v>
      </c>
      <c r="M438" s="124">
        <f t="shared" si="619"/>
        <v>0</v>
      </c>
      <c r="N438" s="125">
        <f t="shared" si="620"/>
        <v>0</v>
      </c>
      <c r="O438" s="124">
        <f t="shared" si="621"/>
        <v>0</v>
      </c>
      <c r="P438" s="124">
        <f t="shared" si="622"/>
        <v>0</v>
      </c>
      <c r="Q438" s="124">
        <f t="shared" si="594"/>
        <v>0</v>
      </c>
      <c r="R438" s="124">
        <f t="shared" si="623"/>
        <v>0</v>
      </c>
      <c r="S438" s="125">
        <f t="shared" si="624"/>
        <v>0</v>
      </c>
      <c r="T438" s="125">
        <f t="shared" si="625"/>
        <v>0</v>
      </c>
      <c r="U438" s="136">
        <f t="shared" si="626"/>
        <v>0</v>
      </c>
      <c r="V438" s="137">
        <v>45</v>
      </c>
      <c r="W438" s="125">
        <f t="shared" si="627"/>
        <v>0</v>
      </c>
      <c r="X438" s="138">
        <f t="shared" si="628"/>
        <v>0</v>
      </c>
      <c r="Y438" s="144">
        <f t="shared" si="629"/>
        <v>0</v>
      </c>
      <c r="Z438" s="66">
        <v>1</v>
      </c>
      <c r="AA438" s="145">
        <f t="shared" si="630"/>
        <v>0</v>
      </c>
      <c r="AB438" s="146">
        <f t="shared" si="631"/>
        <v>0</v>
      </c>
      <c r="AC438" s="146">
        <f t="shared" si="632"/>
        <v>0</v>
      </c>
      <c r="AD438" s="67">
        <f t="shared" si="633"/>
        <v>0</v>
      </c>
    </row>
    <row r="439" s="67" customFormat="1" ht="12" spans="1:30">
      <c r="A439" s="91"/>
      <c r="B439" s="91"/>
      <c r="C439" s="172" t="s">
        <v>545</v>
      </c>
      <c r="D439" s="170" t="s">
        <v>729</v>
      </c>
      <c r="E439" s="168"/>
      <c r="F439" s="94" t="s">
        <v>720</v>
      </c>
      <c r="G439" s="93" t="s">
        <v>279</v>
      </c>
      <c r="H439" s="169">
        <v>30</v>
      </c>
      <c r="I439" s="123">
        <f t="shared" si="616"/>
        <v>1380</v>
      </c>
      <c r="J439" s="120">
        <f t="shared" si="617"/>
        <v>2760</v>
      </c>
      <c r="K439" s="191"/>
      <c r="L439" s="124">
        <f t="shared" si="618"/>
        <v>0</v>
      </c>
      <c r="M439" s="124">
        <f t="shared" si="619"/>
        <v>0</v>
      </c>
      <c r="N439" s="125">
        <f t="shared" si="620"/>
        <v>0</v>
      </c>
      <c r="O439" s="124">
        <f t="shared" si="621"/>
        <v>0</v>
      </c>
      <c r="P439" s="124">
        <f t="shared" si="622"/>
        <v>0</v>
      </c>
      <c r="Q439" s="124">
        <f t="shared" si="594"/>
        <v>0</v>
      </c>
      <c r="R439" s="124">
        <f t="shared" si="623"/>
        <v>0</v>
      </c>
      <c r="S439" s="125">
        <f t="shared" si="624"/>
        <v>0</v>
      </c>
      <c r="T439" s="125">
        <f t="shared" si="625"/>
        <v>0</v>
      </c>
      <c r="U439" s="136">
        <f t="shared" si="626"/>
        <v>0</v>
      </c>
      <c r="V439" s="137">
        <v>45</v>
      </c>
      <c r="W439" s="125">
        <f t="shared" si="627"/>
        <v>0</v>
      </c>
      <c r="X439" s="138">
        <f t="shared" si="628"/>
        <v>0</v>
      </c>
      <c r="Y439" s="144">
        <f t="shared" si="629"/>
        <v>0</v>
      </c>
      <c r="Z439" s="66">
        <v>1</v>
      </c>
      <c r="AA439" s="145">
        <f t="shared" si="630"/>
        <v>0</v>
      </c>
      <c r="AB439" s="146">
        <f t="shared" si="631"/>
        <v>0</v>
      </c>
      <c r="AC439" s="146">
        <f t="shared" si="632"/>
        <v>0</v>
      </c>
      <c r="AD439" s="67">
        <f t="shared" si="633"/>
        <v>0</v>
      </c>
    </row>
    <row r="440" s="67" customFormat="1" ht="12" spans="1:30">
      <c r="A440" s="91"/>
      <c r="B440" s="91"/>
      <c r="C440" s="172" t="s">
        <v>545</v>
      </c>
      <c r="D440" s="170" t="s">
        <v>730</v>
      </c>
      <c r="E440" s="168"/>
      <c r="F440" s="168" t="s">
        <v>731</v>
      </c>
      <c r="G440" s="93" t="s">
        <v>279</v>
      </c>
      <c r="H440" s="169">
        <v>13.5</v>
      </c>
      <c r="I440" s="123">
        <f t="shared" si="616"/>
        <v>3066.66666666667</v>
      </c>
      <c r="J440" s="120">
        <f t="shared" si="617"/>
        <v>6133.33333333333</v>
      </c>
      <c r="K440" s="191"/>
      <c r="L440" s="124">
        <f t="shared" si="618"/>
        <v>0</v>
      </c>
      <c r="M440" s="124">
        <f t="shared" si="619"/>
        <v>0</v>
      </c>
      <c r="N440" s="125">
        <f t="shared" si="620"/>
        <v>0</v>
      </c>
      <c r="O440" s="124">
        <f t="shared" si="621"/>
        <v>0</v>
      </c>
      <c r="P440" s="124">
        <f t="shared" si="622"/>
        <v>0</v>
      </c>
      <c r="Q440" s="124">
        <f t="shared" si="594"/>
        <v>0</v>
      </c>
      <c r="R440" s="124">
        <f t="shared" si="623"/>
        <v>0</v>
      </c>
      <c r="S440" s="125">
        <f t="shared" si="624"/>
        <v>0</v>
      </c>
      <c r="T440" s="125">
        <f t="shared" si="625"/>
        <v>0</v>
      </c>
      <c r="U440" s="136">
        <f t="shared" si="626"/>
        <v>0</v>
      </c>
      <c r="V440" s="137">
        <v>45</v>
      </c>
      <c r="W440" s="125">
        <f t="shared" si="627"/>
        <v>0</v>
      </c>
      <c r="X440" s="138">
        <f t="shared" si="628"/>
        <v>0</v>
      </c>
      <c r="Y440" s="144">
        <f t="shared" si="629"/>
        <v>0</v>
      </c>
      <c r="Z440" s="66">
        <v>1</v>
      </c>
      <c r="AA440" s="145">
        <f t="shared" si="630"/>
        <v>0</v>
      </c>
      <c r="AB440" s="146">
        <f t="shared" si="631"/>
        <v>0</v>
      </c>
      <c r="AC440" s="146">
        <f t="shared" si="632"/>
        <v>0</v>
      </c>
      <c r="AD440" s="67">
        <f t="shared" si="633"/>
        <v>0</v>
      </c>
    </row>
    <row r="441" s="67" customFormat="1" ht="12" spans="1:30">
      <c r="A441" s="91"/>
      <c r="B441" s="91"/>
      <c r="C441" s="172" t="s">
        <v>545</v>
      </c>
      <c r="D441" s="92" t="s">
        <v>732</v>
      </c>
      <c r="E441" s="94" t="s">
        <v>733</v>
      </c>
      <c r="F441" s="94" t="s">
        <v>720</v>
      </c>
      <c r="G441" s="93" t="s">
        <v>734</v>
      </c>
      <c r="H441" s="169">
        <v>30</v>
      </c>
      <c r="I441" s="123">
        <f t="shared" si="616"/>
        <v>1380</v>
      </c>
      <c r="J441" s="120">
        <f t="shared" si="617"/>
        <v>2760</v>
      </c>
      <c r="K441" s="191"/>
      <c r="L441" s="124">
        <f t="shared" si="618"/>
        <v>0</v>
      </c>
      <c r="M441" s="124">
        <f t="shared" si="619"/>
        <v>0</v>
      </c>
      <c r="N441" s="125">
        <f t="shared" si="620"/>
        <v>0</v>
      </c>
      <c r="O441" s="124">
        <f t="shared" si="621"/>
        <v>0</v>
      </c>
      <c r="P441" s="124">
        <f t="shared" si="622"/>
        <v>0</v>
      </c>
      <c r="Q441" s="124">
        <f t="shared" si="594"/>
        <v>0</v>
      </c>
      <c r="R441" s="124">
        <f t="shared" si="623"/>
        <v>0</v>
      </c>
      <c r="S441" s="125">
        <f t="shared" si="624"/>
        <v>0</v>
      </c>
      <c r="T441" s="125">
        <f t="shared" si="625"/>
        <v>0</v>
      </c>
      <c r="U441" s="136">
        <f t="shared" si="626"/>
        <v>0</v>
      </c>
      <c r="V441" s="137">
        <v>45</v>
      </c>
      <c r="W441" s="125">
        <f t="shared" si="627"/>
        <v>0</v>
      </c>
      <c r="X441" s="138">
        <f t="shared" si="628"/>
        <v>0</v>
      </c>
      <c r="Y441" s="144">
        <f t="shared" si="629"/>
        <v>0</v>
      </c>
      <c r="Z441" s="66">
        <v>1</v>
      </c>
      <c r="AA441" s="145">
        <f t="shared" si="630"/>
        <v>0</v>
      </c>
      <c r="AB441" s="146">
        <f t="shared" si="631"/>
        <v>0</v>
      </c>
      <c r="AC441" s="146">
        <f t="shared" si="632"/>
        <v>0</v>
      </c>
      <c r="AD441" s="67">
        <f t="shared" si="633"/>
        <v>0</v>
      </c>
    </row>
    <row r="442" s="67" customFormat="1" ht="12" spans="1:30">
      <c r="A442" s="91"/>
      <c r="B442" s="91"/>
      <c r="C442" s="172" t="s">
        <v>545</v>
      </c>
      <c r="D442" s="92" t="s">
        <v>735</v>
      </c>
      <c r="E442" s="94" t="s">
        <v>736</v>
      </c>
      <c r="F442" s="94" t="s">
        <v>720</v>
      </c>
      <c r="G442" s="93" t="s">
        <v>279</v>
      </c>
      <c r="H442" s="169">
        <v>36</v>
      </c>
      <c r="I442" s="123">
        <f t="shared" si="616"/>
        <v>1150</v>
      </c>
      <c r="J442" s="120">
        <f t="shared" si="617"/>
        <v>2300</v>
      </c>
      <c r="K442" s="191"/>
      <c r="L442" s="124">
        <f t="shared" si="618"/>
        <v>0</v>
      </c>
      <c r="M442" s="124">
        <f t="shared" si="619"/>
        <v>0</v>
      </c>
      <c r="N442" s="125">
        <f t="shared" si="620"/>
        <v>0</v>
      </c>
      <c r="O442" s="124">
        <f t="shared" si="621"/>
        <v>0</v>
      </c>
      <c r="P442" s="124">
        <f t="shared" si="622"/>
        <v>0</v>
      </c>
      <c r="Q442" s="124">
        <f t="shared" si="594"/>
        <v>0</v>
      </c>
      <c r="R442" s="124">
        <f t="shared" si="623"/>
        <v>0</v>
      </c>
      <c r="S442" s="125">
        <f t="shared" si="624"/>
        <v>0</v>
      </c>
      <c r="T442" s="125">
        <f t="shared" si="625"/>
        <v>0</v>
      </c>
      <c r="U442" s="136">
        <f t="shared" si="626"/>
        <v>0</v>
      </c>
      <c r="V442" s="137">
        <v>45</v>
      </c>
      <c r="W442" s="125">
        <f t="shared" si="627"/>
        <v>0</v>
      </c>
      <c r="X442" s="138">
        <f t="shared" si="628"/>
        <v>0</v>
      </c>
      <c r="Y442" s="144">
        <f t="shared" si="629"/>
        <v>0</v>
      </c>
      <c r="Z442" s="66">
        <v>1</v>
      </c>
      <c r="AA442" s="145">
        <f t="shared" si="630"/>
        <v>0</v>
      </c>
      <c r="AB442" s="146">
        <f t="shared" si="631"/>
        <v>0</v>
      </c>
      <c r="AC442" s="146">
        <f t="shared" si="632"/>
        <v>0</v>
      </c>
      <c r="AD442" s="67">
        <f t="shared" si="633"/>
        <v>0</v>
      </c>
    </row>
    <row r="443" s="67" customFormat="1" ht="12" spans="1:30">
      <c r="A443" s="91"/>
      <c r="B443" s="91"/>
      <c r="C443" s="172" t="s">
        <v>545</v>
      </c>
      <c r="D443" s="92" t="s">
        <v>737</v>
      </c>
      <c r="E443" s="94" t="s">
        <v>738</v>
      </c>
      <c r="F443" s="94" t="s">
        <v>720</v>
      </c>
      <c r="G443" s="93" t="s">
        <v>279</v>
      </c>
      <c r="H443" s="169">
        <v>41</v>
      </c>
      <c r="I443" s="123">
        <f t="shared" si="616"/>
        <v>1009.75609756098</v>
      </c>
      <c r="J443" s="120">
        <f t="shared" si="617"/>
        <v>2019.51219512195</v>
      </c>
      <c r="K443" s="191"/>
      <c r="L443" s="124">
        <f t="shared" si="618"/>
        <v>0</v>
      </c>
      <c r="M443" s="124">
        <f t="shared" si="619"/>
        <v>0</v>
      </c>
      <c r="N443" s="125">
        <f t="shared" si="620"/>
        <v>0</v>
      </c>
      <c r="O443" s="124">
        <f t="shared" si="621"/>
        <v>0</v>
      </c>
      <c r="P443" s="124">
        <f t="shared" si="622"/>
        <v>0</v>
      </c>
      <c r="Q443" s="124">
        <f t="shared" si="594"/>
        <v>0</v>
      </c>
      <c r="R443" s="124">
        <f t="shared" si="623"/>
        <v>0</v>
      </c>
      <c r="S443" s="125">
        <f t="shared" si="624"/>
        <v>0</v>
      </c>
      <c r="T443" s="125">
        <f t="shared" si="625"/>
        <v>0</v>
      </c>
      <c r="U443" s="136">
        <f t="shared" si="626"/>
        <v>0</v>
      </c>
      <c r="V443" s="137">
        <v>45</v>
      </c>
      <c r="W443" s="125">
        <f t="shared" si="627"/>
        <v>0</v>
      </c>
      <c r="X443" s="138">
        <f t="shared" si="628"/>
        <v>0</v>
      </c>
      <c r="Y443" s="144">
        <f t="shared" si="629"/>
        <v>0</v>
      </c>
      <c r="Z443" s="66">
        <v>1</v>
      </c>
      <c r="AA443" s="145">
        <f t="shared" si="630"/>
        <v>0</v>
      </c>
      <c r="AB443" s="146">
        <f t="shared" si="631"/>
        <v>0</v>
      </c>
      <c r="AC443" s="146">
        <f t="shared" si="632"/>
        <v>0</v>
      </c>
      <c r="AD443" s="67">
        <f t="shared" si="633"/>
        <v>0</v>
      </c>
    </row>
    <row r="444" s="68" customFormat="1" ht="12" spans="1:29">
      <c r="A444" s="100"/>
      <c r="B444" s="102"/>
      <c r="C444" s="102"/>
      <c r="D444" s="103"/>
      <c r="E444" s="112"/>
      <c r="F444" s="112"/>
      <c r="G444" s="105"/>
      <c r="H444" s="100"/>
      <c r="I444" s="126"/>
      <c r="J444" s="127"/>
      <c r="K444" s="219"/>
      <c r="L444" s="124"/>
      <c r="M444" s="124"/>
      <c r="N444" s="193"/>
      <c r="O444" s="194"/>
      <c r="P444" s="194"/>
      <c r="Q444" s="124">
        <f t="shared" si="594"/>
        <v>0</v>
      </c>
      <c r="R444" s="194"/>
      <c r="S444" s="195">
        <f t="shared" ref="S444:Y444" si="634">SUM(S417:S443)</f>
        <v>0</v>
      </c>
      <c r="T444" s="195">
        <f t="shared" si="634"/>
        <v>0</v>
      </c>
      <c r="U444" s="195">
        <f t="shared" si="634"/>
        <v>0</v>
      </c>
      <c r="V444" s="196">
        <f t="shared" si="634"/>
        <v>1215</v>
      </c>
      <c r="W444" s="197">
        <f t="shared" si="634"/>
        <v>0</v>
      </c>
      <c r="X444" s="195">
        <f t="shared" si="634"/>
        <v>0</v>
      </c>
      <c r="Y444" s="195">
        <f t="shared" si="634"/>
        <v>0</v>
      </c>
      <c r="Z444" s="147"/>
      <c r="AA444" s="148"/>
      <c r="AB444" s="149"/>
      <c r="AC444" s="149"/>
    </row>
    <row r="445" s="67" customFormat="1" ht="12" spans="1:30">
      <c r="A445" s="91">
        <v>3</v>
      </c>
      <c r="B445" s="91" t="s">
        <v>676</v>
      </c>
      <c r="C445" s="172" t="s">
        <v>528</v>
      </c>
      <c r="D445" s="167" t="s">
        <v>739</v>
      </c>
      <c r="E445" s="389" t="s">
        <v>740</v>
      </c>
      <c r="F445" s="168"/>
      <c r="G445" s="93"/>
      <c r="H445" s="91">
        <v>30</v>
      </c>
      <c r="I445" s="123">
        <f t="shared" ref="I445:I469" si="635">60*60*11.5/H445</f>
        <v>1380</v>
      </c>
      <c r="J445" s="120">
        <f t="shared" ref="J445:J469" si="636">+I445*2</f>
        <v>2760</v>
      </c>
      <c r="K445" s="93"/>
      <c r="L445" s="124">
        <f t="shared" ref="L445:L469" si="637">K445/26</f>
        <v>0</v>
      </c>
      <c r="M445" s="124">
        <f t="shared" ref="M445:M469" si="638">L445*3</f>
        <v>0</v>
      </c>
      <c r="N445" s="125">
        <f t="shared" ref="N445:N469" si="639">M445/J445</f>
        <v>0</v>
      </c>
      <c r="O445" s="124">
        <f t="shared" ref="O445:O469" si="640">N445*L445</f>
        <v>0</v>
      </c>
      <c r="P445" s="124">
        <f t="shared" ref="P445:P469" si="641">O445+M445</f>
        <v>0</v>
      </c>
      <c r="Q445" s="124">
        <f t="shared" si="594"/>
        <v>0</v>
      </c>
      <c r="R445" s="124">
        <f t="shared" ref="R445:R469" si="642">IF(P445&gt;J445,P445,Q445)</f>
        <v>0</v>
      </c>
      <c r="S445" s="125">
        <f t="shared" ref="S445:S469" si="643">K445/J445</f>
        <v>0</v>
      </c>
      <c r="T445" s="125">
        <f t="shared" ref="T445:T469" si="644">IF(K445=0,0,K445/R445)</f>
        <v>0</v>
      </c>
      <c r="U445" s="136">
        <f t="shared" ref="U445:U469" si="645">CEILING(T445,1)</f>
        <v>0</v>
      </c>
      <c r="V445" s="137">
        <v>45</v>
      </c>
      <c r="W445" s="125">
        <f t="shared" ref="W445:W469" si="646">U445*V445</f>
        <v>0</v>
      </c>
      <c r="X445" s="138">
        <f t="shared" ref="X445:X469" si="647">+(W445/60)/24</f>
        <v>0</v>
      </c>
      <c r="Y445" s="144">
        <f t="shared" ref="Y445:Y469" si="648">+X445+S445</f>
        <v>0</v>
      </c>
      <c r="Z445" s="66">
        <v>1</v>
      </c>
      <c r="AA445" s="145">
        <f t="shared" ref="AA445:AA469" si="649">Z445*S445</f>
        <v>0</v>
      </c>
      <c r="AB445" s="146">
        <f t="shared" ref="AB445:AB469" si="650">Y445*Z445</f>
        <v>0</v>
      </c>
      <c r="AC445" s="146">
        <f t="shared" ref="AC445:AC469" si="651">AB445*2</f>
        <v>0</v>
      </c>
      <c r="AD445" s="67">
        <f t="shared" ref="AD445:AD469" si="652">ROUND(AC445,0)</f>
        <v>0</v>
      </c>
    </row>
    <row r="446" s="67" customFormat="1" ht="12" spans="1:30">
      <c r="A446" s="91"/>
      <c r="B446" s="91"/>
      <c r="C446" s="172" t="s">
        <v>528</v>
      </c>
      <c r="D446" s="167" t="s">
        <v>741</v>
      </c>
      <c r="E446" s="389" t="s">
        <v>742</v>
      </c>
      <c r="F446" s="168"/>
      <c r="G446" s="93"/>
      <c r="H446" s="91">
        <v>40</v>
      </c>
      <c r="I446" s="123">
        <f t="shared" si="635"/>
        <v>1035</v>
      </c>
      <c r="J446" s="120">
        <f t="shared" si="636"/>
        <v>2070</v>
      </c>
      <c r="K446" s="93"/>
      <c r="L446" s="124">
        <f t="shared" si="637"/>
        <v>0</v>
      </c>
      <c r="M446" s="124">
        <f t="shared" si="638"/>
        <v>0</v>
      </c>
      <c r="N446" s="125">
        <f t="shared" si="639"/>
        <v>0</v>
      </c>
      <c r="O446" s="124">
        <f t="shared" si="640"/>
        <v>0</v>
      </c>
      <c r="P446" s="124">
        <f t="shared" si="641"/>
        <v>0</v>
      </c>
      <c r="Q446" s="124">
        <f t="shared" si="594"/>
        <v>0</v>
      </c>
      <c r="R446" s="124">
        <f t="shared" si="642"/>
        <v>0</v>
      </c>
      <c r="S446" s="125">
        <f t="shared" si="643"/>
        <v>0</v>
      </c>
      <c r="T446" s="125">
        <f t="shared" si="644"/>
        <v>0</v>
      </c>
      <c r="U446" s="136">
        <f t="shared" si="645"/>
        <v>0</v>
      </c>
      <c r="V446" s="137">
        <v>45</v>
      </c>
      <c r="W446" s="125">
        <f t="shared" si="646"/>
        <v>0</v>
      </c>
      <c r="X446" s="138">
        <f t="shared" si="647"/>
        <v>0</v>
      </c>
      <c r="Y446" s="144">
        <f t="shared" si="648"/>
        <v>0</v>
      </c>
      <c r="Z446" s="66">
        <v>1</v>
      </c>
      <c r="AA446" s="145">
        <f t="shared" si="649"/>
        <v>0</v>
      </c>
      <c r="AB446" s="146">
        <f t="shared" si="650"/>
        <v>0</v>
      </c>
      <c r="AC446" s="146">
        <f t="shared" si="651"/>
        <v>0</v>
      </c>
      <c r="AD446" s="67">
        <f t="shared" si="652"/>
        <v>0</v>
      </c>
    </row>
    <row r="447" s="67" customFormat="1" ht="12" spans="1:30">
      <c r="A447" s="91"/>
      <c r="B447" s="91"/>
      <c r="C447" s="172" t="s">
        <v>528</v>
      </c>
      <c r="D447" s="167" t="s">
        <v>743</v>
      </c>
      <c r="E447" s="389" t="s">
        <v>744</v>
      </c>
      <c r="F447" s="168"/>
      <c r="G447" s="93"/>
      <c r="H447" s="91">
        <v>18</v>
      </c>
      <c r="I447" s="123">
        <f t="shared" si="635"/>
        <v>2300</v>
      </c>
      <c r="J447" s="120">
        <f t="shared" si="636"/>
        <v>4600</v>
      </c>
      <c r="K447" s="93"/>
      <c r="L447" s="124">
        <f t="shared" si="637"/>
        <v>0</v>
      </c>
      <c r="M447" s="124">
        <f t="shared" si="638"/>
        <v>0</v>
      </c>
      <c r="N447" s="125">
        <f t="shared" si="639"/>
        <v>0</v>
      </c>
      <c r="O447" s="124">
        <f t="shared" si="640"/>
        <v>0</v>
      </c>
      <c r="P447" s="124">
        <f t="shared" si="641"/>
        <v>0</v>
      </c>
      <c r="Q447" s="124">
        <f t="shared" si="594"/>
        <v>0</v>
      </c>
      <c r="R447" s="124">
        <f t="shared" si="642"/>
        <v>0</v>
      </c>
      <c r="S447" s="125">
        <f t="shared" si="643"/>
        <v>0</v>
      </c>
      <c r="T447" s="125">
        <f t="shared" si="644"/>
        <v>0</v>
      </c>
      <c r="U447" s="136">
        <f t="shared" si="645"/>
        <v>0</v>
      </c>
      <c r="V447" s="137">
        <v>45</v>
      </c>
      <c r="W447" s="125">
        <f t="shared" si="646"/>
        <v>0</v>
      </c>
      <c r="X447" s="138">
        <f t="shared" si="647"/>
        <v>0</v>
      </c>
      <c r="Y447" s="144">
        <f t="shared" si="648"/>
        <v>0</v>
      </c>
      <c r="Z447" s="66">
        <v>1</v>
      </c>
      <c r="AA447" s="145">
        <f t="shared" si="649"/>
        <v>0</v>
      </c>
      <c r="AB447" s="146">
        <f t="shared" si="650"/>
        <v>0</v>
      </c>
      <c r="AC447" s="146">
        <f t="shared" si="651"/>
        <v>0</v>
      </c>
      <c r="AD447" s="67">
        <f t="shared" si="652"/>
        <v>0</v>
      </c>
    </row>
    <row r="448" s="67" customFormat="1" ht="12" spans="1:30">
      <c r="A448" s="91"/>
      <c r="B448" s="91"/>
      <c r="C448" s="172" t="s">
        <v>528</v>
      </c>
      <c r="D448" s="167" t="s">
        <v>743</v>
      </c>
      <c r="E448" s="389" t="s">
        <v>745</v>
      </c>
      <c r="F448" s="168"/>
      <c r="G448" s="93"/>
      <c r="H448" s="91">
        <v>18</v>
      </c>
      <c r="I448" s="123">
        <f t="shared" si="635"/>
        <v>2300</v>
      </c>
      <c r="J448" s="120">
        <f t="shared" si="636"/>
        <v>4600</v>
      </c>
      <c r="K448" s="93"/>
      <c r="L448" s="124">
        <f t="shared" si="637"/>
        <v>0</v>
      </c>
      <c r="M448" s="124">
        <f t="shared" si="638"/>
        <v>0</v>
      </c>
      <c r="N448" s="125">
        <f t="shared" si="639"/>
        <v>0</v>
      </c>
      <c r="O448" s="124">
        <f t="shared" si="640"/>
        <v>0</v>
      </c>
      <c r="P448" s="124">
        <f t="shared" si="641"/>
        <v>0</v>
      </c>
      <c r="Q448" s="124">
        <f t="shared" si="594"/>
        <v>0</v>
      </c>
      <c r="R448" s="124">
        <f t="shared" si="642"/>
        <v>0</v>
      </c>
      <c r="S448" s="125">
        <f t="shared" si="643"/>
        <v>0</v>
      </c>
      <c r="T448" s="125">
        <f t="shared" si="644"/>
        <v>0</v>
      </c>
      <c r="U448" s="136">
        <f t="shared" si="645"/>
        <v>0</v>
      </c>
      <c r="V448" s="137">
        <v>45</v>
      </c>
      <c r="W448" s="125">
        <f t="shared" si="646"/>
        <v>0</v>
      </c>
      <c r="X448" s="138">
        <f t="shared" si="647"/>
        <v>0</v>
      </c>
      <c r="Y448" s="144">
        <f t="shared" si="648"/>
        <v>0</v>
      </c>
      <c r="Z448" s="66">
        <v>1</v>
      </c>
      <c r="AA448" s="145">
        <f t="shared" si="649"/>
        <v>0</v>
      </c>
      <c r="AB448" s="146">
        <f t="shared" si="650"/>
        <v>0</v>
      </c>
      <c r="AC448" s="146">
        <f t="shared" si="651"/>
        <v>0</v>
      </c>
      <c r="AD448" s="67">
        <f t="shared" si="652"/>
        <v>0</v>
      </c>
    </row>
    <row r="449" s="67" customFormat="1" ht="12" spans="1:30">
      <c r="A449" s="91"/>
      <c r="B449" s="91"/>
      <c r="C449" s="172" t="s">
        <v>528</v>
      </c>
      <c r="D449" s="167" t="s">
        <v>746</v>
      </c>
      <c r="E449" s="389" t="s">
        <v>747</v>
      </c>
      <c r="F449" s="168"/>
      <c r="G449" s="93"/>
      <c r="H449" s="91">
        <v>26</v>
      </c>
      <c r="I449" s="123">
        <f t="shared" si="635"/>
        <v>1592.30769230769</v>
      </c>
      <c r="J449" s="120">
        <f t="shared" si="636"/>
        <v>3184.61538461538</v>
      </c>
      <c r="K449" s="93"/>
      <c r="L449" s="124">
        <f t="shared" si="637"/>
        <v>0</v>
      </c>
      <c r="M449" s="124">
        <f t="shared" si="638"/>
        <v>0</v>
      </c>
      <c r="N449" s="125">
        <f t="shared" si="639"/>
        <v>0</v>
      </c>
      <c r="O449" s="124">
        <f t="shared" si="640"/>
        <v>0</v>
      </c>
      <c r="P449" s="124">
        <f t="shared" si="641"/>
        <v>0</v>
      </c>
      <c r="Q449" s="124">
        <f t="shared" si="594"/>
        <v>0</v>
      </c>
      <c r="R449" s="124">
        <f t="shared" si="642"/>
        <v>0</v>
      </c>
      <c r="S449" s="125">
        <f t="shared" si="643"/>
        <v>0</v>
      </c>
      <c r="T449" s="125">
        <f t="shared" si="644"/>
        <v>0</v>
      </c>
      <c r="U449" s="136">
        <f t="shared" si="645"/>
        <v>0</v>
      </c>
      <c r="V449" s="137">
        <v>45</v>
      </c>
      <c r="W449" s="125">
        <f t="shared" si="646"/>
        <v>0</v>
      </c>
      <c r="X449" s="138">
        <f t="shared" si="647"/>
        <v>0</v>
      </c>
      <c r="Y449" s="144">
        <f t="shared" si="648"/>
        <v>0</v>
      </c>
      <c r="Z449" s="66">
        <v>1</v>
      </c>
      <c r="AA449" s="145">
        <f t="shared" si="649"/>
        <v>0</v>
      </c>
      <c r="AB449" s="146">
        <f t="shared" si="650"/>
        <v>0</v>
      </c>
      <c r="AC449" s="146">
        <f t="shared" si="651"/>
        <v>0</v>
      </c>
      <c r="AD449" s="67">
        <f t="shared" si="652"/>
        <v>0</v>
      </c>
    </row>
    <row r="450" s="67" customFormat="1" ht="12" spans="1:30">
      <c r="A450" s="91"/>
      <c r="B450" s="91"/>
      <c r="C450" s="172" t="s">
        <v>528</v>
      </c>
      <c r="D450" s="167" t="s">
        <v>748</v>
      </c>
      <c r="E450" s="389" t="s">
        <v>749</v>
      </c>
      <c r="F450" s="168" t="s">
        <v>750</v>
      </c>
      <c r="G450" s="93" t="s">
        <v>383</v>
      </c>
      <c r="H450" s="91">
        <f>14/8</f>
        <v>1.75</v>
      </c>
      <c r="I450" s="123">
        <f t="shared" si="635"/>
        <v>23657.1428571429</v>
      </c>
      <c r="J450" s="120">
        <f t="shared" si="636"/>
        <v>47314.2857142857</v>
      </c>
      <c r="K450" s="93"/>
      <c r="L450" s="124">
        <f t="shared" si="637"/>
        <v>0</v>
      </c>
      <c r="M450" s="124">
        <f t="shared" si="638"/>
        <v>0</v>
      </c>
      <c r="N450" s="125">
        <f t="shared" si="639"/>
        <v>0</v>
      </c>
      <c r="O450" s="124">
        <f t="shared" si="640"/>
        <v>0</v>
      </c>
      <c r="P450" s="124">
        <f t="shared" si="641"/>
        <v>0</v>
      </c>
      <c r="Q450" s="124">
        <f t="shared" si="594"/>
        <v>0</v>
      </c>
      <c r="R450" s="124">
        <f t="shared" si="642"/>
        <v>0</v>
      </c>
      <c r="S450" s="125">
        <f t="shared" si="643"/>
        <v>0</v>
      </c>
      <c r="T450" s="125">
        <f t="shared" si="644"/>
        <v>0</v>
      </c>
      <c r="U450" s="136">
        <f t="shared" si="645"/>
        <v>0</v>
      </c>
      <c r="V450" s="137">
        <v>45</v>
      </c>
      <c r="W450" s="125">
        <f t="shared" si="646"/>
        <v>0</v>
      </c>
      <c r="X450" s="138">
        <f t="shared" si="647"/>
        <v>0</v>
      </c>
      <c r="Y450" s="144">
        <f t="shared" si="648"/>
        <v>0</v>
      </c>
      <c r="Z450" s="66">
        <v>1</v>
      </c>
      <c r="AA450" s="145">
        <f t="shared" si="649"/>
        <v>0</v>
      </c>
      <c r="AB450" s="146">
        <f t="shared" si="650"/>
        <v>0</v>
      </c>
      <c r="AC450" s="146">
        <f t="shared" si="651"/>
        <v>0</v>
      </c>
      <c r="AD450" s="67">
        <f t="shared" si="652"/>
        <v>0</v>
      </c>
    </row>
    <row r="451" s="67" customFormat="1" ht="12" spans="1:30">
      <c r="A451" s="91"/>
      <c r="B451" s="91"/>
      <c r="C451" s="172" t="s">
        <v>528</v>
      </c>
      <c r="D451" s="167" t="s">
        <v>751</v>
      </c>
      <c r="E451" s="389" t="s">
        <v>752</v>
      </c>
      <c r="F451" s="168"/>
      <c r="G451" s="93"/>
      <c r="H451" s="91">
        <v>37</v>
      </c>
      <c r="I451" s="123">
        <f t="shared" si="635"/>
        <v>1118.91891891892</v>
      </c>
      <c r="J451" s="120">
        <f t="shared" si="636"/>
        <v>2237.83783783784</v>
      </c>
      <c r="K451" s="93"/>
      <c r="L451" s="124">
        <f t="shared" si="637"/>
        <v>0</v>
      </c>
      <c r="M451" s="124">
        <f t="shared" si="638"/>
        <v>0</v>
      </c>
      <c r="N451" s="125">
        <f t="shared" si="639"/>
        <v>0</v>
      </c>
      <c r="O451" s="124">
        <f t="shared" si="640"/>
        <v>0</v>
      </c>
      <c r="P451" s="124">
        <f t="shared" si="641"/>
        <v>0</v>
      </c>
      <c r="Q451" s="124">
        <f t="shared" ref="Q451:Q514" si="653">K451/4</f>
        <v>0</v>
      </c>
      <c r="R451" s="124">
        <f t="shared" si="642"/>
        <v>0</v>
      </c>
      <c r="S451" s="125">
        <f t="shared" si="643"/>
        <v>0</v>
      </c>
      <c r="T451" s="125">
        <f t="shared" si="644"/>
        <v>0</v>
      </c>
      <c r="U451" s="136">
        <f t="shared" si="645"/>
        <v>0</v>
      </c>
      <c r="V451" s="137">
        <v>45</v>
      </c>
      <c r="W451" s="125">
        <f t="shared" si="646"/>
        <v>0</v>
      </c>
      <c r="X451" s="138">
        <f t="shared" si="647"/>
        <v>0</v>
      </c>
      <c r="Y451" s="144">
        <f t="shared" si="648"/>
        <v>0</v>
      </c>
      <c r="Z451" s="66">
        <v>1</v>
      </c>
      <c r="AA451" s="145">
        <f t="shared" si="649"/>
        <v>0</v>
      </c>
      <c r="AB451" s="146">
        <f t="shared" si="650"/>
        <v>0</v>
      </c>
      <c r="AC451" s="146">
        <f t="shared" si="651"/>
        <v>0</v>
      </c>
      <c r="AD451" s="67">
        <f t="shared" si="652"/>
        <v>0</v>
      </c>
    </row>
    <row r="452" s="67" customFormat="1" ht="12" spans="1:30">
      <c r="A452" s="91"/>
      <c r="B452" s="91"/>
      <c r="C452" s="172" t="s">
        <v>528</v>
      </c>
      <c r="D452" s="167" t="s">
        <v>753</v>
      </c>
      <c r="E452" s="389" t="s">
        <v>754</v>
      </c>
      <c r="F452" s="168"/>
      <c r="G452" s="93"/>
      <c r="H452" s="91">
        <v>27</v>
      </c>
      <c r="I452" s="123">
        <f t="shared" si="635"/>
        <v>1533.33333333333</v>
      </c>
      <c r="J452" s="120">
        <f t="shared" si="636"/>
        <v>3066.66666666667</v>
      </c>
      <c r="K452" s="93"/>
      <c r="L452" s="124">
        <f t="shared" si="637"/>
        <v>0</v>
      </c>
      <c r="M452" s="124">
        <f t="shared" si="638"/>
        <v>0</v>
      </c>
      <c r="N452" s="125">
        <f t="shared" si="639"/>
        <v>0</v>
      </c>
      <c r="O452" s="124">
        <f t="shared" si="640"/>
        <v>0</v>
      </c>
      <c r="P452" s="124">
        <f t="shared" si="641"/>
        <v>0</v>
      </c>
      <c r="Q452" s="124">
        <f t="shared" si="653"/>
        <v>0</v>
      </c>
      <c r="R452" s="124">
        <f t="shared" si="642"/>
        <v>0</v>
      </c>
      <c r="S452" s="125">
        <f t="shared" si="643"/>
        <v>0</v>
      </c>
      <c r="T452" s="125">
        <f t="shared" si="644"/>
        <v>0</v>
      </c>
      <c r="U452" s="136">
        <f t="shared" si="645"/>
        <v>0</v>
      </c>
      <c r="V452" s="137">
        <v>45</v>
      </c>
      <c r="W452" s="125">
        <f t="shared" si="646"/>
        <v>0</v>
      </c>
      <c r="X452" s="138">
        <f t="shared" si="647"/>
        <v>0</v>
      </c>
      <c r="Y452" s="144">
        <f t="shared" si="648"/>
        <v>0</v>
      </c>
      <c r="Z452" s="66">
        <v>1</v>
      </c>
      <c r="AA452" s="145">
        <f t="shared" si="649"/>
        <v>0</v>
      </c>
      <c r="AB452" s="146">
        <f t="shared" si="650"/>
        <v>0</v>
      </c>
      <c r="AC452" s="146">
        <f t="shared" si="651"/>
        <v>0</v>
      </c>
      <c r="AD452" s="67">
        <f t="shared" si="652"/>
        <v>0</v>
      </c>
    </row>
    <row r="453" s="67" customFormat="1" ht="12" spans="1:30">
      <c r="A453" s="91"/>
      <c r="B453" s="91"/>
      <c r="C453" s="172" t="s">
        <v>528</v>
      </c>
      <c r="D453" s="167" t="s">
        <v>753</v>
      </c>
      <c r="E453" s="389" t="s">
        <v>755</v>
      </c>
      <c r="F453" s="168"/>
      <c r="G453" s="93"/>
      <c r="H453" s="91">
        <v>27</v>
      </c>
      <c r="I453" s="123">
        <f t="shared" si="635"/>
        <v>1533.33333333333</v>
      </c>
      <c r="J453" s="120">
        <f t="shared" si="636"/>
        <v>3066.66666666667</v>
      </c>
      <c r="K453" s="93"/>
      <c r="L453" s="124">
        <f t="shared" si="637"/>
        <v>0</v>
      </c>
      <c r="M453" s="124">
        <f t="shared" si="638"/>
        <v>0</v>
      </c>
      <c r="N453" s="125">
        <f t="shared" si="639"/>
        <v>0</v>
      </c>
      <c r="O453" s="124">
        <f t="shared" si="640"/>
        <v>0</v>
      </c>
      <c r="P453" s="124">
        <f t="shared" si="641"/>
        <v>0</v>
      </c>
      <c r="Q453" s="124">
        <f t="shared" si="653"/>
        <v>0</v>
      </c>
      <c r="R453" s="124">
        <f t="shared" si="642"/>
        <v>0</v>
      </c>
      <c r="S453" s="125">
        <f t="shared" si="643"/>
        <v>0</v>
      </c>
      <c r="T453" s="125">
        <f t="shared" si="644"/>
        <v>0</v>
      </c>
      <c r="U453" s="136">
        <f t="shared" si="645"/>
        <v>0</v>
      </c>
      <c r="V453" s="137">
        <v>45</v>
      </c>
      <c r="W453" s="125">
        <f t="shared" si="646"/>
        <v>0</v>
      </c>
      <c r="X453" s="138">
        <f t="shared" si="647"/>
        <v>0</v>
      </c>
      <c r="Y453" s="144">
        <f t="shared" si="648"/>
        <v>0</v>
      </c>
      <c r="Z453" s="66">
        <v>1</v>
      </c>
      <c r="AA453" s="145">
        <f t="shared" si="649"/>
        <v>0</v>
      </c>
      <c r="AB453" s="146">
        <f t="shared" si="650"/>
        <v>0</v>
      </c>
      <c r="AC453" s="146">
        <f t="shared" si="651"/>
        <v>0</v>
      </c>
      <c r="AD453" s="67">
        <f t="shared" si="652"/>
        <v>0</v>
      </c>
    </row>
    <row r="454" s="67" customFormat="1" ht="12" spans="1:30">
      <c r="A454" s="91"/>
      <c r="B454" s="91"/>
      <c r="C454" s="172" t="s">
        <v>528</v>
      </c>
      <c r="D454" s="167" t="s">
        <v>756</v>
      </c>
      <c r="E454" s="389" t="s">
        <v>757</v>
      </c>
      <c r="F454" s="168"/>
      <c r="G454" s="93"/>
      <c r="H454" s="91">
        <v>32</v>
      </c>
      <c r="I454" s="123">
        <f t="shared" si="635"/>
        <v>1293.75</v>
      </c>
      <c r="J454" s="120">
        <f t="shared" si="636"/>
        <v>2587.5</v>
      </c>
      <c r="K454" s="93"/>
      <c r="L454" s="124">
        <f t="shared" si="637"/>
        <v>0</v>
      </c>
      <c r="M454" s="124">
        <f t="shared" si="638"/>
        <v>0</v>
      </c>
      <c r="N454" s="125">
        <f t="shared" si="639"/>
        <v>0</v>
      </c>
      <c r="O454" s="124">
        <f t="shared" si="640"/>
        <v>0</v>
      </c>
      <c r="P454" s="124">
        <f t="shared" si="641"/>
        <v>0</v>
      </c>
      <c r="Q454" s="124">
        <f t="shared" si="653"/>
        <v>0</v>
      </c>
      <c r="R454" s="124">
        <f t="shared" si="642"/>
        <v>0</v>
      </c>
      <c r="S454" s="125">
        <f t="shared" si="643"/>
        <v>0</v>
      </c>
      <c r="T454" s="125">
        <f t="shared" si="644"/>
        <v>0</v>
      </c>
      <c r="U454" s="136">
        <f t="shared" si="645"/>
        <v>0</v>
      </c>
      <c r="V454" s="137">
        <v>45</v>
      </c>
      <c r="W454" s="125">
        <f t="shared" si="646"/>
        <v>0</v>
      </c>
      <c r="X454" s="138">
        <f t="shared" si="647"/>
        <v>0</v>
      </c>
      <c r="Y454" s="144">
        <f t="shared" si="648"/>
        <v>0</v>
      </c>
      <c r="Z454" s="66">
        <v>1</v>
      </c>
      <c r="AA454" s="145">
        <f t="shared" si="649"/>
        <v>0</v>
      </c>
      <c r="AB454" s="146">
        <f t="shared" si="650"/>
        <v>0</v>
      </c>
      <c r="AC454" s="146">
        <f t="shared" si="651"/>
        <v>0</v>
      </c>
      <c r="AD454" s="67">
        <f t="shared" si="652"/>
        <v>0</v>
      </c>
    </row>
    <row r="455" s="67" customFormat="1" ht="12" spans="1:30">
      <c r="A455" s="91"/>
      <c r="B455" s="91"/>
      <c r="C455" s="172" t="s">
        <v>528</v>
      </c>
      <c r="D455" s="167" t="s">
        <v>758</v>
      </c>
      <c r="E455" s="389" t="s">
        <v>759</v>
      </c>
      <c r="F455" s="168"/>
      <c r="G455" s="93">
        <v>9003</v>
      </c>
      <c r="H455" s="106">
        <v>37</v>
      </c>
      <c r="I455" s="123">
        <f t="shared" si="635"/>
        <v>1118.91891891892</v>
      </c>
      <c r="J455" s="120">
        <f t="shared" si="636"/>
        <v>2237.83783783784</v>
      </c>
      <c r="K455" s="93"/>
      <c r="L455" s="124">
        <f t="shared" si="637"/>
        <v>0</v>
      </c>
      <c r="M455" s="124">
        <f t="shared" si="638"/>
        <v>0</v>
      </c>
      <c r="N455" s="125">
        <f t="shared" si="639"/>
        <v>0</v>
      </c>
      <c r="O455" s="124">
        <f t="shared" si="640"/>
        <v>0</v>
      </c>
      <c r="P455" s="124">
        <f t="shared" si="641"/>
        <v>0</v>
      </c>
      <c r="Q455" s="124">
        <f t="shared" si="653"/>
        <v>0</v>
      </c>
      <c r="R455" s="124">
        <f t="shared" si="642"/>
        <v>0</v>
      </c>
      <c r="S455" s="125">
        <f t="shared" si="643"/>
        <v>0</v>
      </c>
      <c r="T455" s="125">
        <f t="shared" si="644"/>
        <v>0</v>
      </c>
      <c r="U455" s="136">
        <f t="shared" si="645"/>
        <v>0</v>
      </c>
      <c r="V455" s="137">
        <v>45</v>
      </c>
      <c r="W455" s="125">
        <f t="shared" si="646"/>
        <v>0</v>
      </c>
      <c r="X455" s="138">
        <f t="shared" si="647"/>
        <v>0</v>
      </c>
      <c r="Y455" s="144">
        <f t="shared" si="648"/>
        <v>0</v>
      </c>
      <c r="Z455" s="66">
        <v>1</v>
      </c>
      <c r="AA455" s="145">
        <f t="shared" si="649"/>
        <v>0</v>
      </c>
      <c r="AB455" s="146">
        <f t="shared" si="650"/>
        <v>0</v>
      </c>
      <c r="AC455" s="146">
        <f t="shared" si="651"/>
        <v>0</v>
      </c>
      <c r="AD455" s="67">
        <f t="shared" si="652"/>
        <v>0</v>
      </c>
    </row>
    <row r="456" s="67" customFormat="1" ht="12" spans="1:30">
      <c r="A456" s="91"/>
      <c r="B456" s="91"/>
      <c r="C456" s="172" t="s">
        <v>528</v>
      </c>
      <c r="D456" s="167" t="s">
        <v>760</v>
      </c>
      <c r="E456" s="389" t="s">
        <v>761</v>
      </c>
      <c r="F456" s="168"/>
      <c r="G456" s="93">
        <v>9003</v>
      </c>
      <c r="H456" s="106">
        <v>21</v>
      </c>
      <c r="I456" s="123">
        <f t="shared" si="635"/>
        <v>1971.42857142857</v>
      </c>
      <c r="J456" s="120">
        <f t="shared" si="636"/>
        <v>3942.85714285714</v>
      </c>
      <c r="K456" s="93"/>
      <c r="L456" s="124">
        <f t="shared" si="637"/>
        <v>0</v>
      </c>
      <c r="M456" s="124">
        <f t="shared" si="638"/>
        <v>0</v>
      </c>
      <c r="N456" s="125">
        <f t="shared" si="639"/>
        <v>0</v>
      </c>
      <c r="O456" s="124">
        <f t="shared" si="640"/>
        <v>0</v>
      </c>
      <c r="P456" s="124">
        <f t="shared" si="641"/>
        <v>0</v>
      </c>
      <c r="Q456" s="124">
        <f t="shared" si="653"/>
        <v>0</v>
      </c>
      <c r="R456" s="124">
        <f t="shared" si="642"/>
        <v>0</v>
      </c>
      <c r="S456" s="125">
        <f t="shared" si="643"/>
        <v>0</v>
      </c>
      <c r="T456" s="125">
        <f t="shared" si="644"/>
        <v>0</v>
      </c>
      <c r="U456" s="136">
        <f t="shared" si="645"/>
        <v>0</v>
      </c>
      <c r="V456" s="137">
        <v>45</v>
      </c>
      <c r="W456" s="125">
        <f t="shared" si="646"/>
        <v>0</v>
      </c>
      <c r="X456" s="138">
        <f t="shared" si="647"/>
        <v>0</v>
      </c>
      <c r="Y456" s="144">
        <f t="shared" si="648"/>
        <v>0</v>
      </c>
      <c r="Z456" s="66">
        <v>1</v>
      </c>
      <c r="AA456" s="145">
        <f t="shared" si="649"/>
        <v>0</v>
      </c>
      <c r="AB456" s="146">
        <f t="shared" si="650"/>
        <v>0</v>
      </c>
      <c r="AC456" s="146">
        <f t="shared" si="651"/>
        <v>0</v>
      </c>
      <c r="AD456" s="67">
        <f t="shared" si="652"/>
        <v>0</v>
      </c>
    </row>
    <row r="457" s="67" customFormat="1" ht="12" spans="1:30">
      <c r="A457" s="91"/>
      <c r="B457" s="91"/>
      <c r="C457" s="172" t="s">
        <v>528</v>
      </c>
      <c r="D457" s="167" t="s">
        <v>762</v>
      </c>
      <c r="E457" s="389" t="s">
        <v>763</v>
      </c>
      <c r="F457" s="168"/>
      <c r="G457" s="93">
        <v>9003</v>
      </c>
      <c r="H457" s="106">
        <v>21</v>
      </c>
      <c r="I457" s="123">
        <f t="shared" si="635"/>
        <v>1971.42857142857</v>
      </c>
      <c r="J457" s="120">
        <f t="shared" si="636"/>
        <v>3942.85714285714</v>
      </c>
      <c r="K457" s="191"/>
      <c r="L457" s="124">
        <f t="shared" si="637"/>
        <v>0</v>
      </c>
      <c r="M457" s="124">
        <f t="shared" si="638"/>
        <v>0</v>
      </c>
      <c r="N457" s="125">
        <f t="shared" si="639"/>
        <v>0</v>
      </c>
      <c r="O457" s="124">
        <f t="shared" si="640"/>
        <v>0</v>
      </c>
      <c r="P457" s="124">
        <f t="shared" si="641"/>
        <v>0</v>
      </c>
      <c r="Q457" s="124">
        <f t="shared" si="653"/>
        <v>0</v>
      </c>
      <c r="R457" s="124">
        <f t="shared" si="642"/>
        <v>0</v>
      </c>
      <c r="S457" s="125">
        <f t="shared" si="643"/>
        <v>0</v>
      </c>
      <c r="T457" s="125">
        <f t="shared" si="644"/>
        <v>0</v>
      </c>
      <c r="U457" s="136">
        <f t="shared" si="645"/>
        <v>0</v>
      </c>
      <c r="V457" s="137">
        <v>45</v>
      </c>
      <c r="W457" s="125">
        <f t="shared" si="646"/>
        <v>0</v>
      </c>
      <c r="X457" s="138">
        <f t="shared" si="647"/>
        <v>0</v>
      </c>
      <c r="Y457" s="144">
        <f t="shared" si="648"/>
        <v>0</v>
      </c>
      <c r="Z457" s="66">
        <v>1</v>
      </c>
      <c r="AA457" s="145">
        <f t="shared" si="649"/>
        <v>0</v>
      </c>
      <c r="AB457" s="146">
        <f t="shared" si="650"/>
        <v>0</v>
      </c>
      <c r="AC457" s="146">
        <f t="shared" si="651"/>
        <v>0</v>
      </c>
      <c r="AD457" s="67">
        <f t="shared" si="652"/>
        <v>0</v>
      </c>
    </row>
    <row r="458" s="67" customFormat="1" ht="12" spans="1:30">
      <c r="A458" s="91"/>
      <c r="B458" s="91"/>
      <c r="C458" s="172" t="s">
        <v>528</v>
      </c>
      <c r="D458" s="167" t="s">
        <v>764</v>
      </c>
      <c r="E458" s="389" t="s">
        <v>765</v>
      </c>
      <c r="F458" s="168"/>
      <c r="G458" s="93">
        <v>9003</v>
      </c>
      <c r="H458" s="106">
        <v>19</v>
      </c>
      <c r="I458" s="123">
        <f t="shared" si="635"/>
        <v>2178.94736842105</v>
      </c>
      <c r="J458" s="120">
        <f t="shared" si="636"/>
        <v>4357.8947368421</v>
      </c>
      <c r="K458" s="93"/>
      <c r="L458" s="124">
        <f t="shared" si="637"/>
        <v>0</v>
      </c>
      <c r="M458" s="124">
        <f t="shared" si="638"/>
        <v>0</v>
      </c>
      <c r="N458" s="125">
        <f t="shared" si="639"/>
        <v>0</v>
      </c>
      <c r="O458" s="124">
        <f t="shared" si="640"/>
        <v>0</v>
      </c>
      <c r="P458" s="124">
        <f t="shared" si="641"/>
        <v>0</v>
      </c>
      <c r="Q458" s="124">
        <f t="shared" si="653"/>
        <v>0</v>
      </c>
      <c r="R458" s="124">
        <f t="shared" si="642"/>
        <v>0</v>
      </c>
      <c r="S458" s="125">
        <f t="shared" si="643"/>
        <v>0</v>
      </c>
      <c r="T458" s="125">
        <f t="shared" si="644"/>
        <v>0</v>
      </c>
      <c r="U458" s="136">
        <f t="shared" si="645"/>
        <v>0</v>
      </c>
      <c r="V458" s="137">
        <v>45</v>
      </c>
      <c r="W458" s="125">
        <f t="shared" si="646"/>
        <v>0</v>
      </c>
      <c r="X458" s="138">
        <f t="shared" si="647"/>
        <v>0</v>
      </c>
      <c r="Y458" s="144">
        <f t="shared" si="648"/>
        <v>0</v>
      </c>
      <c r="Z458" s="66">
        <v>1</v>
      </c>
      <c r="AA458" s="145">
        <f t="shared" si="649"/>
        <v>0</v>
      </c>
      <c r="AB458" s="146">
        <f t="shared" si="650"/>
        <v>0</v>
      </c>
      <c r="AC458" s="146">
        <f t="shared" si="651"/>
        <v>0</v>
      </c>
      <c r="AD458" s="67">
        <f t="shared" si="652"/>
        <v>0</v>
      </c>
    </row>
    <row r="459" s="67" customFormat="1" ht="12" spans="1:30">
      <c r="A459" s="91"/>
      <c r="B459" s="91"/>
      <c r="C459" s="172" t="s">
        <v>610</v>
      </c>
      <c r="D459" s="167" t="s">
        <v>453</v>
      </c>
      <c r="E459" s="168">
        <v>2392</v>
      </c>
      <c r="F459" s="168"/>
      <c r="G459" s="93" t="s">
        <v>283</v>
      </c>
      <c r="H459" s="106">
        <v>1.8</v>
      </c>
      <c r="I459" s="123">
        <f t="shared" si="635"/>
        <v>23000</v>
      </c>
      <c r="J459" s="120">
        <f t="shared" si="636"/>
        <v>46000</v>
      </c>
      <c r="K459" s="93"/>
      <c r="L459" s="124">
        <f t="shared" si="637"/>
        <v>0</v>
      </c>
      <c r="M459" s="124">
        <f t="shared" si="638"/>
        <v>0</v>
      </c>
      <c r="N459" s="125">
        <f t="shared" si="639"/>
        <v>0</v>
      </c>
      <c r="O459" s="124">
        <f t="shared" si="640"/>
        <v>0</v>
      </c>
      <c r="P459" s="124">
        <f t="shared" si="641"/>
        <v>0</v>
      </c>
      <c r="Q459" s="124">
        <f t="shared" si="653"/>
        <v>0</v>
      </c>
      <c r="R459" s="124">
        <f t="shared" si="642"/>
        <v>0</v>
      </c>
      <c r="S459" s="125">
        <f t="shared" si="643"/>
        <v>0</v>
      </c>
      <c r="T459" s="125">
        <f t="shared" si="644"/>
        <v>0</v>
      </c>
      <c r="U459" s="136">
        <f t="shared" si="645"/>
        <v>0</v>
      </c>
      <c r="V459" s="137">
        <v>45</v>
      </c>
      <c r="W459" s="125">
        <f t="shared" si="646"/>
        <v>0</v>
      </c>
      <c r="X459" s="138">
        <f t="shared" si="647"/>
        <v>0</v>
      </c>
      <c r="Y459" s="144">
        <f t="shared" si="648"/>
        <v>0</v>
      </c>
      <c r="Z459" s="66">
        <v>1</v>
      </c>
      <c r="AA459" s="145">
        <f t="shared" si="649"/>
        <v>0</v>
      </c>
      <c r="AB459" s="146">
        <f t="shared" si="650"/>
        <v>0</v>
      </c>
      <c r="AC459" s="146">
        <f t="shared" si="651"/>
        <v>0</v>
      </c>
      <c r="AD459" s="67">
        <f t="shared" si="652"/>
        <v>0</v>
      </c>
    </row>
    <row r="460" s="67" customFormat="1" ht="12" spans="1:30">
      <c r="A460" s="91"/>
      <c r="B460" s="91"/>
      <c r="C460" s="172" t="s">
        <v>610</v>
      </c>
      <c r="D460" s="170" t="s">
        <v>766</v>
      </c>
      <c r="E460" s="168" t="s">
        <v>766</v>
      </c>
      <c r="F460" s="168"/>
      <c r="G460" s="93"/>
      <c r="H460" s="91">
        <v>54</v>
      </c>
      <c r="I460" s="123">
        <f t="shared" si="635"/>
        <v>766.666666666667</v>
      </c>
      <c r="J460" s="120">
        <f t="shared" si="636"/>
        <v>1533.33333333333</v>
      </c>
      <c r="K460" s="93"/>
      <c r="L460" s="124">
        <f t="shared" si="637"/>
        <v>0</v>
      </c>
      <c r="M460" s="124">
        <f t="shared" si="638"/>
        <v>0</v>
      </c>
      <c r="N460" s="125">
        <f t="shared" si="639"/>
        <v>0</v>
      </c>
      <c r="O460" s="124">
        <f t="shared" si="640"/>
        <v>0</v>
      </c>
      <c r="P460" s="124">
        <f t="shared" si="641"/>
        <v>0</v>
      </c>
      <c r="Q460" s="124">
        <f t="shared" si="653"/>
        <v>0</v>
      </c>
      <c r="R460" s="124">
        <f t="shared" si="642"/>
        <v>0</v>
      </c>
      <c r="S460" s="125">
        <f t="shared" si="643"/>
        <v>0</v>
      </c>
      <c r="T460" s="125">
        <f t="shared" si="644"/>
        <v>0</v>
      </c>
      <c r="U460" s="136">
        <f t="shared" si="645"/>
        <v>0</v>
      </c>
      <c r="V460" s="137">
        <v>45</v>
      </c>
      <c r="W460" s="125">
        <f t="shared" si="646"/>
        <v>0</v>
      </c>
      <c r="X460" s="138">
        <f t="shared" si="647"/>
        <v>0</v>
      </c>
      <c r="Y460" s="144">
        <f t="shared" si="648"/>
        <v>0</v>
      </c>
      <c r="Z460" s="66">
        <v>1</v>
      </c>
      <c r="AA460" s="145">
        <f t="shared" si="649"/>
        <v>0</v>
      </c>
      <c r="AB460" s="146">
        <f t="shared" si="650"/>
        <v>0</v>
      </c>
      <c r="AC460" s="146">
        <f t="shared" si="651"/>
        <v>0</v>
      </c>
      <c r="AD460" s="67">
        <f t="shared" si="652"/>
        <v>0</v>
      </c>
    </row>
    <row r="461" s="67" customFormat="1" ht="12" spans="1:30">
      <c r="A461" s="91"/>
      <c r="B461" s="91"/>
      <c r="C461" s="172" t="s">
        <v>610</v>
      </c>
      <c r="D461" s="167" t="s">
        <v>767</v>
      </c>
      <c r="E461" s="167" t="s">
        <v>767</v>
      </c>
      <c r="F461" s="167"/>
      <c r="G461" s="93"/>
      <c r="H461" s="91">
        <v>54</v>
      </c>
      <c r="I461" s="123">
        <f t="shared" si="635"/>
        <v>766.666666666667</v>
      </c>
      <c r="J461" s="120">
        <f t="shared" si="636"/>
        <v>1533.33333333333</v>
      </c>
      <c r="K461" s="93"/>
      <c r="L461" s="124">
        <f t="shared" si="637"/>
        <v>0</v>
      </c>
      <c r="M461" s="124">
        <f t="shared" si="638"/>
        <v>0</v>
      </c>
      <c r="N461" s="125">
        <f t="shared" si="639"/>
        <v>0</v>
      </c>
      <c r="O461" s="124">
        <f t="shared" si="640"/>
        <v>0</v>
      </c>
      <c r="P461" s="124">
        <f t="shared" si="641"/>
        <v>0</v>
      </c>
      <c r="Q461" s="124">
        <f t="shared" si="653"/>
        <v>0</v>
      </c>
      <c r="R461" s="124">
        <f t="shared" si="642"/>
        <v>0</v>
      </c>
      <c r="S461" s="125">
        <f t="shared" si="643"/>
        <v>0</v>
      </c>
      <c r="T461" s="125">
        <f t="shared" si="644"/>
        <v>0</v>
      </c>
      <c r="U461" s="136">
        <f t="shared" si="645"/>
        <v>0</v>
      </c>
      <c r="V461" s="137">
        <v>45</v>
      </c>
      <c r="W461" s="125">
        <f t="shared" si="646"/>
        <v>0</v>
      </c>
      <c r="X461" s="138">
        <f t="shared" si="647"/>
        <v>0</v>
      </c>
      <c r="Y461" s="144">
        <f t="shared" si="648"/>
        <v>0</v>
      </c>
      <c r="Z461" s="66">
        <v>1</v>
      </c>
      <c r="AA461" s="145">
        <f t="shared" si="649"/>
        <v>0</v>
      </c>
      <c r="AB461" s="146">
        <f t="shared" si="650"/>
        <v>0</v>
      </c>
      <c r="AC461" s="146">
        <f t="shared" si="651"/>
        <v>0</v>
      </c>
      <c r="AD461" s="67">
        <f t="shared" si="652"/>
        <v>0</v>
      </c>
    </row>
    <row r="462" s="67" customFormat="1" ht="12" spans="1:30">
      <c r="A462" s="91"/>
      <c r="B462" s="91"/>
      <c r="C462" s="172" t="s">
        <v>610</v>
      </c>
      <c r="D462" s="167" t="s">
        <v>453</v>
      </c>
      <c r="E462" s="168" t="s">
        <v>454</v>
      </c>
      <c r="F462" s="168"/>
      <c r="G462" s="93" t="s">
        <v>455</v>
      </c>
      <c r="H462" s="169">
        <v>25</v>
      </c>
      <c r="I462" s="123">
        <f t="shared" si="635"/>
        <v>1656</v>
      </c>
      <c r="J462" s="120">
        <f t="shared" si="636"/>
        <v>3312</v>
      </c>
      <c r="K462" s="93">
        <v>10000</v>
      </c>
      <c r="L462" s="124">
        <f t="shared" si="637"/>
        <v>384.615384615385</v>
      </c>
      <c r="M462" s="124">
        <f t="shared" si="638"/>
        <v>1153.84615384615</v>
      </c>
      <c r="N462" s="125">
        <f t="shared" si="639"/>
        <v>0.348383500557414</v>
      </c>
      <c r="O462" s="124">
        <f t="shared" si="640"/>
        <v>133.993654060544</v>
      </c>
      <c r="P462" s="124">
        <f t="shared" si="641"/>
        <v>1287.8398079067</v>
      </c>
      <c r="Q462" s="124">
        <f t="shared" si="653"/>
        <v>2500</v>
      </c>
      <c r="R462" s="124">
        <f t="shared" si="642"/>
        <v>2500</v>
      </c>
      <c r="S462" s="125">
        <f t="shared" si="643"/>
        <v>3.01932367149758</v>
      </c>
      <c r="T462" s="125">
        <f t="shared" si="644"/>
        <v>4</v>
      </c>
      <c r="U462" s="136">
        <f t="shared" si="645"/>
        <v>4</v>
      </c>
      <c r="V462" s="137">
        <v>45</v>
      </c>
      <c r="W462" s="125">
        <f t="shared" si="646"/>
        <v>180</v>
      </c>
      <c r="X462" s="138">
        <f t="shared" si="647"/>
        <v>0.125</v>
      </c>
      <c r="Y462" s="144">
        <f t="shared" si="648"/>
        <v>3.14432367149758</v>
      </c>
      <c r="Z462" s="66">
        <v>1</v>
      </c>
      <c r="AA462" s="145">
        <f t="shared" si="649"/>
        <v>3.01932367149758</v>
      </c>
      <c r="AB462" s="146">
        <f t="shared" si="650"/>
        <v>3.14432367149758</v>
      </c>
      <c r="AC462" s="146">
        <f t="shared" si="651"/>
        <v>6.28864734299517</v>
      </c>
      <c r="AD462" s="67">
        <f t="shared" si="652"/>
        <v>6</v>
      </c>
    </row>
    <row r="463" s="67" customFormat="1" ht="12" spans="1:30">
      <c r="A463" s="91"/>
      <c r="B463" s="91"/>
      <c r="C463" s="172" t="s">
        <v>610</v>
      </c>
      <c r="D463" s="167" t="s">
        <v>453</v>
      </c>
      <c r="E463" s="168" t="s">
        <v>381</v>
      </c>
      <c r="F463" s="168"/>
      <c r="G463" s="93" t="s">
        <v>455</v>
      </c>
      <c r="H463" s="169">
        <v>25</v>
      </c>
      <c r="I463" s="123">
        <f t="shared" si="635"/>
        <v>1656</v>
      </c>
      <c r="J463" s="120">
        <f t="shared" si="636"/>
        <v>3312</v>
      </c>
      <c r="K463" s="93">
        <v>30000</v>
      </c>
      <c r="L463" s="124">
        <f t="shared" si="637"/>
        <v>1153.84615384615</v>
      </c>
      <c r="M463" s="124">
        <f t="shared" si="638"/>
        <v>3461.53846153846</v>
      </c>
      <c r="N463" s="125">
        <f t="shared" si="639"/>
        <v>1.04515050167224</v>
      </c>
      <c r="O463" s="124">
        <f t="shared" si="640"/>
        <v>1205.94288654489</v>
      </c>
      <c r="P463" s="124">
        <f t="shared" si="641"/>
        <v>4667.48134808335</v>
      </c>
      <c r="Q463" s="124">
        <f t="shared" si="653"/>
        <v>7500</v>
      </c>
      <c r="R463" s="124">
        <f t="shared" si="642"/>
        <v>4667.48134808335</v>
      </c>
      <c r="S463" s="125">
        <f t="shared" si="643"/>
        <v>9.05797101449275</v>
      </c>
      <c r="T463" s="125">
        <f t="shared" si="644"/>
        <v>6.42744935923936</v>
      </c>
      <c r="U463" s="136">
        <f t="shared" si="645"/>
        <v>7</v>
      </c>
      <c r="V463" s="137">
        <v>45</v>
      </c>
      <c r="W463" s="125">
        <f t="shared" si="646"/>
        <v>315</v>
      </c>
      <c r="X463" s="138">
        <f t="shared" si="647"/>
        <v>0.21875</v>
      </c>
      <c r="Y463" s="144">
        <f t="shared" si="648"/>
        <v>9.27672101449275</v>
      </c>
      <c r="Z463" s="66">
        <v>1</v>
      </c>
      <c r="AA463" s="145">
        <f t="shared" si="649"/>
        <v>9.05797101449275</v>
      </c>
      <c r="AB463" s="146">
        <f t="shared" si="650"/>
        <v>9.27672101449275</v>
      </c>
      <c r="AC463" s="146">
        <f t="shared" si="651"/>
        <v>18.5534420289855</v>
      </c>
      <c r="AD463" s="67">
        <f t="shared" si="652"/>
        <v>19</v>
      </c>
    </row>
    <row r="464" s="67" customFormat="1" ht="12" spans="1:30">
      <c r="A464" s="91"/>
      <c r="B464" s="91"/>
      <c r="C464" s="172" t="s">
        <v>768</v>
      </c>
      <c r="D464" s="236" t="s">
        <v>769</v>
      </c>
      <c r="E464" s="391" t="s">
        <v>770</v>
      </c>
      <c r="F464" s="168"/>
      <c r="G464" s="93"/>
      <c r="H464" s="91">
        <v>24</v>
      </c>
      <c r="I464" s="123">
        <f t="shared" si="635"/>
        <v>1725</v>
      </c>
      <c r="J464" s="120">
        <f t="shared" si="636"/>
        <v>3450</v>
      </c>
      <c r="K464" s="93"/>
      <c r="L464" s="124">
        <f t="shared" si="637"/>
        <v>0</v>
      </c>
      <c r="M464" s="124">
        <f t="shared" si="638"/>
        <v>0</v>
      </c>
      <c r="N464" s="125">
        <f t="shared" si="639"/>
        <v>0</v>
      </c>
      <c r="O464" s="124">
        <f t="shared" si="640"/>
        <v>0</v>
      </c>
      <c r="P464" s="124">
        <f t="shared" si="641"/>
        <v>0</v>
      </c>
      <c r="Q464" s="124">
        <f t="shared" si="653"/>
        <v>0</v>
      </c>
      <c r="R464" s="124">
        <f t="shared" si="642"/>
        <v>0</v>
      </c>
      <c r="S464" s="125">
        <f t="shared" si="643"/>
        <v>0</v>
      </c>
      <c r="T464" s="125">
        <f t="shared" si="644"/>
        <v>0</v>
      </c>
      <c r="U464" s="136">
        <f t="shared" si="645"/>
        <v>0</v>
      </c>
      <c r="V464" s="137">
        <v>45</v>
      </c>
      <c r="W464" s="125">
        <f t="shared" si="646"/>
        <v>0</v>
      </c>
      <c r="X464" s="138">
        <f t="shared" si="647"/>
        <v>0</v>
      </c>
      <c r="Y464" s="144">
        <f t="shared" si="648"/>
        <v>0</v>
      </c>
      <c r="Z464" s="66">
        <v>1</v>
      </c>
      <c r="AA464" s="145">
        <f t="shared" si="649"/>
        <v>0</v>
      </c>
      <c r="AB464" s="146">
        <f t="shared" si="650"/>
        <v>0</v>
      </c>
      <c r="AC464" s="146">
        <f t="shared" si="651"/>
        <v>0</v>
      </c>
      <c r="AD464" s="67">
        <f t="shared" si="652"/>
        <v>0</v>
      </c>
    </row>
    <row r="465" s="67" customFormat="1" ht="22.5" spans="1:30">
      <c r="A465" s="91"/>
      <c r="B465" s="91"/>
      <c r="C465" s="172" t="s">
        <v>700</v>
      </c>
      <c r="D465" s="167" t="s">
        <v>706</v>
      </c>
      <c r="E465" s="168" t="s">
        <v>702</v>
      </c>
      <c r="F465" s="168"/>
      <c r="G465" s="93"/>
      <c r="H465" s="91">
        <v>7.7</v>
      </c>
      <c r="I465" s="123">
        <f t="shared" si="635"/>
        <v>5376.62337662338</v>
      </c>
      <c r="J465" s="120">
        <f t="shared" si="636"/>
        <v>10753.2467532468</v>
      </c>
      <c r="K465" s="191"/>
      <c r="L465" s="124">
        <f t="shared" si="637"/>
        <v>0</v>
      </c>
      <c r="M465" s="124">
        <f t="shared" si="638"/>
        <v>0</v>
      </c>
      <c r="N465" s="125">
        <f t="shared" si="639"/>
        <v>0</v>
      </c>
      <c r="O465" s="124">
        <f t="shared" si="640"/>
        <v>0</v>
      </c>
      <c r="P465" s="124">
        <f t="shared" si="641"/>
        <v>0</v>
      </c>
      <c r="Q465" s="124">
        <f t="shared" si="653"/>
        <v>0</v>
      </c>
      <c r="R465" s="124">
        <f t="shared" si="642"/>
        <v>0</v>
      </c>
      <c r="S465" s="125">
        <f t="shared" si="643"/>
        <v>0</v>
      </c>
      <c r="T465" s="125">
        <f t="shared" si="644"/>
        <v>0</v>
      </c>
      <c r="U465" s="136">
        <f t="shared" si="645"/>
        <v>0</v>
      </c>
      <c r="V465" s="137">
        <v>45</v>
      </c>
      <c r="W465" s="125">
        <f t="shared" si="646"/>
        <v>0</v>
      </c>
      <c r="X465" s="138">
        <f t="shared" si="647"/>
        <v>0</v>
      </c>
      <c r="Y465" s="144">
        <f t="shared" si="648"/>
        <v>0</v>
      </c>
      <c r="Z465" s="66">
        <v>1</v>
      </c>
      <c r="AA465" s="145">
        <f t="shared" si="649"/>
        <v>0</v>
      </c>
      <c r="AB465" s="146">
        <f t="shared" si="650"/>
        <v>0</v>
      </c>
      <c r="AC465" s="146">
        <f t="shared" si="651"/>
        <v>0</v>
      </c>
      <c r="AD465" s="67">
        <f t="shared" si="652"/>
        <v>0</v>
      </c>
    </row>
    <row r="466" s="67" customFormat="1" ht="12" spans="1:30">
      <c r="A466" s="91"/>
      <c r="B466" s="91"/>
      <c r="C466" s="172" t="s">
        <v>82</v>
      </c>
      <c r="D466" s="167" t="s">
        <v>456</v>
      </c>
      <c r="E466" s="168"/>
      <c r="F466" s="168"/>
      <c r="G466" s="93" t="s">
        <v>457</v>
      </c>
      <c r="H466" s="91">
        <v>21.5</v>
      </c>
      <c r="I466" s="123">
        <f t="shared" si="635"/>
        <v>1925.58139534884</v>
      </c>
      <c r="J466" s="120">
        <f t="shared" si="636"/>
        <v>3851.16279069767</v>
      </c>
      <c r="K466" s="191">
        <v>12000</v>
      </c>
      <c r="L466" s="124">
        <f t="shared" si="637"/>
        <v>461.538461538462</v>
      </c>
      <c r="M466" s="124">
        <f t="shared" si="638"/>
        <v>1384.61538461538</v>
      </c>
      <c r="N466" s="125">
        <f t="shared" si="639"/>
        <v>0.359531772575251</v>
      </c>
      <c r="O466" s="124">
        <f t="shared" si="640"/>
        <v>165.937741188577</v>
      </c>
      <c r="P466" s="124">
        <f t="shared" si="641"/>
        <v>1550.55312580396</v>
      </c>
      <c r="Q466" s="124">
        <f t="shared" si="653"/>
        <v>3000</v>
      </c>
      <c r="R466" s="124">
        <f t="shared" si="642"/>
        <v>3000</v>
      </c>
      <c r="S466" s="125">
        <f t="shared" si="643"/>
        <v>3.11594202898551</v>
      </c>
      <c r="T466" s="125">
        <f t="shared" si="644"/>
        <v>4</v>
      </c>
      <c r="U466" s="136">
        <f t="shared" si="645"/>
        <v>4</v>
      </c>
      <c r="V466" s="137">
        <v>45</v>
      </c>
      <c r="W466" s="125">
        <f t="shared" si="646"/>
        <v>180</v>
      </c>
      <c r="X466" s="138">
        <f t="shared" si="647"/>
        <v>0.125</v>
      </c>
      <c r="Y466" s="144">
        <f t="shared" si="648"/>
        <v>3.24094202898551</v>
      </c>
      <c r="Z466" s="66">
        <v>1</v>
      </c>
      <c r="AA466" s="145">
        <f t="shared" si="649"/>
        <v>3.11594202898551</v>
      </c>
      <c r="AB466" s="146">
        <f t="shared" si="650"/>
        <v>3.24094202898551</v>
      </c>
      <c r="AC466" s="146">
        <f t="shared" si="651"/>
        <v>6.48188405797101</v>
      </c>
      <c r="AD466" s="67">
        <f t="shared" si="652"/>
        <v>6</v>
      </c>
    </row>
    <row r="467" s="67" customFormat="1" ht="12" spans="1:30">
      <c r="A467" s="91"/>
      <c r="B467" s="91"/>
      <c r="C467" s="172"/>
      <c r="D467" s="167"/>
      <c r="E467" s="168"/>
      <c r="F467" s="168"/>
      <c r="G467" s="93"/>
      <c r="H467" s="91">
        <v>7.7</v>
      </c>
      <c r="I467" s="123">
        <f t="shared" si="635"/>
        <v>5376.62337662338</v>
      </c>
      <c r="J467" s="120">
        <f t="shared" si="636"/>
        <v>10753.2467532468</v>
      </c>
      <c r="K467" s="191"/>
      <c r="L467" s="124">
        <f t="shared" si="637"/>
        <v>0</v>
      </c>
      <c r="M467" s="124">
        <f t="shared" si="638"/>
        <v>0</v>
      </c>
      <c r="N467" s="125">
        <f t="shared" si="639"/>
        <v>0</v>
      </c>
      <c r="O467" s="124">
        <f t="shared" si="640"/>
        <v>0</v>
      </c>
      <c r="P467" s="124">
        <f t="shared" si="641"/>
        <v>0</v>
      </c>
      <c r="Q467" s="124">
        <f t="shared" si="653"/>
        <v>0</v>
      </c>
      <c r="R467" s="124">
        <f t="shared" si="642"/>
        <v>0</v>
      </c>
      <c r="S467" s="125">
        <f t="shared" si="643"/>
        <v>0</v>
      </c>
      <c r="T467" s="125">
        <f t="shared" si="644"/>
        <v>0</v>
      </c>
      <c r="U467" s="136">
        <f t="shared" si="645"/>
        <v>0</v>
      </c>
      <c r="V467" s="137">
        <v>45</v>
      </c>
      <c r="W467" s="125">
        <f t="shared" si="646"/>
        <v>0</v>
      </c>
      <c r="X467" s="138">
        <f t="shared" si="647"/>
        <v>0</v>
      </c>
      <c r="Y467" s="144">
        <f t="shared" si="648"/>
        <v>0</v>
      </c>
      <c r="Z467" s="66">
        <v>1</v>
      </c>
      <c r="AA467" s="145">
        <f t="shared" si="649"/>
        <v>0</v>
      </c>
      <c r="AB467" s="146">
        <f t="shared" si="650"/>
        <v>0</v>
      </c>
      <c r="AC467" s="146">
        <f t="shared" si="651"/>
        <v>0</v>
      </c>
      <c r="AD467" s="67">
        <f t="shared" si="652"/>
        <v>0</v>
      </c>
    </row>
    <row r="468" s="67" customFormat="1" ht="12" spans="1:30">
      <c r="A468" s="91"/>
      <c r="B468" s="91"/>
      <c r="C468" s="172"/>
      <c r="D468" s="167"/>
      <c r="E468" s="168"/>
      <c r="F468" s="168"/>
      <c r="G468" s="93"/>
      <c r="H468" s="169">
        <v>40</v>
      </c>
      <c r="I468" s="123">
        <f t="shared" si="635"/>
        <v>1035</v>
      </c>
      <c r="J468" s="120">
        <f t="shared" si="636"/>
        <v>2070</v>
      </c>
      <c r="K468" s="93"/>
      <c r="L468" s="124">
        <f t="shared" si="637"/>
        <v>0</v>
      </c>
      <c r="M468" s="124">
        <f t="shared" si="638"/>
        <v>0</v>
      </c>
      <c r="N468" s="125">
        <f t="shared" si="639"/>
        <v>0</v>
      </c>
      <c r="O468" s="124">
        <f t="shared" si="640"/>
        <v>0</v>
      </c>
      <c r="P468" s="124">
        <f t="shared" si="641"/>
        <v>0</v>
      </c>
      <c r="Q468" s="124">
        <f t="shared" si="653"/>
        <v>0</v>
      </c>
      <c r="R468" s="124">
        <f t="shared" si="642"/>
        <v>0</v>
      </c>
      <c r="S468" s="125">
        <f t="shared" si="643"/>
        <v>0</v>
      </c>
      <c r="T468" s="125">
        <f t="shared" si="644"/>
        <v>0</v>
      </c>
      <c r="U468" s="136">
        <f t="shared" si="645"/>
        <v>0</v>
      </c>
      <c r="V468" s="137">
        <v>45</v>
      </c>
      <c r="W468" s="125">
        <f t="shared" si="646"/>
        <v>0</v>
      </c>
      <c r="X468" s="138">
        <f t="shared" si="647"/>
        <v>0</v>
      </c>
      <c r="Y468" s="144">
        <f t="shared" si="648"/>
        <v>0</v>
      </c>
      <c r="Z468" s="66"/>
      <c r="AA468" s="145">
        <f t="shared" si="649"/>
        <v>0</v>
      </c>
      <c r="AB468" s="146">
        <f t="shared" si="650"/>
        <v>0</v>
      </c>
      <c r="AC468" s="146">
        <f t="shared" si="651"/>
        <v>0</v>
      </c>
      <c r="AD468" s="67">
        <f t="shared" si="652"/>
        <v>0</v>
      </c>
    </row>
    <row r="469" s="67" customFormat="1" ht="12" spans="1:30">
      <c r="A469" s="91"/>
      <c r="B469" s="91"/>
      <c r="C469" s="172"/>
      <c r="D469" s="167"/>
      <c r="E469" s="168"/>
      <c r="F469" s="168"/>
      <c r="G469" s="93"/>
      <c r="H469" s="169">
        <v>23</v>
      </c>
      <c r="I469" s="123">
        <f t="shared" si="635"/>
        <v>1800</v>
      </c>
      <c r="J469" s="120">
        <f t="shared" si="636"/>
        <v>3600</v>
      </c>
      <c r="K469" s="93"/>
      <c r="L469" s="124">
        <f t="shared" si="637"/>
        <v>0</v>
      </c>
      <c r="M469" s="124">
        <f t="shared" si="638"/>
        <v>0</v>
      </c>
      <c r="N469" s="125">
        <f t="shared" si="639"/>
        <v>0</v>
      </c>
      <c r="O469" s="124">
        <f t="shared" si="640"/>
        <v>0</v>
      </c>
      <c r="P469" s="124">
        <f t="shared" si="641"/>
        <v>0</v>
      </c>
      <c r="Q469" s="124">
        <f t="shared" si="653"/>
        <v>0</v>
      </c>
      <c r="R469" s="124">
        <f t="shared" si="642"/>
        <v>0</v>
      </c>
      <c r="S469" s="125">
        <f t="shared" si="643"/>
        <v>0</v>
      </c>
      <c r="T469" s="125">
        <f t="shared" si="644"/>
        <v>0</v>
      </c>
      <c r="U469" s="136">
        <f t="shared" si="645"/>
        <v>0</v>
      </c>
      <c r="V469" s="137">
        <v>45</v>
      </c>
      <c r="W469" s="125">
        <f t="shared" si="646"/>
        <v>0</v>
      </c>
      <c r="X469" s="138">
        <f t="shared" si="647"/>
        <v>0</v>
      </c>
      <c r="Y469" s="144">
        <f t="shared" si="648"/>
        <v>0</v>
      </c>
      <c r="Z469" s="66"/>
      <c r="AA469" s="145">
        <f t="shared" si="649"/>
        <v>0</v>
      </c>
      <c r="AB469" s="146">
        <f t="shared" si="650"/>
        <v>0</v>
      </c>
      <c r="AC469" s="146">
        <f t="shared" si="651"/>
        <v>0</v>
      </c>
      <c r="AD469" s="67">
        <f t="shared" si="652"/>
        <v>0</v>
      </c>
    </row>
    <row r="470" s="68" customFormat="1" ht="12" spans="1:30">
      <c r="A470" s="100"/>
      <c r="B470" s="102"/>
      <c r="C470" s="102"/>
      <c r="D470" s="103"/>
      <c r="E470" s="112"/>
      <c r="F470" s="112"/>
      <c r="G470" s="105"/>
      <c r="H470" s="100"/>
      <c r="I470" s="126"/>
      <c r="J470" s="127"/>
      <c r="K470" s="219"/>
      <c r="L470" s="124"/>
      <c r="M470" s="124"/>
      <c r="N470" s="193"/>
      <c r="O470" s="194"/>
      <c r="P470" s="194"/>
      <c r="Q470" s="124">
        <f t="shared" si="653"/>
        <v>0</v>
      </c>
      <c r="R470" s="194"/>
      <c r="S470" s="195">
        <f t="shared" ref="S470:Y470" si="654">SUM(S445:S469)</f>
        <v>15.1932367149758</v>
      </c>
      <c r="T470" s="195">
        <f t="shared" si="654"/>
        <v>14.4274493592394</v>
      </c>
      <c r="U470" s="195">
        <f t="shared" si="654"/>
        <v>15</v>
      </c>
      <c r="V470" s="196">
        <f t="shared" si="654"/>
        <v>1125</v>
      </c>
      <c r="W470" s="197">
        <f t="shared" si="654"/>
        <v>675</v>
      </c>
      <c r="X470" s="195">
        <f t="shared" si="654"/>
        <v>0.46875</v>
      </c>
      <c r="Y470" s="195">
        <f t="shared" si="654"/>
        <v>15.6619867149758</v>
      </c>
      <c r="Z470" s="147"/>
      <c r="AA470" s="148"/>
      <c r="AB470" s="149"/>
      <c r="AC470" s="149"/>
      <c r="AD470" s="67"/>
    </row>
    <row r="471" s="67" customFormat="1" ht="12" spans="1:30">
      <c r="A471" s="91">
        <v>2</v>
      </c>
      <c r="B471" s="91" t="s">
        <v>771</v>
      </c>
      <c r="C471" s="172" t="s">
        <v>545</v>
      </c>
      <c r="D471" s="170" t="s">
        <v>772</v>
      </c>
      <c r="E471" s="168"/>
      <c r="F471" s="168"/>
      <c r="G471" s="93"/>
      <c r="H471" s="169">
        <v>8.5</v>
      </c>
      <c r="I471" s="123">
        <f t="shared" ref="I471:I493" si="655">60*60*11.5/H471</f>
        <v>4870.58823529412</v>
      </c>
      <c r="J471" s="120">
        <f t="shared" ref="J471:J493" si="656">+I471*2</f>
        <v>9741.17647058824</v>
      </c>
      <c r="K471" s="93"/>
      <c r="L471" s="124">
        <f t="shared" ref="L471:L493" si="657">K471/26</f>
        <v>0</v>
      </c>
      <c r="M471" s="124">
        <f t="shared" ref="M471:M493" si="658">L471*3</f>
        <v>0</v>
      </c>
      <c r="N471" s="125">
        <f t="shared" ref="N471:N493" si="659">M471/J471</f>
        <v>0</v>
      </c>
      <c r="O471" s="124">
        <f t="shared" ref="O471:O493" si="660">N471*L471</f>
        <v>0</v>
      </c>
      <c r="P471" s="124">
        <f t="shared" ref="P471:P493" si="661">O471+M471</f>
        <v>0</v>
      </c>
      <c r="Q471" s="124">
        <f t="shared" si="653"/>
        <v>0</v>
      </c>
      <c r="R471" s="124">
        <f t="shared" ref="R471:R493" si="662">IF(P471&gt;J471,P471,Q471)</f>
        <v>0</v>
      </c>
      <c r="S471" s="125">
        <f t="shared" ref="S471:S493" si="663">K471/J471</f>
        <v>0</v>
      </c>
      <c r="T471" s="125">
        <f t="shared" ref="T471:T493" si="664">IF(K471=0,0,K471/R471)</f>
        <v>0</v>
      </c>
      <c r="U471" s="136">
        <f t="shared" ref="U471:U493" si="665">CEILING(T471,1)</f>
        <v>0</v>
      </c>
      <c r="V471" s="137">
        <v>45</v>
      </c>
      <c r="W471" s="125">
        <f t="shared" ref="W471:W493" si="666">U471*V471</f>
        <v>0</v>
      </c>
      <c r="X471" s="138">
        <f t="shared" ref="X471:X493" si="667">+(W471/60)/24</f>
        <v>0</v>
      </c>
      <c r="Y471" s="144">
        <f t="shared" ref="Y471:Y493" si="668">+X471+S471</f>
        <v>0</v>
      </c>
      <c r="Z471" s="66">
        <v>1</v>
      </c>
      <c r="AA471" s="145">
        <f t="shared" ref="AA471:AA493" si="669">Z471*S471</f>
        <v>0</v>
      </c>
      <c r="AB471" s="146">
        <f t="shared" ref="AB471:AB493" si="670">Y471*Z471</f>
        <v>0</v>
      </c>
      <c r="AC471" s="146">
        <f t="shared" ref="AC471:AC493" si="671">AB471*2</f>
        <v>0</v>
      </c>
      <c r="AD471" s="67">
        <f t="shared" ref="AD471:AD493" si="672">ROUND(AC471,0)</f>
        <v>0</v>
      </c>
    </row>
    <row r="472" s="67" customFormat="1" ht="12" spans="1:30">
      <c r="A472" s="91"/>
      <c r="B472" s="91"/>
      <c r="C472" s="172" t="s">
        <v>711</v>
      </c>
      <c r="D472" s="170" t="s">
        <v>773</v>
      </c>
      <c r="E472" s="168" t="s">
        <v>774</v>
      </c>
      <c r="F472" s="168"/>
      <c r="G472" s="93" t="s">
        <v>466</v>
      </c>
      <c r="H472" s="169">
        <v>8.5</v>
      </c>
      <c r="I472" s="123">
        <f t="shared" si="655"/>
        <v>4870.58823529412</v>
      </c>
      <c r="J472" s="120">
        <f t="shared" si="656"/>
        <v>9741.17647058824</v>
      </c>
      <c r="K472" s="93"/>
      <c r="L472" s="124">
        <f t="shared" si="657"/>
        <v>0</v>
      </c>
      <c r="M472" s="124">
        <f t="shared" si="658"/>
        <v>0</v>
      </c>
      <c r="N472" s="125">
        <f t="shared" si="659"/>
        <v>0</v>
      </c>
      <c r="O472" s="124">
        <f t="shared" si="660"/>
        <v>0</v>
      </c>
      <c r="P472" s="124">
        <f t="shared" si="661"/>
        <v>0</v>
      </c>
      <c r="Q472" s="124">
        <f t="shared" si="653"/>
        <v>0</v>
      </c>
      <c r="R472" s="124">
        <f t="shared" si="662"/>
        <v>0</v>
      </c>
      <c r="S472" s="125">
        <f t="shared" si="663"/>
        <v>0</v>
      </c>
      <c r="T472" s="125">
        <f t="shared" si="664"/>
        <v>0</v>
      </c>
      <c r="U472" s="136">
        <f t="shared" si="665"/>
        <v>0</v>
      </c>
      <c r="V472" s="137">
        <v>45</v>
      </c>
      <c r="W472" s="125">
        <f t="shared" si="666"/>
        <v>0</v>
      </c>
      <c r="X472" s="138">
        <f t="shared" si="667"/>
        <v>0</v>
      </c>
      <c r="Y472" s="144">
        <f t="shared" si="668"/>
        <v>0</v>
      </c>
      <c r="Z472" s="66">
        <v>1</v>
      </c>
      <c r="AA472" s="145">
        <f t="shared" si="669"/>
        <v>0</v>
      </c>
      <c r="AB472" s="146">
        <f t="shared" si="670"/>
        <v>0</v>
      </c>
      <c r="AC472" s="146">
        <f t="shared" si="671"/>
        <v>0</v>
      </c>
      <c r="AD472" s="67">
        <f t="shared" si="672"/>
        <v>0</v>
      </c>
    </row>
    <row r="473" s="67" customFormat="1" ht="12" spans="1:30">
      <c r="A473" s="91"/>
      <c r="B473" s="91"/>
      <c r="C473" s="172" t="s">
        <v>610</v>
      </c>
      <c r="D473" s="167" t="s">
        <v>775</v>
      </c>
      <c r="E473" s="168" t="s">
        <v>776</v>
      </c>
      <c r="F473" s="168"/>
      <c r="G473" s="93"/>
      <c r="H473" s="169">
        <v>22</v>
      </c>
      <c r="I473" s="123">
        <f t="shared" si="655"/>
        <v>1881.81818181818</v>
      </c>
      <c r="J473" s="120">
        <f t="shared" si="656"/>
        <v>3763.63636363636</v>
      </c>
      <c r="K473" s="93"/>
      <c r="L473" s="124">
        <f t="shared" si="657"/>
        <v>0</v>
      </c>
      <c r="M473" s="124">
        <f t="shared" si="658"/>
        <v>0</v>
      </c>
      <c r="N473" s="125">
        <f t="shared" si="659"/>
        <v>0</v>
      </c>
      <c r="O473" s="124">
        <f t="shared" si="660"/>
        <v>0</v>
      </c>
      <c r="P473" s="124">
        <f t="shared" si="661"/>
        <v>0</v>
      </c>
      <c r="Q473" s="124">
        <f t="shared" si="653"/>
        <v>0</v>
      </c>
      <c r="R473" s="124">
        <f t="shared" si="662"/>
        <v>0</v>
      </c>
      <c r="S473" s="125">
        <f t="shared" si="663"/>
        <v>0</v>
      </c>
      <c r="T473" s="125">
        <f t="shared" si="664"/>
        <v>0</v>
      </c>
      <c r="U473" s="136">
        <f t="shared" si="665"/>
        <v>0</v>
      </c>
      <c r="V473" s="137">
        <v>45</v>
      </c>
      <c r="W473" s="125">
        <f t="shared" si="666"/>
        <v>0</v>
      </c>
      <c r="X473" s="138">
        <f t="shared" si="667"/>
        <v>0</v>
      </c>
      <c r="Y473" s="144">
        <f t="shared" si="668"/>
        <v>0</v>
      </c>
      <c r="Z473" s="66">
        <v>1</v>
      </c>
      <c r="AA473" s="145">
        <f t="shared" si="669"/>
        <v>0</v>
      </c>
      <c r="AB473" s="146">
        <f t="shared" si="670"/>
        <v>0</v>
      </c>
      <c r="AC473" s="146">
        <f t="shared" si="671"/>
        <v>0</v>
      </c>
      <c r="AD473" s="67">
        <f t="shared" si="672"/>
        <v>0</v>
      </c>
    </row>
    <row r="474" s="67" customFormat="1" ht="12" spans="1:30">
      <c r="A474" s="91"/>
      <c r="B474" s="91"/>
      <c r="C474" s="172" t="s">
        <v>610</v>
      </c>
      <c r="D474" s="167" t="s">
        <v>777</v>
      </c>
      <c r="E474" s="168">
        <v>2338</v>
      </c>
      <c r="F474" s="168"/>
      <c r="G474" s="93"/>
      <c r="H474" s="169">
        <v>31</v>
      </c>
      <c r="I474" s="123">
        <f t="shared" si="655"/>
        <v>1335.48387096774</v>
      </c>
      <c r="J474" s="120">
        <f t="shared" si="656"/>
        <v>2670.96774193548</v>
      </c>
      <c r="K474" s="93"/>
      <c r="L474" s="124">
        <f t="shared" si="657"/>
        <v>0</v>
      </c>
      <c r="M474" s="124">
        <f t="shared" si="658"/>
        <v>0</v>
      </c>
      <c r="N474" s="125">
        <f t="shared" si="659"/>
        <v>0</v>
      </c>
      <c r="O474" s="124">
        <f t="shared" si="660"/>
        <v>0</v>
      </c>
      <c r="P474" s="124">
        <f t="shared" si="661"/>
        <v>0</v>
      </c>
      <c r="Q474" s="124">
        <f t="shared" si="653"/>
        <v>0</v>
      </c>
      <c r="R474" s="124">
        <f t="shared" si="662"/>
        <v>0</v>
      </c>
      <c r="S474" s="125">
        <f t="shared" si="663"/>
        <v>0</v>
      </c>
      <c r="T474" s="125">
        <f t="shared" si="664"/>
        <v>0</v>
      </c>
      <c r="U474" s="136">
        <f t="shared" si="665"/>
        <v>0</v>
      </c>
      <c r="V474" s="137">
        <v>45</v>
      </c>
      <c r="W474" s="125">
        <f t="shared" si="666"/>
        <v>0</v>
      </c>
      <c r="X474" s="138">
        <f t="shared" si="667"/>
        <v>0</v>
      </c>
      <c r="Y474" s="144">
        <f t="shared" si="668"/>
        <v>0</v>
      </c>
      <c r="Z474" s="66">
        <v>1</v>
      </c>
      <c r="AA474" s="145">
        <f t="shared" si="669"/>
        <v>0</v>
      </c>
      <c r="AB474" s="146">
        <f t="shared" si="670"/>
        <v>0</v>
      </c>
      <c r="AC474" s="146">
        <f t="shared" si="671"/>
        <v>0</v>
      </c>
      <c r="AD474" s="67">
        <f t="shared" si="672"/>
        <v>0</v>
      </c>
    </row>
    <row r="475" s="67" customFormat="1" ht="12" spans="1:30">
      <c r="A475" s="91"/>
      <c r="B475" s="91"/>
      <c r="C475" s="172" t="s">
        <v>610</v>
      </c>
      <c r="D475" s="167" t="s">
        <v>777</v>
      </c>
      <c r="E475" s="168">
        <v>2332</v>
      </c>
      <c r="F475" s="168"/>
      <c r="G475" s="93"/>
      <c r="H475" s="169">
        <v>28</v>
      </c>
      <c r="I475" s="123">
        <f t="shared" si="655"/>
        <v>1478.57142857143</v>
      </c>
      <c r="J475" s="120">
        <f t="shared" si="656"/>
        <v>2957.14285714286</v>
      </c>
      <c r="K475" s="93"/>
      <c r="L475" s="124">
        <f t="shared" si="657"/>
        <v>0</v>
      </c>
      <c r="M475" s="124">
        <f t="shared" si="658"/>
        <v>0</v>
      </c>
      <c r="N475" s="125">
        <f t="shared" si="659"/>
        <v>0</v>
      </c>
      <c r="O475" s="124">
        <f t="shared" si="660"/>
        <v>0</v>
      </c>
      <c r="P475" s="124">
        <f t="shared" si="661"/>
        <v>0</v>
      </c>
      <c r="Q475" s="124">
        <f t="shared" si="653"/>
        <v>0</v>
      </c>
      <c r="R475" s="124">
        <f t="shared" si="662"/>
        <v>0</v>
      </c>
      <c r="S475" s="125">
        <f t="shared" si="663"/>
        <v>0</v>
      </c>
      <c r="T475" s="125">
        <f t="shared" si="664"/>
        <v>0</v>
      </c>
      <c r="U475" s="136">
        <f t="shared" si="665"/>
        <v>0</v>
      </c>
      <c r="V475" s="137">
        <v>45</v>
      </c>
      <c r="W475" s="125">
        <f t="shared" si="666"/>
        <v>0</v>
      </c>
      <c r="X475" s="138">
        <f t="shared" si="667"/>
        <v>0</v>
      </c>
      <c r="Y475" s="144">
        <f t="shared" si="668"/>
        <v>0</v>
      </c>
      <c r="Z475" s="66">
        <v>1</v>
      </c>
      <c r="AA475" s="145">
        <f t="shared" si="669"/>
        <v>0</v>
      </c>
      <c r="AB475" s="146">
        <f t="shared" si="670"/>
        <v>0</v>
      </c>
      <c r="AC475" s="146">
        <f t="shared" si="671"/>
        <v>0</v>
      </c>
      <c r="AD475" s="67">
        <f t="shared" si="672"/>
        <v>0</v>
      </c>
    </row>
    <row r="476" s="67" customFormat="1" ht="12" spans="1:30">
      <c r="A476" s="91"/>
      <c r="B476" s="91"/>
      <c r="C476" s="172" t="s">
        <v>610</v>
      </c>
      <c r="D476" s="170" t="s">
        <v>460</v>
      </c>
      <c r="E476" s="168" t="s">
        <v>461</v>
      </c>
      <c r="F476" s="168"/>
      <c r="G476" s="93"/>
      <c r="H476" s="169">
        <v>32</v>
      </c>
      <c r="I476" s="123">
        <f t="shared" si="655"/>
        <v>1293.75</v>
      </c>
      <c r="J476" s="120">
        <f t="shared" si="656"/>
        <v>2587.5</v>
      </c>
      <c r="K476" s="93">
        <v>10000</v>
      </c>
      <c r="L476" s="124">
        <f t="shared" si="657"/>
        <v>384.615384615385</v>
      </c>
      <c r="M476" s="124">
        <f t="shared" si="658"/>
        <v>1153.84615384615</v>
      </c>
      <c r="N476" s="125">
        <f t="shared" si="659"/>
        <v>0.445930880713489</v>
      </c>
      <c r="O476" s="124">
        <f t="shared" si="660"/>
        <v>171.511877197496</v>
      </c>
      <c r="P476" s="124">
        <f t="shared" si="661"/>
        <v>1325.35803104365</v>
      </c>
      <c r="Q476" s="124">
        <f t="shared" si="653"/>
        <v>2500</v>
      </c>
      <c r="R476" s="124">
        <f t="shared" si="662"/>
        <v>2500</v>
      </c>
      <c r="S476" s="125">
        <f t="shared" si="663"/>
        <v>3.86473429951691</v>
      </c>
      <c r="T476" s="125">
        <f t="shared" si="664"/>
        <v>4</v>
      </c>
      <c r="U476" s="136">
        <f t="shared" si="665"/>
        <v>4</v>
      </c>
      <c r="V476" s="137">
        <v>45</v>
      </c>
      <c r="W476" s="125">
        <f t="shared" si="666"/>
        <v>180</v>
      </c>
      <c r="X476" s="138">
        <f t="shared" si="667"/>
        <v>0.125</v>
      </c>
      <c r="Y476" s="144">
        <f t="shared" si="668"/>
        <v>3.98973429951691</v>
      </c>
      <c r="Z476" s="66">
        <v>1</v>
      </c>
      <c r="AA476" s="145">
        <f t="shared" si="669"/>
        <v>3.86473429951691</v>
      </c>
      <c r="AB476" s="146">
        <f t="shared" si="670"/>
        <v>3.98973429951691</v>
      </c>
      <c r="AC476" s="146">
        <f t="shared" si="671"/>
        <v>7.97946859903382</v>
      </c>
      <c r="AD476" s="67">
        <f t="shared" si="672"/>
        <v>8</v>
      </c>
    </row>
    <row r="477" s="67" customFormat="1" ht="12" spans="1:30">
      <c r="A477" s="91"/>
      <c r="B477" s="91"/>
      <c r="C477" s="172" t="s">
        <v>610</v>
      </c>
      <c r="D477" s="170" t="s">
        <v>462</v>
      </c>
      <c r="E477" s="168" t="s">
        <v>463</v>
      </c>
      <c r="F477" s="168"/>
      <c r="G477" s="93"/>
      <c r="H477" s="169">
        <v>31</v>
      </c>
      <c r="I477" s="123">
        <f t="shared" si="655"/>
        <v>1335.48387096774</v>
      </c>
      <c r="J477" s="120">
        <f t="shared" si="656"/>
        <v>2670.96774193548</v>
      </c>
      <c r="K477" s="93">
        <v>10000</v>
      </c>
      <c r="L477" s="124">
        <f t="shared" si="657"/>
        <v>384.615384615385</v>
      </c>
      <c r="M477" s="124">
        <f t="shared" si="658"/>
        <v>1153.84615384615</v>
      </c>
      <c r="N477" s="125">
        <f t="shared" si="659"/>
        <v>0.431995540691193</v>
      </c>
      <c r="O477" s="124">
        <f t="shared" si="660"/>
        <v>166.152131035074</v>
      </c>
      <c r="P477" s="124">
        <f t="shared" si="661"/>
        <v>1319.99828488123</v>
      </c>
      <c r="Q477" s="124">
        <f t="shared" si="653"/>
        <v>2500</v>
      </c>
      <c r="R477" s="124">
        <f t="shared" si="662"/>
        <v>2500</v>
      </c>
      <c r="S477" s="125">
        <f t="shared" si="663"/>
        <v>3.743961352657</v>
      </c>
      <c r="T477" s="125">
        <f t="shared" si="664"/>
        <v>4</v>
      </c>
      <c r="U477" s="136">
        <f t="shared" si="665"/>
        <v>4</v>
      </c>
      <c r="V477" s="137">
        <v>45</v>
      </c>
      <c r="W477" s="125">
        <f t="shared" si="666"/>
        <v>180</v>
      </c>
      <c r="X477" s="138">
        <f t="shared" si="667"/>
        <v>0.125</v>
      </c>
      <c r="Y477" s="144">
        <f t="shared" si="668"/>
        <v>3.868961352657</v>
      </c>
      <c r="Z477" s="66">
        <v>1</v>
      </c>
      <c r="AA477" s="145">
        <f t="shared" si="669"/>
        <v>3.743961352657</v>
      </c>
      <c r="AB477" s="146">
        <f t="shared" si="670"/>
        <v>3.868961352657</v>
      </c>
      <c r="AC477" s="146">
        <f t="shared" si="671"/>
        <v>7.73792270531401</v>
      </c>
      <c r="AD477" s="67">
        <f t="shared" si="672"/>
        <v>8</v>
      </c>
    </row>
    <row r="478" s="67" customFormat="1" ht="12" spans="1:30">
      <c r="A478" s="91"/>
      <c r="B478" s="91"/>
      <c r="C478" s="172" t="s">
        <v>610</v>
      </c>
      <c r="D478" s="170" t="s">
        <v>778</v>
      </c>
      <c r="E478" s="168"/>
      <c r="F478" s="168"/>
      <c r="G478" s="93"/>
      <c r="H478" s="169">
        <v>50</v>
      </c>
      <c r="I478" s="123">
        <f t="shared" si="655"/>
        <v>828</v>
      </c>
      <c r="J478" s="120">
        <f t="shared" si="656"/>
        <v>1656</v>
      </c>
      <c r="K478" s="93"/>
      <c r="L478" s="124">
        <f t="shared" si="657"/>
        <v>0</v>
      </c>
      <c r="M478" s="124">
        <f t="shared" si="658"/>
        <v>0</v>
      </c>
      <c r="N478" s="125">
        <f t="shared" si="659"/>
        <v>0</v>
      </c>
      <c r="O478" s="124">
        <f t="shared" si="660"/>
        <v>0</v>
      </c>
      <c r="P478" s="124">
        <f t="shared" si="661"/>
        <v>0</v>
      </c>
      <c r="Q478" s="124">
        <f t="shared" si="653"/>
        <v>0</v>
      </c>
      <c r="R478" s="124">
        <f t="shared" si="662"/>
        <v>0</v>
      </c>
      <c r="S478" s="125">
        <f t="shared" si="663"/>
        <v>0</v>
      </c>
      <c r="T478" s="125">
        <f t="shared" si="664"/>
        <v>0</v>
      </c>
      <c r="U478" s="136">
        <f t="shared" si="665"/>
        <v>0</v>
      </c>
      <c r="V478" s="137">
        <v>45</v>
      </c>
      <c r="W478" s="125">
        <f t="shared" si="666"/>
        <v>0</v>
      </c>
      <c r="X478" s="138">
        <f t="shared" si="667"/>
        <v>0</v>
      </c>
      <c r="Y478" s="144">
        <f t="shared" si="668"/>
        <v>0</v>
      </c>
      <c r="Z478" s="66">
        <v>1</v>
      </c>
      <c r="AA478" s="145">
        <f t="shared" si="669"/>
        <v>0</v>
      </c>
      <c r="AB478" s="146">
        <f t="shared" si="670"/>
        <v>0</v>
      </c>
      <c r="AC478" s="146">
        <f t="shared" si="671"/>
        <v>0</v>
      </c>
      <c r="AD478" s="67">
        <f t="shared" si="672"/>
        <v>0</v>
      </c>
    </row>
    <row r="479" s="67" customFormat="1" ht="12" spans="1:30">
      <c r="A479" s="91"/>
      <c r="B479" s="91"/>
      <c r="C479" s="172" t="s">
        <v>610</v>
      </c>
      <c r="D479" s="170" t="s">
        <v>779</v>
      </c>
      <c r="E479" s="168">
        <v>2361</v>
      </c>
      <c r="F479" s="168"/>
      <c r="G479" s="93"/>
      <c r="H479" s="169">
        <f>20/3</f>
        <v>6.66666666666667</v>
      </c>
      <c r="I479" s="123">
        <f t="shared" si="655"/>
        <v>6210</v>
      </c>
      <c r="J479" s="120">
        <f t="shared" si="656"/>
        <v>12420</v>
      </c>
      <c r="K479" s="93"/>
      <c r="L479" s="124">
        <f t="shared" si="657"/>
        <v>0</v>
      </c>
      <c r="M479" s="124">
        <f t="shared" si="658"/>
        <v>0</v>
      </c>
      <c r="N479" s="125">
        <f t="shared" si="659"/>
        <v>0</v>
      </c>
      <c r="O479" s="124">
        <f t="shared" si="660"/>
        <v>0</v>
      </c>
      <c r="P479" s="124">
        <f t="shared" si="661"/>
        <v>0</v>
      </c>
      <c r="Q479" s="124">
        <f t="shared" si="653"/>
        <v>0</v>
      </c>
      <c r="R479" s="124">
        <f t="shared" si="662"/>
        <v>0</v>
      </c>
      <c r="S479" s="125">
        <f t="shared" si="663"/>
        <v>0</v>
      </c>
      <c r="T479" s="125">
        <f t="shared" si="664"/>
        <v>0</v>
      </c>
      <c r="U479" s="136">
        <f t="shared" si="665"/>
        <v>0</v>
      </c>
      <c r="V479" s="137">
        <v>45</v>
      </c>
      <c r="W479" s="125">
        <f t="shared" si="666"/>
        <v>0</v>
      </c>
      <c r="X479" s="138">
        <f t="shared" si="667"/>
        <v>0</v>
      </c>
      <c r="Y479" s="144">
        <f t="shared" si="668"/>
        <v>0</v>
      </c>
      <c r="Z479" s="66">
        <v>1</v>
      </c>
      <c r="AA479" s="145">
        <f t="shared" si="669"/>
        <v>0</v>
      </c>
      <c r="AB479" s="146">
        <f t="shared" si="670"/>
        <v>0</v>
      </c>
      <c r="AC479" s="146">
        <f t="shared" si="671"/>
        <v>0</v>
      </c>
      <c r="AD479" s="67">
        <f t="shared" si="672"/>
        <v>0</v>
      </c>
    </row>
    <row r="480" s="67" customFormat="1" ht="12" spans="1:30">
      <c r="A480" s="91"/>
      <c r="B480" s="91"/>
      <c r="C480" s="172" t="s">
        <v>610</v>
      </c>
      <c r="D480" s="170" t="s">
        <v>780</v>
      </c>
      <c r="E480" s="168">
        <v>2338</v>
      </c>
      <c r="F480" s="168"/>
      <c r="G480" s="93"/>
      <c r="H480" s="169">
        <v>24</v>
      </c>
      <c r="I480" s="123">
        <f t="shared" si="655"/>
        <v>1725</v>
      </c>
      <c r="J480" s="120">
        <f t="shared" si="656"/>
        <v>3450</v>
      </c>
      <c r="K480" s="93"/>
      <c r="L480" s="124">
        <f t="shared" si="657"/>
        <v>0</v>
      </c>
      <c r="M480" s="124">
        <f t="shared" si="658"/>
        <v>0</v>
      </c>
      <c r="N480" s="125">
        <f t="shared" si="659"/>
        <v>0</v>
      </c>
      <c r="O480" s="124">
        <f t="shared" si="660"/>
        <v>0</v>
      </c>
      <c r="P480" s="124">
        <f t="shared" si="661"/>
        <v>0</v>
      </c>
      <c r="Q480" s="124">
        <f t="shared" si="653"/>
        <v>0</v>
      </c>
      <c r="R480" s="124">
        <f t="shared" si="662"/>
        <v>0</v>
      </c>
      <c r="S480" s="125">
        <f t="shared" si="663"/>
        <v>0</v>
      </c>
      <c r="T480" s="125">
        <f t="shared" si="664"/>
        <v>0</v>
      </c>
      <c r="U480" s="136">
        <f t="shared" si="665"/>
        <v>0</v>
      </c>
      <c r="V480" s="137">
        <v>45</v>
      </c>
      <c r="W480" s="125">
        <f t="shared" si="666"/>
        <v>0</v>
      </c>
      <c r="X480" s="138">
        <f t="shared" si="667"/>
        <v>0</v>
      </c>
      <c r="Y480" s="144">
        <f t="shared" si="668"/>
        <v>0</v>
      </c>
      <c r="Z480" s="66">
        <v>1</v>
      </c>
      <c r="AA480" s="145">
        <f t="shared" si="669"/>
        <v>0</v>
      </c>
      <c r="AB480" s="146">
        <f t="shared" si="670"/>
        <v>0</v>
      </c>
      <c r="AC480" s="146">
        <f t="shared" si="671"/>
        <v>0</v>
      </c>
      <c r="AD480" s="67">
        <f t="shared" si="672"/>
        <v>0</v>
      </c>
    </row>
    <row r="481" s="67" customFormat="1" ht="12" spans="1:30">
      <c r="A481" s="91"/>
      <c r="B481" s="91"/>
      <c r="C481" s="172" t="s">
        <v>610</v>
      </c>
      <c r="D481" s="170" t="s">
        <v>781</v>
      </c>
      <c r="E481" s="168">
        <v>2368</v>
      </c>
      <c r="F481" s="168"/>
      <c r="G481" s="93" t="s">
        <v>782</v>
      </c>
      <c r="H481" s="169">
        <v>4.3</v>
      </c>
      <c r="I481" s="123">
        <f t="shared" si="655"/>
        <v>9627.90697674419</v>
      </c>
      <c r="J481" s="120">
        <f t="shared" si="656"/>
        <v>19255.8139534884</v>
      </c>
      <c r="K481" s="93">
        <v>60000</v>
      </c>
      <c r="L481" s="124">
        <f t="shared" si="657"/>
        <v>2307.69230769231</v>
      </c>
      <c r="M481" s="124">
        <f t="shared" si="658"/>
        <v>6923.07692307692</v>
      </c>
      <c r="N481" s="125">
        <f t="shared" si="659"/>
        <v>0.359531772575251</v>
      </c>
      <c r="O481" s="124">
        <f t="shared" si="660"/>
        <v>829.688705942886</v>
      </c>
      <c r="P481" s="124">
        <f t="shared" si="661"/>
        <v>7752.76562901981</v>
      </c>
      <c r="Q481" s="124">
        <f t="shared" si="653"/>
        <v>15000</v>
      </c>
      <c r="R481" s="124">
        <f t="shared" si="662"/>
        <v>15000</v>
      </c>
      <c r="S481" s="125">
        <f t="shared" si="663"/>
        <v>3.11594202898551</v>
      </c>
      <c r="T481" s="125">
        <f t="shared" si="664"/>
        <v>4</v>
      </c>
      <c r="U481" s="136">
        <f t="shared" si="665"/>
        <v>4</v>
      </c>
      <c r="V481" s="137">
        <v>45</v>
      </c>
      <c r="W481" s="125">
        <f t="shared" si="666"/>
        <v>180</v>
      </c>
      <c r="X481" s="138">
        <f t="shared" si="667"/>
        <v>0.125</v>
      </c>
      <c r="Y481" s="144">
        <f t="shared" si="668"/>
        <v>3.24094202898551</v>
      </c>
      <c r="Z481" s="66">
        <v>1</v>
      </c>
      <c r="AA481" s="145">
        <f t="shared" si="669"/>
        <v>3.11594202898551</v>
      </c>
      <c r="AB481" s="146">
        <f t="shared" si="670"/>
        <v>3.24094202898551</v>
      </c>
      <c r="AC481" s="146">
        <f t="shared" si="671"/>
        <v>6.48188405797101</v>
      </c>
      <c r="AD481" s="67">
        <f t="shared" si="672"/>
        <v>6</v>
      </c>
    </row>
    <row r="482" s="67" customFormat="1" ht="12" spans="1:30">
      <c r="A482" s="91"/>
      <c r="B482" s="91"/>
      <c r="C482" s="172" t="s">
        <v>610</v>
      </c>
      <c r="D482" s="170" t="s">
        <v>783</v>
      </c>
      <c r="E482" s="168">
        <v>2368</v>
      </c>
      <c r="F482" s="168"/>
      <c r="G482" s="93" t="s">
        <v>784</v>
      </c>
      <c r="H482" s="169">
        <v>4.3</v>
      </c>
      <c r="I482" s="123">
        <f t="shared" si="655"/>
        <v>9627.90697674419</v>
      </c>
      <c r="J482" s="120">
        <f t="shared" si="656"/>
        <v>19255.8139534884</v>
      </c>
      <c r="K482" s="93">
        <v>30000</v>
      </c>
      <c r="L482" s="124">
        <f t="shared" si="657"/>
        <v>1153.84615384615</v>
      </c>
      <c r="M482" s="124">
        <f t="shared" si="658"/>
        <v>3461.53846153846</v>
      </c>
      <c r="N482" s="125">
        <f t="shared" si="659"/>
        <v>0.179765886287625</v>
      </c>
      <c r="O482" s="124">
        <f t="shared" si="660"/>
        <v>207.422176485722</v>
      </c>
      <c r="P482" s="124">
        <f t="shared" si="661"/>
        <v>3668.96063802418</v>
      </c>
      <c r="Q482" s="124">
        <f t="shared" si="653"/>
        <v>7500</v>
      </c>
      <c r="R482" s="124">
        <f t="shared" si="662"/>
        <v>7500</v>
      </c>
      <c r="S482" s="125">
        <f t="shared" si="663"/>
        <v>1.55797101449275</v>
      </c>
      <c r="T482" s="125">
        <f t="shared" si="664"/>
        <v>4</v>
      </c>
      <c r="U482" s="136">
        <f t="shared" si="665"/>
        <v>4</v>
      </c>
      <c r="V482" s="137">
        <v>45</v>
      </c>
      <c r="W482" s="125">
        <f t="shared" si="666"/>
        <v>180</v>
      </c>
      <c r="X482" s="138">
        <f t="shared" si="667"/>
        <v>0.125</v>
      </c>
      <c r="Y482" s="144">
        <f t="shared" si="668"/>
        <v>1.68297101449275</v>
      </c>
      <c r="Z482" s="66">
        <v>1</v>
      </c>
      <c r="AA482" s="145">
        <f t="shared" si="669"/>
        <v>1.55797101449275</v>
      </c>
      <c r="AB482" s="146">
        <f t="shared" si="670"/>
        <v>1.68297101449275</v>
      </c>
      <c r="AC482" s="146">
        <f t="shared" si="671"/>
        <v>3.36594202898551</v>
      </c>
      <c r="AD482" s="67">
        <f t="shared" si="672"/>
        <v>3</v>
      </c>
    </row>
    <row r="483" s="67" customFormat="1" ht="12" spans="1:30">
      <c r="A483" s="91"/>
      <c r="B483" s="91"/>
      <c r="C483" s="172" t="s">
        <v>610</v>
      </c>
      <c r="D483" s="170" t="s">
        <v>785</v>
      </c>
      <c r="E483" s="168">
        <v>2368</v>
      </c>
      <c r="F483" s="168"/>
      <c r="G483" s="93" t="s">
        <v>784</v>
      </c>
      <c r="H483" s="169">
        <v>4.3</v>
      </c>
      <c r="I483" s="123">
        <f t="shared" si="655"/>
        <v>9627.90697674419</v>
      </c>
      <c r="J483" s="120">
        <f t="shared" si="656"/>
        <v>19255.8139534884</v>
      </c>
      <c r="K483" s="93">
        <v>30000</v>
      </c>
      <c r="L483" s="124">
        <f t="shared" si="657"/>
        <v>1153.84615384615</v>
      </c>
      <c r="M483" s="124">
        <f t="shared" si="658"/>
        <v>3461.53846153846</v>
      </c>
      <c r="N483" s="125">
        <f t="shared" si="659"/>
        <v>0.179765886287625</v>
      </c>
      <c r="O483" s="124">
        <f t="shared" si="660"/>
        <v>207.422176485722</v>
      </c>
      <c r="P483" s="124">
        <f t="shared" si="661"/>
        <v>3668.96063802418</v>
      </c>
      <c r="Q483" s="124">
        <f t="shared" si="653"/>
        <v>7500</v>
      </c>
      <c r="R483" s="124">
        <f t="shared" si="662"/>
        <v>7500</v>
      </c>
      <c r="S483" s="125">
        <f t="shared" si="663"/>
        <v>1.55797101449275</v>
      </c>
      <c r="T483" s="125">
        <f t="shared" si="664"/>
        <v>4</v>
      </c>
      <c r="U483" s="136">
        <f t="shared" si="665"/>
        <v>4</v>
      </c>
      <c r="V483" s="137">
        <v>45</v>
      </c>
      <c r="W483" s="125">
        <f t="shared" si="666"/>
        <v>180</v>
      </c>
      <c r="X483" s="138">
        <f t="shared" si="667"/>
        <v>0.125</v>
      </c>
      <c r="Y483" s="144">
        <f t="shared" si="668"/>
        <v>1.68297101449275</v>
      </c>
      <c r="Z483" s="66">
        <v>1</v>
      </c>
      <c r="AA483" s="145">
        <f t="shared" si="669"/>
        <v>1.55797101449275</v>
      </c>
      <c r="AB483" s="146">
        <f t="shared" si="670"/>
        <v>1.68297101449275</v>
      </c>
      <c r="AC483" s="146">
        <f t="shared" si="671"/>
        <v>3.36594202898551</v>
      </c>
      <c r="AD483" s="67">
        <f t="shared" si="672"/>
        <v>3</v>
      </c>
    </row>
    <row r="484" s="67" customFormat="1" ht="12" spans="1:30">
      <c r="A484" s="91"/>
      <c r="B484" s="91"/>
      <c r="C484" s="172" t="s">
        <v>786</v>
      </c>
      <c r="D484" s="170" t="s">
        <v>787</v>
      </c>
      <c r="E484" s="170" t="s">
        <v>788</v>
      </c>
      <c r="F484" s="170"/>
      <c r="G484" s="93"/>
      <c r="H484" s="169">
        <v>40</v>
      </c>
      <c r="I484" s="123">
        <f t="shared" si="655"/>
        <v>1035</v>
      </c>
      <c r="J484" s="120">
        <f t="shared" si="656"/>
        <v>2070</v>
      </c>
      <c r="K484" s="93"/>
      <c r="L484" s="124">
        <f t="shared" si="657"/>
        <v>0</v>
      </c>
      <c r="M484" s="124">
        <f t="shared" si="658"/>
        <v>0</v>
      </c>
      <c r="N484" s="125">
        <f t="shared" si="659"/>
        <v>0</v>
      </c>
      <c r="O484" s="124">
        <f t="shared" si="660"/>
        <v>0</v>
      </c>
      <c r="P484" s="124">
        <f t="shared" si="661"/>
        <v>0</v>
      </c>
      <c r="Q484" s="124">
        <f t="shared" si="653"/>
        <v>0</v>
      </c>
      <c r="R484" s="124">
        <f t="shared" si="662"/>
        <v>0</v>
      </c>
      <c r="S484" s="125">
        <f t="shared" si="663"/>
        <v>0</v>
      </c>
      <c r="T484" s="125">
        <f t="shared" si="664"/>
        <v>0</v>
      </c>
      <c r="U484" s="136">
        <f t="shared" si="665"/>
        <v>0</v>
      </c>
      <c r="V484" s="137">
        <v>45</v>
      </c>
      <c r="W484" s="125">
        <f t="shared" si="666"/>
        <v>0</v>
      </c>
      <c r="X484" s="138">
        <f t="shared" si="667"/>
        <v>0</v>
      </c>
      <c r="Y484" s="144">
        <f t="shared" si="668"/>
        <v>0</v>
      </c>
      <c r="Z484" s="66">
        <v>1</v>
      </c>
      <c r="AA484" s="145">
        <f t="shared" si="669"/>
        <v>0</v>
      </c>
      <c r="AB484" s="146">
        <f t="shared" si="670"/>
        <v>0</v>
      </c>
      <c r="AC484" s="146">
        <f t="shared" si="671"/>
        <v>0</v>
      </c>
      <c r="AD484" s="67">
        <f t="shared" si="672"/>
        <v>0</v>
      </c>
    </row>
    <row r="485" s="67" customFormat="1" ht="12" spans="1:30">
      <c r="A485" s="91"/>
      <c r="B485" s="91"/>
      <c r="C485" s="172" t="s">
        <v>711</v>
      </c>
      <c r="D485" s="167" t="s">
        <v>464</v>
      </c>
      <c r="E485" s="168" t="s">
        <v>789</v>
      </c>
      <c r="F485" s="168"/>
      <c r="G485" s="93">
        <v>2772</v>
      </c>
      <c r="H485" s="169">
        <v>18</v>
      </c>
      <c r="I485" s="123">
        <f t="shared" si="655"/>
        <v>2300</v>
      </c>
      <c r="J485" s="120">
        <f t="shared" si="656"/>
        <v>4600</v>
      </c>
      <c r="K485" s="93"/>
      <c r="L485" s="124">
        <f t="shared" si="657"/>
        <v>0</v>
      </c>
      <c r="M485" s="124">
        <f t="shared" si="658"/>
        <v>0</v>
      </c>
      <c r="N485" s="125">
        <f t="shared" si="659"/>
        <v>0</v>
      </c>
      <c r="O485" s="124">
        <f t="shared" si="660"/>
        <v>0</v>
      </c>
      <c r="P485" s="124">
        <f t="shared" si="661"/>
        <v>0</v>
      </c>
      <c r="Q485" s="124">
        <f t="shared" si="653"/>
        <v>0</v>
      </c>
      <c r="R485" s="124">
        <f t="shared" si="662"/>
        <v>0</v>
      </c>
      <c r="S485" s="125">
        <f t="shared" si="663"/>
        <v>0</v>
      </c>
      <c r="T485" s="125">
        <f t="shared" si="664"/>
        <v>0</v>
      </c>
      <c r="U485" s="136">
        <f t="shared" si="665"/>
        <v>0</v>
      </c>
      <c r="V485" s="137">
        <v>45</v>
      </c>
      <c r="W485" s="125">
        <f t="shared" si="666"/>
        <v>0</v>
      </c>
      <c r="X485" s="138">
        <f t="shared" si="667"/>
        <v>0</v>
      </c>
      <c r="Y485" s="144">
        <f t="shared" si="668"/>
        <v>0</v>
      </c>
      <c r="Z485" s="66">
        <v>1</v>
      </c>
      <c r="AA485" s="145">
        <f t="shared" si="669"/>
        <v>0</v>
      </c>
      <c r="AB485" s="146">
        <f t="shared" si="670"/>
        <v>0</v>
      </c>
      <c r="AC485" s="146">
        <f t="shared" si="671"/>
        <v>0</v>
      </c>
      <c r="AD485" s="67">
        <f t="shared" si="672"/>
        <v>0</v>
      </c>
    </row>
    <row r="486" s="67" customFormat="1" ht="12" spans="1:30">
      <c r="A486" s="91"/>
      <c r="B486" s="91"/>
      <c r="C486" s="172" t="s">
        <v>711</v>
      </c>
      <c r="D486" s="167" t="s">
        <v>464</v>
      </c>
      <c r="E486" s="168" t="s">
        <v>790</v>
      </c>
      <c r="F486" s="168"/>
      <c r="G486" s="93">
        <v>2772</v>
      </c>
      <c r="H486" s="169">
        <v>18</v>
      </c>
      <c r="I486" s="123">
        <f t="shared" si="655"/>
        <v>2300</v>
      </c>
      <c r="J486" s="120">
        <f t="shared" si="656"/>
        <v>4600</v>
      </c>
      <c r="K486" s="93"/>
      <c r="L486" s="124">
        <f t="shared" si="657"/>
        <v>0</v>
      </c>
      <c r="M486" s="124">
        <f t="shared" si="658"/>
        <v>0</v>
      </c>
      <c r="N486" s="125">
        <f t="shared" si="659"/>
        <v>0</v>
      </c>
      <c r="O486" s="124">
        <f t="shared" si="660"/>
        <v>0</v>
      </c>
      <c r="P486" s="124">
        <f t="shared" si="661"/>
        <v>0</v>
      </c>
      <c r="Q486" s="124">
        <f t="shared" si="653"/>
        <v>0</v>
      </c>
      <c r="R486" s="124">
        <f t="shared" si="662"/>
        <v>0</v>
      </c>
      <c r="S486" s="125">
        <f t="shared" si="663"/>
        <v>0</v>
      </c>
      <c r="T486" s="125">
        <f t="shared" si="664"/>
        <v>0</v>
      </c>
      <c r="U486" s="136">
        <f t="shared" si="665"/>
        <v>0</v>
      </c>
      <c r="V486" s="137">
        <v>45</v>
      </c>
      <c r="W486" s="125">
        <f t="shared" si="666"/>
        <v>0</v>
      </c>
      <c r="X486" s="138">
        <f t="shared" si="667"/>
        <v>0</v>
      </c>
      <c r="Y486" s="144">
        <f t="shared" si="668"/>
        <v>0</v>
      </c>
      <c r="Z486" s="66">
        <v>1</v>
      </c>
      <c r="AA486" s="145">
        <f t="shared" si="669"/>
        <v>0</v>
      </c>
      <c r="AB486" s="146">
        <f t="shared" si="670"/>
        <v>0</v>
      </c>
      <c r="AC486" s="146">
        <f t="shared" si="671"/>
        <v>0</v>
      </c>
      <c r="AD486" s="67">
        <f t="shared" si="672"/>
        <v>0</v>
      </c>
    </row>
    <row r="487" s="67" customFormat="1" ht="12" spans="1:30">
      <c r="A487" s="91"/>
      <c r="B487" s="91"/>
      <c r="C487" s="172" t="s">
        <v>711</v>
      </c>
      <c r="D487" s="167" t="s">
        <v>464</v>
      </c>
      <c r="E487" s="168" t="s">
        <v>465</v>
      </c>
      <c r="F487" s="168"/>
      <c r="G487" s="93" t="s">
        <v>466</v>
      </c>
      <c r="H487" s="169">
        <v>26</v>
      </c>
      <c r="I487" s="123">
        <f t="shared" si="655"/>
        <v>1592.30769230769</v>
      </c>
      <c r="J487" s="120">
        <f t="shared" si="656"/>
        <v>3184.61538461538</v>
      </c>
      <c r="K487" s="93">
        <v>7000</v>
      </c>
      <c r="L487" s="124">
        <f t="shared" si="657"/>
        <v>269.230769230769</v>
      </c>
      <c r="M487" s="124">
        <f t="shared" si="658"/>
        <v>807.692307692308</v>
      </c>
      <c r="N487" s="125">
        <f t="shared" si="659"/>
        <v>0.253623188405797</v>
      </c>
      <c r="O487" s="124">
        <f t="shared" si="660"/>
        <v>68.2831661092531</v>
      </c>
      <c r="P487" s="124">
        <f t="shared" si="661"/>
        <v>875.975473801561</v>
      </c>
      <c r="Q487" s="124">
        <f t="shared" si="653"/>
        <v>1750</v>
      </c>
      <c r="R487" s="124">
        <f t="shared" si="662"/>
        <v>1750</v>
      </c>
      <c r="S487" s="125">
        <f t="shared" si="663"/>
        <v>2.19806763285024</v>
      </c>
      <c r="T487" s="125">
        <f t="shared" si="664"/>
        <v>4</v>
      </c>
      <c r="U487" s="136">
        <f t="shared" si="665"/>
        <v>4</v>
      </c>
      <c r="V487" s="137">
        <v>45</v>
      </c>
      <c r="W487" s="125">
        <f t="shared" si="666"/>
        <v>180</v>
      </c>
      <c r="X487" s="138">
        <f t="shared" si="667"/>
        <v>0.125</v>
      </c>
      <c r="Y487" s="144">
        <f t="shared" si="668"/>
        <v>2.32306763285024</v>
      </c>
      <c r="Z487" s="66">
        <v>1</v>
      </c>
      <c r="AA487" s="145">
        <f t="shared" si="669"/>
        <v>2.19806763285024</v>
      </c>
      <c r="AB487" s="146">
        <f t="shared" si="670"/>
        <v>2.32306763285024</v>
      </c>
      <c r="AC487" s="146">
        <f t="shared" si="671"/>
        <v>4.64613526570048</v>
      </c>
      <c r="AD487" s="67">
        <f t="shared" si="672"/>
        <v>5</v>
      </c>
    </row>
    <row r="488" s="67" customFormat="1" ht="12" spans="1:30">
      <c r="A488" s="91"/>
      <c r="B488" s="91"/>
      <c r="C488" s="172" t="s">
        <v>711</v>
      </c>
      <c r="D488" s="167" t="s">
        <v>791</v>
      </c>
      <c r="E488" s="168" t="s">
        <v>792</v>
      </c>
      <c r="F488" s="168"/>
      <c r="G488" s="93">
        <v>2772</v>
      </c>
      <c r="H488" s="169">
        <v>10</v>
      </c>
      <c r="I488" s="123">
        <f t="shared" si="655"/>
        <v>4140</v>
      </c>
      <c r="J488" s="120">
        <f t="shared" si="656"/>
        <v>8280</v>
      </c>
      <c r="K488" s="93">
        <v>10000</v>
      </c>
      <c r="L488" s="124">
        <f t="shared" si="657"/>
        <v>384.615384615385</v>
      </c>
      <c r="M488" s="124">
        <f t="shared" si="658"/>
        <v>1153.84615384615</v>
      </c>
      <c r="N488" s="125">
        <f t="shared" si="659"/>
        <v>0.139353400222965</v>
      </c>
      <c r="O488" s="124">
        <f t="shared" si="660"/>
        <v>53.5974616242175</v>
      </c>
      <c r="P488" s="124">
        <f t="shared" si="661"/>
        <v>1207.44361547037</v>
      </c>
      <c r="Q488" s="124">
        <f t="shared" si="653"/>
        <v>2500</v>
      </c>
      <c r="R488" s="124">
        <f t="shared" si="662"/>
        <v>2500</v>
      </c>
      <c r="S488" s="125">
        <f t="shared" si="663"/>
        <v>1.20772946859903</v>
      </c>
      <c r="T488" s="125">
        <f t="shared" si="664"/>
        <v>4</v>
      </c>
      <c r="U488" s="136">
        <f t="shared" si="665"/>
        <v>4</v>
      </c>
      <c r="V488" s="137">
        <v>45</v>
      </c>
      <c r="W488" s="125">
        <f t="shared" si="666"/>
        <v>180</v>
      </c>
      <c r="X488" s="138">
        <f t="shared" si="667"/>
        <v>0.125</v>
      </c>
      <c r="Y488" s="144">
        <f t="shared" si="668"/>
        <v>1.33272946859903</v>
      </c>
      <c r="Z488" s="66">
        <v>1</v>
      </c>
      <c r="AA488" s="145">
        <f t="shared" si="669"/>
        <v>1.20772946859903</v>
      </c>
      <c r="AB488" s="146">
        <f t="shared" si="670"/>
        <v>1.33272946859903</v>
      </c>
      <c r="AC488" s="146">
        <f t="shared" si="671"/>
        <v>2.66545893719807</v>
      </c>
      <c r="AD488" s="67">
        <f t="shared" si="672"/>
        <v>3</v>
      </c>
    </row>
    <row r="489" s="67" customFormat="1" ht="12" spans="1:30">
      <c r="A489" s="91"/>
      <c r="B489" s="91"/>
      <c r="C489" s="172" t="s">
        <v>528</v>
      </c>
      <c r="D489" s="170" t="s">
        <v>793</v>
      </c>
      <c r="E489" s="388" t="s">
        <v>794</v>
      </c>
      <c r="F489" s="170"/>
      <c r="G489" s="93"/>
      <c r="H489" s="169">
        <v>20</v>
      </c>
      <c r="I489" s="123">
        <f t="shared" si="655"/>
        <v>2070</v>
      </c>
      <c r="J489" s="120">
        <f t="shared" si="656"/>
        <v>4140</v>
      </c>
      <c r="K489" s="93"/>
      <c r="L489" s="124">
        <f t="shared" si="657"/>
        <v>0</v>
      </c>
      <c r="M489" s="124">
        <f t="shared" si="658"/>
        <v>0</v>
      </c>
      <c r="N489" s="125">
        <f t="shared" si="659"/>
        <v>0</v>
      </c>
      <c r="O489" s="124">
        <f t="shared" si="660"/>
        <v>0</v>
      </c>
      <c r="P489" s="124">
        <f t="shared" si="661"/>
        <v>0</v>
      </c>
      <c r="Q489" s="124">
        <f t="shared" si="653"/>
        <v>0</v>
      </c>
      <c r="R489" s="124">
        <f t="shared" si="662"/>
        <v>0</v>
      </c>
      <c r="S489" s="125">
        <f t="shared" si="663"/>
        <v>0</v>
      </c>
      <c r="T489" s="125">
        <f t="shared" si="664"/>
        <v>0</v>
      </c>
      <c r="U489" s="136">
        <f t="shared" si="665"/>
        <v>0</v>
      </c>
      <c r="V489" s="137">
        <v>45</v>
      </c>
      <c r="W489" s="125">
        <f t="shared" si="666"/>
        <v>0</v>
      </c>
      <c r="X489" s="138">
        <f t="shared" si="667"/>
        <v>0</v>
      </c>
      <c r="Y489" s="144">
        <f t="shared" si="668"/>
        <v>0</v>
      </c>
      <c r="Z489" s="66">
        <v>1</v>
      </c>
      <c r="AA489" s="145">
        <f t="shared" si="669"/>
        <v>0</v>
      </c>
      <c r="AB489" s="146">
        <f t="shared" si="670"/>
        <v>0</v>
      </c>
      <c r="AC489" s="146">
        <f t="shared" si="671"/>
        <v>0</v>
      </c>
      <c r="AD489" s="67">
        <f t="shared" si="672"/>
        <v>0</v>
      </c>
    </row>
    <row r="490" s="67" customFormat="1" ht="22.5" spans="1:30">
      <c r="A490" s="91"/>
      <c r="B490" s="91"/>
      <c r="C490" s="172" t="s">
        <v>528</v>
      </c>
      <c r="D490" s="170" t="s">
        <v>795</v>
      </c>
      <c r="E490" s="170" t="s">
        <v>796</v>
      </c>
      <c r="F490" s="170"/>
      <c r="G490" s="93"/>
      <c r="H490" s="169">
        <v>20</v>
      </c>
      <c r="I490" s="123">
        <f t="shared" si="655"/>
        <v>2070</v>
      </c>
      <c r="J490" s="120">
        <f t="shared" si="656"/>
        <v>4140</v>
      </c>
      <c r="K490" s="93"/>
      <c r="L490" s="124">
        <f t="shared" si="657"/>
        <v>0</v>
      </c>
      <c r="M490" s="124">
        <f t="shared" si="658"/>
        <v>0</v>
      </c>
      <c r="N490" s="125">
        <f t="shared" si="659"/>
        <v>0</v>
      </c>
      <c r="O490" s="124">
        <f t="shared" si="660"/>
        <v>0</v>
      </c>
      <c r="P490" s="124">
        <f t="shared" si="661"/>
        <v>0</v>
      </c>
      <c r="Q490" s="124">
        <f t="shared" si="653"/>
        <v>0</v>
      </c>
      <c r="R490" s="124">
        <f t="shared" si="662"/>
        <v>0</v>
      </c>
      <c r="S490" s="125">
        <f t="shared" si="663"/>
        <v>0</v>
      </c>
      <c r="T490" s="125">
        <f t="shared" si="664"/>
        <v>0</v>
      </c>
      <c r="U490" s="136">
        <f t="shared" si="665"/>
        <v>0</v>
      </c>
      <c r="V490" s="137">
        <v>45</v>
      </c>
      <c r="W490" s="125">
        <f t="shared" si="666"/>
        <v>0</v>
      </c>
      <c r="X490" s="138">
        <f t="shared" si="667"/>
        <v>0</v>
      </c>
      <c r="Y490" s="144">
        <f t="shared" si="668"/>
        <v>0</v>
      </c>
      <c r="Z490" s="66">
        <v>1</v>
      </c>
      <c r="AA490" s="145">
        <f t="shared" si="669"/>
        <v>0</v>
      </c>
      <c r="AB490" s="146">
        <f t="shared" si="670"/>
        <v>0</v>
      </c>
      <c r="AC490" s="146">
        <f t="shared" si="671"/>
        <v>0</v>
      </c>
      <c r="AD490" s="67">
        <f t="shared" si="672"/>
        <v>0</v>
      </c>
    </row>
    <row r="491" s="67" customFormat="1" ht="12" spans="1:30">
      <c r="A491" s="91"/>
      <c r="B491" s="91"/>
      <c r="C491" s="172" t="s">
        <v>528</v>
      </c>
      <c r="D491" s="170" t="s">
        <v>797</v>
      </c>
      <c r="E491" s="389" t="s">
        <v>798</v>
      </c>
      <c r="F491" s="168"/>
      <c r="G491" s="93"/>
      <c r="H491" s="169">
        <v>12.5</v>
      </c>
      <c r="I491" s="123">
        <f t="shared" si="655"/>
        <v>3312</v>
      </c>
      <c r="J491" s="120">
        <f t="shared" si="656"/>
        <v>6624</v>
      </c>
      <c r="K491" s="93"/>
      <c r="L491" s="124">
        <f t="shared" si="657"/>
        <v>0</v>
      </c>
      <c r="M491" s="124">
        <f t="shared" si="658"/>
        <v>0</v>
      </c>
      <c r="N491" s="125">
        <f t="shared" si="659"/>
        <v>0</v>
      </c>
      <c r="O491" s="124">
        <f t="shared" si="660"/>
        <v>0</v>
      </c>
      <c r="P491" s="124">
        <f t="shared" si="661"/>
        <v>0</v>
      </c>
      <c r="Q491" s="124">
        <f t="shared" si="653"/>
        <v>0</v>
      </c>
      <c r="R491" s="124">
        <f t="shared" si="662"/>
        <v>0</v>
      </c>
      <c r="S491" s="125">
        <f t="shared" si="663"/>
        <v>0</v>
      </c>
      <c r="T491" s="125">
        <f t="shared" si="664"/>
        <v>0</v>
      </c>
      <c r="U491" s="136">
        <f t="shared" si="665"/>
        <v>0</v>
      </c>
      <c r="V491" s="137">
        <v>45</v>
      </c>
      <c r="W491" s="125">
        <f t="shared" si="666"/>
        <v>0</v>
      </c>
      <c r="X491" s="138">
        <f t="shared" si="667"/>
        <v>0</v>
      </c>
      <c r="Y491" s="144">
        <f t="shared" si="668"/>
        <v>0</v>
      </c>
      <c r="Z491" s="66">
        <v>1</v>
      </c>
      <c r="AA491" s="145">
        <f t="shared" si="669"/>
        <v>0</v>
      </c>
      <c r="AB491" s="146">
        <f t="shared" si="670"/>
        <v>0</v>
      </c>
      <c r="AC491" s="146">
        <f t="shared" si="671"/>
        <v>0</v>
      </c>
      <c r="AD491" s="67">
        <f t="shared" si="672"/>
        <v>0</v>
      </c>
    </row>
    <row r="492" s="67" customFormat="1" ht="12" spans="1:30">
      <c r="A492" s="91"/>
      <c r="B492" s="91"/>
      <c r="C492" s="172" t="s">
        <v>528</v>
      </c>
      <c r="D492" s="167" t="s">
        <v>799</v>
      </c>
      <c r="E492" s="389" t="s">
        <v>800</v>
      </c>
      <c r="F492" s="168"/>
      <c r="G492" s="93"/>
      <c r="H492" s="169">
        <v>10</v>
      </c>
      <c r="I492" s="123">
        <f t="shared" si="655"/>
        <v>4140</v>
      </c>
      <c r="J492" s="120">
        <f t="shared" si="656"/>
        <v>8280</v>
      </c>
      <c r="K492" s="93"/>
      <c r="L492" s="124">
        <f t="shared" si="657"/>
        <v>0</v>
      </c>
      <c r="M492" s="124">
        <f t="shared" si="658"/>
        <v>0</v>
      </c>
      <c r="N492" s="125">
        <f t="shared" si="659"/>
        <v>0</v>
      </c>
      <c r="O492" s="124">
        <f t="shared" si="660"/>
        <v>0</v>
      </c>
      <c r="P492" s="124">
        <f t="shared" si="661"/>
        <v>0</v>
      </c>
      <c r="Q492" s="124">
        <f t="shared" si="653"/>
        <v>0</v>
      </c>
      <c r="R492" s="124">
        <f t="shared" si="662"/>
        <v>0</v>
      </c>
      <c r="S492" s="125">
        <f t="shared" si="663"/>
        <v>0</v>
      </c>
      <c r="T492" s="125">
        <f t="shared" si="664"/>
        <v>0</v>
      </c>
      <c r="U492" s="136">
        <f t="shared" si="665"/>
        <v>0</v>
      </c>
      <c r="V492" s="137">
        <v>45</v>
      </c>
      <c r="W492" s="125">
        <f t="shared" si="666"/>
        <v>0</v>
      </c>
      <c r="X492" s="138">
        <f t="shared" si="667"/>
        <v>0</v>
      </c>
      <c r="Y492" s="144">
        <f t="shared" si="668"/>
        <v>0</v>
      </c>
      <c r="Z492" s="66">
        <v>1</v>
      </c>
      <c r="AA492" s="145">
        <f t="shared" si="669"/>
        <v>0</v>
      </c>
      <c r="AB492" s="146">
        <f t="shared" si="670"/>
        <v>0</v>
      </c>
      <c r="AC492" s="146">
        <f t="shared" si="671"/>
        <v>0</v>
      </c>
      <c r="AD492" s="67">
        <f t="shared" si="672"/>
        <v>0</v>
      </c>
    </row>
    <row r="493" s="67" customFormat="1" ht="12" spans="1:30">
      <c r="A493" s="91"/>
      <c r="B493" s="91"/>
      <c r="C493" s="172" t="s">
        <v>528</v>
      </c>
      <c r="D493" s="167" t="s">
        <v>801</v>
      </c>
      <c r="E493" s="94"/>
      <c r="F493" s="94"/>
      <c r="G493" s="93"/>
      <c r="H493" s="169">
        <v>10</v>
      </c>
      <c r="I493" s="123">
        <f t="shared" si="655"/>
        <v>4140</v>
      </c>
      <c r="J493" s="120">
        <f t="shared" si="656"/>
        <v>8280</v>
      </c>
      <c r="K493" s="93"/>
      <c r="L493" s="124">
        <f t="shared" si="657"/>
        <v>0</v>
      </c>
      <c r="M493" s="124">
        <f t="shared" si="658"/>
        <v>0</v>
      </c>
      <c r="N493" s="125">
        <f t="shared" si="659"/>
        <v>0</v>
      </c>
      <c r="O493" s="124">
        <f t="shared" si="660"/>
        <v>0</v>
      </c>
      <c r="P493" s="124">
        <f t="shared" si="661"/>
        <v>0</v>
      </c>
      <c r="Q493" s="124">
        <f t="shared" si="653"/>
        <v>0</v>
      </c>
      <c r="R493" s="124">
        <f t="shared" si="662"/>
        <v>0</v>
      </c>
      <c r="S493" s="125">
        <f t="shared" si="663"/>
        <v>0</v>
      </c>
      <c r="T493" s="125">
        <f t="shared" si="664"/>
        <v>0</v>
      </c>
      <c r="U493" s="136">
        <f t="shared" si="665"/>
        <v>0</v>
      </c>
      <c r="V493" s="137">
        <v>45</v>
      </c>
      <c r="W493" s="125">
        <f t="shared" si="666"/>
        <v>0</v>
      </c>
      <c r="X493" s="138">
        <f t="shared" si="667"/>
        <v>0</v>
      </c>
      <c r="Y493" s="144">
        <f t="shared" si="668"/>
        <v>0</v>
      </c>
      <c r="Z493" s="66">
        <v>1</v>
      </c>
      <c r="AA493" s="145">
        <f t="shared" si="669"/>
        <v>0</v>
      </c>
      <c r="AB493" s="146">
        <f t="shared" si="670"/>
        <v>0</v>
      </c>
      <c r="AC493" s="146">
        <f t="shared" si="671"/>
        <v>0</v>
      </c>
      <c r="AD493" s="67">
        <f t="shared" si="672"/>
        <v>0</v>
      </c>
    </row>
    <row r="494" s="68" customFormat="1" ht="12" spans="1:30">
      <c r="A494" s="100"/>
      <c r="B494" s="102"/>
      <c r="C494" s="102"/>
      <c r="D494" s="103"/>
      <c r="E494" s="112"/>
      <c r="F494" s="112"/>
      <c r="G494" s="105"/>
      <c r="H494" s="100"/>
      <c r="I494" s="126"/>
      <c r="J494" s="127"/>
      <c r="K494" s="105"/>
      <c r="L494" s="124"/>
      <c r="M494" s="124"/>
      <c r="N494" s="193"/>
      <c r="O494" s="194"/>
      <c r="P494" s="194"/>
      <c r="Q494" s="124">
        <f t="shared" si="653"/>
        <v>0</v>
      </c>
      <c r="R494" s="194"/>
      <c r="S494" s="195">
        <f t="shared" ref="S494:Y494" si="673">SUM(S471:S493)</f>
        <v>17.2463768115942</v>
      </c>
      <c r="T494" s="195">
        <f t="shared" si="673"/>
        <v>28</v>
      </c>
      <c r="U494" s="195">
        <f t="shared" si="673"/>
        <v>28</v>
      </c>
      <c r="V494" s="196">
        <f t="shared" si="673"/>
        <v>1035</v>
      </c>
      <c r="W494" s="197">
        <f t="shared" si="673"/>
        <v>1260</v>
      </c>
      <c r="X494" s="195">
        <f t="shared" si="673"/>
        <v>0.875</v>
      </c>
      <c r="Y494" s="195">
        <f t="shared" si="673"/>
        <v>18.1213768115942</v>
      </c>
      <c r="Z494" s="147"/>
      <c r="AA494" s="148"/>
      <c r="AB494" s="149"/>
      <c r="AC494" s="149"/>
      <c r="AD494" s="67"/>
    </row>
    <row r="495" s="67" customFormat="1" ht="12" spans="1:30">
      <c r="A495" s="91">
        <v>1</v>
      </c>
      <c r="B495" s="91" t="s">
        <v>771</v>
      </c>
      <c r="C495" s="172" t="s">
        <v>610</v>
      </c>
      <c r="D495" s="170" t="s">
        <v>778</v>
      </c>
      <c r="E495" s="168"/>
      <c r="F495" s="168"/>
      <c r="G495" s="93"/>
      <c r="H495" s="169">
        <v>50</v>
      </c>
      <c r="I495" s="123">
        <f t="shared" ref="I495:I514" si="674">60*60*11.5/H495</f>
        <v>828</v>
      </c>
      <c r="J495" s="120">
        <f t="shared" ref="J495:J514" si="675">+I495*2</f>
        <v>1656</v>
      </c>
      <c r="K495" s="93"/>
      <c r="L495" s="124">
        <f t="shared" ref="L495:L514" si="676">K495/26</f>
        <v>0</v>
      </c>
      <c r="M495" s="124">
        <f t="shared" ref="M495:M514" si="677">L495*3</f>
        <v>0</v>
      </c>
      <c r="N495" s="125">
        <f t="shared" ref="N495:N514" si="678">M495/J495</f>
        <v>0</v>
      </c>
      <c r="O495" s="124">
        <f t="shared" ref="O495:O514" si="679">N495*L495</f>
        <v>0</v>
      </c>
      <c r="P495" s="124">
        <f t="shared" ref="P495:P514" si="680">O495+M495</f>
        <v>0</v>
      </c>
      <c r="Q495" s="124">
        <f t="shared" si="653"/>
        <v>0</v>
      </c>
      <c r="R495" s="124">
        <f t="shared" ref="R495:R514" si="681">IF(P495&gt;J495,P495,Q495)</f>
        <v>0</v>
      </c>
      <c r="S495" s="125">
        <f t="shared" ref="S495:S514" si="682">K495/J495</f>
        <v>0</v>
      </c>
      <c r="T495" s="125">
        <f t="shared" ref="T495:T514" si="683">IF(K495=0,0,K495/R495)</f>
        <v>0</v>
      </c>
      <c r="U495" s="136">
        <f t="shared" ref="U495:U514" si="684">CEILING(T495,1)</f>
        <v>0</v>
      </c>
      <c r="V495" s="137">
        <v>45</v>
      </c>
      <c r="W495" s="125">
        <f t="shared" ref="W495:W514" si="685">U495*V495</f>
        <v>0</v>
      </c>
      <c r="X495" s="138">
        <f t="shared" ref="X495:X514" si="686">+(W495/60)/24</f>
        <v>0</v>
      </c>
      <c r="Y495" s="144">
        <f t="shared" ref="Y495:Y514" si="687">+X495+S495</f>
        <v>0</v>
      </c>
      <c r="Z495" s="66">
        <v>2</v>
      </c>
      <c r="AA495" s="145">
        <f t="shared" ref="AA495:AA514" si="688">Z495*S495</f>
        <v>0</v>
      </c>
      <c r="AB495" s="146">
        <f t="shared" ref="AB495:AB514" si="689">Y495*Z495</f>
        <v>0</v>
      </c>
      <c r="AC495" s="146">
        <f t="shared" ref="AC495:AC514" si="690">AB495*2</f>
        <v>0</v>
      </c>
      <c r="AD495" s="67">
        <f t="shared" ref="AD495:AD514" si="691">ROUND(AC495,0)</f>
        <v>0</v>
      </c>
    </row>
    <row r="496" s="67" customFormat="1" ht="12" spans="1:30">
      <c r="A496" s="91"/>
      <c r="B496" s="91"/>
      <c r="C496" s="172" t="s">
        <v>610</v>
      </c>
      <c r="D496" s="170" t="s">
        <v>461</v>
      </c>
      <c r="E496" s="168"/>
      <c r="F496" s="168"/>
      <c r="G496" s="93"/>
      <c r="H496" s="169">
        <v>32</v>
      </c>
      <c r="I496" s="123">
        <f t="shared" si="674"/>
        <v>1293.75</v>
      </c>
      <c r="J496" s="120">
        <f t="shared" si="675"/>
        <v>2587.5</v>
      </c>
      <c r="K496" s="93"/>
      <c r="L496" s="124">
        <f t="shared" si="676"/>
        <v>0</v>
      </c>
      <c r="M496" s="124">
        <f t="shared" si="677"/>
        <v>0</v>
      </c>
      <c r="N496" s="125">
        <f t="shared" si="678"/>
        <v>0</v>
      </c>
      <c r="O496" s="124">
        <f t="shared" si="679"/>
        <v>0</v>
      </c>
      <c r="P496" s="124">
        <f t="shared" si="680"/>
        <v>0</v>
      </c>
      <c r="Q496" s="124">
        <f t="shared" si="653"/>
        <v>0</v>
      </c>
      <c r="R496" s="124">
        <f t="shared" si="681"/>
        <v>0</v>
      </c>
      <c r="S496" s="125">
        <f t="shared" si="682"/>
        <v>0</v>
      </c>
      <c r="T496" s="125">
        <f t="shared" si="683"/>
        <v>0</v>
      </c>
      <c r="U496" s="136">
        <f t="shared" si="684"/>
        <v>0</v>
      </c>
      <c r="V496" s="137">
        <v>45</v>
      </c>
      <c r="W496" s="125">
        <f t="shared" si="685"/>
        <v>0</v>
      </c>
      <c r="X496" s="138">
        <f t="shared" si="686"/>
        <v>0</v>
      </c>
      <c r="Y496" s="144">
        <f t="shared" si="687"/>
        <v>0</v>
      </c>
      <c r="Z496" s="66">
        <v>1</v>
      </c>
      <c r="AA496" s="145">
        <f t="shared" si="688"/>
        <v>0</v>
      </c>
      <c r="AB496" s="146">
        <f t="shared" si="689"/>
        <v>0</v>
      </c>
      <c r="AC496" s="146">
        <f t="shared" si="690"/>
        <v>0</v>
      </c>
      <c r="AD496" s="67">
        <f t="shared" si="691"/>
        <v>0</v>
      </c>
    </row>
    <row r="497" s="67" customFormat="1" ht="12" spans="1:30">
      <c r="A497" s="91"/>
      <c r="B497" s="91"/>
      <c r="C497" s="172" t="s">
        <v>610</v>
      </c>
      <c r="D497" s="170" t="s">
        <v>802</v>
      </c>
      <c r="E497" s="168"/>
      <c r="F497" s="168"/>
      <c r="G497" s="93"/>
      <c r="H497" s="169">
        <v>9</v>
      </c>
      <c r="I497" s="123">
        <f t="shared" si="674"/>
        <v>4600</v>
      </c>
      <c r="J497" s="120">
        <f t="shared" si="675"/>
        <v>9200</v>
      </c>
      <c r="K497" s="93"/>
      <c r="L497" s="124">
        <f t="shared" si="676"/>
        <v>0</v>
      </c>
      <c r="M497" s="124">
        <f t="shared" si="677"/>
        <v>0</v>
      </c>
      <c r="N497" s="125">
        <f t="shared" si="678"/>
        <v>0</v>
      </c>
      <c r="O497" s="124">
        <f t="shared" si="679"/>
        <v>0</v>
      </c>
      <c r="P497" s="124">
        <f t="shared" si="680"/>
        <v>0</v>
      </c>
      <c r="Q497" s="124">
        <f t="shared" si="653"/>
        <v>0</v>
      </c>
      <c r="R497" s="124">
        <f t="shared" si="681"/>
        <v>0</v>
      </c>
      <c r="S497" s="125">
        <f t="shared" si="682"/>
        <v>0</v>
      </c>
      <c r="T497" s="125">
        <f t="shared" si="683"/>
        <v>0</v>
      </c>
      <c r="U497" s="136">
        <f t="shared" si="684"/>
        <v>0</v>
      </c>
      <c r="V497" s="137">
        <v>45</v>
      </c>
      <c r="W497" s="125">
        <f t="shared" si="685"/>
        <v>0</v>
      </c>
      <c r="X497" s="138">
        <f t="shared" si="686"/>
        <v>0</v>
      </c>
      <c r="Y497" s="144">
        <f t="shared" si="687"/>
        <v>0</v>
      </c>
      <c r="Z497" s="66">
        <v>1</v>
      </c>
      <c r="AA497" s="145">
        <f t="shared" si="688"/>
        <v>0</v>
      </c>
      <c r="AB497" s="146">
        <f t="shared" si="689"/>
        <v>0</v>
      </c>
      <c r="AC497" s="146">
        <f t="shared" si="690"/>
        <v>0</v>
      </c>
      <c r="AD497" s="67">
        <f t="shared" si="691"/>
        <v>0</v>
      </c>
    </row>
    <row r="498" s="67" customFormat="1" ht="12" spans="1:30">
      <c r="A498" s="91"/>
      <c r="B498" s="91"/>
      <c r="C498" s="172" t="s">
        <v>610</v>
      </c>
      <c r="D498" s="170" t="s">
        <v>716</v>
      </c>
      <c r="E498" s="168">
        <v>2232</v>
      </c>
      <c r="F498" s="168"/>
      <c r="G498" s="93" t="s">
        <v>279</v>
      </c>
      <c r="H498" s="169">
        <v>24</v>
      </c>
      <c r="I498" s="123">
        <f t="shared" si="674"/>
        <v>1725</v>
      </c>
      <c r="J498" s="120">
        <f t="shared" si="675"/>
        <v>3450</v>
      </c>
      <c r="K498" s="93"/>
      <c r="L498" s="124">
        <f t="shared" si="676"/>
        <v>0</v>
      </c>
      <c r="M498" s="124">
        <f t="shared" si="677"/>
        <v>0</v>
      </c>
      <c r="N498" s="125">
        <f t="shared" si="678"/>
        <v>0</v>
      </c>
      <c r="O498" s="124">
        <f t="shared" si="679"/>
        <v>0</v>
      </c>
      <c r="P498" s="124">
        <f t="shared" si="680"/>
        <v>0</v>
      </c>
      <c r="Q498" s="124">
        <f t="shared" si="653"/>
        <v>0</v>
      </c>
      <c r="R498" s="124">
        <f t="shared" si="681"/>
        <v>0</v>
      </c>
      <c r="S498" s="125">
        <f t="shared" si="682"/>
        <v>0</v>
      </c>
      <c r="T498" s="125">
        <f t="shared" si="683"/>
        <v>0</v>
      </c>
      <c r="U498" s="136">
        <f t="shared" si="684"/>
        <v>0</v>
      </c>
      <c r="V498" s="137">
        <v>45</v>
      </c>
      <c r="W498" s="125">
        <f t="shared" si="685"/>
        <v>0</v>
      </c>
      <c r="X498" s="138">
        <f t="shared" si="686"/>
        <v>0</v>
      </c>
      <c r="Y498" s="144">
        <f t="shared" si="687"/>
        <v>0</v>
      </c>
      <c r="Z498" s="66">
        <v>1</v>
      </c>
      <c r="AA498" s="145">
        <f t="shared" si="688"/>
        <v>0</v>
      </c>
      <c r="AB498" s="146">
        <f t="shared" si="689"/>
        <v>0</v>
      </c>
      <c r="AC498" s="146">
        <f t="shared" si="690"/>
        <v>0</v>
      </c>
      <c r="AD498" s="67">
        <f t="shared" si="691"/>
        <v>0</v>
      </c>
    </row>
    <row r="499" s="67" customFormat="1" ht="12" spans="1:30">
      <c r="A499" s="91"/>
      <c r="B499" s="91"/>
      <c r="C499" s="172" t="s">
        <v>545</v>
      </c>
      <c r="D499" s="167" t="s">
        <v>803</v>
      </c>
      <c r="E499" s="168" t="s">
        <v>804</v>
      </c>
      <c r="F499" s="168"/>
      <c r="G499" s="93" t="s">
        <v>279</v>
      </c>
      <c r="H499" s="169">
        <v>8.3</v>
      </c>
      <c r="I499" s="123">
        <f t="shared" si="674"/>
        <v>4987.95180722892</v>
      </c>
      <c r="J499" s="120">
        <f t="shared" si="675"/>
        <v>9975.90361445783</v>
      </c>
      <c r="K499" s="93"/>
      <c r="L499" s="124">
        <f t="shared" si="676"/>
        <v>0</v>
      </c>
      <c r="M499" s="124">
        <f t="shared" si="677"/>
        <v>0</v>
      </c>
      <c r="N499" s="125">
        <f t="shared" si="678"/>
        <v>0</v>
      </c>
      <c r="O499" s="124">
        <f t="shared" si="679"/>
        <v>0</v>
      </c>
      <c r="P499" s="124">
        <f t="shared" si="680"/>
        <v>0</v>
      </c>
      <c r="Q499" s="124">
        <f t="shared" si="653"/>
        <v>0</v>
      </c>
      <c r="R499" s="124">
        <f t="shared" si="681"/>
        <v>0</v>
      </c>
      <c r="S499" s="125">
        <f t="shared" si="682"/>
        <v>0</v>
      </c>
      <c r="T499" s="125">
        <f t="shared" si="683"/>
        <v>0</v>
      </c>
      <c r="U499" s="136">
        <f t="shared" si="684"/>
        <v>0</v>
      </c>
      <c r="V499" s="137">
        <v>45</v>
      </c>
      <c r="W499" s="125">
        <f t="shared" si="685"/>
        <v>0</v>
      </c>
      <c r="X499" s="138">
        <f t="shared" si="686"/>
        <v>0</v>
      </c>
      <c r="Y499" s="144">
        <f t="shared" si="687"/>
        <v>0</v>
      </c>
      <c r="Z499" s="66">
        <v>1</v>
      </c>
      <c r="AA499" s="145">
        <f t="shared" si="688"/>
        <v>0</v>
      </c>
      <c r="AB499" s="146">
        <f t="shared" si="689"/>
        <v>0</v>
      </c>
      <c r="AC499" s="146">
        <f t="shared" si="690"/>
        <v>0</v>
      </c>
      <c r="AD499" s="67">
        <f t="shared" si="691"/>
        <v>0</v>
      </c>
    </row>
    <row r="500" s="67" customFormat="1" ht="12" spans="1:30">
      <c r="A500" s="91"/>
      <c r="B500" s="91"/>
      <c r="C500" s="172" t="s">
        <v>545</v>
      </c>
      <c r="D500" s="170" t="s">
        <v>805</v>
      </c>
      <c r="E500" s="168" t="s">
        <v>806</v>
      </c>
      <c r="F500" s="168"/>
      <c r="G500" s="93" t="s">
        <v>279</v>
      </c>
      <c r="H500" s="169">
        <v>12</v>
      </c>
      <c r="I500" s="123">
        <f t="shared" si="674"/>
        <v>3450</v>
      </c>
      <c r="J500" s="120">
        <f t="shared" si="675"/>
        <v>6900</v>
      </c>
      <c r="K500" s="93"/>
      <c r="L500" s="124">
        <f t="shared" si="676"/>
        <v>0</v>
      </c>
      <c r="M500" s="124">
        <f t="shared" si="677"/>
        <v>0</v>
      </c>
      <c r="N500" s="125">
        <f t="shared" si="678"/>
        <v>0</v>
      </c>
      <c r="O500" s="124">
        <f t="shared" si="679"/>
        <v>0</v>
      </c>
      <c r="P500" s="124">
        <f t="shared" si="680"/>
        <v>0</v>
      </c>
      <c r="Q500" s="124">
        <f t="shared" si="653"/>
        <v>0</v>
      </c>
      <c r="R500" s="124">
        <f t="shared" si="681"/>
        <v>0</v>
      </c>
      <c r="S500" s="125">
        <f t="shared" si="682"/>
        <v>0</v>
      </c>
      <c r="T500" s="125">
        <f t="shared" si="683"/>
        <v>0</v>
      </c>
      <c r="U500" s="136">
        <f t="shared" si="684"/>
        <v>0</v>
      </c>
      <c r="V500" s="137">
        <v>45</v>
      </c>
      <c r="W500" s="125">
        <f t="shared" si="685"/>
        <v>0</v>
      </c>
      <c r="X500" s="138">
        <f t="shared" si="686"/>
        <v>0</v>
      </c>
      <c r="Y500" s="144">
        <f t="shared" si="687"/>
        <v>0</v>
      </c>
      <c r="Z500" s="66">
        <v>1</v>
      </c>
      <c r="AA500" s="145">
        <f t="shared" si="688"/>
        <v>0</v>
      </c>
      <c r="AB500" s="146">
        <f t="shared" si="689"/>
        <v>0</v>
      </c>
      <c r="AC500" s="146">
        <f t="shared" si="690"/>
        <v>0</v>
      </c>
      <c r="AD500" s="67">
        <f t="shared" si="691"/>
        <v>0</v>
      </c>
    </row>
    <row r="501" s="67" customFormat="1" ht="12" spans="1:30">
      <c r="A501" s="91"/>
      <c r="B501" s="91"/>
      <c r="C501" s="172" t="s">
        <v>528</v>
      </c>
      <c r="D501" s="167" t="s">
        <v>801</v>
      </c>
      <c r="E501" s="389" t="s">
        <v>807</v>
      </c>
      <c r="F501" s="168"/>
      <c r="G501" s="93" t="s">
        <v>808</v>
      </c>
      <c r="H501" s="169">
        <v>11.5</v>
      </c>
      <c r="I501" s="123">
        <f t="shared" si="674"/>
        <v>3600</v>
      </c>
      <c r="J501" s="120">
        <f t="shared" si="675"/>
        <v>7200</v>
      </c>
      <c r="K501" s="93"/>
      <c r="L501" s="124">
        <f t="shared" si="676"/>
        <v>0</v>
      </c>
      <c r="M501" s="124">
        <f t="shared" si="677"/>
        <v>0</v>
      </c>
      <c r="N501" s="125">
        <f t="shared" si="678"/>
        <v>0</v>
      </c>
      <c r="O501" s="124">
        <f t="shared" si="679"/>
        <v>0</v>
      </c>
      <c r="P501" s="124">
        <f t="shared" si="680"/>
        <v>0</v>
      </c>
      <c r="Q501" s="124">
        <f t="shared" si="653"/>
        <v>0</v>
      </c>
      <c r="R501" s="124">
        <f t="shared" si="681"/>
        <v>0</v>
      </c>
      <c r="S501" s="125">
        <f t="shared" si="682"/>
        <v>0</v>
      </c>
      <c r="T501" s="125">
        <f t="shared" si="683"/>
        <v>0</v>
      </c>
      <c r="U501" s="136">
        <f t="shared" si="684"/>
        <v>0</v>
      </c>
      <c r="V501" s="137">
        <v>45</v>
      </c>
      <c r="W501" s="125">
        <f t="shared" si="685"/>
        <v>0</v>
      </c>
      <c r="X501" s="138">
        <f t="shared" si="686"/>
        <v>0</v>
      </c>
      <c r="Y501" s="144">
        <f t="shared" si="687"/>
        <v>0</v>
      </c>
      <c r="Z501" s="66">
        <v>1</v>
      </c>
      <c r="AA501" s="145">
        <f t="shared" si="688"/>
        <v>0</v>
      </c>
      <c r="AB501" s="146">
        <f t="shared" si="689"/>
        <v>0</v>
      </c>
      <c r="AC501" s="146">
        <f t="shared" si="690"/>
        <v>0</v>
      </c>
      <c r="AD501" s="67">
        <f t="shared" si="691"/>
        <v>0</v>
      </c>
    </row>
    <row r="502" s="67" customFormat="1" ht="12" spans="1:30">
      <c r="A502" s="91"/>
      <c r="B502" s="91"/>
      <c r="C502" s="172" t="s">
        <v>528</v>
      </c>
      <c r="D502" s="170" t="s">
        <v>809</v>
      </c>
      <c r="E502" s="170"/>
      <c r="F502" s="170"/>
      <c r="G502" s="93"/>
      <c r="H502" s="169">
        <v>10</v>
      </c>
      <c r="I502" s="123">
        <f t="shared" si="674"/>
        <v>4140</v>
      </c>
      <c r="J502" s="120">
        <f t="shared" si="675"/>
        <v>8280</v>
      </c>
      <c r="K502" s="93"/>
      <c r="L502" s="124">
        <f t="shared" si="676"/>
        <v>0</v>
      </c>
      <c r="M502" s="124">
        <f t="shared" si="677"/>
        <v>0</v>
      </c>
      <c r="N502" s="125">
        <f t="shared" si="678"/>
        <v>0</v>
      </c>
      <c r="O502" s="124">
        <f t="shared" si="679"/>
        <v>0</v>
      </c>
      <c r="P502" s="124">
        <f t="shared" si="680"/>
        <v>0</v>
      </c>
      <c r="Q502" s="124">
        <f t="shared" si="653"/>
        <v>0</v>
      </c>
      <c r="R502" s="124">
        <f t="shared" si="681"/>
        <v>0</v>
      </c>
      <c r="S502" s="125">
        <f t="shared" si="682"/>
        <v>0</v>
      </c>
      <c r="T502" s="125">
        <f t="shared" si="683"/>
        <v>0</v>
      </c>
      <c r="U502" s="136">
        <f t="shared" si="684"/>
        <v>0</v>
      </c>
      <c r="V502" s="137">
        <v>45</v>
      </c>
      <c r="W502" s="125">
        <f t="shared" si="685"/>
        <v>0</v>
      </c>
      <c r="X502" s="138">
        <f t="shared" si="686"/>
        <v>0</v>
      </c>
      <c r="Y502" s="144">
        <f t="shared" si="687"/>
        <v>0</v>
      </c>
      <c r="Z502" s="66">
        <v>1</v>
      </c>
      <c r="AA502" s="145">
        <f t="shared" si="688"/>
        <v>0</v>
      </c>
      <c r="AB502" s="146">
        <f t="shared" si="689"/>
        <v>0</v>
      </c>
      <c r="AC502" s="146">
        <f t="shared" si="690"/>
        <v>0</v>
      </c>
      <c r="AD502" s="67">
        <f t="shared" si="691"/>
        <v>0</v>
      </c>
    </row>
    <row r="503" s="67" customFormat="1" ht="22.5" spans="1:30">
      <c r="A503" s="91"/>
      <c r="B503" s="91"/>
      <c r="C503" s="172" t="s">
        <v>528</v>
      </c>
      <c r="D503" s="170" t="s">
        <v>810</v>
      </c>
      <c r="E503" s="170" t="s">
        <v>811</v>
      </c>
      <c r="F503" s="170"/>
      <c r="G503" s="93"/>
      <c r="H503" s="169">
        <v>5</v>
      </c>
      <c r="I503" s="123">
        <f t="shared" si="674"/>
        <v>8280</v>
      </c>
      <c r="J503" s="120">
        <f t="shared" si="675"/>
        <v>16560</v>
      </c>
      <c r="K503" s="93"/>
      <c r="L503" s="124">
        <f t="shared" si="676"/>
        <v>0</v>
      </c>
      <c r="M503" s="124">
        <f t="shared" si="677"/>
        <v>0</v>
      </c>
      <c r="N503" s="125">
        <f t="shared" si="678"/>
        <v>0</v>
      </c>
      <c r="O503" s="124">
        <f t="shared" si="679"/>
        <v>0</v>
      </c>
      <c r="P503" s="124">
        <f t="shared" si="680"/>
        <v>0</v>
      </c>
      <c r="Q503" s="124">
        <f t="shared" si="653"/>
        <v>0</v>
      </c>
      <c r="R503" s="124">
        <f t="shared" si="681"/>
        <v>0</v>
      </c>
      <c r="S503" s="125">
        <f t="shared" si="682"/>
        <v>0</v>
      </c>
      <c r="T503" s="125">
        <f t="shared" si="683"/>
        <v>0</v>
      </c>
      <c r="U503" s="136">
        <f t="shared" si="684"/>
        <v>0</v>
      </c>
      <c r="V503" s="137">
        <v>45</v>
      </c>
      <c r="W503" s="125">
        <f t="shared" si="685"/>
        <v>0</v>
      </c>
      <c r="X503" s="138">
        <f t="shared" si="686"/>
        <v>0</v>
      </c>
      <c r="Y503" s="144">
        <f t="shared" si="687"/>
        <v>0</v>
      </c>
      <c r="Z503" s="66">
        <v>1</v>
      </c>
      <c r="AA503" s="145">
        <f t="shared" si="688"/>
        <v>0</v>
      </c>
      <c r="AB503" s="146">
        <f t="shared" si="689"/>
        <v>0</v>
      </c>
      <c r="AC503" s="146">
        <f t="shared" si="690"/>
        <v>0</v>
      </c>
      <c r="AD503" s="67">
        <f t="shared" si="691"/>
        <v>0</v>
      </c>
    </row>
    <row r="504" s="67" customFormat="1" ht="12" spans="1:30">
      <c r="A504" s="91"/>
      <c r="B504" s="91"/>
      <c r="C504" s="172" t="s">
        <v>528</v>
      </c>
      <c r="D504" s="170" t="s">
        <v>812</v>
      </c>
      <c r="E504" s="170"/>
      <c r="F504" s="170"/>
      <c r="G504" s="93"/>
      <c r="H504" s="169">
        <v>6</v>
      </c>
      <c r="I504" s="123">
        <f t="shared" si="674"/>
        <v>6900</v>
      </c>
      <c r="J504" s="120">
        <f t="shared" si="675"/>
        <v>13800</v>
      </c>
      <c r="K504" s="93"/>
      <c r="L504" s="124">
        <f t="shared" si="676"/>
        <v>0</v>
      </c>
      <c r="M504" s="124">
        <f t="shared" si="677"/>
        <v>0</v>
      </c>
      <c r="N504" s="125">
        <f t="shared" si="678"/>
        <v>0</v>
      </c>
      <c r="O504" s="124">
        <f t="shared" si="679"/>
        <v>0</v>
      </c>
      <c r="P504" s="124">
        <f t="shared" si="680"/>
        <v>0</v>
      </c>
      <c r="Q504" s="124">
        <f t="shared" si="653"/>
        <v>0</v>
      </c>
      <c r="R504" s="124">
        <f t="shared" si="681"/>
        <v>0</v>
      </c>
      <c r="S504" s="125">
        <f t="shared" si="682"/>
        <v>0</v>
      </c>
      <c r="T504" s="125">
        <f t="shared" si="683"/>
        <v>0</v>
      </c>
      <c r="U504" s="136">
        <f t="shared" si="684"/>
        <v>0</v>
      </c>
      <c r="V504" s="137">
        <v>45</v>
      </c>
      <c r="W504" s="125">
        <f t="shared" si="685"/>
        <v>0</v>
      </c>
      <c r="X504" s="138">
        <f t="shared" si="686"/>
        <v>0</v>
      </c>
      <c r="Y504" s="144">
        <f t="shared" si="687"/>
        <v>0</v>
      </c>
      <c r="Z504" s="66">
        <v>1</v>
      </c>
      <c r="AA504" s="145">
        <f t="shared" si="688"/>
        <v>0</v>
      </c>
      <c r="AB504" s="146">
        <f t="shared" si="689"/>
        <v>0</v>
      </c>
      <c r="AC504" s="146">
        <f t="shared" si="690"/>
        <v>0</v>
      </c>
      <c r="AD504" s="67">
        <f t="shared" si="691"/>
        <v>0</v>
      </c>
    </row>
    <row r="505" s="67" customFormat="1" ht="12" spans="1:30">
      <c r="A505" s="91"/>
      <c r="B505" s="91"/>
      <c r="C505" s="172" t="s">
        <v>528</v>
      </c>
      <c r="D505" s="170" t="s">
        <v>813</v>
      </c>
      <c r="E505" s="388" t="s">
        <v>814</v>
      </c>
      <c r="F505" s="170"/>
      <c r="G505" s="93"/>
      <c r="H505" s="169">
        <v>35</v>
      </c>
      <c r="I505" s="123">
        <f t="shared" si="674"/>
        <v>1182.85714285714</v>
      </c>
      <c r="J505" s="120">
        <f t="shared" si="675"/>
        <v>2365.71428571429</v>
      </c>
      <c r="K505" s="93"/>
      <c r="L505" s="124">
        <f t="shared" si="676"/>
        <v>0</v>
      </c>
      <c r="M505" s="124">
        <f t="shared" si="677"/>
        <v>0</v>
      </c>
      <c r="N505" s="125">
        <f t="shared" si="678"/>
        <v>0</v>
      </c>
      <c r="O505" s="124">
        <f t="shared" si="679"/>
        <v>0</v>
      </c>
      <c r="P505" s="124">
        <f t="shared" si="680"/>
        <v>0</v>
      </c>
      <c r="Q505" s="124">
        <f t="shared" si="653"/>
        <v>0</v>
      </c>
      <c r="R505" s="124">
        <f t="shared" si="681"/>
        <v>0</v>
      </c>
      <c r="S505" s="125">
        <f t="shared" si="682"/>
        <v>0</v>
      </c>
      <c r="T505" s="125">
        <f t="shared" si="683"/>
        <v>0</v>
      </c>
      <c r="U505" s="136">
        <f t="shared" si="684"/>
        <v>0</v>
      </c>
      <c r="V505" s="137">
        <v>45</v>
      </c>
      <c r="W505" s="125">
        <f t="shared" si="685"/>
        <v>0</v>
      </c>
      <c r="X505" s="138">
        <f t="shared" si="686"/>
        <v>0</v>
      </c>
      <c r="Y505" s="144">
        <f t="shared" si="687"/>
        <v>0</v>
      </c>
      <c r="Z505" s="66">
        <v>1</v>
      </c>
      <c r="AA505" s="145">
        <f t="shared" si="688"/>
        <v>0</v>
      </c>
      <c r="AB505" s="146">
        <f t="shared" si="689"/>
        <v>0</v>
      </c>
      <c r="AC505" s="146">
        <f t="shared" si="690"/>
        <v>0</v>
      </c>
      <c r="AD505" s="67">
        <f t="shared" si="691"/>
        <v>0</v>
      </c>
    </row>
    <row r="506" s="67" customFormat="1" ht="12" spans="1:30">
      <c r="A506" s="91"/>
      <c r="B506" s="91"/>
      <c r="C506" s="172" t="s">
        <v>528</v>
      </c>
      <c r="D506" s="170" t="s">
        <v>815</v>
      </c>
      <c r="E506" s="170"/>
      <c r="F506" s="170"/>
      <c r="G506" s="93"/>
      <c r="H506" s="169">
        <v>35</v>
      </c>
      <c r="I506" s="123">
        <f t="shared" si="674"/>
        <v>1182.85714285714</v>
      </c>
      <c r="J506" s="120">
        <f t="shared" si="675"/>
        <v>2365.71428571429</v>
      </c>
      <c r="K506" s="93"/>
      <c r="L506" s="124">
        <f t="shared" si="676"/>
        <v>0</v>
      </c>
      <c r="M506" s="124">
        <f t="shared" si="677"/>
        <v>0</v>
      </c>
      <c r="N506" s="125">
        <f t="shared" si="678"/>
        <v>0</v>
      </c>
      <c r="O506" s="124">
        <f t="shared" si="679"/>
        <v>0</v>
      </c>
      <c r="P506" s="124">
        <f t="shared" si="680"/>
        <v>0</v>
      </c>
      <c r="Q506" s="124">
        <f t="shared" si="653"/>
        <v>0</v>
      </c>
      <c r="R506" s="124">
        <f t="shared" si="681"/>
        <v>0</v>
      </c>
      <c r="S506" s="125">
        <f t="shared" si="682"/>
        <v>0</v>
      </c>
      <c r="T506" s="125">
        <f t="shared" si="683"/>
        <v>0</v>
      </c>
      <c r="U506" s="136">
        <f t="shared" si="684"/>
        <v>0</v>
      </c>
      <c r="V506" s="137">
        <v>45</v>
      </c>
      <c r="W506" s="125">
        <f t="shared" si="685"/>
        <v>0</v>
      </c>
      <c r="X506" s="138">
        <f t="shared" si="686"/>
        <v>0</v>
      </c>
      <c r="Y506" s="144">
        <f t="shared" si="687"/>
        <v>0</v>
      </c>
      <c r="Z506" s="66">
        <v>1</v>
      </c>
      <c r="AA506" s="145">
        <f t="shared" si="688"/>
        <v>0</v>
      </c>
      <c r="AB506" s="146">
        <f t="shared" si="689"/>
        <v>0</v>
      </c>
      <c r="AC506" s="146">
        <f t="shared" si="690"/>
        <v>0</v>
      </c>
      <c r="AD506" s="67">
        <f t="shared" si="691"/>
        <v>0</v>
      </c>
    </row>
    <row r="507" s="67" customFormat="1" ht="12" spans="1:30">
      <c r="A507" s="91"/>
      <c r="B507" s="91"/>
      <c r="C507" s="172" t="s">
        <v>711</v>
      </c>
      <c r="D507" s="167" t="s">
        <v>816</v>
      </c>
      <c r="E507" s="168" t="s">
        <v>817</v>
      </c>
      <c r="F507" s="168"/>
      <c r="G507" s="93">
        <v>2772</v>
      </c>
      <c r="H507" s="169">
        <v>10</v>
      </c>
      <c r="I507" s="123">
        <f t="shared" si="674"/>
        <v>4140</v>
      </c>
      <c r="J507" s="120">
        <f t="shared" si="675"/>
        <v>8280</v>
      </c>
      <c r="K507" s="93"/>
      <c r="L507" s="124">
        <f t="shared" si="676"/>
        <v>0</v>
      </c>
      <c r="M507" s="124">
        <f t="shared" si="677"/>
        <v>0</v>
      </c>
      <c r="N507" s="125">
        <f t="shared" si="678"/>
        <v>0</v>
      </c>
      <c r="O507" s="124">
        <f t="shared" si="679"/>
        <v>0</v>
      </c>
      <c r="P507" s="124">
        <f t="shared" si="680"/>
        <v>0</v>
      </c>
      <c r="Q507" s="124">
        <f t="shared" si="653"/>
        <v>0</v>
      </c>
      <c r="R507" s="124">
        <f t="shared" si="681"/>
        <v>0</v>
      </c>
      <c r="S507" s="125">
        <f t="shared" si="682"/>
        <v>0</v>
      </c>
      <c r="T507" s="125">
        <f t="shared" si="683"/>
        <v>0</v>
      </c>
      <c r="U507" s="136">
        <f t="shared" si="684"/>
        <v>0</v>
      </c>
      <c r="V507" s="137">
        <v>45</v>
      </c>
      <c r="W507" s="125">
        <f t="shared" si="685"/>
        <v>0</v>
      </c>
      <c r="X507" s="138">
        <f t="shared" si="686"/>
        <v>0</v>
      </c>
      <c r="Y507" s="144">
        <f t="shared" si="687"/>
        <v>0</v>
      </c>
      <c r="Z507" s="66">
        <v>1</v>
      </c>
      <c r="AA507" s="145">
        <f t="shared" si="688"/>
        <v>0</v>
      </c>
      <c r="AB507" s="146">
        <f t="shared" si="689"/>
        <v>0</v>
      </c>
      <c r="AC507" s="146">
        <f t="shared" si="690"/>
        <v>0</v>
      </c>
      <c r="AD507" s="67">
        <f t="shared" si="691"/>
        <v>0</v>
      </c>
    </row>
    <row r="508" s="67" customFormat="1" ht="12" spans="1:30">
      <c r="A508" s="91"/>
      <c r="B508" s="91"/>
      <c r="C508" s="172" t="s">
        <v>62</v>
      </c>
      <c r="D508" s="170" t="s">
        <v>469</v>
      </c>
      <c r="E508" s="170" t="s">
        <v>470</v>
      </c>
      <c r="F508" s="170"/>
      <c r="G508" s="93"/>
      <c r="H508" s="169">
        <f>55/8</f>
        <v>6.875</v>
      </c>
      <c r="I508" s="123">
        <f t="shared" si="674"/>
        <v>6021.81818181818</v>
      </c>
      <c r="J508" s="120">
        <f t="shared" si="675"/>
        <v>12043.6363636364</v>
      </c>
      <c r="K508" s="93">
        <v>17000</v>
      </c>
      <c r="L508" s="124">
        <f t="shared" si="676"/>
        <v>653.846153846154</v>
      </c>
      <c r="M508" s="124">
        <f t="shared" si="677"/>
        <v>1961.53846153846</v>
      </c>
      <c r="N508" s="125">
        <f t="shared" si="678"/>
        <v>0.162869286510591</v>
      </c>
      <c r="O508" s="124">
        <f t="shared" si="679"/>
        <v>106.491456564617</v>
      </c>
      <c r="P508" s="124">
        <f t="shared" si="680"/>
        <v>2068.02991810308</v>
      </c>
      <c r="Q508" s="124">
        <f t="shared" si="653"/>
        <v>4250</v>
      </c>
      <c r="R508" s="124">
        <f t="shared" si="681"/>
        <v>4250</v>
      </c>
      <c r="S508" s="125">
        <f t="shared" si="682"/>
        <v>1.41153381642512</v>
      </c>
      <c r="T508" s="125">
        <f t="shared" si="683"/>
        <v>4</v>
      </c>
      <c r="U508" s="136">
        <f t="shared" si="684"/>
        <v>4</v>
      </c>
      <c r="V508" s="137">
        <v>45</v>
      </c>
      <c r="W508" s="125">
        <f t="shared" si="685"/>
        <v>180</v>
      </c>
      <c r="X508" s="138">
        <f t="shared" si="686"/>
        <v>0.125</v>
      </c>
      <c r="Y508" s="144">
        <f t="shared" si="687"/>
        <v>1.53653381642512</v>
      </c>
      <c r="Z508" s="66">
        <v>1</v>
      </c>
      <c r="AA508" s="145">
        <f t="shared" si="688"/>
        <v>1.41153381642512</v>
      </c>
      <c r="AB508" s="146">
        <f t="shared" si="689"/>
        <v>1.53653381642512</v>
      </c>
      <c r="AC508" s="146">
        <f t="shared" si="690"/>
        <v>3.07306763285024</v>
      </c>
      <c r="AD508" s="67">
        <f t="shared" si="691"/>
        <v>3</v>
      </c>
    </row>
    <row r="509" s="67" customFormat="1" ht="12" spans="1:30">
      <c r="A509" s="91"/>
      <c r="B509" s="91"/>
      <c r="C509" s="172" t="s">
        <v>528</v>
      </c>
      <c r="D509" s="170" t="s">
        <v>818</v>
      </c>
      <c r="E509" s="170"/>
      <c r="F509" s="170"/>
      <c r="G509" s="93"/>
      <c r="H509" s="169">
        <v>5</v>
      </c>
      <c r="I509" s="123">
        <f t="shared" si="674"/>
        <v>8280</v>
      </c>
      <c r="J509" s="120">
        <f t="shared" si="675"/>
        <v>16560</v>
      </c>
      <c r="K509" s="93"/>
      <c r="L509" s="124">
        <f t="shared" si="676"/>
        <v>0</v>
      </c>
      <c r="M509" s="124">
        <f t="shared" si="677"/>
        <v>0</v>
      </c>
      <c r="N509" s="125">
        <f t="shared" si="678"/>
        <v>0</v>
      </c>
      <c r="O509" s="124">
        <f t="shared" si="679"/>
        <v>0</v>
      </c>
      <c r="P509" s="124">
        <f t="shared" si="680"/>
        <v>0</v>
      </c>
      <c r="Q509" s="124">
        <f t="shared" si="653"/>
        <v>0</v>
      </c>
      <c r="R509" s="124">
        <f t="shared" si="681"/>
        <v>0</v>
      </c>
      <c r="S509" s="125">
        <f t="shared" si="682"/>
        <v>0</v>
      </c>
      <c r="T509" s="125">
        <f t="shared" si="683"/>
        <v>0</v>
      </c>
      <c r="U509" s="136">
        <f t="shared" si="684"/>
        <v>0</v>
      </c>
      <c r="V509" s="137">
        <v>45</v>
      </c>
      <c r="W509" s="125">
        <f t="shared" si="685"/>
        <v>0</v>
      </c>
      <c r="X509" s="138">
        <f t="shared" si="686"/>
        <v>0</v>
      </c>
      <c r="Y509" s="144">
        <f t="shared" si="687"/>
        <v>0</v>
      </c>
      <c r="Z509" s="66">
        <v>1</v>
      </c>
      <c r="AA509" s="145">
        <f t="shared" si="688"/>
        <v>0</v>
      </c>
      <c r="AB509" s="146">
        <f t="shared" si="689"/>
        <v>0</v>
      </c>
      <c r="AC509" s="146">
        <f t="shared" si="690"/>
        <v>0</v>
      </c>
      <c r="AD509" s="67">
        <f t="shared" si="691"/>
        <v>0</v>
      </c>
    </row>
    <row r="510" s="67" customFormat="1" ht="12" spans="1:30">
      <c r="A510" s="91"/>
      <c r="B510" s="91"/>
      <c r="C510" s="172" t="s">
        <v>528</v>
      </c>
      <c r="D510" s="388" t="s">
        <v>807</v>
      </c>
      <c r="E510" s="170" t="s">
        <v>801</v>
      </c>
      <c r="F510" s="170"/>
      <c r="G510" s="93"/>
      <c r="H510" s="91">
        <v>10</v>
      </c>
      <c r="I510" s="123">
        <f t="shared" si="674"/>
        <v>4140</v>
      </c>
      <c r="J510" s="120">
        <f t="shared" si="675"/>
        <v>8280</v>
      </c>
      <c r="K510" s="93"/>
      <c r="L510" s="124">
        <f t="shared" si="676"/>
        <v>0</v>
      </c>
      <c r="M510" s="124">
        <f t="shared" si="677"/>
        <v>0</v>
      </c>
      <c r="N510" s="125">
        <f t="shared" si="678"/>
        <v>0</v>
      </c>
      <c r="O510" s="124">
        <f t="shared" si="679"/>
        <v>0</v>
      </c>
      <c r="P510" s="124">
        <f t="shared" si="680"/>
        <v>0</v>
      </c>
      <c r="Q510" s="124">
        <f t="shared" si="653"/>
        <v>0</v>
      </c>
      <c r="R510" s="124">
        <f t="shared" si="681"/>
        <v>0</v>
      </c>
      <c r="S510" s="125">
        <f t="shared" si="682"/>
        <v>0</v>
      </c>
      <c r="T510" s="125">
        <f t="shared" si="683"/>
        <v>0</v>
      </c>
      <c r="U510" s="136">
        <f t="shared" si="684"/>
        <v>0</v>
      </c>
      <c r="V510" s="137">
        <v>45</v>
      </c>
      <c r="W510" s="125">
        <f t="shared" si="685"/>
        <v>0</v>
      </c>
      <c r="X510" s="138">
        <f t="shared" si="686"/>
        <v>0</v>
      </c>
      <c r="Y510" s="144">
        <f t="shared" si="687"/>
        <v>0</v>
      </c>
      <c r="Z510" s="66">
        <v>1</v>
      </c>
      <c r="AA510" s="145">
        <f t="shared" si="688"/>
        <v>0</v>
      </c>
      <c r="AB510" s="146">
        <f t="shared" si="689"/>
        <v>0</v>
      </c>
      <c r="AC510" s="146">
        <f t="shared" si="690"/>
        <v>0</v>
      </c>
      <c r="AD510" s="67">
        <f t="shared" si="691"/>
        <v>0</v>
      </c>
    </row>
    <row r="511" s="67" customFormat="1" ht="22.5" spans="1:30">
      <c r="A511" s="91"/>
      <c r="B511" s="91"/>
      <c r="C511" s="172" t="s">
        <v>528</v>
      </c>
      <c r="D511" s="388" t="s">
        <v>819</v>
      </c>
      <c r="E511" s="167" t="s">
        <v>820</v>
      </c>
      <c r="F511" s="167"/>
      <c r="G511" s="93"/>
      <c r="H511" s="91">
        <v>11</v>
      </c>
      <c r="I511" s="123">
        <f t="shared" si="674"/>
        <v>3763.63636363636</v>
      </c>
      <c r="J511" s="120">
        <f t="shared" si="675"/>
        <v>7527.27272727273</v>
      </c>
      <c r="K511" s="93"/>
      <c r="L511" s="124">
        <f t="shared" si="676"/>
        <v>0</v>
      </c>
      <c r="M511" s="124">
        <f t="shared" si="677"/>
        <v>0</v>
      </c>
      <c r="N511" s="125">
        <f t="shared" si="678"/>
        <v>0</v>
      </c>
      <c r="O511" s="124">
        <f t="shared" si="679"/>
        <v>0</v>
      </c>
      <c r="P511" s="124">
        <f t="shared" si="680"/>
        <v>0</v>
      </c>
      <c r="Q511" s="124">
        <f t="shared" si="653"/>
        <v>0</v>
      </c>
      <c r="R511" s="124">
        <f t="shared" si="681"/>
        <v>0</v>
      </c>
      <c r="S511" s="125">
        <f t="shared" si="682"/>
        <v>0</v>
      </c>
      <c r="T511" s="125">
        <f t="shared" si="683"/>
        <v>0</v>
      </c>
      <c r="U511" s="136">
        <f t="shared" si="684"/>
        <v>0</v>
      </c>
      <c r="V511" s="137">
        <v>45</v>
      </c>
      <c r="W511" s="125">
        <f t="shared" si="685"/>
        <v>0</v>
      </c>
      <c r="X511" s="138">
        <f t="shared" si="686"/>
        <v>0</v>
      </c>
      <c r="Y511" s="144">
        <f t="shared" si="687"/>
        <v>0</v>
      </c>
      <c r="Z511" s="66">
        <v>1</v>
      </c>
      <c r="AA511" s="145">
        <f t="shared" si="688"/>
        <v>0</v>
      </c>
      <c r="AB511" s="146">
        <f t="shared" si="689"/>
        <v>0</v>
      </c>
      <c r="AC511" s="146">
        <f t="shared" si="690"/>
        <v>0</v>
      </c>
      <c r="AD511" s="67">
        <f t="shared" si="691"/>
        <v>0</v>
      </c>
    </row>
    <row r="512" s="67" customFormat="1" ht="12" spans="1:30">
      <c r="A512" s="91"/>
      <c r="B512" s="91"/>
      <c r="C512" s="172" t="s">
        <v>528</v>
      </c>
      <c r="D512" s="238" t="s">
        <v>471</v>
      </c>
      <c r="E512" s="392" t="s">
        <v>472</v>
      </c>
      <c r="F512" s="170"/>
      <c r="G512" s="93"/>
      <c r="H512" s="169">
        <v>30</v>
      </c>
      <c r="I512" s="123">
        <f t="shared" si="674"/>
        <v>1380</v>
      </c>
      <c r="J512" s="120">
        <f t="shared" si="675"/>
        <v>2760</v>
      </c>
      <c r="K512" s="93">
        <v>10000</v>
      </c>
      <c r="L512" s="124">
        <f t="shared" si="676"/>
        <v>384.615384615385</v>
      </c>
      <c r="M512" s="124">
        <f t="shared" si="677"/>
        <v>1153.84615384615</v>
      </c>
      <c r="N512" s="125">
        <f t="shared" si="678"/>
        <v>0.418060200668896</v>
      </c>
      <c r="O512" s="124">
        <f t="shared" si="679"/>
        <v>160.792384872652</v>
      </c>
      <c r="P512" s="124">
        <f t="shared" si="680"/>
        <v>1314.63853871881</v>
      </c>
      <c r="Q512" s="124">
        <f t="shared" si="653"/>
        <v>2500</v>
      </c>
      <c r="R512" s="124">
        <f t="shared" si="681"/>
        <v>2500</v>
      </c>
      <c r="S512" s="125">
        <f t="shared" si="682"/>
        <v>3.6231884057971</v>
      </c>
      <c r="T512" s="125">
        <f t="shared" si="683"/>
        <v>4</v>
      </c>
      <c r="U512" s="136">
        <f t="shared" si="684"/>
        <v>4</v>
      </c>
      <c r="V512" s="137">
        <v>45</v>
      </c>
      <c r="W512" s="125">
        <f t="shared" si="685"/>
        <v>180</v>
      </c>
      <c r="X512" s="138">
        <f t="shared" si="686"/>
        <v>0.125</v>
      </c>
      <c r="Y512" s="144">
        <f t="shared" si="687"/>
        <v>3.7481884057971</v>
      </c>
      <c r="Z512" s="66">
        <v>1</v>
      </c>
      <c r="AA512" s="145">
        <f t="shared" si="688"/>
        <v>3.6231884057971</v>
      </c>
      <c r="AB512" s="146">
        <f t="shared" si="689"/>
        <v>3.7481884057971</v>
      </c>
      <c r="AC512" s="146">
        <f t="shared" si="690"/>
        <v>7.4963768115942</v>
      </c>
      <c r="AD512" s="67">
        <f t="shared" si="691"/>
        <v>7</v>
      </c>
    </row>
    <row r="513" s="67" customFormat="1" ht="12" spans="1:30">
      <c r="A513" s="91"/>
      <c r="B513" s="91"/>
      <c r="C513" s="172" t="s">
        <v>528</v>
      </c>
      <c r="D513" s="236" t="s">
        <v>462</v>
      </c>
      <c r="E513" s="239" t="s">
        <v>463</v>
      </c>
      <c r="F513" s="170"/>
      <c r="G513" s="93"/>
      <c r="H513" s="91">
        <v>31</v>
      </c>
      <c r="I513" s="123">
        <f t="shared" si="674"/>
        <v>1335.48387096774</v>
      </c>
      <c r="J513" s="120">
        <f t="shared" si="675"/>
        <v>2670.96774193548</v>
      </c>
      <c r="K513" s="93"/>
      <c r="L513" s="124">
        <f t="shared" si="676"/>
        <v>0</v>
      </c>
      <c r="M513" s="124">
        <f t="shared" si="677"/>
        <v>0</v>
      </c>
      <c r="N513" s="125">
        <f t="shared" si="678"/>
        <v>0</v>
      </c>
      <c r="O513" s="124">
        <f t="shared" si="679"/>
        <v>0</v>
      </c>
      <c r="P513" s="124">
        <f t="shared" si="680"/>
        <v>0</v>
      </c>
      <c r="Q513" s="124">
        <f t="shared" si="653"/>
        <v>0</v>
      </c>
      <c r="R513" s="124">
        <f t="shared" si="681"/>
        <v>0</v>
      </c>
      <c r="S513" s="125">
        <f t="shared" si="682"/>
        <v>0</v>
      </c>
      <c r="T513" s="125">
        <f t="shared" si="683"/>
        <v>0</v>
      </c>
      <c r="U513" s="136">
        <f t="shared" si="684"/>
        <v>0</v>
      </c>
      <c r="V513" s="137">
        <v>45</v>
      </c>
      <c r="W513" s="125">
        <f t="shared" si="685"/>
        <v>0</v>
      </c>
      <c r="X513" s="138">
        <f t="shared" si="686"/>
        <v>0</v>
      </c>
      <c r="Y513" s="144">
        <f t="shared" si="687"/>
        <v>0</v>
      </c>
      <c r="Z513" s="66">
        <v>1</v>
      </c>
      <c r="AA513" s="145">
        <f t="shared" si="688"/>
        <v>0</v>
      </c>
      <c r="AB513" s="146">
        <f t="shared" si="689"/>
        <v>0</v>
      </c>
      <c r="AC513" s="146">
        <f t="shared" si="690"/>
        <v>0</v>
      </c>
      <c r="AD513" s="67">
        <f t="shared" si="691"/>
        <v>0</v>
      </c>
    </row>
    <row r="514" s="67" customFormat="1" ht="12" spans="1:30">
      <c r="A514" s="91"/>
      <c r="B514" s="91"/>
      <c r="C514" s="172" t="s">
        <v>528</v>
      </c>
      <c r="D514" s="236"/>
      <c r="E514" s="239"/>
      <c r="F514" s="167"/>
      <c r="G514" s="93"/>
      <c r="H514" s="91">
        <v>11</v>
      </c>
      <c r="I514" s="123">
        <f t="shared" si="674"/>
        <v>3763.63636363636</v>
      </c>
      <c r="J514" s="120">
        <f t="shared" si="675"/>
        <v>7527.27272727273</v>
      </c>
      <c r="K514" s="93"/>
      <c r="L514" s="124">
        <f t="shared" si="676"/>
        <v>0</v>
      </c>
      <c r="M514" s="124">
        <f t="shared" si="677"/>
        <v>0</v>
      </c>
      <c r="N514" s="125">
        <f t="shared" si="678"/>
        <v>0</v>
      </c>
      <c r="O514" s="124">
        <f t="shared" si="679"/>
        <v>0</v>
      </c>
      <c r="P514" s="124">
        <f t="shared" si="680"/>
        <v>0</v>
      </c>
      <c r="Q514" s="124">
        <f t="shared" si="653"/>
        <v>0</v>
      </c>
      <c r="R514" s="124">
        <f t="shared" si="681"/>
        <v>0</v>
      </c>
      <c r="S514" s="125">
        <f t="shared" si="682"/>
        <v>0</v>
      </c>
      <c r="T514" s="125">
        <f t="shared" si="683"/>
        <v>0</v>
      </c>
      <c r="U514" s="136">
        <f t="shared" si="684"/>
        <v>0</v>
      </c>
      <c r="V514" s="137">
        <v>45</v>
      </c>
      <c r="W514" s="125">
        <f t="shared" si="685"/>
        <v>0</v>
      </c>
      <c r="X514" s="138">
        <f t="shared" si="686"/>
        <v>0</v>
      </c>
      <c r="Y514" s="144">
        <f t="shared" si="687"/>
        <v>0</v>
      </c>
      <c r="Z514" s="66">
        <v>1</v>
      </c>
      <c r="AA514" s="145">
        <f t="shared" si="688"/>
        <v>0</v>
      </c>
      <c r="AB514" s="146">
        <f t="shared" si="689"/>
        <v>0</v>
      </c>
      <c r="AC514" s="146">
        <f t="shared" si="690"/>
        <v>0</v>
      </c>
      <c r="AD514" s="67">
        <f t="shared" si="691"/>
        <v>0</v>
      </c>
    </row>
    <row r="515" s="68" customFormat="1" ht="12" spans="1:29">
      <c r="A515" s="100"/>
      <c r="B515" s="102"/>
      <c r="C515" s="102"/>
      <c r="D515" s="236"/>
      <c r="E515" s="239"/>
      <c r="F515" s="112"/>
      <c r="G515" s="105"/>
      <c r="H515" s="100"/>
      <c r="I515" s="126"/>
      <c r="J515" s="127"/>
      <c r="K515" s="105"/>
      <c r="L515" s="124"/>
      <c r="M515" s="124"/>
      <c r="N515" s="193"/>
      <c r="O515" s="194"/>
      <c r="P515" s="194"/>
      <c r="Q515" s="124">
        <f t="shared" ref="Q515:Q543" si="692">K515/4</f>
        <v>0</v>
      </c>
      <c r="R515" s="194"/>
      <c r="S515" s="195">
        <f t="shared" ref="S515:Y515" si="693">SUM(S495:S514)</f>
        <v>5.03472222222222</v>
      </c>
      <c r="T515" s="195">
        <f t="shared" si="693"/>
        <v>8</v>
      </c>
      <c r="U515" s="195">
        <f t="shared" si="693"/>
        <v>8</v>
      </c>
      <c r="V515" s="196">
        <f t="shared" si="693"/>
        <v>900</v>
      </c>
      <c r="W515" s="197">
        <f t="shared" si="693"/>
        <v>360</v>
      </c>
      <c r="X515" s="195">
        <f t="shared" si="693"/>
        <v>0.25</v>
      </c>
      <c r="Y515" s="195">
        <f t="shared" si="693"/>
        <v>5.28472222222222</v>
      </c>
      <c r="Z515" s="147"/>
      <c r="AA515" s="148"/>
      <c r="AB515" s="149"/>
      <c r="AC515" s="149"/>
    </row>
    <row r="516" s="68" customFormat="1" ht="12" spans="1:30">
      <c r="A516" s="147"/>
      <c r="D516" s="240"/>
      <c r="E516" s="87"/>
      <c r="F516" s="87"/>
      <c r="G516" s="88"/>
      <c r="H516" s="147"/>
      <c r="I516" s="249"/>
      <c r="J516" s="148"/>
      <c r="K516" s="88"/>
      <c r="L516" s="249"/>
      <c r="M516" s="249"/>
      <c r="N516" s="149"/>
      <c r="O516" s="249"/>
      <c r="P516" s="249"/>
      <c r="Q516" s="249"/>
      <c r="R516" s="249"/>
      <c r="S516" s="139">
        <f t="shared" ref="S516:Y516" si="694">S15+S37+S72+S84+S95+S102+S138+S155+S172+S190+S208+S232+S257+S267+S292+S309+S319+S332+S343+S350+S363+S370+S376+S394+S416+S444+S470+S494+S515+S128+S108+S63+S55+S47+S26</f>
        <v>421.456823671498</v>
      </c>
      <c r="T516" s="139">
        <f t="shared" si="694"/>
        <v>593.648306839646</v>
      </c>
      <c r="U516" s="139">
        <f t="shared" si="694"/>
        <v>600</v>
      </c>
      <c r="V516" s="253">
        <f t="shared" si="694"/>
        <v>35757</v>
      </c>
      <c r="W516" s="139">
        <f t="shared" si="694"/>
        <v>48553</v>
      </c>
      <c r="X516" s="139">
        <f t="shared" si="694"/>
        <v>33.7173611111111</v>
      </c>
      <c r="Y516" s="139">
        <f t="shared" si="694"/>
        <v>455.174184782608</v>
      </c>
      <c r="Z516" s="147"/>
      <c r="AA516" s="148"/>
      <c r="AB516" s="149"/>
      <c r="AC516" s="149">
        <f>SUM(AC8:AC515)</f>
        <v>1143.76262077295</v>
      </c>
      <c r="AD516" s="67"/>
    </row>
    <row r="517" s="74" customFormat="1" spans="1:30">
      <c r="A517" s="241" t="s">
        <v>821</v>
      </c>
      <c r="B517" s="242"/>
      <c r="C517" s="243" t="s">
        <v>32</v>
      </c>
      <c r="D517" s="244" t="s">
        <v>822</v>
      </c>
      <c r="E517" s="168" t="s">
        <v>823</v>
      </c>
      <c r="F517" s="168"/>
      <c r="G517" s="245"/>
      <c r="H517" s="246">
        <v>80</v>
      </c>
      <c r="I517" s="250">
        <f t="shared" ref="I517:I543" si="695">60*60*12/H517</f>
        <v>540</v>
      </c>
      <c r="J517" s="250">
        <f t="shared" ref="J517:J543" si="696">+I517*1</f>
        <v>540</v>
      </c>
      <c r="K517" s="124">
        <v>1600</v>
      </c>
      <c r="L517" s="250">
        <f t="shared" ref="L517:L543" si="697">K517/28</f>
        <v>57.1428571428571</v>
      </c>
      <c r="M517" s="250">
        <f t="shared" ref="M517:M530" si="698">L517*28</f>
        <v>1600</v>
      </c>
      <c r="N517" s="251">
        <f t="shared" ref="N517:N543" si="699">M517/J517</f>
        <v>2.96296296296296</v>
      </c>
      <c r="O517" s="250">
        <f t="shared" ref="O517:O543" si="700">N517*L517</f>
        <v>169.312169312169</v>
      </c>
      <c r="P517" s="250">
        <f t="shared" ref="P517:P543" si="701">O517+M517</f>
        <v>1769.31216931217</v>
      </c>
      <c r="Q517" s="250">
        <f t="shared" si="692"/>
        <v>400</v>
      </c>
      <c r="R517" s="250">
        <f t="shared" ref="R517:R543" si="702">IF(P517&gt;J517,P517,Q517)</f>
        <v>1769.31216931217</v>
      </c>
      <c r="S517" s="251">
        <f t="shared" ref="S517:S543" si="703">K517/J517</f>
        <v>2.96296296296296</v>
      </c>
      <c r="T517" s="251">
        <f t="shared" ref="T517:T543" si="704">IF(K517=0,0,K517/R517)</f>
        <v>0.904306220095694</v>
      </c>
      <c r="U517" s="254">
        <f t="shared" ref="U517:U543" si="705">CEILING(T517,1)</f>
        <v>1</v>
      </c>
      <c r="V517" s="254">
        <v>60</v>
      </c>
      <c r="W517" s="251">
        <f t="shared" ref="W517:W543" si="706">U517*V517</f>
        <v>60</v>
      </c>
      <c r="X517" s="255">
        <f t="shared" ref="X517:X543" si="707">+(W517/60)/24</f>
        <v>0.0416666666666667</v>
      </c>
      <c r="Y517" s="264">
        <f t="shared" ref="Y517:Y543" si="708">+X517+S517</f>
        <v>3.00462962962963</v>
      </c>
      <c r="Z517" s="265">
        <v>3</v>
      </c>
      <c r="AA517" s="266">
        <f t="shared" ref="AA517:AA543" si="709">Z517*S517</f>
        <v>8.88888888888889</v>
      </c>
      <c r="AB517" s="267">
        <f t="shared" ref="AB517:AB543" si="710">Y517*Z517</f>
        <v>9.01388888888889</v>
      </c>
      <c r="AC517" s="267">
        <f t="shared" ref="AC517:AC543" si="711">AB517*1</f>
        <v>9.01388888888889</v>
      </c>
      <c r="AD517" s="67">
        <f t="shared" ref="AD517:AD544" si="712">ROUND(AC517,0)</f>
        <v>9</v>
      </c>
    </row>
    <row r="518" s="74" customFormat="1" spans="1:30">
      <c r="A518" s="241" t="s">
        <v>821</v>
      </c>
      <c r="B518" s="242"/>
      <c r="C518" s="243" t="s">
        <v>32</v>
      </c>
      <c r="D518" s="244" t="s">
        <v>822</v>
      </c>
      <c r="E518" s="168" t="s">
        <v>824</v>
      </c>
      <c r="F518" s="168"/>
      <c r="G518" s="245"/>
      <c r="H518" s="246">
        <v>80</v>
      </c>
      <c r="I518" s="250">
        <f t="shared" si="695"/>
        <v>540</v>
      </c>
      <c r="J518" s="250">
        <f t="shared" si="696"/>
        <v>540</v>
      </c>
      <c r="K518" s="124">
        <v>1600</v>
      </c>
      <c r="L518" s="250">
        <f t="shared" si="697"/>
        <v>57.1428571428571</v>
      </c>
      <c r="M518" s="250">
        <f t="shared" si="698"/>
        <v>1600</v>
      </c>
      <c r="N518" s="251">
        <f t="shared" si="699"/>
        <v>2.96296296296296</v>
      </c>
      <c r="O518" s="250">
        <f t="shared" si="700"/>
        <v>169.312169312169</v>
      </c>
      <c r="P518" s="250">
        <f t="shared" si="701"/>
        <v>1769.31216931217</v>
      </c>
      <c r="Q518" s="250">
        <f t="shared" si="692"/>
        <v>400</v>
      </c>
      <c r="R518" s="250">
        <f t="shared" si="702"/>
        <v>1769.31216931217</v>
      </c>
      <c r="S518" s="251">
        <f t="shared" si="703"/>
        <v>2.96296296296296</v>
      </c>
      <c r="T518" s="251">
        <f t="shared" si="704"/>
        <v>0.904306220095694</v>
      </c>
      <c r="U518" s="254">
        <f t="shared" si="705"/>
        <v>1</v>
      </c>
      <c r="V518" s="254">
        <v>60</v>
      </c>
      <c r="W518" s="251">
        <f t="shared" si="706"/>
        <v>60</v>
      </c>
      <c r="X518" s="255">
        <f t="shared" si="707"/>
        <v>0.0416666666666667</v>
      </c>
      <c r="Y518" s="264">
        <f t="shared" si="708"/>
        <v>3.00462962962963</v>
      </c>
      <c r="Z518" s="265">
        <v>3</v>
      </c>
      <c r="AA518" s="266">
        <f t="shared" si="709"/>
        <v>8.88888888888889</v>
      </c>
      <c r="AB518" s="267">
        <f t="shared" si="710"/>
        <v>9.01388888888889</v>
      </c>
      <c r="AC518" s="267">
        <f t="shared" si="711"/>
        <v>9.01388888888889</v>
      </c>
      <c r="AD518" s="67">
        <f t="shared" si="712"/>
        <v>9</v>
      </c>
    </row>
    <row r="519" s="74" customFormat="1" spans="1:30">
      <c r="A519" s="241" t="s">
        <v>821</v>
      </c>
      <c r="B519" s="242"/>
      <c r="C519" s="243" t="s">
        <v>32</v>
      </c>
      <c r="D519" s="244" t="s">
        <v>825</v>
      </c>
      <c r="E519" s="168" t="s">
        <v>826</v>
      </c>
      <c r="F519" s="168"/>
      <c r="G519" s="245"/>
      <c r="H519" s="246">
        <v>80</v>
      </c>
      <c r="I519" s="250">
        <f t="shared" si="695"/>
        <v>540</v>
      </c>
      <c r="J519" s="250">
        <f t="shared" si="696"/>
        <v>540</v>
      </c>
      <c r="K519" s="124">
        <v>1600</v>
      </c>
      <c r="L519" s="250">
        <f t="shared" si="697"/>
        <v>57.1428571428571</v>
      </c>
      <c r="M519" s="250">
        <f t="shared" si="698"/>
        <v>1600</v>
      </c>
      <c r="N519" s="251">
        <f t="shared" si="699"/>
        <v>2.96296296296296</v>
      </c>
      <c r="O519" s="250">
        <f t="shared" si="700"/>
        <v>169.312169312169</v>
      </c>
      <c r="P519" s="250">
        <f t="shared" si="701"/>
        <v>1769.31216931217</v>
      </c>
      <c r="Q519" s="250">
        <f t="shared" si="692"/>
        <v>400</v>
      </c>
      <c r="R519" s="250">
        <f t="shared" si="702"/>
        <v>1769.31216931217</v>
      </c>
      <c r="S519" s="251">
        <f t="shared" si="703"/>
        <v>2.96296296296296</v>
      </c>
      <c r="T519" s="251">
        <f t="shared" si="704"/>
        <v>0.904306220095694</v>
      </c>
      <c r="U519" s="254">
        <f t="shared" si="705"/>
        <v>1</v>
      </c>
      <c r="V519" s="254">
        <v>60</v>
      </c>
      <c r="W519" s="251">
        <f t="shared" si="706"/>
        <v>60</v>
      </c>
      <c r="X519" s="255">
        <f t="shared" si="707"/>
        <v>0.0416666666666667</v>
      </c>
      <c r="Y519" s="264">
        <f t="shared" si="708"/>
        <v>3.00462962962963</v>
      </c>
      <c r="Z519" s="265">
        <v>3</v>
      </c>
      <c r="AA519" s="266">
        <f t="shared" si="709"/>
        <v>8.88888888888889</v>
      </c>
      <c r="AB519" s="267">
        <f t="shared" si="710"/>
        <v>9.01388888888889</v>
      </c>
      <c r="AC519" s="267">
        <f t="shared" si="711"/>
        <v>9.01388888888889</v>
      </c>
      <c r="AD519" s="67">
        <f t="shared" si="712"/>
        <v>9</v>
      </c>
    </row>
    <row r="520" s="74" customFormat="1" spans="1:30">
      <c r="A520" s="241" t="s">
        <v>821</v>
      </c>
      <c r="B520" s="242"/>
      <c r="C520" s="243" t="s">
        <v>32</v>
      </c>
      <c r="D520" s="244" t="s">
        <v>827</v>
      </c>
      <c r="E520" s="168" t="s">
        <v>828</v>
      </c>
      <c r="F520" s="168"/>
      <c r="G520" s="245"/>
      <c r="H520" s="246">
        <v>80</v>
      </c>
      <c r="I520" s="250">
        <f t="shared" si="695"/>
        <v>540</v>
      </c>
      <c r="J520" s="250">
        <f t="shared" si="696"/>
        <v>540</v>
      </c>
      <c r="K520" s="124">
        <v>1600</v>
      </c>
      <c r="L520" s="250">
        <f t="shared" si="697"/>
        <v>57.1428571428571</v>
      </c>
      <c r="M520" s="250">
        <f t="shared" si="698"/>
        <v>1600</v>
      </c>
      <c r="N520" s="251">
        <f t="shared" si="699"/>
        <v>2.96296296296296</v>
      </c>
      <c r="O520" s="250">
        <f t="shared" si="700"/>
        <v>169.312169312169</v>
      </c>
      <c r="P520" s="250">
        <f t="shared" si="701"/>
        <v>1769.31216931217</v>
      </c>
      <c r="Q520" s="250">
        <f t="shared" si="692"/>
        <v>400</v>
      </c>
      <c r="R520" s="250">
        <f t="shared" si="702"/>
        <v>1769.31216931217</v>
      </c>
      <c r="S520" s="251">
        <f t="shared" si="703"/>
        <v>2.96296296296296</v>
      </c>
      <c r="T520" s="251">
        <f t="shared" si="704"/>
        <v>0.904306220095694</v>
      </c>
      <c r="U520" s="254">
        <f t="shared" si="705"/>
        <v>1</v>
      </c>
      <c r="V520" s="254">
        <v>60</v>
      </c>
      <c r="W520" s="251">
        <f t="shared" si="706"/>
        <v>60</v>
      </c>
      <c r="X520" s="255">
        <f t="shared" si="707"/>
        <v>0.0416666666666667</v>
      </c>
      <c r="Y520" s="264">
        <f t="shared" si="708"/>
        <v>3.00462962962963</v>
      </c>
      <c r="Z520" s="265">
        <v>3</v>
      </c>
      <c r="AA520" s="266">
        <f t="shared" si="709"/>
        <v>8.88888888888889</v>
      </c>
      <c r="AB520" s="267">
        <f t="shared" si="710"/>
        <v>9.01388888888889</v>
      </c>
      <c r="AC520" s="267">
        <f t="shared" si="711"/>
        <v>9.01388888888889</v>
      </c>
      <c r="AD520" s="67">
        <f t="shared" si="712"/>
        <v>9</v>
      </c>
    </row>
    <row r="521" s="74" customFormat="1" spans="1:30">
      <c r="A521" s="241" t="s">
        <v>821</v>
      </c>
      <c r="B521" s="242"/>
      <c r="C521" s="243" t="s">
        <v>32</v>
      </c>
      <c r="D521" s="244" t="s">
        <v>829</v>
      </c>
      <c r="E521" s="168" t="s">
        <v>830</v>
      </c>
      <c r="F521" s="168"/>
      <c r="G521" s="245"/>
      <c r="H521" s="246">
        <v>60</v>
      </c>
      <c r="I521" s="250">
        <f t="shared" si="695"/>
        <v>720</v>
      </c>
      <c r="J521" s="250">
        <f t="shared" si="696"/>
        <v>720</v>
      </c>
      <c r="K521" s="124">
        <v>1800</v>
      </c>
      <c r="L521" s="250">
        <f t="shared" si="697"/>
        <v>64.2857142857143</v>
      </c>
      <c r="M521" s="250">
        <f t="shared" si="698"/>
        <v>1800</v>
      </c>
      <c r="N521" s="251">
        <f t="shared" si="699"/>
        <v>2.5</v>
      </c>
      <c r="O521" s="250">
        <f t="shared" si="700"/>
        <v>160.714285714286</v>
      </c>
      <c r="P521" s="250">
        <f t="shared" si="701"/>
        <v>1960.71428571429</v>
      </c>
      <c r="Q521" s="250">
        <f t="shared" si="692"/>
        <v>450</v>
      </c>
      <c r="R521" s="250">
        <f t="shared" si="702"/>
        <v>1960.71428571429</v>
      </c>
      <c r="S521" s="251">
        <f t="shared" si="703"/>
        <v>2.5</v>
      </c>
      <c r="T521" s="251">
        <f t="shared" si="704"/>
        <v>0.918032786885246</v>
      </c>
      <c r="U521" s="254">
        <f t="shared" si="705"/>
        <v>1</v>
      </c>
      <c r="V521" s="254">
        <v>60</v>
      </c>
      <c r="W521" s="251">
        <f t="shared" si="706"/>
        <v>60</v>
      </c>
      <c r="X521" s="255">
        <f t="shared" si="707"/>
        <v>0.0416666666666667</v>
      </c>
      <c r="Y521" s="264">
        <f t="shared" si="708"/>
        <v>2.54166666666667</v>
      </c>
      <c r="Z521" s="265">
        <v>3</v>
      </c>
      <c r="AA521" s="266">
        <f t="shared" si="709"/>
        <v>7.5</v>
      </c>
      <c r="AB521" s="267">
        <f t="shared" si="710"/>
        <v>7.625</v>
      </c>
      <c r="AC521" s="267">
        <f t="shared" si="711"/>
        <v>7.625</v>
      </c>
      <c r="AD521" s="67">
        <f t="shared" si="712"/>
        <v>8</v>
      </c>
    </row>
    <row r="522" s="74" customFormat="1" spans="1:30">
      <c r="A522" s="241" t="s">
        <v>821</v>
      </c>
      <c r="B522" s="242"/>
      <c r="C522" s="243" t="s">
        <v>32</v>
      </c>
      <c r="D522" s="244" t="s">
        <v>831</v>
      </c>
      <c r="E522" s="168" t="s">
        <v>832</v>
      </c>
      <c r="F522" s="168"/>
      <c r="G522" s="245"/>
      <c r="H522" s="246">
        <v>60</v>
      </c>
      <c r="I522" s="250">
        <f t="shared" si="695"/>
        <v>720</v>
      </c>
      <c r="J522" s="250">
        <f t="shared" si="696"/>
        <v>720</v>
      </c>
      <c r="K522" s="124">
        <v>1800</v>
      </c>
      <c r="L522" s="250">
        <f t="shared" si="697"/>
        <v>64.2857142857143</v>
      </c>
      <c r="M522" s="250">
        <f t="shared" si="698"/>
        <v>1800</v>
      </c>
      <c r="N522" s="251">
        <f t="shared" si="699"/>
        <v>2.5</v>
      </c>
      <c r="O522" s="250">
        <f t="shared" si="700"/>
        <v>160.714285714286</v>
      </c>
      <c r="P522" s="250">
        <f t="shared" si="701"/>
        <v>1960.71428571429</v>
      </c>
      <c r="Q522" s="250">
        <f t="shared" si="692"/>
        <v>450</v>
      </c>
      <c r="R522" s="250">
        <f t="shared" si="702"/>
        <v>1960.71428571429</v>
      </c>
      <c r="S522" s="251">
        <f t="shared" si="703"/>
        <v>2.5</v>
      </c>
      <c r="T522" s="251">
        <f t="shared" si="704"/>
        <v>0.918032786885246</v>
      </c>
      <c r="U522" s="254">
        <f t="shared" si="705"/>
        <v>1</v>
      </c>
      <c r="V522" s="254">
        <v>60</v>
      </c>
      <c r="W522" s="251">
        <f t="shared" si="706"/>
        <v>60</v>
      </c>
      <c r="X522" s="255">
        <f t="shared" si="707"/>
        <v>0.0416666666666667</v>
      </c>
      <c r="Y522" s="264">
        <f t="shared" si="708"/>
        <v>2.54166666666667</v>
      </c>
      <c r="Z522" s="265">
        <v>3</v>
      </c>
      <c r="AA522" s="266">
        <f t="shared" si="709"/>
        <v>7.5</v>
      </c>
      <c r="AB522" s="267">
        <f t="shared" si="710"/>
        <v>7.625</v>
      </c>
      <c r="AC522" s="267">
        <f t="shared" si="711"/>
        <v>7.625</v>
      </c>
      <c r="AD522" s="67">
        <f t="shared" si="712"/>
        <v>8</v>
      </c>
    </row>
    <row r="523" s="74" customFormat="1" spans="1:30">
      <c r="A523" s="241" t="s">
        <v>821</v>
      </c>
      <c r="B523" s="242"/>
      <c r="C523" s="243" t="s">
        <v>32</v>
      </c>
      <c r="D523" s="244" t="s">
        <v>833</v>
      </c>
      <c r="E523" s="168"/>
      <c r="F523" s="168"/>
      <c r="G523" s="245"/>
      <c r="H523" s="246">
        <v>80</v>
      </c>
      <c r="I523" s="250">
        <f t="shared" si="695"/>
        <v>540</v>
      </c>
      <c r="J523" s="250">
        <f t="shared" si="696"/>
        <v>540</v>
      </c>
      <c r="K523" s="124">
        <v>1800</v>
      </c>
      <c r="L523" s="250">
        <f t="shared" si="697"/>
        <v>64.2857142857143</v>
      </c>
      <c r="M523" s="250">
        <f t="shared" si="698"/>
        <v>1800</v>
      </c>
      <c r="N523" s="251">
        <f t="shared" si="699"/>
        <v>3.33333333333333</v>
      </c>
      <c r="O523" s="250">
        <f t="shared" si="700"/>
        <v>214.285714285714</v>
      </c>
      <c r="P523" s="250">
        <f t="shared" si="701"/>
        <v>2014.28571428571</v>
      </c>
      <c r="Q523" s="250">
        <f t="shared" si="692"/>
        <v>450</v>
      </c>
      <c r="R523" s="250">
        <f t="shared" si="702"/>
        <v>2014.28571428571</v>
      </c>
      <c r="S523" s="251">
        <f t="shared" si="703"/>
        <v>3.33333333333333</v>
      </c>
      <c r="T523" s="251">
        <f t="shared" si="704"/>
        <v>0.893617021276596</v>
      </c>
      <c r="U523" s="254">
        <f t="shared" si="705"/>
        <v>1</v>
      </c>
      <c r="V523" s="254">
        <v>60</v>
      </c>
      <c r="W523" s="251">
        <f t="shared" si="706"/>
        <v>60</v>
      </c>
      <c r="X523" s="255">
        <f t="shared" si="707"/>
        <v>0.0416666666666667</v>
      </c>
      <c r="Y523" s="264">
        <f t="shared" si="708"/>
        <v>3.375</v>
      </c>
      <c r="Z523" s="265">
        <v>3</v>
      </c>
      <c r="AA523" s="266">
        <f t="shared" si="709"/>
        <v>10</v>
      </c>
      <c r="AB523" s="267">
        <f t="shared" si="710"/>
        <v>10.125</v>
      </c>
      <c r="AC523" s="267">
        <f t="shared" si="711"/>
        <v>10.125</v>
      </c>
      <c r="AD523" s="67">
        <f t="shared" si="712"/>
        <v>10</v>
      </c>
    </row>
    <row r="524" s="74" customFormat="1" spans="1:30">
      <c r="A524" s="241" t="s">
        <v>821</v>
      </c>
      <c r="B524" s="242"/>
      <c r="C524" s="243" t="s">
        <v>117</v>
      </c>
      <c r="D524" s="244" t="s">
        <v>834</v>
      </c>
      <c r="E524" s="168">
        <v>6600257825</v>
      </c>
      <c r="F524" s="168"/>
      <c r="G524" s="245"/>
      <c r="H524" s="246">
        <v>60</v>
      </c>
      <c r="I524" s="250">
        <f t="shared" si="695"/>
        <v>720</v>
      </c>
      <c r="J524" s="250">
        <f t="shared" si="696"/>
        <v>720</v>
      </c>
      <c r="K524" s="93">
        <v>6000</v>
      </c>
      <c r="L524" s="250">
        <f t="shared" si="697"/>
        <v>214.285714285714</v>
      </c>
      <c r="M524" s="250">
        <f t="shared" si="698"/>
        <v>6000</v>
      </c>
      <c r="N524" s="251">
        <f t="shared" si="699"/>
        <v>8.33333333333333</v>
      </c>
      <c r="O524" s="250">
        <f t="shared" si="700"/>
        <v>1785.71428571429</v>
      </c>
      <c r="P524" s="250">
        <f t="shared" si="701"/>
        <v>7785.71428571429</v>
      </c>
      <c r="Q524" s="250">
        <f t="shared" si="692"/>
        <v>1500</v>
      </c>
      <c r="R524" s="250">
        <f t="shared" si="702"/>
        <v>7785.71428571429</v>
      </c>
      <c r="S524" s="251">
        <f t="shared" si="703"/>
        <v>8.33333333333333</v>
      </c>
      <c r="T524" s="251">
        <f t="shared" si="704"/>
        <v>0.770642201834862</v>
      </c>
      <c r="U524" s="254">
        <f t="shared" si="705"/>
        <v>1</v>
      </c>
      <c r="V524" s="254">
        <v>60</v>
      </c>
      <c r="W524" s="251">
        <f t="shared" si="706"/>
        <v>60</v>
      </c>
      <c r="X524" s="255">
        <f t="shared" si="707"/>
        <v>0.0416666666666667</v>
      </c>
      <c r="Y524" s="264">
        <f t="shared" si="708"/>
        <v>8.375</v>
      </c>
      <c r="Z524" s="265">
        <v>1</v>
      </c>
      <c r="AA524" s="266">
        <f t="shared" si="709"/>
        <v>8.33333333333333</v>
      </c>
      <c r="AB524" s="267">
        <f t="shared" si="710"/>
        <v>8.375</v>
      </c>
      <c r="AC524" s="267">
        <f t="shared" si="711"/>
        <v>8.375</v>
      </c>
      <c r="AD524" s="67">
        <f t="shared" si="712"/>
        <v>8</v>
      </c>
    </row>
    <row r="525" s="74" customFormat="1" spans="1:30">
      <c r="A525" s="241" t="s">
        <v>821</v>
      </c>
      <c r="B525" s="242"/>
      <c r="C525" s="243" t="s">
        <v>117</v>
      </c>
      <c r="D525" s="244" t="s">
        <v>835</v>
      </c>
      <c r="E525" s="168">
        <v>6600257827</v>
      </c>
      <c r="F525" s="168"/>
      <c r="G525" s="245"/>
      <c r="H525" s="246">
        <v>60</v>
      </c>
      <c r="I525" s="250">
        <f t="shared" si="695"/>
        <v>720</v>
      </c>
      <c r="J525" s="250">
        <f t="shared" si="696"/>
        <v>720</v>
      </c>
      <c r="K525" s="93">
        <v>6000</v>
      </c>
      <c r="L525" s="250">
        <f t="shared" si="697"/>
        <v>214.285714285714</v>
      </c>
      <c r="M525" s="250">
        <f t="shared" si="698"/>
        <v>6000</v>
      </c>
      <c r="N525" s="251">
        <f t="shared" si="699"/>
        <v>8.33333333333333</v>
      </c>
      <c r="O525" s="250">
        <f t="shared" si="700"/>
        <v>1785.71428571429</v>
      </c>
      <c r="P525" s="250">
        <f t="shared" si="701"/>
        <v>7785.71428571429</v>
      </c>
      <c r="Q525" s="250">
        <f t="shared" si="692"/>
        <v>1500</v>
      </c>
      <c r="R525" s="250">
        <f t="shared" si="702"/>
        <v>7785.71428571429</v>
      </c>
      <c r="S525" s="251">
        <f t="shared" si="703"/>
        <v>8.33333333333333</v>
      </c>
      <c r="T525" s="251">
        <f t="shared" si="704"/>
        <v>0.770642201834862</v>
      </c>
      <c r="U525" s="254">
        <f t="shared" si="705"/>
        <v>1</v>
      </c>
      <c r="V525" s="254">
        <v>60</v>
      </c>
      <c r="W525" s="251">
        <f t="shared" si="706"/>
        <v>60</v>
      </c>
      <c r="X525" s="255">
        <f t="shared" si="707"/>
        <v>0.0416666666666667</v>
      </c>
      <c r="Y525" s="264">
        <f t="shared" si="708"/>
        <v>8.375</v>
      </c>
      <c r="Z525" s="265">
        <v>1</v>
      </c>
      <c r="AA525" s="266">
        <f t="shared" si="709"/>
        <v>8.33333333333333</v>
      </c>
      <c r="AB525" s="267">
        <f t="shared" si="710"/>
        <v>8.375</v>
      </c>
      <c r="AC525" s="267">
        <f t="shared" si="711"/>
        <v>8.375</v>
      </c>
      <c r="AD525" s="67">
        <f t="shared" si="712"/>
        <v>8</v>
      </c>
    </row>
    <row r="526" s="74" customFormat="1" spans="1:30">
      <c r="A526" s="241" t="s">
        <v>821</v>
      </c>
      <c r="B526" s="242"/>
      <c r="C526" s="243" t="s">
        <v>117</v>
      </c>
      <c r="D526" s="244" t="s">
        <v>836</v>
      </c>
      <c r="E526" s="168"/>
      <c r="F526" s="168"/>
      <c r="G526" s="245"/>
      <c r="H526" s="246">
        <v>60</v>
      </c>
      <c r="I526" s="250">
        <f t="shared" si="695"/>
        <v>720</v>
      </c>
      <c r="J526" s="250">
        <f t="shared" si="696"/>
        <v>720</v>
      </c>
      <c r="K526" s="93"/>
      <c r="L526" s="250">
        <f t="shared" si="697"/>
        <v>0</v>
      </c>
      <c r="M526" s="250">
        <f t="shared" si="698"/>
        <v>0</v>
      </c>
      <c r="N526" s="251">
        <f t="shared" si="699"/>
        <v>0</v>
      </c>
      <c r="O526" s="250">
        <f t="shared" si="700"/>
        <v>0</v>
      </c>
      <c r="P526" s="250">
        <f t="shared" si="701"/>
        <v>0</v>
      </c>
      <c r="Q526" s="250">
        <f t="shared" si="692"/>
        <v>0</v>
      </c>
      <c r="R526" s="250">
        <f t="shared" si="702"/>
        <v>0</v>
      </c>
      <c r="S526" s="251">
        <f t="shared" si="703"/>
        <v>0</v>
      </c>
      <c r="T526" s="251">
        <f t="shared" si="704"/>
        <v>0</v>
      </c>
      <c r="U526" s="254">
        <f t="shared" si="705"/>
        <v>0</v>
      </c>
      <c r="V526" s="254">
        <v>60</v>
      </c>
      <c r="W526" s="251">
        <f t="shared" si="706"/>
        <v>0</v>
      </c>
      <c r="X526" s="255">
        <f t="shared" si="707"/>
        <v>0</v>
      </c>
      <c r="Y526" s="264">
        <f t="shared" si="708"/>
        <v>0</v>
      </c>
      <c r="Z526" s="265">
        <v>1</v>
      </c>
      <c r="AA526" s="266">
        <f t="shared" si="709"/>
        <v>0</v>
      </c>
      <c r="AB526" s="267">
        <f t="shared" si="710"/>
        <v>0</v>
      </c>
      <c r="AC526" s="267">
        <f t="shared" si="711"/>
        <v>0</v>
      </c>
      <c r="AD526" s="67">
        <f t="shared" si="712"/>
        <v>0</v>
      </c>
    </row>
    <row r="527" s="74" customFormat="1" spans="1:30">
      <c r="A527" s="241" t="s">
        <v>821</v>
      </c>
      <c r="B527" s="242"/>
      <c r="C527" s="243" t="s">
        <v>117</v>
      </c>
      <c r="D527" s="244" t="s">
        <v>837</v>
      </c>
      <c r="E527" s="168"/>
      <c r="F527" s="168"/>
      <c r="G527" s="245"/>
      <c r="H527" s="246">
        <v>60</v>
      </c>
      <c r="I527" s="250">
        <f t="shared" si="695"/>
        <v>720</v>
      </c>
      <c r="J527" s="250">
        <f t="shared" si="696"/>
        <v>720</v>
      </c>
      <c r="K527" s="93"/>
      <c r="L527" s="250">
        <f t="shared" si="697"/>
        <v>0</v>
      </c>
      <c r="M527" s="250">
        <f t="shared" si="698"/>
        <v>0</v>
      </c>
      <c r="N527" s="251">
        <f t="shared" si="699"/>
        <v>0</v>
      </c>
      <c r="O527" s="250">
        <f t="shared" si="700"/>
        <v>0</v>
      </c>
      <c r="P527" s="250">
        <f t="shared" si="701"/>
        <v>0</v>
      </c>
      <c r="Q527" s="250">
        <f t="shared" si="692"/>
        <v>0</v>
      </c>
      <c r="R527" s="250">
        <f t="shared" si="702"/>
        <v>0</v>
      </c>
      <c r="S527" s="251">
        <f t="shared" si="703"/>
        <v>0</v>
      </c>
      <c r="T527" s="251">
        <f t="shared" si="704"/>
        <v>0</v>
      </c>
      <c r="U527" s="254">
        <f t="shared" si="705"/>
        <v>0</v>
      </c>
      <c r="V527" s="254">
        <v>60</v>
      </c>
      <c r="W527" s="251">
        <f t="shared" si="706"/>
        <v>0</v>
      </c>
      <c r="X527" s="255">
        <f t="shared" si="707"/>
        <v>0</v>
      </c>
      <c r="Y527" s="264">
        <f t="shared" si="708"/>
        <v>0</v>
      </c>
      <c r="Z527" s="265">
        <v>1</v>
      </c>
      <c r="AA527" s="266">
        <f t="shared" si="709"/>
        <v>0</v>
      </c>
      <c r="AB527" s="267">
        <f t="shared" si="710"/>
        <v>0</v>
      </c>
      <c r="AC527" s="267">
        <f t="shared" si="711"/>
        <v>0</v>
      </c>
      <c r="AD527" s="67">
        <f t="shared" si="712"/>
        <v>0</v>
      </c>
    </row>
    <row r="528" s="74" customFormat="1" spans="1:30">
      <c r="A528" s="241" t="s">
        <v>821</v>
      </c>
      <c r="B528" s="242"/>
      <c r="C528" s="243" t="s">
        <v>117</v>
      </c>
      <c r="D528" s="244" t="s">
        <v>838</v>
      </c>
      <c r="E528" s="168"/>
      <c r="F528" s="168"/>
      <c r="G528" s="245"/>
      <c r="H528" s="246">
        <v>90</v>
      </c>
      <c r="I528" s="250">
        <f t="shared" si="695"/>
        <v>480</v>
      </c>
      <c r="J528" s="250">
        <f t="shared" si="696"/>
        <v>480</v>
      </c>
      <c r="K528" s="93">
        <v>6000</v>
      </c>
      <c r="L528" s="250">
        <f t="shared" si="697"/>
        <v>214.285714285714</v>
      </c>
      <c r="M528" s="250">
        <f t="shared" si="698"/>
        <v>6000</v>
      </c>
      <c r="N528" s="251">
        <f t="shared" si="699"/>
        <v>12.5</v>
      </c>
      <c r="O528" s="250">
        <f t="shared" si="700"/>
        <v>2678.57142857143</v>
      </c>
      <c r="P528" s="250">
        <f t="shared" si="701"/>
        <v>8678.57142857143</v>
      </c>
      <c r="Q528" s="250">
        <f t="shared" si="692"/>
        <v>1500</v>
      </c>
      <c r="R528" s="250">
        <f t="shared" si="702"/>
        <v>8678.57142857143</v>
      </c>
      <c r="S528" s="251">
        <f t="shared" si="703"/>
        <v>12.5</v>
      </c>
      <c r="T528" s="251">
        <f t="shared" si="704"/>
        <v>0.691358024691358</v>
      </c>
      <c r="U528" s="254">
        <f t="shared" si="705"/>
        <v>1</v>
      </c>
      <c r="V528" s="254">
        <v>60</v>
      </c>
      <c r="W528" s="251">
        <f t="shared" si="706"/>
        <v>60</v>
      </c>
      <c r="X528" s="255">
        <f t="shared" si="707"/>
        <v>0.0416666666666667</v>
      </c>
      <c r="Y528" s="264">
        <f t="shared" si="708"/>
        <v>12.5416666666667</v>
      </c>
      <c r="Z528" s="265">
        <v>3</v>
      </c>
      <c r="AA528" s="266">
        <f t="shared" si="709"/>
        <v>37.5</v>
      </c>
      <c r="AB528" s="267">
        <f t="shared" si="710"/>
        <v>37.625</v>
      </c>
      <c r="AC528" s="267">
        <f t="shared" si="711"/>
        <v>37.625</v>
      </c>
      <c r="AD528" s="67">
        <f t="shared" si="712"/>
        <v>38</v>
      </c>
    </row>
    <row r="529" s="74" customFormat="1" spans="1:30">
      <c r="A529" s="241" t="s">
        <v>821</v>
      </c>
      <c r="B529" s="242"/>
      <c r="C529" s="243" t="s">
        <v>117</v>
      </c>
      <c r="D529" s="244" t="s">
        <v>839</v>
      </c>
      <c r="E529" s="168"/>
      <c r="F529" s="168"/>
      <c r="G529" s="245"/>
      <c r="H529" s="246">
        <v>90</v>
      </c>
      <c r="I529" s="250">
        <f t="shared" si="695"/>
        <v>480</v>
      </c>
      <c r="J529" s="250">
        <f t="shared" si="696"/>
        <v>480</v>
      </c>
      <c r="K529" s="93">
        <v>6000</v>
      </c>
      <c r="L529" s="250">
        <f t="shared" si="697"/>
        <v>214.285714285714</v>
      </c>
      <c r="M529" s="250">
        <f t="shared" si="698"/>
        <v>6000</v>
      </c>
      <c r="N529" s="251">
        <f t="shared" si="699"/>
        <v>12.5</v>
      </c>
      <c r="O529" s="250">
        <f t="shared" si="700"/>
        <v>2678.57142857143</v>
      </c>
      <c r="P529" s="250">
        <f t="shared" si="701"/>
        <v>8678.57142857143</v>
      </c>
      <c r="Q529" s="250">
        <f t="shared" si="692"/>
        <v>1500</v>
      </c>
      <c r="R529" s="250">
        <f t="shared" si="702"/>
        <v>8678.57142857143</v>
      </c>
      <c r="S529" s="251">
        <f t="shared" si="703"/>
        <v>12.5</v>
      </c>
      <c r="T529" s="251">
        <f t="shared" si="704"/>
        <v>0.691358024691358</v>
      </c>
      <c r="U529" s="254">
        <f t="shared" si="705"/>
        <v>1</v>
      </c>
      <c r="V529" s="254">
        <v>60</v>
      </c>
      <c r="W529" s="251">
        <f t="shared" si="706"/>
        <v>60</v>
      </c>
      <c r="X529" s="255">
        <f t="shared" si="707"/>
        <v>0.0416666666666667</v>
      </c>
      <c r="Y529" s="264">
        <f t="shared" si="708"/>
        <v>12.5416666666667</v>
      </c>
      <c r="Z529" s="265">
        <v>3</v>
      </c>
      <c r="AA529" s="266">
        <f t="shared" si="709"/>
        <v>37.5</v>
      </c>
      <c r="AB529" s="267">
        <f t="shared" si="710"/>
        <v>37.625</v>
      </c>
      <c r="AC529" s="267">
        <f t="shared" si="711"/>
        <v>37.625</v>
      </c>
      <c r="AD529" s="67">
        <f t="shared" si="712"/>
        <v>38</v>
      </c>
    </row>
    <row r="530" s="74" customFormat="1" spans="1:30">
      <c r="A530" s="241" t="s">
        <v>821</v>
      </c>
      <c r="B530" s="242"/>
      <c r="C530" s="243" t="s">
        <v>117</v>
      </c>
      <c r="D530" s="244" t="s">
        <v>156</v>
      </c>
      <c r="E530" s="168"/>
      <c r="F530" s="168"/>
      <c r="G530" s="245"/>
      <c r="H530" s="246">
        <v>45</v>
      </c>
      <c r="I530" s="250">
        <f t="shared" si="695"/>
        <v>960</v>
      </c>
      <c r="J530" s="250">
        <f t="shared" si="696"/>
        <v>960</v>
      </c>
      <c r="K530" s="93">
        <v>6000</v>
      </c>
      <c r="L530" s="250">
        <f t="shared" si="697"/>
        <v>214.285714285714</v>
      </c>
      <c r="M530" s="250">
        <f t="shared" si="698"/>
        <v>6000</v>
      </c>
      <c r="N530" s="251">
        <f t="shared" si="699"/>
        <v>6.25</v>
      </c>
      <c r="O530" s="250">
        <f t="shared" si="700"/>
        <v>1339.28571428571</v>
      </c>
      <c r="P530" s="250">
        <f t="shared" si="701"/>
        <v>7339.28571428571</v>
      </c>
      <c r="Q530" s="250">
        <f t="shared" si="692"/>
        <v>1500</v>
      </c>
      <c r="R530" s="250">
        <f t="shared" si="702"/>
        <v>7339.28571428571</v>
      </c>
      <c r="S530" s="251">
        <f t="shared" si="703"/>
        <v>6.25</v>
      </c>
      <c r="T530" s="251">
        <f t="shared" si="704"/>
        <v>0.817518248175183</v>
      </c>
      <c r="U530" s="254">
        <f t="shared" si="705"/>
        <v>1</v>
      </c>
      <c r="V530" s="254">
        <v>60</v>
      </c>
      <c r="W530" s="251">
        <f t="shared" si="706"/>
        <v>60</v>
      </c>
      <c r="X530" s="255">
        <f t="shared" si="707"/>
        <v>0.0416666666666667</v>
      </c>
      <c r="Y530" s="264">
        <f t="shared" si="708"/>
        <v>6.29166666666667</v>
      </c>
      <c r="Z530" s="265">
        <v>1</v>
      </c>
      <c r="AA530" s="266">
        <f t="shared" si="709"/>
        <v>6.25</v>
      </c>
      <c r="AB530" s="267">
        <f t="shared" si="710"/>
        <v>6.29166666666667</v>
      </c>
      <c r="AC530" s="267">
        <f t="shared" si="711"/>
        <v>6.29166666666667</v>
      </c>
      <c r="AD530" s="67">
        <f t="shared" si="712"/>
        <v>6</v>
      </c>
    </row>
    <row r="531" s="74" customFormat="1" spans="1:30">
      <c r="A531" s="241" t="s">
        <v>821</v>
      </c>
      <c r="B531" s="242"/>
      <c r="C531" s="243" t="s">
        <v>117</v>
      </c>
      <c r="D531" s="244" t="s">
        <v>175</v>
      </c>
      <c r="E531" s="168"/>
      <c r="F531" s="168"/>
      <c r="G531" s="245"/>
      <c r="H531" s="246">
        <v>60</v>
      </c>
      <c r="I531" s="250">
        <f t="shared" si="695"/>
        <v>720</v>
      </c>
      <c r="J531" s="250">
        <f t="shared" si="696"/>
        <v>720</v>
      </c>
      <c r="K531" s="93">
        <v>6000</v>
      </c>
      <c r="L531" s="250">
        <f t="shared" si="697"/>
        <v>214.285714285714</v>
      </c>
      <c r="M531" s="250">
        <v>6000</v>
      </c>
      <c r="N531" s="251">
        <f t="shared" si="699"/>
        <v>8.33333333333333</v>
      </c>
      <c r="O531" s="250">
        <f t="shared" si="700"/>
        <v>1785.71428571429</v>
      </c>
      <c r="P531" s="250">
        <f t="shared" si="701"/>
        <v>7785.71428571429</v>
      </c>
      <c r="Q531" s="250">
        <f t="shared" si="692"/>
        <v>1500</v>
      </c>
      <c r="R531" s="250">
        <f t="shared" si="702"/>
        <v>7785.71428571429</v>
      </c>
      <c r="S531" s="251">
        <f t="shared" si="703"/>
        <v>8.33333333333333</v>
      </c>
      <c r="T531" s="251">
        <f t="shared" si="704"/>
        <v>0.770642201834862</v>
      </c>
      <c r="U531" s="254">
        <f t="shared" si="705"/>
        <v>1</v>
      </c>
      <c r="V531" s="254">
        <v>60</v>
      </c>
      <c r="W531" s="251">
        <f t="shared" si="706"/>
        <v>60</v>
      </c>
      <c r="X531" s="255">
        <f t="shared" si="707"/>
        <v>0.0416666666666667</v>
      </c>
      <c r="Y531" s="264">
        <f t="shared" si="708"/>
        <v>8.375</v>
      </c>
      <c r="Z531" s="265">
        <v>1</v>
      </c>
      <c r="AA531" s="266">
        <f t="shared" si="709"/>
        <v>8.33333333333333</v>
      </c>
      <c r="AB531" s="267">
        <f t="shared" si="710"/>
        <v>8.375</v>
      </c>
      <c r="AC531" s="267">
        <f t="shared" si="711"/>
        <v>8.375</v>
      </c>
      <c r="AD531" s="67">
        <f t="shared" si="712"/>
        <v>8</v>
      </c>
    </row>
    <row r="532" s="74" customFormat="1" spans="1:30">
      <c r="A532" s="241" t="s">
        <v>821</v>
      </c>
      <c r="B532" s="242"/>
      <c r="C532" s="243" t="s">
        <v>117</v>
      </c>
      <c r="D532" s="244" t="s">
        <v>840</v>
      </c>
      <c r="E532" s="168"/>
      <c r="F532" s="168"/>
      <c r="G532" s="245"/>
      <c r="H532" s="246">
        <v>60</v>
      </c>
      <c r="I532" s="250">
        <f t="shared" si="695"/>
        <v>720</v>
      </c>
      <c r="J532" s="250">
        <f t="shared" si="696"/>
        <v>720</v>
      </c>
      <c r="K532" s="93">
        <v>6000</v>
      </c>
      <c r="L532" s="250">
        <f t="shared" si="697"/>
        <v>214.285714285714</v>
      </c>
      <c r="M532" s="250">
        <f t="shared" ref="M532:M537" si="713">L532*28</f>
        <v>6000</v>
      </c>
      <c r="N532" s="251">
        <f t="shared" si="699"/>
        <v>8.33333333333333</v>
      </c>
      <c r="O532" s="250">
        <f t="shared" si="700"/>
        <v>1785.71428571429</v>
      </c>
      <c r="P532" s="250">
        <f t="shared" si="701"/>
        <v>7785.71428571429</v>
      </c>
      <c r="Q532" s="250">
        <f t="shared" si="692"/>
        <v>1500</v>
      </c>
      <c r="R532" s="250">
        <f t="shared" si="702"/>
        <v>7785.71428571429</v>
      </c>
      <c r="S532" s="251">
        <f t="shared" si="703"/>
        <v>8.33333333333333</v>
      </c>
      <c r="T532" s="251">
        <f t="shared" si="704"/>
        <v>0.770642201834862</v>
      </c>
      <c r="U532" s="254">
        <f t="shared" si="705"/>
        <v>1</v>
      </c>
      <c r="V532" s="254">
        <v>60</v>
      </c>
      <c r="W532" s="251">
        <f t="shared" si="706"/>
        <v>60</v>
      </c>
      <c r="X532" s="255">
        <f t="shared" si="707"/>
        <v>0.0416666666666667</v>
      </c>
      <c r="Y532" s="264">
        <f t="shared" si="708"/>
        <v>8.375</v>
      </c>
      <c r="Z532" s="265">
        <v>1</v>
      </c>
      <c r="AA532" s="266">
        <f t="shared" si="709"/>
        <v>8.33333333333333</v>
      </c>
      <c r="AB532" s="267">
        <f t="shared" si="710"/>
        <v>8.375</v>
      </c>
      <c r="AC532" s="267">
        <f t="shared" si="711"/>
        <v>8.375</v>
      </c>
      <c r="AD532" s="67">
        <f t="shared" si="712"/>
        <v>8</v>
      </c>
    </row>
    <row r="533" s="74" customFormat="1" spans="1:30">
      <c r="A533" s="241" t="s">
        <v>821</v>
      </c>
      <c r="B533" s="242"/>
      <c r="C533" s="243" t="s">
        <v>117</v>
      </c>
      <c r="D533" s="244" t="s">
        <v>499</v>
      </c>
      <c r="E533" s="168"/>
      <c r="F533" s="168"/>
      <c r="G533" s="245"/>
      <c r="H533" s="246">
        <v>60</v>
      </c>
      <c r="I533" s="250">
        <f t="shared" si="695"/>
        <v>720</v>
      </c>
      <c r="J533" s="250">
        <f t="shared" si="696"/>
        <v>720</v>
      </c>
      <c r="K533" s="93">
        <v>6000</v>
      </c>
      <c r="L533" s="250">
        <f t="shared" si="697"/>
        <v>214.285714285714</v>
      </c>
      <c r="M533" s="250">
        <f t="shared" si="713"/>
        <v>6000</v>
      </c>
      <c r="N533" s="251">
        <f t="shared" si="699"/>
        <v>8.33333333333333</v>
      </c>
      <c r="O533" s="250">
        <f t="shared" si="700"/>
        <v>1785.71428571429</v>
      </c>
      <c r="P533" s="250">
        <f t="shared" si="701"/>
        <v>7785.71428571429</v>
      </c>
      <c r="Q533" s="250">
        <f t="shared" si="692"/>
        <v>1500</v>
      </c>
      <c r="R533" s="250">
        <f t="shared" si="702"/>
        <v>7785.71428571429</v>
      </c>
      <c r="S533" s="251">
        <f t="shared" si="703"/>
        <v>8.33333333333333</v>
      </c>
      <c r="T533" s="251">
        <f t="shared" si="704"/>
        <v>0.770642201834862</v>
      </c>
      <c r="U533" s="254">
        <f t="shared" si="705"/>
        <v>1</v>
      </c>
      <c r="V533" s="254">
        <v>60</v>
      </c>
      <c r="W533" s="251">
        <f t="shared" si="706"/>
        <v>60</v>
      </c>
      <c r="X533" s="255">
        <f t="shared" si="707"/>
        <v>0.0416666666666667</v>
      </c>
      <c r="Y533" s="264">
        <f t="shared" si="708"/>
        <v>8.375</v>
      </c>
      <c r="Z533" s="265">
        <v>1</v>
      </c>
      <c r="AA533" s="266">
        <f t="shared" si="709"/>
        <v>8.33333333333333</v>
      </c>
      <c r="AB533" s="267">
        <f t="shared" si="710"/>
        <v>8.375</v>
      </c>
      <c r="AC533" s="267">
        <f t="shared" si="711"/>
        <v>8.375</v>
      </c>
      <c r="AD533" s="67">
        <f t="shared" si="712"/>
        <v>8</v>
      </c>
    </row>
    <row r="534" s="74" customFormat="1" spans="1:30">
      <c r="A534" s="241" t="s">
        <v>821</v>
      </c>
      <c r="B534" s="242"/>
      <c r="C534" s="243" t="s">
        <v>70</v>
      </c>
      <c r="D534" s="244" t="s">
        <v>543</v>
      </c>
      <c r="E534" s="168"/>
      <c r="F534" s="168"/>
      <c r="G534" s="245"/>
      <c r="H534" s="246">
        <v>40</v>
      </c>
      <c r="I534" s="250">
        <f t="shared" si="695"/>
        <v>1080</v>
      </c>
      <c r="J534" s="250">
        <f t="shared" si="696"/>
        <v>1080</v>
      </c>
      <c r="K534" s="124">
        <v>4000</v>
      </c>
      <c r="L534" s="250">
        <f t="shared" si="697"/>
        <v>142.857142857143</v>
      </c>
      <c r="M534" s="250"/>
      <c r="N534" s="251">
        <f t="shared" si="699"/>
        <v>0</v>
      </c>
      <c r="O534" s="250">
        <f t="shared" si="700"/>
        <v>0</v>
      </c>
      <c r="P534" s="250">
        <f t="shared" si="701"/>
        <v>0</v>
      </c>
      <c r="Q534" s="250">
        <f t="shared" si="692"/>
        <v>1000</v>
      </c>
      <c r="R534" s="250">
        <f t="shared" si="702"/>
        <v>1000</v>
      </c>
      <c r="S534" s="251">
        <f t="shared" si="703"/>
        <v>3.7037037037037</v>
      </c>
      <c r="T534" s="251">
        <f t="shared" si="704"/>
        <v>4</v>
      </c>
      <c r="U534" s="254">
        <f t="shared" si="705"/>
        <v>4</v>
      </c>
      <c r="V534" s="254">
        <v>60</v>
      </c>
      <c r="W534" s="251">
        <f t="shared" si="706"/>
        <v>240</v>
      </c>
      <c r="X534" s="255">
        <f t="shared" si="707"/>
        <v>0.166666666666667</v>
      </c>
      <c r="Y534" s="264">
        <f t="shared" si="708"/>
        <v>3.87037037037037</v>
      </c>
      <c r="Z534" s="265">
        <v>1</v>
      </c>
      <c r="AA534" s="266">
        <f t="shared" si="709"/>
        <v>3.7037037037037</v>
      </c>
      <c r="AB534" s="267">
        <f t="shared" si="710"/>
        <v>3.87037037037037</v>
      </c>
      <c r="AC534" s="267">
        <f t="shared" si="711"/>
        <v>3.87037037037037</v>
      </c>
      <c r="AD534" s="67">
        <f t="shared" si="712"/>
        <v>4</v>
      </c>
    </row>
    <row r="535" s="74" customFormat="1" spans="1:30">
      <c r="A535" s="241" t="s">
        <v>821</v>
      </c>
      <c r="B535" s="242"/>
      <c r="C535" s="247" t="s">
        <v>489</v>
      </c>
      <c r="D535" s="244" t="s">
        <v>841</v>
      </c>
      <c r="E535" s="168" t="s">
        <v>842</v>
      </c>
      <c r="F535" s="168"/>
      <c r="G535" s="245"/>
      <c r="H535" s="246">
        <v>40</v>
      </c>
      <c r="I535" s="250">
        <f t="shared" si="695"/>
        <v>1080</v>
      </c>
      <c r="J535" s="250">
        <f t="shared" si="696"/>
        <v>1080</v>
      </c>
      <c r="K535" s="124">
        <v>6000</v>
      </c>
      <c r="L535" s="250">
        <f t="shared" si="697"/>
        <v>214.285714285714</v>
      </c>
      <c r="M535" s="250">
        <v>4000</v>
      </c>
      <c r="N535" s="251">
        <f t="shared" si="699"/>
        <v>3.7037037037037</v>
      </c>
      <c r="O535" s="250">
        <f t="shared" si="700"/>
        <v>793.650793650794</v>
      </c>
      <c r="P535" s="250">
        <f t="shared" si="701"/>
        <v>4793.65079365079</v>
      </c>
      <c r="Q535" s="250">
        <f t="shared" si="692"/>
        <v>1500</v>
      </c>
      <c r="R535" s="250">
        <f t="shared" si="702"/>
        <v>4793.65079365079</v>
      </c>
      <c r="S535" s="251">
        <f t="shared" si="703"/>
        <v>5.55555555555556</v>
      </c>
      <c r="T535" s="251">
        <f t="shared" si="704"/>
        <v>1.25165562913907</v>
      </c>
      <c r="U535" s="254">
        <f t="shared" si="705"/>
        <v>2</v>
      </c>
      <c r="V535" s="254">
        <v>60</v>
      </c>
      <c r="W535" s="251">
        <f t="shared" si="706"/>
        <v>120</v>
      </c>
      <c r="X535" s="255">
        <f t="shared" si="707"/>
        <v>0.0833333333333333</v>
      </c>
      <c r="Y535" s="264">
        <f t="shared" si="708"/>
        <v>5.63888888888889</v>
      </c>
      <c r="Z535" s="265">
        <v>1</v>
      </c>
      <c r="AA535" s="266">
        <f t="shared" si="709"/>
        <v>5.55555555555556</v>
      </c>
      <c r="AB535" s="267">
        <f t="shared" si="710"/>
        <v>5.63888888888889</v>
      </c>
      <c r="AC535" s="267">
        <f t="shared" si="711"/>
        <v>5.63888888888889</v>
      </c>
      <c r="AD535" s="66">
        <f t="shared" si="712"/>
        <v>6</v>
      </c>
    </row>
    <row r="536" s="74" customFormat="1" spans="1:30">
      <c r="A536" s="241" t="s">
        <v>821</v>
      </c>
      <c r="B536" s="242"/>
      <c r="C536" s="247" t="s">
        <v>489</v>
      </c>
      <c r="D536" s="244" t="s">
        <v>843</v>
      </c>
      <c r="E536" s="168" t="s">
        <v>842</v>
      </c>
      <c r="F536" s="168"/>
      <c r="G536" s="245"/>
      <c r="H536" s="246">
        <v>40</v>
      </c>
      <c r="I536" s="250">
        <f t="shared" si="695"/>
        <v>1080</v>
      </c>
      <c r="J536" s="250">
        <f t="shared" si="696"/>
        <v>1080</v>
      </c>
      <c r="K536" s="124">
        <v>12000</v>
      </c>
      <c r="L536" s="250">
        <f t="shared" si="697"/>
        <v>428.571428571429</v>
      </c>
      <c r="M536" s="250">
        <v>8000</v>
      </c>
      <c r="N536" s="251">
        <f t="shared" si="699"/>
        <v>7.40740740740741</v>
      </c>
      <c r="O536" s="250">
        <f t="shared" si="700"/>
        <v>3174.60317460317</v>
      </c>
      <c r="P536" s="250">
        <f t="shared" si="701"/>
        <v>11174.6031746032</v>
      </c>
      <c r="Q536" s="250">
        <f t="shared" si="692"/>
        <v>3000</v>
      </c>
      <c r="R536" s="250">
        <f t="shared" si="702"/>
        <v>11174.6031746032</v>
      </c>
      <c r="S536" s="251">
        <f t="shared" si="703"/>
        <v>11.1111111111111</v>
      </c>
      <c r="T536" s="251">
        <f t="shared" si="704"/>
        <v>1.07386363636364</v>
      </c>
      <c r="U536" s="254">
        <f t="shared" si="705"/>
        <v>2</v>
      </c>
      <c r="V536" s="254">
        <v>60</v>
      </c>
      <c r="W536" s="251">
        <f t="shared" si="706"/>
        <v>120</v>
      </c>
      <c r="X536" s="255">
        <f t="shared" si="707"/>
        <v>0.0833333333333333</v>
      </c>
      <c r="Y536" s="264">
        <f t="shared" si="708"/>
        <v>11.1944444444444</v>
      </c>
      <c r="Z536" s="265">
        <v>1</v>
      </c>
      <c r="AA536" s="266">
        <f t="shared" si="709"/>
        <v>11.1111111111111</v>
      </c>
      <c r="AB536" s="267">
        <f t="shared" si="710"/>
        <v>11.1944444444444</v>
      </c>
      <c r="AC536" s="267">
        <f t="shared" si="711"/>
        <v>11.1944444444444</v>
      </c>
      <c r="AD536" s="66">
        <f t="shared" si="712"/>
        <v>11</v>
      </c>
    </row>
    <row r="537" s="74" customFormat="1" spans="1:30">
      <c r="A537" s="241" t="s">
        <v>821</v>
      </c>
      <c r="B537" s="242"/>
      <c r="C537" s="243" t="s">
        <v>36</v>
      </c>
      <c r="D537" s="244" t="s">
        <v>844</v>
      </c>
      <c r="E537" s="170" t="s">
        <v>845</v>
      </c>
      <c r="F537" s="168"/>
      <c r="G537" s="245"/>
      <c r="H537" s="246">
        <v>216</v>
      </c>
      <c r="I537" s="250">
        <f t="shared" si="695"/>
        <v>200</v>
      </c>
      <c r="J537" s="250">
        <f t="shared" si="696"/>
        <v>200</v>
      </c>
      <c r="K537" s="124">
        <v>14300</v>
      </c>
      <c r="L537" s="250">
        <f t="shared" si="697"/>
        <v>510.714285714286</v>
      </c>
      <c r="M537" s="250">
        <f t="shared" si="713"/>
        <v>14300</v>
      </c>
      <c r="N537" s="251">
        <f t="shared" si="699"/>
        <v>71.5</v>
      </c>
      <c r="O537" s="250">
        <f t="shared" si="700"/>
        <v>36516.0714285714</v>
      </c>
      <c r="P537" s="250">
        <f t="shared" si="701"/>
        <v>50816.0714285714</v>
      </c>
      <c r="Q537" s="250">
        <f t="shared" si="692"/>
        <v>3575</v>
      </c>
      <c r="R537" s="250">
        <f t="shared" si="702"/>
        <v>50816.0714285714</v>
      </c>
      <c r="S537" s="251">
        <f t="shared" si="703"/>
        <v>71.5</v>
      </c>
      <c r="T537" s="251">
        <f t="shared" si="704"/>
        <v>0.281407035175879</v>
      </c>
      <c r="U537" s="254">
        <f t="shared" si="705"/>
        <v>1</v>
      </c>
      <c r="V537" s="254">
        <v>60</v>
      </c>
      <c r="W537" s="251">
        <f t="shared" si="706"/>
        <v>60</v>
      </c>
      <c r="X537" s="255">
        <f t="shared" si="707"/>
        <v>0.0416666666666667</v>
      </c>
      <c r="Y537" s="264">
        <f t="shared" si="708"/>
        <v>71.5416666666667</v>
      </c>
      <c r="Z537" s="265">
        <v>1</v>
      </c>
      <c r="AA537" s="266">
        <f t="shared" si="709"/>
        <v>71.5</v>
      </c>
      <c r="AB537" s="267">
        <f t="shared" si="710"/>
        <v>71.5416666666667</v>
      </c>
      <c r="AC537" s="267">
        <f t="shared" si="711"/>
        <v>71.5416666666667</v>
      </c>
      <c r="AD537" s="67">
        <f t="shared" si="712"/>
        <v>72</v>
      </c>
    </row>
    <row r="538" s="74" customFormat="1" spans="1:30">
      <c r="A538" s="241" t="s">
        <v>821</v>
      </c>
      <c r="B538" s="242"/>
      <c r="C538" s="243" t="s">
        <v>36</v>
      </c>
      <c r="D538" s="244" t="s">
        <v>846</v>
      </c>
      <c r="E538" s="168" t="s">
        <v>847</v>
      </c>
      <c r="F538" s="168"/>
      <c r="G538" s="245"/>
      <c r="H538" s="246">
        <v>216</v>
      </c>
      <c r="I538" s="250">
        <f t="shared" si="695"/>
        <v>200</v>
      </c>
      <c r="J538" s="250">
        <f t="shared" si="696"/>
        <v>200</v>
      </c>
      <c r="K538" s="124">
        <v>14300</v>
      </c>
      <c r="L538" s="250">
        <f t="shared" si="697"/>
        <v>510.714285714286</v>
      </c>
      <c r="M538" s="250">
        <v>6000</v>
      </c>
      <c r="N538" s="251">
        <f t="shared" si="699"/>
        <v>30</v>
      </c>
      <c r="O538" s="250">
        <f t="shared" si="700"/>
        <v>15321.4285714286</v>
      </c>
      <c r="P538" s="250">
        <f t="shared" si="701"/>
        <v>21321.4285714286</v>
      </c>
      <c r="Q538" s="250">
        <f t="shared" si="692"/>
        <v>3575</v>
      </c>
      <c r="R538" s="250">
        <f t="shared" si="702"/>
        <v>21321.4285714286</v>
      </c>
      <c r="S538" s="251">
        <f t="shared" si="703"/>
        <v>71.5</v>
      </c>
      <c r="T538" s="251">
        <f t="shared" si="704"/>
        <v>0.670686767169179</v>
      </c>
      <c r="U538" s="254">
        <f t="shared" si="705"/>
        <v>1</v>
      </c>
      <c r="V538" s="254">
        <v>60</v>
      </c>
      <c r="W538" s="251">
        <f t="shared" si="706"/>
        <v>60</v>
      </c>
      <c r="X538" s="255">
        <f t="shared" si="707"/>
        <v>0.0416666666666667</v>
      </c>
      <c r="Y538" s="264">
        <f t="shared" si="708"/>
        <v>71.5416666666667</v>
      </c>
      <c r="Z538" s="265">
        <v>1</v>
      </c>
      <c r="AA538" s="266">
        <f t="shared" si="709"/>
        <v>71.5</v>
      </c>
      <c r="AB538" s="267">
        <f t="shared" si="710"/>
        <v>71.5416666666667</v>
      </c>
      <c r="AC538" s="267">
        <f t="shared" si="711"/>
        <v>71.5416666666667</v>
      </c>
      <c r="AD538" s="67">
        <f t="shared" si="712"/>
        <v>72</v>
      </c>
    </row>
    <row r="539" s="74" customFormat="1" spans="1:30">
      <c r="A539" s="241" t="s">
        <v>821</v>
      </c>
      <c r="B539" s="242"/>
      <c r="C539" s="243" t="s">
        <v>36</v>
      </c>
      <c r="D539" s="244" t="s">
        <v>848</v>
      </c>
      <c r="E539" s="168" t="s">
        <v>849</v>
      </c>
      <c r="F539" s="168"/>
      <c r="G539" s="245"/>
      <c r="H539" s="246">
        <v>165</v>
      </c>
      <c r="I539" s="250">
        <f t="shared" si="695"/>
        <v>261.818181818182</v>
      </c>
      <c r="J539" s="250">
        <f t="shared" si="696"/>
        <v>261.818181818182</v>
      </c>
      <c r="K539" s="124">
        <v>14300</v>
      </c>
      <c r="L539" s="250">
        <f t="shared" si="697"/>
        <v>510.714285714286</v>
      </c>
      <c r="M539" s="250">
        <f t="shared" ref="M539:M541" si="714">L539*28</f>
        <v>14300</v>
      </c>
      <c r="N539" s="251">
        <f t="shared" si="699"/>
        <v>54.6180555555556</v>
      </c>
      <c r="O539" s="250">
        <f t="shared" si="700"/>
        <v>27894.2212301587</v>
      </c>
      <c r="P539" s="250">
        <f t="shared" si="701"/>
        <v>42194.2212301587</v>
      </c>
      <c r="Q539" s="250">
        <f t="shared" si="692"/>
        <v>3575</v>
      </c>
      <c r="R539" s="250">
        <f t="shared" si="702"/>
        <v>42194.2212301587</v>
      </c>
      <c r="S539" s="251">
        <f t="shared" si="703"/>
        <v>54.6180555555556</v>
      </c>
      <c r="T539" s="251">
        <f t="shared" si="704"/>
        <v>0.338908968647558</v>
      </c>
      <c r="U539" s="254">
        <f t="shared" si="705"/>
        <v>1</v>
      </c>
      <c r="V539" s="254">
        <v>60</v>
      </c>
      <c r="W539" s="251">
        <f t="shared" si="706"/>
        <v>60</v>
      </c>
      <c r="X539" s="255">
        <f t="shared" si="707"/>
        <v>0.0416666666666667</v>
      </c>
      <c r="Y539" s="264">
        <f t="shared" si="708"/>
        <v>54.6597222222222</v>
      </c>
      <c r="Z539" s="265">
        <v>1</v>
      </c>
      <c r="AA539" s="266">
        <f t="shared" si="709"/>
        <v>54.6180555555556</v>
      </c>
      <c r="AB539" s="267">
        <f t="shared" si="710"/>
        <v>54.6597222222222</v>
      </c>
      <c r="AC539" s="267">
        <f t="shared" si="711"/>
        <v>54.6597222222222</v>
      </c>
      <c r="AD539" s="67">
        <f t="shared" si="712"/>
        <v>55</v>
      </c>
    </row>
    <row r="540" s="74" customFormat="1" spans="1:30">
      <c r="A540" s="241" t="s">
        <v>821</v>
      </c>
      <c r="B540" s="242"/>
      <c r="C540" s="243" t="s">
        <v>36</v>
      </c>
      <c r="D540" s="244" t="s">
        <v>850</v>
      </c>
      <c r="E540" s="168" t="s">
        <v>851</v>
      </c>
      <c r="F540" s="168"/>
      <c r="G540" s="245"/>
      <c r="H540" s="246">
        <v>165</v>
      </c>
      <c r="I540" s="250">
        <f t="shared" si="695"/>
        <v>261.818181818182</v>
      </c>
      <c r="J540" s="250">
        <f t="shared" si="696"/>
        <v>261.818181818182</v>
      </c>
      <c r="K540" s="124">
        <v>14300</v>
      </c>
      <c r="L540" s="250">
        <f t="shared" si="697"/>
        <v>510.714285714286</v>
      </c>
      <c r="M540" s="250">
        <f t="shared" si="714"/>
        <v>14300</v>
      </c>
      <c r="N540" s="251">
        <f t="shared" si="699"/>
        <v>54.6180555555556</v>
      </c>
      <c r="O540" s="250">
        <f t="shared" si="700"/>
        <v>27894.2212301587</v>
      </c>
      <c r="P540" s="250">
        <f t="shared" si="701"/>
        <v>42194.2212301587</v>
      </c>
      <c r="Q540" s="250">
        <f t="shared" si="692"/>
        <v>3575</v>
      </c>
      <c r="R540" s="250">
        <f t="shared" si="702"/>
        <v>42194.2212301587</v>
      </c>
      <c r="S540" s="251">
        <f t="shared" si="703"/>
        <v>54.6180555555556</v>
      </c>
      <c r="T540" s="251">
        <f t="shared" si="704"/>
        <v>0.338908968647558</v>
      </c>
      <c r="U540" s="254">
        <f t="shared" si="705"/>
        <v>1</v>
      </c>
      <c r="V540" s="254">
        <v>60</v>
      </c>
      <c r="W540" s="251">
        <f t="shared" si="706"/>
        <v>60</v>
      </c>
      <c r="X540" s="255">
        <f t="shared" si="707"/>
        <v>0.0416666666666667</v>
      </c>
      <c r="Y540" s="264">
        <f t="shared" si="708"/>
        <v>54.6597222222222</v>
      </c>
      <c r="Z540" s="265">
        <v>1</v>
      </c>
      <c r="AA540" s="266">
        <f t="shared" si="709"/>
        <v>54.6180555555556</v>
      </c>
      <c r="AB540" s="267">
        <f t="shared" si="710"/>
        <v>54.6597222222222</v>
      </c>
      <c r="AC540" s="267">
        <f t="shared" si="711"/>
        <v>54.6597222222222</v>
      </c>
      <c r="AD540" s="67">
        <f t="shared" si="712"/>
        <v>55</v>
      </c>
    </row>
    <row r="541" s="74" customFormat="1" spans="1:30">
      <c r="A541" s="241" t="s">
        <v>821</v>
      </c>
      <c r="B541" s="242"/>
      <c r="C541" s="243" t="s">
        <v>36</v>
      </c>
      <c r="D541" s="244" t="s">
        <v>852</v>
      </c>
      <c r="E541" s="170" t="s">
        <v>853</v>
      </c>
      <c r="F541" s="168"/>
      <c r="G541" s="245"/>
      <c r="H541" s="246">
        <v>216</v>
      </c>
      <c r="I541" s="250">
        <f t="shared" si="695"/>
        <v>200</v>
      </c>
      <c r="J541" s="250">
        <f t="shared" si="696"/>
        <v>200</v>
      </c>
      <c r="K541" s="124">
        <v>14300</v>
      </c>
      <c r="L541" s="250">
        <f t="shared" si="697"/>
        <v>510.714285714286</v>
      </c>
      <c r="M541" s="250">
        <f t="shared" si="714"/>
        <v>14300</v>
      </c>
      <c r="N541" s="251">
        <f t="shared" si="699"/>
        <v>71.5</v>
      </c>
      <c r="O541" s="250">
        <f t="shared" si="700"/>
        <v>36516.0714285714</v>
      </c>
      <c r="P541" s="250">
        <f t="shared" si="701"/>
        <v>50816.0714285714</v>
      </c>
      <c r="Q541" s="250">
        <f t="shared" si="692"/>
        <v>3575</v>
      </c>
      <c r="R541" s="250">
        <f t="shared" si="702"/>
        <v>50816.0714285714</v>
      </c>
      <c r="S541" s="251">
        <f t="shared" si="703"/>
        <v>71.5</v>
      </c>
      <c r="T541" s="251">
        <f t="shared" si="704"/>
        <v>0.281407035175879</v>
      </c>
      <c r="U541" s="254">
        <f t="shared" si="705"/>
        <v>1</v>
      </c>
      <c r="V541" s="254">
        <v>60</v>
      </c>
      <c r="W541" s="251">
        <f t="shared" si="706"/>
        <v>60</v>
      </c>
      <c r="X541" s="255">
        <f t="shared" si="707"/>
        <v>0.0416666666666667</v>
      </c>
      <c r="Y541" s="264">
        <f t="shared" si="708"/>
        <v>71.5416666666667</v>
      </c>
      <c r="Z541" s="265">
        <v>1</v>
      </c>
      <c r="AA541" s="266">
        <f t="shared" si="709"/>
        <v>71.5</v>
      </c>
      <c r="AB541" s="267">
        <f t="shared" si="710"/>
        <v>71.5416666666667</v>
      </c>
      <c r="AC541" s="267">
        <f t="shared" si="711"/>
        <v>71.5416666666667</v>
      </c>
      <c r="AD541" s="67">
        <f t="shared" si="712"/>
        <v>72</v>
      </c>
    </row>
    <row r="542" s="74" customFormat="1" spans="1:30">
      <c r="A542" s="241" t="s">
        <v>821</v>
      </c>
      <c r="B542" s="242"/>
      <c r="C542" s="243" t="s">
        <v>36</v>
      </c>
      <c r="D542" s="244" t="s">
        <v>854</v>
      </c>
      <c r="E542" s="168" t="s">
        <v>855</v>
      </c>
      <c r="F542" s="168"/>
      <c r="G542" s="245"/>
      <c r="H542" s="246">
        <v>216</v>
      </c>
      <c r="I542" s="250">
        <f t="shared" si="695"/>
        <v>200</v>
      </c>
      <c r="J542" s="250">
        <f t="shared" si="696"/>
        <v>200</v>
      </c>
      <c r="K542" s="124">
        <v>14300</v>
      </c>
      <c r="L542" s="250">
        <f t="shared" si="697"/>
        <v>510.714285714286</v>
      </c>
      <c r="M542" s="250">
        <v>4000</v>
      </c>
      <c r="N542" s="251">
        <f t="shared" si="699"/>
        <v>20</v>
      </c>
      <c r="O542" s="250">
        <f t="shared" si="700"/>
        <v>10214.2857142857</v>
      </c>
      <c r="P542" s="250">
        <f t="shared" si="701"/>
        <v>14214.2857142857</v>
      </c>
      <c r="Q542" s="250">
        <f t="shared" si="692"/>
        <v>3575</v>
      </c>
      <c r="R542" s="250">
        <f t="shared" si="702"/>
        <v>14214.2857142857</v>
      </c>
      <c r="S542" s="251">
        <f t="shared" si="703"/>
        <v>71.5</v>
      </c>
      <c r="T542" s="251">
        <f t="shared" si="704"/>
        <v>1.00603015075377</v>
      </c>
      <c r="U542" s="254">
        <f t="shared" si="705"/>
        <v>2</v>
      </c>
      <c r="V542" s="254">
        <v>60</v>
      </c>
      <c r="W542" s="251">
        <f t="shared" si="706"/>
        <v>120</v>
      </c>
      <c r="X542" s="255">
        <f t="shared" si="707"/>
        <v>0.0833333333333333</v>
      </c>
      <c r="Y542" s="264">
        <f t="shared" si="708"/>
        <v>71.5833333333333</v>
      </c>
      <c r="Z542" s="265">
        <v>1</v>
      </c>
      <c r="AA542" s="266">
        <f t="shared" si="709"/>
        <v>71.5</v>
      </c>
      <c r="AB542" s="267">
        <f t="shared" si="710"/>
        <v>71.5833333333333</v>
      </c>
      <c r="AC542" s="267">
        <f t="shared" si="711"/>
        <v>71.5833333333333</v>
      </c>
      <c r="AD542" s="66">
        <f t="shared" si="712"/>
        <v>72</v>
      </c>
    </row>
    <row r="543" s="74" customFormat="1" spans="1:30">
      <c r="A543" s="241" t="s">
        <v>821</v>
      </c>
      <c r="B543" s="242"/>
      <c r="C543" s="243" t="s">
        <v>610</v>
      </c>
      <c r="D543" s="244" t="s">
        <v>856</v>
      </c>
      <c r="E543" s="168"/>
      <c r="F543" s="168"/>
      <c r="G543" s="245"/>
      <c r="H543" s="246">
        <v>27</v>
      </c>
      <c r="I543" s="250">
        <f t="shared" si="695"/>
        <v>1600</v>
      </c>
      <c r="J543" s="250">
        <f t="shared" si="696"/>
        <v>1600</v>
      </c>
      <c r="K543" s="124"/>
      <c r="L543" s="250">
        <f t="shared" si="697"/>
        <v>0</v>
      </c>
      <c r="M543" s="250">
        <f>L543*28</f>
        <v>0</v>
      </c>
      <c r="N543" s="251">
        <f t="shared" si="699"/>
        <v>0</v>
      </c>
      <c r="O543" s="250">
        <f t="shared" si="700"/>
        <v>0</v>
      </c>
      <c r="P543" s="250">
        <f t="shared" si="701"/>
        <v>0</v>
      </c>
      <c r="Q543" s="250">
        <f t="shared" si="692"/>
        <v>0</v>
      </c>
      <c r="R543" s="250">
        <f t="shared" si="702"/>
        <v>0</v>
      </c>
      <c r="S543" s="251">
        <f t="shared" si="703"/>
        <v>0</v>
      </c>
      <c r="T543" s="251">
        <f t="shared" si="704"/>
        <v>0</v>
      </c>
      <c r="U543" s="254">
        <f t="shared" si="705"/>
        <v>0</v>
      </c>
      <c r="V543" s="254">
        <v>60</v>
      </c>
      <c r="W543" s="251">
        <f t="shared" si="706"/>
        <v>0</v>
      </c>
      <c r="X543" s="255">
        <f t="shared" si="707"/>
        <v>0</v>
      </c>
      <c r="Y543" s="264">
        <f t="shared" si="708"/>
        <v>0</v>
      </c>
      <c r="Z543" s="265">
        <v>1</v>
      </c>
      <c r="AA543" s="266">
        <f t="shared" si="709"/>
        <v>0</v>
      </c>
      <c r="AB543" s="267">
        <f t="shared" si="710"/>
        <v>0</v>
      </c>
      <c r="AC543" s="267">
        <f t="shared" si="711"/>
        <v>0</v>
      </c>
      <c r="AD543" s="67">
        <f t="shared" si="712"/>
        <v>0</v>
      </c>
    </row>
    <row r="544" s="68" customFormat="1" ht="12" spans="1:30">
      <c r="A544" s="147"/>
      <c r="D544" s="240"/>
      <c r="E544" s="87"/>
      <c r="F544" s="87"/>
      <c r="G544" s="88"/>
      <c r="H544" s="147"/>
      <c r="I544" s="249"/>
      <c r="J544" s="148"/>
      <c r="K544" s="88"/>
      <c r="L544" s="249"/>
      <c r="M544" s="249"/>
      <c r="N544" s="149"/>
      <c r="O544" s="249"/>
      <c r="P544" s="249"/>
      <c r="Q544" s="249"/>
      <c r="R544" s="249"/>
      <c r="S544" s="256">
        <f t="shared" ref="S544:Y544" si="715">SUM(S517:S543)</f>
        <v>508.708333333333</v>
      </c>
      <c r="T544" s="256">
        <f t="shared" si="715"/>
        <v>21.6432209732346</v>
      </c>
      <c r="U544" s="256">
        <f t="shared" si="715"/>
        <v>30</v>
      </c>
      <c r="V544" s="257">
        <f t="shared" si="715"/>
        <v>1620</v>
      </c>
      <c r="W544" s="258">
        <f t="shared" si="715"/>
        <v>1800</v>
      </c>
      <c r="X544" s="256">
        <f t="shared" si="715"/>
        <v>1.25</v>
      </c>
      <c r="Y544" s="256">
        <f t="shared" si="715"/>
        <v>509.958333333333</v>
      </c>
      <c r="Z544" s="147"/>
      <c r="AA544" s="148"/>
      <c r="AB544" s="149"/>
      <c r="AC544" s="149">
        <f>SUM(AC517:AC543)</f>
        <v>601.078703703704</v>
      </c>
      <c r="AD544" s="67">
        <f t="shared" si="712"/>
        <v>601</v>
      </c>
    </row>
    <row r="545" s="67" customFormat="1" ht="12" spans="1:29">
      <c r="A545" s="66"/>
      <c r="D545" s="248"/>
      <c r="E545" s="76"/>
      <c r="F545" s="76"/>
      <c r="G545" s="77"/>
      <c r="H545" s="66"/>
      <c r="I545" s="252"/>
      <c r="J545" s="145"/>
      <c r="K545" s="77"/>
      <c r="L545" s="252"/>
      <c r="M545" s="252"/>
      <c r="N545" s="146"/>
      <c r="O545" s="252"/>
      <c r="P545" s="252"/>
      <c r="Q545" s="252"/>
      <c r="R545" s="252"/>
      <c r="S545" s="259"/>
      <c r="T545" s="259"/>
      <c r="U545" s="260"/>
      <c r="V545" s="178"/>
      <c r="W545" s="179"/>
      <c r="X545" s="259"/>
      <c r="Y545" s="259"/>
      <c r="Z545" s="66"/>
      <c r="AA545" s="145"/>
      <c r="AB545" s="146"/>
      <c r="AC545" s="146"/>
    </row>
    <row r="546" s="67" customFormat="1" ht="12" spans="1:29">
      <c r="A546" s="66"/>
      <c r="D546" s="248"/>
      <c r="E546" s="76"/>
      <c r="F546" s="76"/>
      <c r="G546" s="77"/>
      <c r="H546" s="66"/>
      <c r="I546" s="252"/>
      <c r="J546" s="145"/>
      <c r="K546" s="77"/>
      <c r="L546" s="252"/>
      <c r="M546" s="252"/>
      <c r="N546" s="146"/>
      <c r="O546" s="252"/>
      <c r="P546" s="252"/>
      <c r="Q546" s="252"/>
      <c r="R546" s="252"/>
      <c r="S546" s="259"/>
      <c r="T546" s="259"/>
      <c r="U546" s="260"/>
      <c r="V546" s="178"/>
      <c r="W546" s="179"/>
      <c r="X546" s="259"/>
      <c r="Y546" s="259"/>
      <c r="Z546" s="66"/>
      <c r="AA546" s="145" t="s">
        <v>857</v>
      </c>
      <c r="AB546" s="252">
        <f>AC516/26</f>
        <v>43.9908700297287</v>
      </c>
      <c r="AC546" s="146"/>
    </row>
    <row r="547" s="67" customFormat="1" ht="12" spans="1:29">
      <c r="A547" s="66"/>
      <c r="D547" s="248"/>
      <c r="E547" s="76"/>
      <c r="F547" s="76"/>
      <c r="G547" s="77"/>
      <c r="H547" s="66"/>
      <c r="I547" s="252"/>
      <c r="J547" s="145"/>
      <c r="K547" s="77"/>
      <c r="L547" s="252"/>
      <c r="M547" s="252"/>
      <c r="N547" s="146"/>
      <c r="O547" s="252"/>
      <c r="P547" s="252"/>
      <c r="Q547" s="252"/>
      <c r="R547" s="252"/>
      <c r="S547" s="259"/>
      <c r="T547" s="259"/>
      <c r="U547" s="260"/>
      <c r="V547" s="178"/>
      <c r="W547" s="179"/>
      <c r="X547" s="259"/>
      <c r="Y547" s="259"/>
      <c r="Z547" s="66"/>
      <c r="AA547" s="145" t="s">
        <v>858</v>
      </c>
      <c r="AB547" s="252">
        <f>AC544/26</f>
        <v>23.1184116809117</v>
      </c>
      <c r="AC547" s="146"/>
    </row>
    <row r="548" s="66" customFormat="1" ht="12" spans="4:29">
      <c r="D548" s="248"/>
      <c r="E548" s="76"/>
      <c r="F548" s="76"/>
      <c r="G548" s="77"/>
      <c r="H548" s="72"/>
      <c r="I548" s="145"/>
      <c r="J548" s="145"/>
      <c r="K548" s="77"/>
      <c r="L548" s="145"/>
      <c r="M548" s="145"/>
      <c r="N548" s="150"/>
      <c r="O548" s="145"/>
      <c r="P548" s="145"/>
      <c r="Q548" s="145"/>
      <c r="R548" s="145"/>
      <c r="S548" s="261"/>
      <c r="T548" s="261"/>
      <c r="U548" s="262"/>
      <c r="V548" s="178"/>
      <c r="W548" s="263"/>
      <c r="X548" s="261"/>
      <c r="Y548" s="261"/>
      <c r="AA548" s="145"/>
      <c r="AB548" s="150"/>
      <c r="AC548" s="150"/>
    </row>
    <row r="549" s="66" customFormat="1" ht="12" spans="4:29">
      <c r="D549" s="248"/>
      <c r="E549" s="76"/>
      <c r="F549" s="76"/>
      <c r="G549" s="77"/>
      <c r="H549" s="72"/>
      <c r="I549" s="145"/>
      <c r="J549" s="145"/>
      <c r="K549" s="77"/>
      <c r="L549" s="145"/>
      <c r="M549" s="145"/>
      <c r="N549" s="150"/>
      <c r="O549" s="145"/>
      <c r="P549" s="145"/>
      <c r="Q549" s="145"/>
      <c r="R549" s="145"/>
      <c r="S549" s="261"/>
      <c r="T549" s="261"/>
      <c r="U549" s="262"/>
      <c r="V549" s="178"/>
      <c r="W549" s="263"/>
      <c r="X549" s="261"/>
      <c r="Y549" s="261"/>
      <c r="AA549" s="145"/>
      <c r="AB549" s="150"/>
      <c r="AC549" s="150"/>
    </row>
    <row r="550" s="66" customFormat="1" ht="12" spans="4:29">
      <c r="D550" s="248"/>
      <c r="E550" s="76"/>
      <c r="F550" s="76"/>
      <c r="G550" s="77"/>
      <c r="H550" s="72"/>
      <c r="I550" s="145"/>
      <c r="J550" s="145"/>
      <c r="K550" s="77"/>
      <c r="L550" s="145"/>
      <c r="M550" s="145"/>
      <c r="N550" s="150"/>
      <c r="O550" s="145"/>
      <c r="P550" s="145"/>
      <c r="Q550" s="145"/>
      <c r="R550" s="145"/>
      <c r="S550" s="261"/>
      <c r="T550" s="261"/>
      <c r="U550" s="262"/>
      <c r="V550" s="178"/>
      <c r="W550" s="263"/>
      <c r="X550" s="261"/>
      <c r="Y550" s="261"/>
      <c r="AA550" s="145"/>
      <c r="AB550" s="150"/>
      <c r="AC550" s="150"/>
    </row>
    <row r="551" s="66" customFormat="1" ht="12" spans="4:29">
      <c r="D551" s="248"/>
      <c r="E551" s="76"/>
      <c r="F551" s="76"/>
      <c r="G551" s="77"/>
      <c r="H551" s="72"/>
      <c r="I551" s="145"/>
      <c r="J551" s="145"/>
      <c r="K551" s="77"/>
      <c r="L551" s="145"/>
      <c r="M551" s="145"/>
      <c r="N551" s="150"/>
      <c r="O551" s="145"/>
      <c r="P551" s="145"/>
      <c r="Q551" s="145"/>
      <c r="R551" s="145"/>
      <c r="S551" s="261"/>
      <c r="T551" s="261"/>
      <c r="U551" s="262"/>
      <c r="V551" s="178"/>
      <c r="W551" s="263"/>
      <c r="X551" s="261"/>
      <c r="Y551" s="261"/>
      <c r="AA551" s="145"/>
      <c r="AB551" s="150"/>
      <c r="AC551" s="150"/>
    </row>
    <row r="552" s="66" customFormat="1" ht="12" spans="4:29">
      <c r="D552" s="248"/>
      <c r="E552" s="76"/>
      <c r="F552" s="76"/>
      <c r="G552" s="77"/>
      <c r="H552" s="72"/>
      <c r="I552" s="145"/>
      <c r="J552" s="145"/>
      <c r="K552" s="77"/>
      <c r="L552" s="145"/>
      <c r="M552" s="145"/>
      <c r="N552" s="150"/>
      <c r="O552" s="145"/>
      <c r="P552" s="145"/>
      <c r="Q552" s="145"/>
      <c r="R552" s="145"/>
      <c r="S552" s="261"/>
      <c r="T552" s="261"/>
      <c r="U552" s="262"/>
      <c r="V552" s="178"/>
      <c r="W552" s="263"/>
      <c r="X552" s="261"/>
      <c r="Y552" s="261"/>
      <c r="AA552" s="145"/>
      <c r="AB552" s="150"/>
      <c r="AC552" s="150"/>
    </row>
    <row r="553" s="66" customFormat="1" ht="12" spans="4:29">
      <c r="D553" s="248"/>
      <c r="E553" s="76"/>
      <c r="F553" s="76"/>
      <c r="G553" s="77"/>
      <c r="H553" s="72"/>
      <c r="I553" s="145"/>
      <c r="J553" s="145"/>
      <c r="K553" s="77"/>
      <c r="L553" s="145"/>
      <c r="M553" s="145"/>
      <c r="N553" s="150"/>
      <c r="O553" s="145"/>
      <c r="P553" s="145"/>
      <c r="Q553" s="145"/>
      <c r="R553" s="145"/>
      <c r="S553" s="261"/>
      <c r="T553" s="261"/>
      <c r="U553" s="262"/>
      <c r="V553" s="178"/>
      <c r="W553" s="263"/>
      <c r="X553" s="261"/>
      <c r="Y553" s="261"/>
      <c r="AA553" s="145"/>
      <c r="AB553" s="150"/>
      <c r="AC553" s="150"/>
    </row>
    <row r="554" s="66" customFormat="1" ht="12" spans="4:29">
      <c r="D554" s="248"/>
      <c r="E554" s="76"/>
      <c r="F554" s="76"/>
      <c r="G554" s="77"/>
      <c r="H554" s="72"/>
      <c r="I554" s="145"/>
      <c r="J554" s="145"/>
      <c r="K554" s="77"/>
      <c r="L554" s="145"/>
      <c r="M554" s="145"/>
      <c r="N554" s="150"/>
      <c r="O554" s="145"/>
      <c r="P554" s="145"/>
      <c r="Q554" s="145"/>
      <c r="R554" s="145"/>
      <c r="S554" s="261"/>
      <c r="T554" s="261"/>
      <c r="U554" s="262"/>
      <c r="V554" s="178"/>
      <c r="W554" s="263"/>
      <c r="X554" s="261"/>
      <c r="Y554" s="261"/>
      <c r="AA554" s="145"/>
      <c r="AB554" s="150"/>
      <c r="AC554" s="150"/>
    </row>
    <row r="555" s="66" customFormat="1" ht="12" spans="4:29">
      <c r="D555" s="248"/>
      <c r="E555" s="76"/>
      <c r="F555" s="76"/>
      <c r="G555" s="77"/>
      <c r="H555" s="72"/>
      <c r="I555" s="145"/>
      <c r="J555" s="145"/>
      <c r="K555" s="77"/>
      <c r="L555" s="145"/>
      <c r="M555" s="145"/>
      <c r="N555" s="150"/>
      <c r="O555" s="145"/>
      <c r="P555" s="145"/>
      <c r="Q555" s="145"/>
      <c r="R555" s="145"/>
      <c r="S555" s="261"/>
      <c r="T555" s="261"/>
      <c r="U555" s="262"/>
      <c r="V555" s="178"/>
      <c r="W555" s="263"/>
      <c r="X555" s="261"/>
      <c r="Y555" s="261"/>
      <c r="AA555" s="145"/>
      <c r="AB555" s="150"/>
      <c r="AC555" s="150"/>
    </row>
    <row r="556" s="66" customFormat="1" ht="12" spans="4:29">
      <c r="D556" s="248"/>
      <c r="E556" s="76"/>
      <c r="F556" s="76"/>
      <c r="G556" s="77"/>
      <c r="H556" s="72"/>
      <c r="I556" s="145"/>
      <c r="J556" s="145"/>
      <c r="K556" s="77"/>
      <c r="L556" s="145"/>
      <c r="M556" s="145"/>
      <c r="N556" s="150"/>
      <c r="O556" s="145"/>
      <c r="P556" s="145"/>
      <c r="Q556" s="145"/>
      <c r="R556" s="145"/>
      <c r="S556" s="261"/>
      <c r="T556" s="261"/>
      <c r="U556" s="262"/>
      <c r="V556" s="178"/>
      <c r="W556" s="263"/>
      <c r="X556" s="261"/>
      <c r="Y556" s="261"/>
      <c r="AA556" s="145"/>
      <c r="AB556" s="150"/>
      <c r="AC556" s="150"/>
    </row>
    <row r="557" s="66" customFormat="1" ht="12" spans="4:29">
      <c r="D557" s="248"/>
      <c r="E557" s="76"/>
      <c r="F557" s="76"/>
      <c r="G557" s="77"/>
      <c r="H557" s="72"/>
      <c r="I557" s="145"/>
      <c r="J557" s="145"/>
      <c r="K557" s="77"/>
      <c r="L557" s="145"/>
      <c r="M557" s="145"/>
      <c r="N557" s="150"/>
      <c r="O557" s="145"/>
      <c r="P557" s="145"/>
      <c r="Q557" s="145"/>
      <c r="R557" s="145"/>
      <c r="S557" s="261"/>
      <c r="T557" s="261"/>
      <c r="U557" s="262"/>
      <c r="V557" s="178"/>
      <c r="W557" s="263"/>
      <c r="X557" s="261"/>
      <c r="Y557" s="261"/>
      <c r="AA557" s="145"/>
      <c r="AB557" s="150"/>
      <c r="AC557" s="150"/>
    </row>
    <row r="558" s="66" customFormat="1" ht="12" spans="4:29">
      <c r="D558" s="248"/>
      <c r="E558" s="76"/>
      <c r="F558" s="76"/>
      <c r="G558" s="77"/>
      <c r="H558" s="72"/>
      <c r="I558" s="145"/>
      <c r="J558" s="145"/>
      <c r="K558" s="77"/>
      <c r="L558" s="145"/>
      <c r="M558" s="145"/>
      <c r="N558" s="150"/>
      <c r="O558" s="145"/>
      <c r="P558" s="145"/>
      <c r="Q558" s="145"/>
      <c r="R558" s="145"/>
      <c r="S558" s="261"/>
      <c r="T558" s="261"/>
      <c r="U558" s="262"/>
      <c r="V558" s="178"/>
      <c r="W558" s="263"/>
      <c r="X558" s="261"/>
      <c r="Y558" s="261"/>
      <c r="AA558" s="145"/>
      <c r="AB558" s="150"/>
      <c r="AC558" s="150"/>
    </row>
    <row r="559" s="66" customFormat="1" ht="12" spans="4:29">
      <c r="D559" s="248"/>
      <c r="E559" s="76"/>
      <c r="F559" s="76"/>
      <c r="G559" s="77"/>
      <c r="H559" s="72"/>
      <c r="I559" s="145"/>
      <c r="J559" s="145"/>
      <c r="K559" s="77"/>
      <c r="L559" s="145"/>
      <c r="M559" s="145"/>
      <c r="N559" s="150"/>
      <c r="O559" s="145"/>
      <c r="P559" s="145"/>
      <c r="Q559" s="145"/>
      <c r="R559" s="145"/>
      <c r="S559" s="261"/>
      <c r="T559" s="261"/>
      <c r="U559" s="262"/>
      <c r="V559" s="178"/>
      <c r="W559" s="263"/>
      <c r="X559" s="261"/>
      <c r="Y559" s="261"/>
      <c r="AA559" s="145"/>
      <c r="AB559" s="150"/>
      <c r="AC559" s="150"/>
    </row>
    <row r="560" s="66" customFormat="1" ht="12" spans="4:29">
      <c r="D560" s="248"/>
      <c r="E560" s="76"/>
      <c r="F560" s="76"/>
      <c r="G560" s="77"/>
      <c r="H560" s="72"/>
      <c r="I560" s="145"/>
      <c r="J560" s="145"/>
      <c r="K560" s="77"/>
      <c r="L560" s="145"/>
      <c r="M560" s="145"/>
      <c r="N560" s="150"/>
      <c r="O560" s="145"/>
      <c r="P560" s="145"/>
      <c r="Q560" s="145"/>
      <c r="R560" s="145"/>
      <c r="S560" s="261"/>
      <c r="T560" s="261"/>
      <c r="U560" s="262"/>
      <c r="V560" s="178"/>
      <c r="W560" s="263"/>
      <c r="X560" s="261"/>
      <c r="Y560" s="261"/>
      <c r="AA560" s="145"/>
      <c r="AB560" s="150"/>
      <c r="AC560" s="150"/>
    </row>
    <row r="561" s="66" customFormat="1" ht="12" spans="4:29">
      <c r="D561" s="248"/>
      <c r="E561" s="76"/>
      <c r="F561" s="76"/>
      <c r="G561" s="77"/>
      <c r="H561" s="72"/>
      <c r="I561" s="145"/>
      <c r="J561" s="145"/>
      <c r="K561" s="77"/>
      <c r="L561" s="145"/>
      <c r="M561" s="145"/>
      <c r="N561" s="150"/>
      <c r="O561" s="145"/>
      <c r="P561" s="145"/>
      <c r="Q561" s="145"/>
      <c r="R561" s="145"/>
      <c r="S561" s="261"/>
      <c r="T561" s="261"/>
      <c r="U561" s="262"/>
      <c r="V561" s="178"/>
      <c r="W561" s="263"/>
      <c r="X561" s="261"/>
      <c r="Y561" s="261"/>
      <c r="AA561" s="145"/>
      <c r="AB561" s="150"/>
      <c r="AC561" s="150"/>
    </row>
    <row r="562" s="66" customFormat="1" ht="12" spans="4:29">
      <c r="D562" s="248"/>
      <c r="E562" s="76"/>
      <c r="F562" s="76"/>
      <c r="G562" s="77"/>
      <c r="H562" s="72"/>
      <c r="I562" s="145"/>
      <c r="J562" s="145"/>
      <c r="K562" s="77"/>
      <c r="L562" s="145"/>
      <c r="M562" s="145"/>
      <c r="N562" s="150"/>
      <c r="O562" s="145"/>
      <c r="P562" s="145"/>
      <c r="Q562" s="145"/>
      <c r="R562" s="145"/>
      <c r="S562" s="261"/>
      <c r="T562" s="261"/>
      <c r="U562" s="262"/>
      <c r="V562" s="178"/>
      <c r="W562" s="263"/>
      <c r="X562" s="261"/>
      <c r="Y562" s="261"/>
      <c r="AA562" s="145"/>
      <c r="AB562" s="150"/>
      <c r="AC562" s="150"/>
    </row>
    <row r="563" s="66" customFormat="1" ht="12" spans="4:29">
      <c r="D563" s="248"/>
      <c r="E563" s="76"/>
      <c r="F563" s="76"/>
      <c r="G563" s="77"/>
      <c r="H563" s="72"/>
      <c r="I563" s="145"/>
      <c r="J563" s="145"/>
      <c r="K563" s="77"/>
      <c r="L563" s="145"/>
      <c r="M563" s="145"/>
      <c r="N563" s="150"/>
      <c r="O563" s="145"/>
      <c r="P563" s="145"/>
      <c r="Q563" s="145"/>
      <c r="R563" s="145"/>
      <c r="S563" s="261"/>
      <c r="T563" s="261"/>
      <c r="U563" s="262"/>
      <c r="V563" s="178"/>
      <c r="W563" s="263"/>
      <c r="X563" s="261"/>
      <c r="Y563" s="261"/>
      <c r="AA563" s="145"/>
      <c r="AB563" s="150"/>
      <c r="AC563" s="150"/>
    </row>
    <row r="564" s="66" customFormat="1" ht="12" spans="4:29">
      <c r="D564" s="248"/>
      <c r="E564" s="76"/>
      <c r="F564" s="76"/>
      <c r="G564" s="77"/>
      <c r="H564" s="72"/>
      <c r="I564" s="145"/>
      <c r="J564" s="145"/>
      <c r="K564" s="77"/>
      <c r="L564" s="145"/>
      <c r="M564" s="145"/>
      <c r="N564" s="150"/>
      <c r="O564" s="145"/>
      <c r="P564" s="145"/>
      <c r="Q564" s="145"/>
      <c r="R564" s="145"/>
      <c r="S564" s="261"/>
      <c r="T564" s="261"/>
      <c r="U564" s="262"/>
      <c r="V564" s="178"/>
      <c r="W564" s="263"/>
      <c r="X564" s="261"/>
      <c r="Y564" s="261"/>
      <c r="AA564" s="145"/>
      <c r="AB564" s="150"/>
      <c r="AC564" s="150"/>
    </row>
    <row r="565" s="66" customFormat="1" ht="12" spans="4:29">
      <c r="D565" s="248"/>
      <c r="E565" s="76"/>
      <c r="F565" s="76"/>
      <c r="G565" s="77"/>
      <c r="H565" s="72"/>
      <c r="I565" s="145"/>
      <c r="J565" s="145"/>
      <c r="K565" s="77"/>
      <c r="L565" s="145"/>
      <c r="M565" s="145"/>
      <c r="N565" s="150"/>
      <c r="O565" s="145"/>
      <c r="P565" s="145"/>
      <c r="Q565" s="145"/>
      <c r="R565" s="145"/>
      <c r="S565" s="261"/>
      <c r="T565" s="261"/>
      <c r="U565" s="262"/>
      <c r="V565" s="178"/>
      <c r="W565" s="263"/>
      <c r="X565" s="261"/>
      <c r="Y565" s="261"/>
      <c r="AA565" s="145"/>
      <c r="AB565" s="150"/>
      <c r="AC565" s="150"/>
    </row>
    <row r="566" s="66" customFormat="1" ht="12" spans="4:29">
      <c r="D566" s="248"/>
      <c r="E566" s="76"/>
      <c r="F566" s="76"/>
      <c r="G566" s="77"/>
      <c r="H566" s="72"/>
      <c r="I566" s="145"/>
      <c r="J566" s="145"/>
      <c r="K566" s="77"/>
      <c r="L566" s="145"/>
      <c r="M566" s="145"/>
      <c r="N566" s="150"/>
      <c r="O566" s="145"/>
      <c r="P566" s="145"/>
      <c r="Q566" s="145"/>
      <c r="R566" s="145"/>
      <c r="S566" s="261"/>
      <c r="T566" s="261"/>
      <c r="U566" s="262"/>
      <c r="V566" s="178"/>
      <c r="W566" s="263"/>
      <c r="X566" s="261"/>
      <c r="Y566" s="261"/>
      <c r="AA566" s="145"/>
      <c r="AB566" s="150"/>
      <c r="AC566" s="150"/>
    </row>
    <row r="567" s="66" customFormat="1" ht="12" spans="4:29">
      <c r="D567" s="248"/>
      <c r="E567" s="76"/>
      <c r="F567" s="76"/>
      <c r="G567" s="77"/>
      <c r="H567" s="72"/>
      <c r="I567" s="145"/>
      <c r="J567" s="145"/>
      <c r="K567" s="77"/>
      <c r="L567" s="145"/>
      <c r="M567" s="145"/>
      <c r="N567" s="150"/>
      <c r="O567" s="145"/>
      <c r="P567" s="145"/>
      <c r="Q567" s="145"/>
      <c r="R567" s="145"/>
      <c r="S567" s="261"/>
      <c r="T567" s="261"/>
      <c r="U567" s="262"/>
      <c r="V567" s="178"/>
      <c r="W567" s="263"/>
      <c r="X567" s="261"/>
      <c r="Y567" s="261"/>
      <c r="AA567" s="145"/>
      <c r="AB567" s="150"/>
      <c r="AC567" s="150"/>
    </row>
    <row r="568" s="66" customFormat="1" ht="12" spans="4:29">
      <c r="D568" s="248"/>
      <c r="E568" s="76"/>
      <c r="F568" s="76"/>
      <c r="G568" s="77"/>
      <c r="H568" s="72"/>
      <c r="I568" s="145"/>
      <c r="J568" s="145"/>
      <c r="K568" s="77"/>
      <c r="L568" s="145"/>
      <c r="M568" s="145"/>
      <c r="N568" s="150"/>
      <c r="O568" s="145"/>
      <c r="P568" s="145"/>
      <c r="Q568" s="145"/>
      <c r="R568" s="145"/>
      <c r="S568" s="261"/>
      <c r="T568" s="261"/>
      <c r="U568" s="262"/>
      <c r="V568" s="178"/>
      <c r="W568" s="263"/>
      <c r="X568" s="261"/>
      <c r="Y568" s="261"/>
      <c r="AA568" s="145"/>
      <c r="AB568" s="150"/>
      <c r="AC568" s="150"/>
    </row>
    <row r="569" s="66" customFormat="1" ht="12" spans="4:29">
      <c r="D569" s="248"/>
      <c r="E569" s="76"/>
      <c r="F569" s="76"/>
      <c r="G569" s="77"/>
      <c r="H569" s="72"/>
      <c r="I569" s="145"/>
      <c r="J569" s="145"/>
      <c r="K569" s="77"/>
      <c r="L569" s="145"/>
      <c r="M569" s="145"/>
      <c r="N569" s="150"/>
      <c r="O569" s="145"/>
      <c r="P569" s="145"/>
      <c r="Q569" s="145"/>
      <c r="R569" s="145"/>
      <c r="S569" s="261"/>
      <c r="T569" s="261"/>
      <c r="U569" s="262"/>
      <c r="V569" s="178"/>
      <c r="W569" s="263"/>
      <c r="X569" s="261"/>
      <c r="Y569" s="261"/>
      <c r="AA569" s="145"/>
      <c r="AB569" s="150"/>
      <c r="AC569" s="150"/>
    </row>
    <row r="570" s="66" customFormat="1" ht="12" spans="4:29">
      <c r="D570" s="248"/>
      <c r="E570" s="76"/>
      <c r="F570" s="76"/>
      <c r="G570" s="77"/>
      <c r="H570" s="72"/>
      <c r="I570" s="145"/>
      <c r="J570" s="145"/>
      <c r="K570" s="77"/>
      <c r="L570" s="145"/>
      <c r="M570" s="145"/>
      <c r="N570" s="150"/>
      <c r="O570" s="145"/>
      <c r="P570" s="145"/>
      <c r="Q570" s="145"/>
      <c r="R570" s="145"/>
      <c r="S570" s="261"/>
      <c r="T570" s="261"/>
      <c r="U570" s="262"/>
      <c r="V570" s="178"/>
      <c r="W570" s="263"/>
      <c r="X570" s="261"/>
      <c r="Y570" s="261"/>
      <c r="AA570" s="145"/>
      <c r="AB570" s="150"/>
      <c r="AC570" s="150"/>
    </row>
    <row r="571" s="66" customFormat="1" ht="12" spans="4:29">
      <c r="D571" s="248"/>
      <c r="E571" s="76"/>
      <c r="F571" s="76"/>
      <c r="G571" s="77"/>
      <c r="H571" s="72"/>
      <c r="I571" s="145"/>
      <c r="J571" s="145"/>
      <c r="K571" s="77"/>
      <c r="L571" s="145"/>
      <c r="M571" s="145"/>
      <c r="N571" s="150"/>
      <c r="O571" s="145"/>
      <c r="P571" s="145"/>
      <c r="Q571" s="145"/>
      <c r="R571" s="145"/>
      <c r="S571" s="261"/>
      <c r="T571" s="261"/>
      <c r="U571" s="262"/>
      <c r="V571" s="178"/>
      <c r="W571" s="263"/>
      <c r="X571" s="261"/>
      <c r="Y571" s="261"/>
      <c r="AA571" s="145"/>
      <c r="AB571" s="150"/>
      <c r="AC571" s="150"/>
    </row>
    <row r="572" s="66" customFormat="1" ht="12" spans="4:29">
      <c r="D572" s="248"/>
      <c r="E572" s="76"/>
      <c r="F572" s="76"/>
      <c r="G572" s="77"/>
      <c r="H572" s="72"/>
      <c r="I572" s="145"/>
      <c r="J572" s="145"/>
      <c r="K572" s="77"/>
      <c r="L572" s="145"/>
      <c r="M572" s="145"/>
      <c r="N572" s="150"/>
      <c r="O572" s="145"/>
      <c r="P572" s="145"/>
      <c r="Q572" s="145"/>
      <c r="R572" s="145"/>
      <c r="S572" s="261"/>
      <c r="T572" s="261"/>
      <c r="U572" s="262"/>
      <c r="V572" s="178"/>
      <c r="W572" s="263"/>
      <c r="X572" s="261"/>
      <c r="Y572" s="261"/>
      <c r="AA572" s="145"/>
      <c r="AB572" s="150"/>
      <c r="AC572" s="150"/>
    </row>
    <row r="573" s="66" customFormat="1" ht="12" spans="4:29">
      <c r="D573" s="248"/>
      <c r="E573" s="76"/>
      <c r="F573" s="76"/>
      <c r="G573" s="77"/>
      <c r="H573" s="72"/>
      <c r="I573" s="145"/>
      <c r="J573" s="145"/>
      <c r="K573" s="77"/>
      <c r="L573" s="145"/>
      <c r="M573" s="145"/>
      <c r="N573" s="150"/>
      <c r="O573" s="145"/>
      <c r="P573" s="145"/>
      <c r="Q573" s="145"/>
      <c r="R573" s="145"/>
      <c r="S573" s="261"/>
      <c r="T573" s="261"/>
      <c r="U573" s="262"/>
      <c r="V573" s="178"/>
      <c r="W573" s="263"/>
      <c r="X573" s="261"/>
      <c r="Y573" s="261"/>
      <c r="AA573" s="145"/>
      <c r="AB573" s="150"/>
      <c r="AC573" s="150"/>
    </row>
  </sheetData>
  <autoFilter ref="A2:AG547">
    <extLst/>
  </autoFilter>
  <mergeCells count="73">
    <mergeCell ref="A1:Y1"/>
    <mergeCell ref="A3:A7"/>
    <mergeCell ref="A8:A15"/>
    <mergeCell ref="A16:A26"/>
    <mergeCell ref="A27:A37"/>
    <mergeCell ref="A38:A47"/>
    <mergeCell ref="A48:A55"/>
    <mergeCell ref="A56:A63"/>
    <mergeCell ref="A64:A72"/>
    <mergeCell ref="A73:A84"/>
    <mergeCell ref="A85:A95"/>
    <mergeCell ref="A96:A102"/>
    <mergeCell ref="A103:A108"/>
    <mergeCell ref="A109:A128"/>
    <mergeCell ref="A129:A138"/>
    <mergeCell ref="A139:A155"/>
    <mergeCell ref="A156:A172"/>
    <mergeCell ref="A173:A190"/>
    <mergeCell ref="A191:A208"/>
    <mergeCell ref="A209:A232"/>
    <mergeCell ref="A233:A257"/>
    <mergeCell ref="A258:A267"/>
    <mergeCell ref="A268:A292"/>
    <mergeCell ref="A293:A309"/>
    <mergeCell ref="A310:A319"/>
    <mergeCell ref="A320:A332"/>
    <mergeCell ref="A333:A343"/>
    <mergeCell ref="A344:A350"/>
    <mergeCell ref="A351:A363"/>
    <mergeCell ref="A364:A370"/>
    <mergeCell ref="A371:A376"/>
    <mergeCell ref="A377:A394"/>
    <mergeCell ref="A395:A416"/>
    <mergeCell ref="A417:A444"/>
    <mergeCell ref="A445:A470"/>
    <mergeCell ref="A471:A494"/>
    <mergeCell ref="A495:A515"/>
    <mergeCell ref="B3:B6"/>
    <mergeCell ref="B8:B14"/>
    <mergeCell ref="B16:B25"/>
    <mergeCell ref="B27:B36"/>
    <mergeCell ref="B38:B46"/>
    <mergeCell ref="B48:B54"/>
    <mergeCell ref="B56:B62"/>
    <mergeCell ref="B64:B71"/>
    <mergeCell ref="B73:B83"/>
    <mergeCell ref="B85:B94"/>
    <mergeCell ref="B96:B101"/>
    <mergeCell ref="B103:B107"/>
    <mergeCell ref="B109:B127"/>
    <mergeCell ref="B129:B137"/>
    <mergeCell ref="B139:B154"/>
    <mergeCell ref="B156:B171"/>
    <mergeCell ref="B173:B189"/>
    <mergeCell ref="B191:B207"/>
    <mergeCell ref="B209:B231"/>
    <mergeCell ref="B233:B256"/>
    <mergeCell ref="B258:B266"/>
    <mergeCell ref="B268:B291"/>
    <mergeCell ref="B293:B308"/>
    <mergeCell ref="B310:B318"/>
    <mergeCell ref="B320:B332"/>
    <mergeCell ref="B333:B342"/>
    <mergeCell ref="B344:B349"/>
    <mergeCell ref="B351:B362"/>
    <mergeCell ref="B364:B369"/>
    <mergeCell ref="B371:B375"/>
    <mergeCell ref="B377:B393"/>
    <mergeCell ref="B395:B415"/>
    <mergeCell ref="B417:B443"/>
    <mergeCell ref="B445:B469"/>
    <mergeCell ref="B471:B493"/>
    <mergeCell ref="B495:B514"/>
  </mergeCells>
  <pageMargins left="0.75" right="0.75" top="1" bottom="1" header="0.511805555555556" footer="0.511805555555556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opLeftCell="A31" workbookViewId="0">
      <selection activeCell="A1" sqref="A1:L43"/>
    </sheetView>
  </sheetViews>
  <sheetFormatPr defaultColWidth="9" defaultRowHeight="16.5"/>
  <cols>
    <col min="1" max="1" width="8.125" style="37" customWidth="1"/>
    <col min="2" max="2" width="13.75" style="33" customWidth="1"/>
    <col min="3" max="3" width="8.625" style="34" customWidth="1"/>
    <col min="4" max="5" width="9.375" style="34" customWidth="1"/>
    <col min="6" max="7" width="9.375" style="38" customWidth="1"/>
    <col min="8" max="10" width="9.375" style="34" customWidth="1"/>
    <col min="11" max="11" width="8.625" style="39" customWidth="1"/>
    <col min="12" max="12" width="8.75" style="40" customWidth="1"/>
    <col min="13" max="16384" width="9" style="34"/>
  </cols>
  <sheetData>
    <row r="1" ht="18.75" customHeight="1" spans="1:12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60"/>
    </row>
    <row r="2" s="32" customFormat="1" ht="49.5" spans="1:12">
      <c r="A2" s="43" t="s">
        <v>859</v>
      </c>
      <c r="B2" s="43" t="s">
        <v>860</v>
      </c>
      <c r="C2" s="43" t="s">
        <v>861</v>
      </c>
      <c r="D2" s="44" t="s">
        <v>862</v>
      </c>
      <c r="E2" s="43" t="s">
        <v>863</v>
      </c>
      <c r="F2" s="45" t="s">
        <v>864</v>
      </c>
      <c r="G2" s="45" t="s">
        <v>865</v>
      </c>
      <c r="H2" s="43" t="s">
        <v>866</v>
      </c>
      <c r="I2" s="43" t="s">
        <v>867</v>
      </c>
      <c r="J2" s="43" t="s">
        <v>868</v>
      </c>
      <c r="K2" s="61" t="s">
        <v>869</v>
      </c>
      <c r="L2" s="26" t="s">
        <v>870</v>
      </c>
    </row>
    <row r="3" s="32" customFormat="1" ht="29.25" customHeight="1" spans="1:12">
      <c r="A3" s="46" t="s">
        <v>30</v>
      </c>
      <c r="B3" s="47" t="s">
        <v>31</v>
      </c>
      <c r="C3" s="48">
        <f>D3+F3</f>
        <v>8.98089591567852</v>
      </c>
      <c r="D3" s="45">
        <f>产能评估!S7</f>
        <v>7.98089591567852</v>
      </c>
      <c r="E3" s="45">
        <f>产能评估!U7</f>
        <v>16</v>
      </c>
      <c r="F3" s="45">
        <f>产能评估!X7</f>
        <v>1</v>
      </c>
      <c r="G3" s="45">
        <f>J3/E3</f>
        <v>1.625</v>
      </c>
      <c r="H3" s="43">
        <v>5</v>
      </c>
      <c r="I3" s="43">
        <v>30</v>
      </c>
      <c r="J3" s="43">
        <v>26</v>
      </c>
      <c r="K3" s="62">
        <f>I3-J3</f>
        <v>4</v>
      </c>
      <c r="L3" s="26">
        <f>C3/J3</f>
        <v>0.345419073679943</v>
      </c>
    </row>
    <row r="4" s="32" customFormat="1" ht="29.25" customHeight="1" spans="1:12">
      <c r="A4" s="46" t="s">
        <v>44</v>
      </c>
      <c r="B4" s="47" t="s">
        <v>45</v>
      </c>
      <c r="C4" s="48">
        <f t="shared" ref="C4:C9" si="0">D4+F4</f>
        <v>6.20048309178745</v>
      </c>
      <c r="D4" s="45">
        <f>产能评估!S12</f>
        <v>4.86714975845412</v>
      </c>
      <c r="E4" s="45">
        <f>产能评估!U12</f>
        <v>16</v>
      </c>
      <c r="F4" s="45">
        <f>产能评估!X12</f>
        <v>1.33333333333333</v>
      </c>
      <c r="G4" s="45">
        <f t="shared" ref="G4:G9" si="1">J4/E4</f>
        <v>1.625</v>
      </c>
      <c r="H4" s="43">
        <v>5</v>
      </c>
      <c r="I4" s="43">
        <v>30</v>
      </c>
      <c r="J4" s="43">
        <v>26</v>
      </c>
      <c r="K4" s="62">
        <f t="shared" ref="K4:K9" si="2">I4-J4</f>
        <v>4</v>
      </c>
      <c r="L4" s="26">
        <f t="shared" ref="L4:L9" si="3">C4/J4</f>
        <v>0.238480118914902</v>
      </c>
    </row>
    <row r="5" s="32" customFormat="1" ht="29.25" customHeight="1" spans="1:12">
      <c r="A5" s="46" t="s">
        <v>52</v>
      </c>
      <c r="B5" s="47" t="s">
        <v>53</v>
      </c>
      <c r="C5" s="48">
        <f t="shared" si="0"/>
        <v>11.8106060606061</v>
      </c>
      <c r="D5" s="45">
        <f>产能评估!S15</f>
        <v>11.4772727272727</v>
      </c>
      <c r="E5" s="45">
        <f>产能评估!U15</f>
        <v>8</v>
      </c>
      <c r="F5" s="45">
        <f>产能评估!X15</f>
        <v>0.333333333333333</v>
      </c>
      <c r="G5" s="45">
        <f t="shared" si="1"/>
        <v>3.25</v>
      </c>
      <c r="H5" s="43">
        <v>5</v>
      </c>
      <c r="I5" s="43">
        <v>30</v>
      </c>
      <c r="J5" s="43">
        <v>26</v>
      </c>
      <c r="K5" s="62">
        <f t="shared" si="2"/>
        <v>4</v>
      </c>
      <c r="L5" s="26">
        <f t="shared" si="3"/>
        <v>0.45425407925408</v>
      </c>
    </row>
    <row r="6" s="32" customFormat="1" ht="29.25" customHeight="1" spans="1:12">
      <c r="A6" s="46" t="s">
        <v>59</v>
      </c>
      <c r="B6" s="47" t="s">
        <v>60</v>
      </c>
      <c r="C6" s="48">
        <f t="shared" si="0"/>
        <v>17.8478260869565</v>
      </c>
      <c r="D6" s="45">
        <f>产能评估!S20</f>
        <v>16.8478260869565</v>
      </c>
      <c r="E6" s="45">
        <f>产能评估!U20</f>
        <v>16</v>
      </c>
      <c r="F6" s="45">
        <f>产能评估!X20</f>
        <v>1</v>
      </c>
      <c r="G6" s="45">
        <f t="shared" si="1"/>
        <v>1.625</v>
      </c>
      <c r="H6" s="43">
        <v>5</v>
      </c>
      <c r="I6" s="43">
        <v>30</v>
      </c>
      <c r="J6" s="43">
        <v>26</v>
      </c>
      <c r="K6" s="62">
        <f t="shared" si="2"/>
        <v>4</v>
      </c>
      <c r="L6" s="26">
        <f t="shared" si="3"/>
        <v>0.686454849498328</v>
      </c>
    </row>
    <row r="7" s="32" customFormat="1" ht="29.25" customHeight="1" spans="1:12">
      <c r="A7" s="46" t="s">
        <v>68</v>
      </c>
      <c r="B7" s="47" t="s">
        <v>69</v>
      </c>
      <c r="C7" s="48">
        <f t="shared" si="0"/>
        <v>16.5821256038647</v>
      </c>
      <c r="D7" s="45">
        <f>产能评估!S29</f>
        <v>14.9154589371981</v>
      </c>
      <c r="E7" s="45">
        <f>产能评估!U29</f>
        <v>20</v>
      </c>
      <c r="F7" s="45">
        <f>产能评估!X29</f>
        <v>1.66666666666667</v>
      </c>
      <c r="G7" s="45">
        <f t="shared" si="1"/>
        <v>1.3</v>
      </c>
      <c r="H7" s="43">
        <v>5</v>
      </c>
      <c r="I7" s="43">
        <v>30</v>
      </c>
      <c r="J7" s="43">
        <v>26</v>
      </c>
      <c r="K7" s="62">
        <f t="shared" si="2"/>
        <v>4</v>
      </c>
      <c r="L7" s="26">
        <f t="shared" si="3"/>
        <v>0.637774061687105</v>
      </c>
    </row>
    <row r="8" s="32" customFormat="1" ht="29.25" customHeight="1" spans="1:12">
      <c r="A8" s="46" t="s">
        <v>86</v>
      </c>
      <c r="B8" s="47" t="s">
        <v>491</v>
      </c>
      <c r="C8" s="48">
        <f t="shared" si="0"/>
        <v>16.4619565217392</v>
      </c>
      <c r="D8" s="45">
        <f>产能评估!S37</f>
        <v>15.6702898550725</v>
      </c>
      <c r="E8" s="45">
        <f>产能评估!U37</f>
        <v>19</v>
      </c>
      <c r="F8" s="45">
        <f>产能评估!X37</f>
        <v>0.791666666666667</v>
      </c>
      <c r="G8" s="45">
        <f t="shared" si="1"/>
        <v>1.36842105263158</v>
      </c>
      <c r="H8" s="43">
        <v>5</v>
      </c>
      <c r="I8" s="43">
        <v>30</v>
      </c>
      <c r="J8" s="3">
        <v>26</v>
      </c>
      <c r="K8" s="62">
        <f t="shared" si="2"/>
        <v>4</v>
      </c>
      <c r="L8" s="26">
        <f t="shared" si="3"/>
        <v>0.633152173913044</v>
      </c>
    </row>
    <row r="9" s="32" customFormat="1" ht="29.25" customHeight="1" spans="1:12">
      <c r="A9" s="46" t="s">
        <v>101</v>
      </c>
      <c r="B9" s="47" t="s">
        <v>491</v>
      </c>
      <c r="C9" s="48">
        <f t="shared" si="0"/>
        <v>22.5640096618357</v>
      </c>
      <c r="D9" s="45">
        <f>产能评估!S43</f>
        <v>21.1473429951691</v>
      </c>
      <c r="E9" s="45">
        <f>产能评估!U43</f>
        <v>23</v>
      </c>
      <c r="F9" s="45">
        <f>产能评估!X43</f>
        <v>1.41666666666667</v>
      </c>
      <c r="G9" s="45">
        <f t="shared" si="1"/>
        <v>1.1304347826087</v>
      </c>
      <c r="H9" s="43">
        <v>5</v>
      </c>
      <c r="I9" s="43">
        <v>30</v>
      </c>
      <c r="J9" s="3">
        <v>26</v>
      </c>
      <c r="K9" s="62">
        <f t="shared" si="2"/>
        <v>4</v>
      </c>
      <c r="L9" s="26">
        <f t="shared" si="3"/>
        <v>0.86784652545522</v>
      </c>
    </row>
    <row r="10" s="33" customFormat="1" ht="30" customHeight="1" spans="1:12">
      <c r="A10" s="46" t="s">
        <v>113</v>
      </c>
      <c r="B10" s="47" t="s">
        <v>114</v>
      </c>
      <c r="C10" s="48">
        <f t="shared" ref="C10:C13" si="4">D10+F10</f>
        <v>10.6038647342995</v>
      </c>
      <c r="D10" s="45">
        <f>产能评估!S49</f>
        <v>8.93719806763283</v>
      </c>
      <c r="E10" s="45">
        <f>产能评估!U49</f>
        <v>20</v>
      </c>
      <c r="F10" s="45">
        <f>产能评估!X49</f>
        <v>1.66666666666667</v>
      </c>
      <c r="G10" s="45">
        <f t="shared" ref="G10:G13" si="5">J10/E10</f>
        <v>1.3</v>
      </c>
      <c r="H10" s="43">
        <v>5</v>
      </c>
      <c r="I10" s="43">
        <v>30</v>
      </c>
      <c r="J10" s="43">
        <v>26</v>
      </c>
      <c r="K10" s="62">
        <f t="shared" ref="K10:K13" si="6">I10-J10</f>
        <v>4</v>
      </c>
      <c r="L10" s="26">
        <f t="shared" ref="L10:L14" si="7">C10/J10</f>
        <v>0.407840951319212</v>
      </c>
    </row>
    <row r="11" s="33" customFormat="1" ht="38.25" customHeight="1" spans="1:12">
      <c r="A11" s="46" t="s">
        <v>126</v>
      </c>
      <c r="B11" s="47" t="s">
        <v>127</v>
      </c>
      <c r="C11" s="48">
        <f t="shared" si="4"/>
        <v>16.5688405797101</v>
      </c>
      <c r="D11" s="45">
        <f>产能评估!S55</f>
        <v>15.2355072463768</v>
      </c>
      <c r="E11" s="45">
        <f>产能评估!U55</f>
        <v>20</v>
      </c>
      <c r="F11" s="45">
        <f>产能评估!X55</f>
        <v>1.33333333333333</v>
      </c>
      <c r="G11" s="45">
        <f t="shared" si="5"/>
        <v>1.3</v>
      </c>
      <c r="H11" s="43">
        <v>5</v>
      </c>
      <c r="I11" s="43">
        <v>30</v>
      </c>
      <c r="J11" s="43">
        <v>26</v>
      </c>
      <c r="K11" s="62">
        <f t="shared" si="6"/>
        <v>4</v>
      </c>
      <c r="L11" s="26">
        <f t="shared" si="7"/>
        <v>0.637263099219621</v>
      </c>
    </row>
    <row r="12" s="33" customFormat="1" ht="38.25" customHeight="1" spans="1:12">
      <c r="A12" s="46" t="s">
        <v>137</v>
      </c>
      <c r="B12" s="47" t="s">
        <v>138</v>
      </c>
      <c r="C12" s="48">
        <f t="shared" si="4"/>
        <v>12.1050724637681</v>
      </c>
      <c r="D12" s="45">
        <f>产能评估!S64</f>
        <v>9.43840579710145</v>
      </c>
      <c r="E12" s="45">
        <f>产能评估!U64</f>
        <v>32</v>
      </c>
      <c r="F12" s="45">
        <f>产能评估!X64</f>
        <v>2.66666666666666</v>
      </c>
      <c r="G12" s="45">
        <f t="shared" si="5"/>
        <v>0.8125</v>
      </c>
      <c r="H12" s="43">
        <v>5</v>
      </c>
      <c r="I12" s="43">
        <v>30</v>
      </c>
      <c r="J12" s="43">
        <v>26</v>
      </c>
      <c r="K12" s="62">
        <f t="shared" si="6"/>
        <v>4</v>
      </c>
      <c r="L12" s="26">
        <f t="shared" si="7"/>
        <v>0.465579710144927</v>
      </c>
    </row>
    <row r="13" s="32" customFormat="1" ht="29.25" customHeight="1" spans="1:12">
      <c r="A13" s="46" t="s">
        <v>153</v>
      </c>
      <c r="B13" s="47" t="s">
        <v>154</v>
      </c>
      <c r="C13" s="48">
        <f t="shared" si="4"/>
        <v>18.6811594202898</v>
      </c>
      <c r="D13" s="45">
        <f>产能评估!S72</f>
        <v>16.8478260869565</v>
      </c>
      <c r="E13" s="45">
        <f>产能评估!U72</f>
        <v>24</v>
      </c>
      <c r="F13" s="45">
        <f>产能评估!X72</f>
        <v>1.83333333333333</v>
      </c>
      <c r="G13" s="45">
        <f t="shared" si="5"/>
        <v>1.08333333333333</v>
      </c>
      <c r="H13" s="43">
        <v>5</v>
      </c>
      <c r="I13" s="43">
        <v>30</v>
      </c>
      <c r="J13" s="43">
        <v>26</v>
      </c>
      <c r="K13" s="62">
        <f t="shared" si="6"/>
        <v>4</v>
      </c>
      <c r="L13" s="26">
        <f t="shared" si="7"/>
        <v>0.718506131549609</v>
      </c>
    </row>
    <row r="14" s="33" customFormat="1" ht="38.25" customHeight="1" spans="1:12">
      <c r="A14" s="49"/>
      <c r="B14" s="50" t="s">
        <v>871</v>
      </c>
      <c r="C14" s="51">
        <f>SUM(C3:C13)</f>
        <v>158.406840140536</v>
      </c>
      <c r="D14" s="51">
        <f t="shared" ref="D14:K14" si="8">SUM(D3:D13)</f>
        <v>143.365173473869</v>
      </c>
      <c r="E14" s="51">
        <f t="shared" si="8"/>
        <v>214</v>
      </c>
      <c r="F14" s="51">
        <f t="shared" si="8"/>
        <v>15.0416666666667</v>
      </c>
      <c r="G14" s="51">
        <f t="shared" si="8"/>
        <v>16.4196891685736</v>
      </c>
      <c r="H14" s="51">
        <f t="shared" si="8"/>
        <v>55</v>
      </c>
      <c r="I14" s="51">
        <f t="shared" si="8"/>
        <v>330</v>
      </c>
      <c r="J14" s="51">
        <f t="shared" si="8"/>
        <v>286</v>
      </c>
      <c r="K14" s="51">
        <f t="shared" si="8"/>
        <v>44</v>
      </c>
      <c r="L14" s="63">
        <f t="shared" si="7"/>
        <v>0.553870070421454</v>
      </c>
    </row>
    <row r="15" s="32" customFormat="1" ht="29.25" customHeight="1" spans="1:12">
      <c r="A15" s="46" t="s">
        <v>163</v>
      </c>
      <c r="B15" s="47" t="s">
        <v>514</v>
      </c>
      <c r="C15" s="48">
        <f>D15+F15</f>
        <v>13.5434782608696</v>
      </c>
      <c r="D15" s="45">
        <f>产能评估!S77</f>
        <v>13.0434782608696</v>
      </c>
      <c r="E15" s="45">
        <f>产能评估!U77</f>
        <v>12</v>
      </c>
      <c r="F15" s="45">
        <f>产能评估!X77</f>
        <v>0.5</v>
      </c>
      <c r="G15" s="45">
        <f>J15/E15</f>
        <v>2.16666666666667</v>
      </c>
      <c r="H15" s="43">
        <v>5</v>
      </c>
      <c r="I15" s="43">
        <v>30</v>
      </c>
      <c r="J15" s="43">
        <v>26</v>
      </c>
      <c r="K15" s="62">
        <f>I15-J15</f>
        <v>4</v>
      </c>
      <c r="L15" s="26">
        <f t="shared" ref="L14:L16" si="9">C15/J15</f>
        <v>0.520903010033446</v>
      </c>
    </row>
    <row r="16" s="32" customFormat="1" ht="29.25" customHeight="1" spans="1:12">
      <c r="A16" s="46" t="s">
        <v>173</v>
      </c>
      <c r="B16" s="47" t="s">
        <v>514</v>
      </c>
      <c r="C16" s="48">
        <f>D16+F16</f>
        <v>15.8623188405797</v>
      </c>
      <c r="D16" s="45">
        <f>产能评估!S85</f>
        <v>13.695652173913</v>
      </c>
      <c r="E16" s="45">
        <f>产能评估!U85</f>
        <v>28</v>
      </c>
      <c r="F16" s="45">
        <f>产能评估!X85</f>
        <v>2.16666666666667</v>
      </c>
      <c r="G16" s="45">
        <f>J16/E16</f>
        <v>0.928571428571429</v>
      </c>
      <c r="H16" s="43">
        <v>5</v>
      </c>
      <c r="I16" s="43">
        <v>30</v>
      </c>
      <c r="J16" s="43">
        <v>26</v>
      </c>
      <c r="K16" s="62">
        <f>I16-J16</f>
        <v>4</v>
      </c>
      <c r="L16" s="26">
        <f t="shared" si="9"/>
        <v>0.610089186176141</v>
      </c>
    </row>
    <row r="17" s="32" customFormat="1" ht="29.25" customHeight="1" spans="1:12">
      <c r="A17" s="46" t="s">
        <v>184</v>
      </c>
      <c r="B17" s="47" t="s">
        <v>514</v>
      </c>
      <c r="C17" s="48">
        <f t="shared" ref="C17:C24" si="10">D17+F17</f>
        <v>11.7367149758454</v>
      </c>
      <c r="D17" s="45">
        <f>产能评估!S92</f>
        <v>9.90338164251208</v>
      </c>
      <c r="E17" s="45">
        <f>产能评估!U92</f>
        <v>24</v>
      </c>
      <c r="F17" s="45">
        <f>产能评估!X92</f>
        <v>1.83333333333333</v>
      </c>
      <c r="G17" s="45">
        <f>J17/E17</f>
        <v>1.08333333333333</v>
      </c>
      <c r="H17" s="43">
        <v>5</v>
      </c>
      <c r="I17" s="43">
        <v>30</v>
      </c>
      <c r="J17" s="43">
        <v>26</v>
      </c>
      <c r="K17" s="62">
        <f t="shared" ref="K17:K22" si="11">I17-J17</f>
        <v>4</v>
      </c>
      <c r="L17" s="26">
        <f t="shared" ref="L17:L24" si="12">C17/J17</f>
        <v>0.451412114455593</v>
      </c>
    </row>
    <row r="18" s="32" customFormat="1" ht="29.25" customHeight="1" spans="1:12">
      <c r="A18" s="46" t="s">
        <v>196</v>
      </c>
      <c r="B18" s="47" t="s">
        <v>514</v>
      </c>
      <c r="C18" s="48">
        <f t="shared" si="10"/>
        <v>20.0845410628019</v>
      </c>
      <c r="D18" s="45">
        <f>产能评估!S101</f>
        <v>17.5845410628019</v>
      </c>
      <c r="E18" s="45">
        <f>产能评估!U101</f>
        <v>32</v>
      </c>
      <c r="F18" s="45">
        <f>产能评估!X101</f>
        <v>2.5</v>
      </c>
      <c r="G18" s="45">
        <f t="shared" ref="G17:G22" si="13">J18/E18</f>
        <v>0.8125</v>
      </c>
      <c r="H18" s="43">
        <v>5</v>
      </c>
      <c r="I18" s="43">
        <v>30</v>
      </c>
      <c r="J18" s="43">
        <v>26</v>
      </c>
      <c r="K18" s="62">
        <f t="shared" si="11"/>
        <v>4</v>
      </c>
      <c r="L18" s="26">
        <f t="shared" si="12"/>
        <v>0.772482348569304</v>
      </c>
    </row>
    <row r="19" s="32" customFormat="1" ht="29.25" customHeight="1" spans="1:12">
      <c r="A19" s="46" t="s">
        <v>208</v>
      </c>
      <c r="B19" s="47" t="s">
        <v>514</v>
      </c>
      <c r="C19" s="48">
        <f t="shared" si="10"/>
        <v>13.0881642512078</v>
      </c>
      <c r="D19" s="45">
        <f>产能评估!S109</f>
        <v>11.1714975845411</v>
      </c>
      <c r="E19" s="45">
        <f>产能评估!U109</f>
        <v>24</v>
      </c>
      <c r="F19" s="45">
        <f>产能评估!X109</f>
        <v>1.91666666666667</v>
      </c>
      <c r="G19" s="45">
        <f t="shared" si="13"/>
        <v>1.08333333333333</v>
      </c>
      <c r="H19" s="43">
        <v>5</v>
      </c>
      <c r="I19" s="43">
        <v>30</v>
      </c>
      <c r="J19" s="43">
        <v>26</v>
      </c>
      <c r="K19" s="62">
        <f t="shared" si="11"/>
        <v>4</v>
      </c>
      <c r="L19" s="26">
        <f t="shared" si="12"/>
        <v>0.50339093273876</v>
      </c>
    </row>
    <row r="20" s="34" customFormat="1" ht="29.25" customHeight="1" spans="1:12">
      <c r="A20" s="46" t="s">
        <v>220</v>
      </c>
      <c r="B20" s="47" t="s">
        <v>221</v>
      </c>
      <c r="C20" s="48">
        <f t="shared" si="10"/>
        <v>9.17391304347826</v>
      </c>
      <c r="D20" s="45">
        <f>产能评估!S119</f>
        <v>7.17391304347826</v>
      </c>
      <c r="E20" s="45">
        <f>产能评估!U119</f>
        <v>28</v>
      </c>
      <c r="F20" s="45">
        <f>产能评估!X119</f>
        <v>2</v>
      </c>
      <c r="G20" s="45">
        <f t="shared" si="13"/>
        <v>0.928571428571429</v>
      </c>
      <c r="H20" s="43">
        <v>5</v>
      </c>
      <c r="I20" s="43">
        <v>30</v>
      </c>
      <c r="J20" s="43">
        <v>26</v>
      </c>
      <c r="K20" s="62">
        <f t="shared" si="11"/>
        <v>4</v>
      </c>
      <c r="L20" s="26">
        <f t="shared" si="12"/>
        <v>0.352842809364549</v>
      </c>
    </row>
    <row r="21" s="34" customFormat="1" ht="29.25" customHeight="1" spans="1:12">
      <c r="A21" s="46" t="s">
        <v>236</v>
      </c>
      <c r="B21" s="47" t="s">
        <v>563</v>
      </c>
      <c r="C21" s="48">
        <f t="shared" si="10"/>
        <v>15.2306763285024</v>
      </c>
      <c r="D21" s="45">
        <f>产能评估!S131</f>
        <v>13.6473429951691</v>
      </c>
      <c r="E21" s="45">
        <f>产能评估!U131</f>
        <v>28</v>
      </c>
      <c r="F21" s="45">
        <f>产能评估!X131</f>
        <v>1.58333333333333</v>
      </c>
      <c r="G21" s="45">
        <f t="shared" si="13"/>
        <v>0.928571428571429</v>
      </c>
      <c r="H21" s="43">
        <v>5</v>
      </c>
      <c r="I21" s="43">
        <v>30</v>
      </c>
      <c r="J21" s="43">
        <v>26</v>
      </c>
      <c r="K21" s="62">
        <f t="shared" si="11"/>
        <v>4</v>
      </c>
      <c r="L21" s="26">
        <f t="shared" si="12"/>
        <v>0.585795243403939</v>
      </c>
    </row>
    <row r="22" s="34" customFormat="1" ht="29.25" customHeight="1" spans="1:12">
      <c r="A22" s="46" t="s">
        <v>256</v>
      </c>
      <c r="B22" s="47" t="s">
        <v>563</v>
      </c>
      <c r="C22" s="48">
        <f t="shared" si="10"/>
        <v>17.3816425120773</v>
      </c>
      <c r="D22" s="45">
        <f>产能评估!S141</f>
        <v>15.048309178744</v>
      </c>
      <c r="E22" s="45">
        <f>产能评估!U141</f>
        <v>32</v>
      </c>
      <c r="F22" s="45">
        <f>产能评估!X141</f>
        <v>2.33333333333333</v>
      </c>
      <c r="G22" s="45">
        <f t="shared" si="13"/>
        <v>0.8125</v>
      </c>
      <c r="H22" s="43">
        <v>5</v>
      </c>
      <c r="I22" s="43">
        <v>30</v>
      </c>
      <c r="J22" s="43">
        <v>26</v>
      </c>
      <c r="K22" s="62">
        <f t="shared" si="11"/>
        <v>4</v>
      </c>
      <c r="L22" s="26">
        <f t="shared" si="12"/>
        <v>0.668524712002973</v>
      </c>
    </row>
    <row r="23" s="35" customFormat="1" ht="36" customHeight="1" spans="1:12">
      <c r="A23" s="52"/>
      <c r="B23" s="50" t="s">
        <v>872</v>
      </c>
      <c r="C23" s="51">
        <f t="shared" si="10"/>
        <v>86.6956521739131</v>
      </c>
      <c r="D23" s="53">
        <f t="shared" ref="D23:K23" si="14">SUM(D17:D22)</f>
        <v>74.5289855072464</v>
      </c>
      <c r="E23" s="53">
        <f t="shared" si="14"/>
        <v>168</v>
      </c>
      <c r="F23" s="53">
        <f t="shared" si="14"/>
        <v>12.1666666666667</v>
      </c>
      <c r="G23" s="53">
        <f t="shared" si="14"/>
        <v>5.64880952380952</v>
      </c>
      <c r="H23" s="54">
        <f>SUM(H15:H22)</f>
        <v>40</v>
      </c>
      <c r="I23" s="54">
        <f>SUM(I15:I22)</f>
        <v>240</v>
      </c>
      <c r="J23" s="53">
        <f t="shared" si="14"/>
        <v>156</v>
      </c>
      <c r="K23" s="53">
        <f t="shared" si="14"/>
        <v>24</v>
      </c>
      <c r="L23" s="63">
        <f t="shared" si="12"/>
        <v>0.555741360089187</v>
      </c>
    </row>
    <row r="24" s="34" customFormat="1" ht="29.25" customHeight="1" spans="1:12">
      <c r="A24" s="46" t="s">
        <v>268</v>
      </c>
      <c r="B24" s="47" t="s">
        <v>597</v>
      </c>
      <c r="C24" s="48">
        <f t="shared" si="10"/>
        <v>14</v>
      </c>
      <c r="D24" s="45">
        <f>产能评估!S149</f>
        <v>12.5</v>
      </c>
      <c r="E24" s="45">
        <f>产能评估!U149</f>
        <v>28</v>
      </c>
      <c r="F24" s="45">
        <f>产能评估!X149</f>
        <v>1.5</v>
      </c>
      <c r="G24" s="45">
        <f>J24/E24</f>
        <v>0.928571428571429</v>
      </c>
      <c r="H24" s="43">
        <v>5</v>
      </c>
      <c r="I24" s="43">
        <v>30</v>
      </c>
      <c r="J24" s="43">
        <v>26</v>
      </c>
      <c r="K24" s="62">
        <f>I24-J24</f>
        <v>4</v>
      </c>
      <c r="L24" s="26">
        <f t="shared" si="12"/>
        <v>0.538461538461538</v>
      </c>
    </row>
    <row r="25" s="34" customFormat="1" ht="29.25" customHeight="1" spans="1:12">
      <c r="A25" s="46" t="s">
        <v>280</v>
      </c>
      <c r="B25" s="47" t="s">
        <v>597</v>
      </c>
      <c r="C25" s="48">
        <f t="shared" ref="C25:C44" si="15">D25+F25</f>
        <v>13.9408212560386</v>
      </c>
      <c r="D25" s="45">
        <f>产能评估!S159</f>
        <v>12.1074879227053</v>
      </c>
      <c r="E25" s="45">
        <f>产能评估!U159</f>
        <v>36</v>
      </c>
      <c r="F25" s="45">
        <f>产能评估!X159</f>
        <v>1.83333333333333</v>
      </c>
      <c r="G25" s="45">
        <f t="shared" ref="G25:G42" si="16">J25/E25</f>
        <v>0.722222222222222</v>
      </c>
      <c r="H25" s="43">
        <v>5</v>
      </c>
      <c r="I25" s="43">
        <v>30</v>
      </c>
      <c r="J25" s="43">
        <v>26</v>
      </c>
      <c r="K25" s="62">
        <f t="shared" ref="K25:K42" si="17">I25-J25</f>
        <v>4</v>
      </c>
      <c r="L25" s="26">
        <f t="shared" ref="L25:L42" si="18">C25/J25</f>
        <v>0.536185432924563</v>
      </c>
    </row>
    <row r="26" s="33" customFormat="1" ht="29.25" customHeight="1" spans="1:12">
      <c r="A26" s="46" t="s">
        <v>296</v>
      </c>
      <c r="B26" s="47" t="s">
        <v>597</v>
      </c>
      <c r="C26" s="48">
        <f t="shared" si="15"/>
        <v>23.0772946859903</v>
      </c>
      <c r="D26" s="45">
        <f>产能评估!S170</f>
        <v>21.243961352657</v>
      </c>
      <c r="E26" s="45">
        <f>产能评估!U170</f>
        <v>36</v>
      </c>
      <c r="F26" s="45">
        <f>产能评估!X170</f>
        <v>1.83333333333333</v>
      </c>
      <c r="G26" s="45">
        <f t="shared" si="16"/>
        <v>0.722222222222222</v>
      </c>
      <c r="H26" s="43">
        <v>5</v>
      </c>
      <c r="I26" s="43">
        <v>30</v>
      </c>
      <c r="J26" s="43">
        <v>26</v>
      </c>
      <c r="K26" s="62">
        <f t="shared" si="17"/>
        <v>4</v>
      </c>
      <c r="L26" s="26">
        <f t="shared" si="18"/>
        <v>0.887588257153475</v>
      </c>
    </row>
    <row r="27" s="33" customFormat="1" ht="29.25" customHeight="1" spans="1:12">
      <c r="A27" s="46" t="s">
        <v>313</v>
      </c>
      <c r="B27" s="47" t="s">
        <v>597</v>
      </c>
      <c r="C27" s="48">
        <f t="shared" si="15"/>
        <v>14.6280193236715</v>
      </c>
      <c r="D27" s="45">
        <f>产能评估!S177</f>
        <v>13.1280193236715</v>
      </c>
      <c r="E27" s="45">
        <f>产能评估!U177</f>
        <v>24</v>
      </c>
      <c r="F27" s="45">
        <f>产能评估!X177</f>
        <v>1.5</v>
      </c>
      <c r="G27" s="45">
        <f t="shared" si="16"/>
        <v>1.08333333333333</v>
      </c>
      <c r="H27" s="43">
        <v>5</v>
      </c>
      <c r="I27" s="43">
        <v>30</v>
      </c>
      <c r="J27" s="43">
        <v>26</v>
      </c>
      <c r="K27" s="62">
        <f t="shared" si="17"/>
        <v>4</v>
      </c>
      <c r="L27" s="26">
        <f t="shared" si="18"/>
        <v>0.562616127833519</v>
      </c>
    </row>
    <row r="28" s="34" customFormat="1" ht="38.25" customHeight="1" spans="1:12">
      <c r="A28" s="46" t="s">
        <v>321</v>
      </c>
      <c r="B28" s="47" t="s">
        <v>659</v>
      </c>
      <c r="C28" s="48">
        <f t="shared" si="15"/>
        <v>19.4037439613527</v>
      </c>
      <c r="D28" s="45">
        <f>产能评估!S188</f>
        <v>17.2342995169082</v>
      </c>
      <c r="E28" s="45">
        <f>产能评估!U188</f>
        <v>40</v>
      </c>
      <c r="F28" s="45">
        <f>产能评估!X188</f>
        <v>2.16944444444444</v>
      </c>
      <c r="G28" s="45">
        <f t="shared" si="16"/>
        <v>0.65</v>
      </c>
      <c r="H28" s="43">
        <v>5</v>
      </c>
      <c r="I28" s="43">
        <v>30</v>
      </c>
      <c r="J28" s="43">
        <v>26</v>
      </c>
      <c r="K28" s="62">
        <f t="shared" si="17"/>
        <v>4</v>
      </c>
      <c r="L28" s="26">
        <f t="shared" si="18"/>
        <v>0.74629784466741</v>
      </c>
    </row>
    <row r="29" s="33" customFormat="1" ht="38.25" customHeight="1" spans="1:12">
      <c r="A29" s="46" t="s">
        <v>343</v>
      </c>
      <c r="B29" s="47" t="s">
        <v>659</v>
      </c>
      <c r="C29" s="48">
        <f t="shared" si="15"/>
        <v>21.3731884057971</v>
      </c>
      <c r="D29" s="45">
        <f>产能评估!S198</f>
        <v>19.8731884057971</v>
      </c>
      <c r="E29" s="45">
        <f>产能评估!U198</f>
        <v>36</v>
      </c>
      <c r="F29" s="45">
        <f>产能评估!X198</f>
        <v>1.5</v>
      </c>
      <c r="G29" s="45">
        <f t="shared" si="16"/>
        <v>0.722222222222222</v>
      </c>
      <c r="H29" s="43">
        <v>5</v>
      </c>
      <c r="I29" s="43">
        <v>30</v>
      </c>
      <c r="J29" s="43">
        <v>26</v>
      </c>
      <c r="K29" s="62">
        <f t="shared" si="17"/>
        <v>4</v>
      </c>
      <c r="L29" s="26">
        <f t="shared" si="18"/>
        <v>0.822045707915273</v>
      </c>
    </row>
    <row r="30" s="33" customFormat="1" ht="38.25" customHeight="1" spans="1:12">
      <c r="A30" s="46" t="s">
        <v>360</v>
      </c>
      <c r="B30" s="47" t="s">
        <v>659</v>
      </c>
      <c r="C30" s="48">
        <f t="shared" si="15"/>
        <v>6.85289855072464</v>
      </c>
      <c r="D30" s="45">
        <f>产能评估!S206</f>
        <v>5.67512077294686</v>
      </c>
      <c r="E30" s="45">
        <f>产能评估!U206</f>
        <v>28</v>
      </c>
      <c r="F30" s="45">
        <f>产能评估!X206</f>
        <v>1.17777777777778</v>
      </c>
      <c r="G30" s="45">
        <f t="shared" si="16"/>
        <v>0.928571428571429</v>
      </c>
      <c r="H30" s="43">
        <v>5</v>
      </c>
      <c r="I30" s="43">
        <v>30</v>
      </c>
      <c r="J30" s="43">
        <v>26</v>
      </c>
      <c r="K30" s="62">
        <f t="shared" si="17"/>
        <v>4</v>
      </c>
      <c r="L30" s="26">
        <f t="shared" si="18"/>
        <v>0.263573021181717</v>
      </c>
    </row>
    <row r="31" s="33" customFormat="1" ht="38.25" customHeight="1" spans="1:12">
      <c r="A31" s="46" t="s">
        <v>378</v>
      </c>
      <c r="B31" s="47" t="s">
        <v>659</v>
      </c>
      <c r="C31" s="48">
        <f t="shared" si="15"/>
        <v>16.6787439613527</v>
      </c>
      <c r="D31" s="45">
        <f>产能评估!S213</f>
        <v>15.8454106280193</v>
      </c>
      <c r="E31" s="45">
        <f>产能评估!U213</f>
        <v>20</v>
      </c>
      <c r="F31" s="45">
        <f>产能评估!X213</f>
        <v>0.833333333333333</v>
      </c>
      <c r="G31" s="45">
        <f t="shared" si="16"/>
        <v>1.3</v>
      </c>
      <c r="H31" s="43">
        <v>5</v>
      </c>
      <c r="I31" s="43">
        <v>30</v>
      </c>
      <c r="J31" s="43">
        <v>26</v>
      </c>
      <c r="K31" s="62">
        <f t="shared" si="17"/>
        <v>4</v>
      </c>
      <c r="L31" s="26">
        <f t="shared" si="18"/>
        <v>0.641490152359718</v>
      </c>
    </row>
    <row r="32" s="33" customFormat="1" ht="38.25" customHeight="1" spans="1:12">
      <c r="A32" s="46" t="s">
        <v>392</v>
      </c>
      <c r="B32" s="47" t="s">
        <v>659</v>
      </c>
      <c r="C32" s="48">
        <f t="shared" si="15"/>
        <v>21.1141304347826</v>
      </c>
      <c r="D32" s="45">
        <f>产能评估!S228</f>
        <v>18.8224637681159</v>
      </c>
      <c r="E32" s="45">
        <f>产能评估!U228</f>
        <v>56</v>
      </c>
      <c r="F32" s="45">
        <f>产能评估!X228</f>
        <v>2.29166666666667</v>
      </c>
      <c r="G32" s="45">
        <f t="shared" si="16"/>
        <v>0.464285714285714</v>
      </c>
      <c r="H32" s="43">
        <v>5</v>
      </c>
      <c r="I32" s="43">
        <v>30</v>
      </c>
      <c r="J32" s="43">
        <v>26</v>
      </c>
      <c r="K32" s="62">
        <f t="shared" si="17"/>
        <v>4</v>
      </c>
      <c r="L32" s="26">
        <f t="shared" si="18"/>
        <v>0.812081939799331</v>
      </c>
    </row>
    <row r="33" s="33" customFormat="1" ht="38.25" customHeight="1" spans="1:12">
      <c r="A33" s="46" t="s">
        <v>413</v>
      </c>
      <c r="B33" s="47" t="s">
        <v>659</v>
      </c>
      <c r="C33" s="48">
        <f t="shared" si="15"/>
        <v>5.55797101449275</v>
      </c>
      <c r="D33" s="45">
        <f>产能评估!S233</f>
        <v>4.89130434782608</v>
      </c>
      <c r="E33" s="45">
        <f>产能评估!U233</f>
        <v>16</v>
      </c>
      <c r="F33" s="45">
        <f>产能评估!X233</f>
        <v>0.666666666666667</v>
      </c>
      <c r="G33" s="45">
        <f t="shared" si="16"/>
        <v>1.625</v>
      </c>
      <c r="H33" s="43">
        <v>5</v>
      </c>
      <c r="I33" s="43">
        <v>30</v>
      </c>
      <c r="J33" s="43">
        <v>26</v>
      </c>
      <c r="K33" s="62">
        <f t="shared" si="17"/>
        <v>4</v>
      </c>
      <c r="L33" s="26">
        <f t="shared" si="18"/>
        <v>0.213768115942029</v>
      </c>
    </row>
    <row r="34" s="33" customFormat="1" ht="38.25" customHeight="1" spans="1:12">
      <c r="A34" s="46" t="s">
        <v>416</v>
      </c>
      <c r="B34" s="47" t="s">
        <v>659</v>
      </c>
      <c r="C34" s="48">
        <f t="shared" si="15"/>
        <v>7.86956521739131</v>
      </c>
      <c r="D34" s="45">
        <f>产能评估!S236</f>
        <v>7.53623188405798</v>
      </c>
      <c r="E34" s="45">
        <f>产能评估!U236</f>
        <v>8</v>
      </c>
      <c r="F34" s="45">
        <f>产能评估!X236</f>
        <v>0.333333333333333</v>
      </c>
      <c r="G34" s="45">
        <f t="shared" si="16"/>
        <v>3.25</v>
      </c>
      <c r="H34" s="43">
        <v>5</v>
      </c>
      <c r="I34" s="43">
        <v>30</v>
      </c>
      <c r="J34" s="43">
        <v>26</v>
      </c>
      <c r="K34" s="62">
        <f t="shared" si="17"/>
        <v>4</v>
      </c>
      <c r="L34" s="26">
        <f t="shared" si="18"/>
        <v>0.302675585284281</v>
      </c>
    </row>
    <row r="35" s="33" customFormat="1" ht="38.25" customHeight="1" spans="1:12">
      <c r="A35" s="46" t="s">
        <v>418</v>
      </c>
      <c r="B35" s="47" t="s">
        <v>676</v>
      </c>
      <c r="C35" s="48">
        <f t="shared" si="15"/>
        <v>6.95350241545894</v>
      </c>
      <c r="D35" s="45">
        <f>产能评估!S242</f>
        <v>6.32850241545894</v>
      </c>
      <c r="E35" s="45">
        <f>产能评估!U242</f>
        <v>20</v>
      </c>
      <c r="F35" s="45">
        <f>产能评估!X242</f>
        <v>0.625</v>
      </c>
      <c r="G35" s="45">
        <f t="shared" si="16"/>
        <v>1.3</v>
      </c>
      <c r="H35" s="43">
        <v>5</v>
      </c>
      <c r="I35" s="43">
        <v>30</v>
      </c>
      <c r="J35" s="43">
        <v>26</v>
      </c>
      <c r="K35" s="62">
        <f t="shared" si="17"/>
        <v>4</v>
      </c>
      <c r="L35" s="26">
        <f t="shared" si="18"/>
        <v>0.267442400594575</v>
      </c>
    </row>
    <row r="36" s="33" customFormat="1" ht="38.25" customHeight="1" spans="1:12">
      <c r="A36" s="46" t="s">
        <v>429</v>
      </c>
      <c r="B36" s="47" t="s">
        <v>676</v>
      </c>
      <c r="C36" s="48">
        <f t="shared" si="15"/>
        <v>11.070652173913</v>
      </c>
      <c r="D36" s="45">
        <f>产能评估!S253</f>
        <v>9.94565217391304</v>
      </c>
      <c r="E36" s="45">
        <f>产能评估!U253</f>
        <v>36</v>
      </c>
      <c r="F36" s="45">
        <f>产能评估!X253</f>
        <v>1.125</v>
      </c>
      <c r="G36" s="45">
        <f t="shared" si="16"/>
        <v>0.722222222222222</v>
      </c>
      <c r="H36" s="43">
        <v>5</v>
      </c>
      <c r="I36" s="43">
        <v>30</v>
      </c>
      <c r="J36" s="43">
        <v>26</v>
      </c>
      <c r="K36" s="62">
        <f t="shared" si="17"/>
        <v>4</v>
      </c>
      <c r="L36" s="26">
        <f t="shared" si="18"/>
        <v>0.425794314381271</v>
      </c>
    </row>
    <row r="37" s="33" customFormat="1" ht="38.25" customHeight="1" spans="1:12">
      <c r="A37" s="46" t="s">
        <v>444</v>
      </c>
      <c r="B37" s="47" t="s">
        <v>676</v>
      </c>
      <c r="C37" s="48">
        <f t="shared" si="15"/>
        <v>3.66002415458937</v>
      </c>
      <c r="D37" s="45">
        <f>产能评估!S257</f>
        <v>3.28502415458937</v>
      </c>
      <c r="E37" s="45">
        <f>产能评估!U257</f>
        <v>12</v>
      </c>
      <c r="F37" s="45">
        <f>产能评估!X257</f>
        <v>0.375</v>
      </c>
      <c r="G37" s="45">
        <f t="shared" si="16"/>
        <v>2.16666666666667</v>
      </c>
      <c r="H37" s="43">
        <v>5</v>
      </c>
      <c r="I37" s="43">
        <v>30</v>
      </c>
      <c r="J37" s="43">
        <v>26</v>
      </c>
      <c r="K37" s="62">
        <f t="shared" si="17"/>
        <v>4</v>
      </c>
      <c r="L37" s="26">
        <f t="shared" si="18"/>
        <v>0.140770159791899</v>
      </c>
    </row>
    <row r="38" s="33" customFormat="1" ht="38.25" customHeight="1" spans="1:12">
      <c r="A38" s="46" t="s">
        <v>451</v>
      </c>
      <c r="B38" s="47" t="s">
        <v>676</v>
      </c>
      <c r="C38" s="48">
        <f t="shared" si="15"/>
        <v>15.6619867149758</v>
      </c>
      <c r="D38" s="45">
        <f>产能评估!S261</f>
        <v>15.1932367149758</v>
      </c>
      <c r="E38" s="45">
        <f>产能评估!U261</f>
        <v>15</v>
      </c>
      <c r="F38" s="45">
        <f>产能评估!X261</f>
        <v>0.46875</v>
      </c>
      <c r="G38" s="45">
        <f t="shared" si="16"/>
        <v>1.73333333333333</v>
      </c>
      <c r="H38" s="43">
        <v>5</v>
      </c>
      <c r="I38" s="43">
        <v>30</v>
      </c>
      <c r="J38" s="43">
        <v>26</v>
      </c>
      <c r="K38" s="62">
        <f t="shared" si="17"/>
        <v>4</v>
      </c>
      <c r="L38" s="26">
        <f t="shared" si="18"/>
        <v>0.602384104422146</v>
      </c>
    </row>
    <row r="39" s="33" customFormat="1" ht="38.25" customHeight="1" spans="1:12">
      <c r="A39" s="46" t="s">
        <v>458</v>
      </c>
      <c r="B39" s="47" t="s">
        <v>771</v>
      </c>
      <c r="C39" s="48">
        <f t="shared" si="15"/>
        <v>13.9861111111111</v>
      </c>
      <c r="D39" s="45">
        <f>产能评估!S265</f>
        <v>13.6111111111111</v>
      </c>
      <c r="E39" s="45">
        <f>产能评估!U265</f>
        <v>12</v>
      </c>
      <c r="F39" s="45">
        <f>产能评估!X265</f>
        <v>0.375</v>
      </c>
      <c r="G39" s="45">
        <f t="shared" si="16"/>
        <v>2.16666666666667</v>
      </c>
      <c r="H39" s="43">
        <v>5</v>
      </c>
      <c r="I39" s="43">
        <v>30</v>
      </c>
      <c r="J39" s="43">
        <v>26</v>
      </c>
      <c r="K39" s="62">
        <f t="shared" si="17"/>
        <v>4</v>
      </c>
      <c r="L39" s="26">
        <f t="shared" si="18"/>
        <v>0.537927350427351</v>
      </c>
    </row>
    <row r="40" s="33" customFormat="1" ht="38.25" customHeight="1" spans="1:12">
      <c r="A40" s="46" t="s">
        <v>467</v>
      </c>
      <c r="B40" s="47" t="s">
        <v>771</v>
      </c>
      <c r="C40" s="48">
        <f t="shared" si="15"/>
        <v>16.9477657004831</v>
      </c>
      <c r="D40" s="45">
        <f>产能评估!S270</f>
        <v>16.4477657004831</v>
      </c>
      <c r="E40" s="45">
        <f>产能评估!U270</f>
        <v>16</v>
      </c>
      <c r="F40" s="45">
        <f>产能评估!X270</f>
        <v>0.5</v>
      </c>
      <c r="G40" s="45">
        <f t="shared" si="16"/>
        <v>1.625</v>
      </c>
      <c r="H40" s="43">
        <v>5</v>
      </c>
      <c r="I40" s="43">
        <v>30</v>
      </c>
      <c r="J40" s="43">
        <v>26</v>
      </c>
      <c r="K40" s="62">
        <f t="shared" si="17"/>
        <v>4</v>
      </c>
      <c r="L40" s="26">
        <f t="shared" si="18"/>
        <v>0.651837142326273</v>
      </c>
    </row>
    <row r="41" s="36" customFormat="1" ht="37" customHeight="1" spans="1:12">
      <c r="A41" s="55"/>
      <c r="B41" s="50" t="s">
        <v>873</v>
      </c>
      <c r="C41" s="51">
        <f t="shared" si="15"/>
        <v>232.776419082126</v>
      </c>
      <c r="D41" s="56">
        <f>SUM(D24:D40)</f>
        <v>213.668780193237</v>
      </c>
      <c r="E41" s="56">
        <f>SUM(E24:E40)</f>
        <v>439</v>
      </c>
      <c r="F41" s="56">
        <f>SUM(F24:F40)</f>
        <v>19.1076388888889</v>
      </c>
      <c r="G41" s="56">
        <f t="shared" ref="D41:K41" si="19">SUM(G24:G40)</f>
        <v>22.1103174603175</v>
      </c>
      <c r="H41" s="56">
        <f t="shared" si="19"/>
        <v>85</v>
      </c>
      <c r="I41" s="56">
        <f t="shared" si="19"/>
        <v>510</v>
      </c>
      <c r="J41" s="56">
        <f t="shared" si="19"/>
        <v>442</v>
      </c>
      <c r="K41" s="56">
        <f t="shared" si="19"/>
        <v>68</v>
      </c>
      <c r="L41" s="63">
        <f t="shared" si="18"/>
        <v>0.526643482086257</v>
      </c>
    </row>
    <row r="42" s="33" customFormat="1" ht="30" customHeight="1" spans="1:12">
      <c r="A42" s="49"/>
      <c r="B42" s="57" t="s">
        <v>874</v>
      </c>
      <c r="C42" s="48">
        <f t="shared" si="15"/>
        <v>477.878911396575</v>
      </c>
      <c r="D42" s="58">
        <f>D41+D23+D14</f>
        <v>431.562939174353</v>
      </c>
      <c r="E42" s="58">
        <f>E41+E23+E14</f>
        <v>821</v>
      </c>
      <c r="F42" s="58">
        <f t="shared" ref="D42:K42" si="20">F41+F23+F14</f>
        <v>46.3159722222222</v>
      </c>
      <c r="G42" s="58">
        <f t="shared" si="20"/>
        <v>44.1788161527006</v>
      </c>
      <c r="H42" s="58">
        <f t="shared" si="20"/>
        <v>180</v>
      </c>
      <c r="I42" s="58">
        <f t="shared" si="20"/>
        <v>1080</v>
      </c>
      <c r="J42" s="58">
        <f t="shared" si="20"/>
        <v>884</v>
      </c>
      <c r="K42" s="58">
        <f t="shared" si="20"/>
        <v>136</v>
      </c>
      <c r="L42" s="26">
        <f t="shared" si="18"/>
        <v>0.540587003842279</v>
      </c>
    </row>
    <row r="43" ht="27" customHeight="1" spans="1:12">
      <c r="A43" s="59" t="s">
        <v>875</v>
      </c>
      <c r="B43" s="59"/>
      <c r="C43" s="59"/>
      <c r="D43" s="59"/>
      <c r="E43" s="59"/>
      <c r="F43" s="59"/>
      <c r="G43" s="59"/>
      <c r="L43" s="64"/>
    </row>
    <row r="44" spans="12:12">
      <c r="L44" s="64"/>
    </row>
    <row r="45" spans="12:12">
      <c r="L45" s="64"/>
    </row>
    <row r="46" spans="12:12">
      <c r="L46" s="64"/>
    </row>
    <row r="50" spans="3:3">
      <c r="C50" s="37"/>
    </row>
  </sheetData>
  <mergeCells count="2">
    <mergeCell ref="A1:L1"/>
    <mergeCell ref="A43:G43"/>
  </mergeCells>
  <printOptions horizontalCentered="1"/>
  <pageMargins left="0.156944444444444" right="0.118055555555556" top="0.354166666666667" bottom="0.156944444444444" header="0.309027777777778" footer="0.309027777777778"/>
  <pageSetup paperSize="9" scale="80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topLeftCell="A17" workbookViewId="0">
      <selection activeCell="D28" sqref="D28"/>
    </sheetView>
  </sheetViews>
  <sheetFormatPr defaultColWidth="9" defaultRowHeight="13.5"/>
  <cols>
    <col min="1" max="1" width="4.5" customWidth="1"/>
    <col min="2" max="2" width="9.125" customWidth="1"/>
    <col min="4" max="4" width="36.125" customWidth="1"/>
    <col min="5" max="5" width="19.5" customWidth="1"/>
    <col min="6" max="6" width="21" customWidth="1"/>
    <col min="9" max="9" width="12.5" customWidth="1"/>
    <col min="10" max="10" width="9.375"/>
    <col min="12" max="12" width="8.125" customWidth="1"/>
  </cols>
  <sheetData>
    <row r="1" ht="22" customHeight="1" spans="1:12">
      <c r="A1" s="2" t="s">
        <v>876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" spans="1:12">
      <c r="A2" s="3" t="s">
        <v>1</v>
      </c>
      <c r="B2" s="4" t="s">
        <v>2</v>
      </c>
      <c r="C2" s="4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3" t="s">
        <v>8</v>
      </c>
      <c r="I2" s="25" t="s">
        <v>9</v>
      </c>
      <c r="J2" s="25" t="s">
        <v>10</v>
      </c>
      <c r="K2" s="5" t="s">
        <v>11</v>
      </c>
      <c r="L2" s="26" t="s">
        <v>870</v>
      </c>
    </row>
    <row r="3" s="1" customFormat="1" ht="26" customHeight="1" spans="1:12">
      <c r="A3" s="6" t="s">
        <v>68</v>
      </c>
      <c r="B3" s="7" t="s">
        <v>69</v>
      </c>
      <c r="C3" s="7" t="s">
        <v>70</v>
      </c>
      <c r="D3" s="8" t="s">
        <v>71</v>
      </c>
      <c r="E3" s="9">
        <v>8892096336</v>
      </c>
      <c r="F3" s="9" t="s">
        <v>72</v>
      </c>
      <c r="G3" s="10" t="s">
        <v>35</v>
      </c>
      <c r="H3" s="7">
        <v>55</v>
      </c>
      <c r="I3" s="27">
        <f>60*60*11/H3</f>
        <v>720</v>
      </c>
      <c r="J3" s="27">
        <f t="shared" ref="J3:J10" si="0">+I3*2</f>
        <v>1440</v>
      </c>
      <c r="K3" s="10">
        <v>3000</v>
      </c>
      <c r="L3" s="28"/>
    </row>
    <row r="4" s="1" customFormat="1" ht="26" customHeight="1" spans="1:12">
      <c r="A4" s="11"/>
      <c r="B4" s="7"/>
      <c r="C4" s="7" t="s">
        <v>70</v>
      </c>
      <c r="D4" s="8" t="s">
        <v>73</v>
      </c>
      <c r="E4" s="9" t="s">
        <v>74</v>
      </c>
      <c r="F4" s="9" t="s">
        <v>75</v>
      </c>
      <c r="G4" s="10" t="s">
        <v>35</v>
      </c>
      <c r="H4" s="7">
        <v>50</v>
      </c>
      <c r="I4" s="27">
        <f t="shared" ref="I4:I10" si="1">60*60*11.5/H4</f>
        <v>828</v>
      </c>
      <c r="J4" s="27">
        <f t="shared" si="0"/>
        <v>1656</v>
      </c>
      <c r="K4" s="10">
        <v>1000</v>
      </c>
      <c r="L4" s="28"/>
    </row>
    <row r="5" s="1" customFormat="1" ht="26" customHeight="1" spans="1:12">
      <c r="A5" s="11"/>
      <c r="B5" s="7"/>
      <c r="C5" s="7" t="s">
        <v>70</v>
      </c>
      <c r="D5" s="8" t="s">
        <v>73</v>
      </c>
      <c r="E5" s="9" t="s">
        <v>76</v>
      </c>
      <c r="F5" s="9" t="s">
        <v>75</v>
      </c>
      <c r="G5" s="10" t="s">
        <v>35</v>
      </c>
      <c r="H5" s="7">
        <v>50</v>
      </c>
      <c r="I5" s="27">
        <f t="shared" si="1"/>
        <v>828</v>
      </c>
      <c r="J5" s="27">
        <f t="shared" si="0"/>
        <v>1656</v>
      </c>
      <c r="K5" s="10">
        <v>3000</v>
      </c>
      <c r="L5" s="28"/>
    </row>
    <row r="6" s="1" customFormat="1" ht="26" customHeight="1" spans="1:12">
      <c r="A6" s="11"/>
      <c r="B6" s="7"/>
      <c r="C6" s="7"/>
      <c r="D6" s="8" t="s">
        <v>77</v>
      </c>
      <c r="E6" s="9"/>
      <c r="F6" s="9"/>
      <c r="G6" s="10" t="s">
        <v>35</v>
      </c>
      <c r="H6" s="7">
        <v>45</v>
      </c>
      <c r="I6" s="27">
        <f t="shared" si="1"/>
        <v>920</v>
      </c>
      <c r="J6" s="27">
        <f t="shared" si="0"/>
        <v>1840</v>
      </c>
      <c r="K6" s="10">
        <v>8000</v>
      </c>
      <c r="L6" s="28"/>
    </row>
    <row r="7" s="1" customFormat="1" ht="26" customHeight="1" spans="1:12">
      <c r="A7" s="11"/>
      <c r="B7" s="7"/>
      <c r="C7" s="7" t="s">
        <v>78</v>
      </c>
      <c r="D7" s="12" t="s">
        <v>79</v>
      </c>
      <c r="E7" s="13" t="s">
        <v>80</v>
      </c>
      <c r="F7" s="14" t="s">
        <v>81</v>
      </c>
      <c r="G7" s="10" t="s">
        <v>35</v>
      </c>
      <c r="H7" s="7">
        <v>50</v>
      </c>
      <c r="I7" s="27">
        <f t="shared" si="1"/>
        <v>828</v>
      </c>
      <c r="J7" s="27">
        <f t="shared" si="0"/>
        <v>1656</v>
      </c>
      <c r="K7" s="10">
        <v>6000</v>
      </c>
      <c r="L7" s="28"/>
    </row>
    <row r="8" s="1" customFormat="1" ht="26" customHeight="1" spans="1:12">
      <c r="A8" s="11"/>
      <c r="B8" s="7"/>
      <c r="C8" s="7" t="s">
        <v>82</v>
      </c>
      <c r="D8" s="8" t="s">
        <v>63</v>
      </c>
      <c r="E8" s="9"/>
      <c r="F8" s="9" t="s">
        <v>64</v>
      </c>
      <c r="G8" s="10" t="s">
        <v>35</v>
      </c>
      <c r="H8" s="7">
        <v>45</v>
      </c>
      <c r="I8" s="27">
        <f t="shared" si="1"/>
        <v>920</v>
      </c>
      <c r="J8" s="27">
        <f t="shared" si="0"/>
        <v>1840</v>
      </c>
      <c r="K8" s="10"/>
      <c r="L8" s="28"/>
    </row>
    <row r="9" s="1" customFormat="1" ht="26" customHeight="1" spans="1:12">
      <c r="A9" s="11"/>
      <c r="B9" s="7"/>
      <c r="C9" s="7" t="s">
        <v>82</v>
      </c>
      <c r="D9" s="8" t="s">
        <v>65</v>
      </c>
      <c r="E9" s="9"/>
      <c r="F9" s="9" t="s">
        <v>64</v>
      </c>
      <c r="G9" s="10" t="s">
        <v>35</v>
      </c>
      <c r="H9" s="7">
        <v>45</v>
      </c>
      <c r="I9" s="27">
        <f t="shared" si="1"/>
        <v>920</v>
      </c>
      <c r="J9" s="27">
        <f t="shared" si="0"/>
        <v>1840</v>
      </c>
      <c r="K9" s="10"/>
      <c r="L9" s="28"/>
    </row>
    <row r="10" s="1" customFormat="1" ht="26" customHeight="1" spans="1:12">
      <c r="A10" s="11"/>
      <c r="B10" s="7"/>
      <c r="C10" s="7" t="s">
        <v>83</v>
      </c>
      <c r="D10" s="8" t="s">
        <v>877</v>
      </c>
      <c r="E10" s="9">
        <v>8893319178</v>
      </c>
      <c r="F10" s="9" t="s">
        <v>85</v>
      </c>
      <c r="G10" s="10" t="s">
        <v>35</v>
      </c>
      <c r="H10" s="7">
        <v>45</v>
      </c>
      <c r="I10" s="27">
        <f t="shared" si="1"/>
        <v>920</v>
      </c>
      <c r="J10" s="27">
        <f t="shared" si="0"/>
        <v>1840</v>
      </c>
      <c r="K10" s="10">
        <v>8000</v>
      </c>
      <c r="L10" s="29">
        <v>0.543710516536604</v>
      </c>
    </row>
    <row r="11" s="1" customFormat="1" ht="26" customHeight="1" spans="1:12">
      <c r="A11" s="15"/>
      <c r="B11" s="16"/>
      <c r="C11" s="16"/>
      <c r="D11" s="17"/>
      <c r="E11" s="18"/>
      <c r="F11" s="18"/>
      <c r="G11" s="19"/>
      <c r="H11" s="16"/>
      <c r="I11" s="30"/>
      <c r="J11" s="30"/>
      <c r="K11" s="19"/>
      <c r="L11" s="29"/>
    </row>
    <row r="12" s="1" customFormat="1" ht="26" customHeight="1" spans="1:12">
      <c r="A12" s="6" t="s">
        <v>86</v>
      </c>
      <c r="B12" s="6" t="s">
        <v>87</v>
      </c>
      <c r="C12" s="7"/>
      <c r="D12" s="7"/>
      <c r="E12" s="10"/>
      <c r="F12" s="9"/>
      <c r="G12" s="10" t="s">
        <v>35</v>
      </c>
      <c r="H12" s="7">
        <v>60</v>
      </c>
      <c r="I12" s="27">
        <f t="shared" ref="I12:I17" si="2">60*60*11.5/H12</f>
        <v>690</v>
      </c>
      <c r="J12" s="27">
        <f t="shared" ref="J12:J17" si="3">+I12*2</f>
        <v>1380</v>
      </c>
      <c r="K12" s="10"/>
      <c r="L12" s="29"/>
    </row>
    <row r="13" s="1" customFormat="1" ht="31" customHeight="1" spans="1:12">
      <c r="A13" s="7"/>
      <c r="B13" s="7"/>
      <c r="C13" s="7" t="s">
        <v>36</v>
      </c>
      <c r="D13" s="8" t="s">
        <v>89</v>
      </c>
      <c r="E13" s="9" t="s">
        <v>90</v>
      </c>
      <c r="F13" s="9" t="s">
        <v>91</v>
      </c>
      <c r="G13" s="10" t="s">
        <v>92</v>
      </c>
      <c r="H13" s="7">
        <v>40</v>
      </c>
      <c r="I13" s="27">
        <f t="shared" si="2"/>
        <v>1035</v>
      </c>
      <c r="J13" s="27">
        <f t="shared" si="3"/>
        <v>2070</v>
      </c>
      <c r="K13" s="31">
        <v>8000</v>
      </c>
      <c r="L13" s="28"/>
    </row>
    <row r="14" s="1" customFormat="1" ht="31" customHeight="1" spans="1:12">
      <c r="A14" s="7"/>
      <c r="B14" s="7"/>
      <c r="C14" s="7" t="s">
        <v>36</v>
      </c>
      <c r="D14" s="8" t="s">
        <v>93</v>
      </c>
      <c r="E14" s="9" t="s">
        <v>94</v>
      </c>
      <c r="F14" s="9" t="s">
        <v>91</v>
      </c>
      <c r="G14" s="10" t="s">
        <v>92</v>
      </c>
      <c r="H14" s="7">
        <v>37</v>
      </c>
      <c r="I14" s="27">
        <f t="shared" si="2"/>
        <v>1118.91891891892</v>
      </c>
      <c r="J14" s="27">
        <f t="shared" si="3"/>
        <v>2237.83783783784</v>
      </c>
      <c r="K14" s="31">
        <v>8000</v>
      </c>
      <c r="L14" s="28"/>
    </row>
    <row r="15" s="1" customFormat="1" ht="31" customHeight="1" spans="1:12">
      <c r="A15" s="7"/>
      <c r="B15" s="7"/>
      <c r="C15" s="7" t="s">
        <v>36</v>
      </c>
      <c r="D15" s="20" t="s">
        <v>95</v>
      </c>
      <c r="E15" s="9" t="s">
        <v>96</v>
      </c>
      <c r="F15" s="9" t="s">
        <v>97</v>
      </c>
      <c r="G15" s="10" t="s">
        <v>98</v>
      </c>
      <c r="H15" s="7">
        <v>65</v>
      </c>
      <c r="I15" s="27">
        <f t="shared" si="2"/>
        <v>636.923076923077</v>
      </c>
      <c r="J15" s="27">
        <f t="shared" si="3"/>
        <v>1273.84615384615</v>
      </c>
      <c r="K15" s="31">
        <v>8000</v>
      </c>
      <c r="L15" s="28"/>
    </row>
    <row r="16" s="1" customFormat="1" ht="31" customHeight="1" spans="1:12">
      <c r="A16" s="7"/>
      <c r="B16" s="7"/>
      <c r="C16" s="7" t="s">
        <v>36</v>
      </c>
      <c r="D16" s="20" t="s">
        <v>95</v>
      </c>
      <c r="E16" s="9" t="s">
        <v>99</v>
      </c>
      <c r="F16" s="9" t="s">
        <v>97</v>
      </c>
      <c r="G16" s="10" t="s">
        <v>100</v>
      </c>
      <c r="H16" s="7">
        <v>65</v>
      </c>
      <c r="I16" s="27">
        <f t="shared" si="2"/>
        <v>636.923076923077</v>
      </c>
      <c r="J16" s="27">
        <f t="shared" si="3"/>
        <v>1273.84615384615</v>
      </c>
      <c r="K16" s="10">
        <v>300</v>
      </c>
      <c r="L16" s="28"/>
    </row>
    <row r="17" s="1" customFormat="1" ht="26" customHeight="1" spans="1:12">
      <c r="A17" s="7"/>
      <c r="B17" s="7"/>
      <c r="C17" s="7" t="s">
        <v>83</v>
      </c>
      <c r="D17" s="8" t="s">
        <v>878</v>
      </c>
      <c r="E17" s="9"/>
      <c r="F17" s="9"/>
      <c r="G17" s="10" t="s">
        <v>35</v>
      </c>
      <c r="H17" s="7">
        <v>55</v>
      </c>
      <c r="I17" s="27">
        <f t="shared" si="2"/>
        <v>752.727272727273</v>
      </c>
      <c r="J17" s="27">
        <f t="shared" si="3"/>
        <v>1505.45454545455</v>
      </c>
      <c r="K17" s="10">
        <v>8000</v>
      </c>
      <c r="L17" s="29"/>
    </row>
    <row r="18" s="1" customFormat="1" ht="26" customHeight="1" spans="1:12">
      <c r="A18" s="15"/>
      <c r="B18" s="16"/>
      <c r="C18" s="16"/>
      <c r="D18" s="17"/>
      <c r="E18" s="18"/>
      <c r="F18" s="18"/>
      <c r="G18" s="19"/>
      <c r="H18" s="16"/>
      <c r="I18" s="30"/>
      <c r="J18" s="30"/>
      <c r="K18" s="19"/>
      <c r="L18" s="29">
        <v>0.562383872166481</v>
      </c>
    </row>
    <row r="19" s="1" customFormat="1" ht="30" customHeight="1" spans="1:12">
      <c r="A19" s="7" t="s">
        <v>101</v>
      </c>
      <c r="B19" s="7" t="s">
        <v>102</v>
      </c>
      <c r="C19" s="7" t="s">
        <v>36</v>
      </c>
      <c r="D19" s="8" t="s">
        <v>103</v>
      </c>
      <c r="E19" s="9" t="s">
        <v>104</v>
      </c>
      <c r="F19" s="10" t="s">
        <v>42</v>
      </c>
      <c r="G19" s="10" t="s">
        <v>35</v>
      </c>
      <c r="H19" s="7">
        <v>34</v>
      </c>
      <c r="I19" s="27">
        <f t="shared" ref="I19:I23" si="4">60*60*11.5/H19</f>
        <v>1217.64705882353</v>
      </c>
      <c r="J19" s="27">
        <f t="shared" ref="J19:J23" si="5">+I19*2</f>
        <v>2435.29411764706</v>
      </c>
      <c r="K19" s="31">
        <v>8000</v>
      </c>
      <c r="L19" s="28"/>
    </row>
    <row r="20" s="1" customFormat="1" ht="30" customHeight="1" spans="1:12">
      <c r="A20" s="7"/>
      <c r="B20" s="7"/>
      <c r="C20" s="7" t="s">
        <v>36</v>
      </c>
      <c r="D20" s="21" t="s">
        <v>105</v>
      </c>
      <c r="E20" s="22" t="s">
        <v>106</v>
      </c>
      <c r="F20" s="23" t="s">
        <v>107</v>
      </c>
      <c r="G20" s="10" t="s">
        <v>35</v>
      </c>
      <c r="H20" s="24">
        <v>38</v>
      </c>
      <c r="I20" s="27">
        <f t="shared" si="4"/>
        <v>1089.47368421053</v>
      </c>
      <c r="J20" s="27">
        <f t="shared" si="5"/>
        <v>2178.94736842105</v>
      </c>
      <c r="K20" s="31">
        <v>8000</v>
      </c>
      <c r="L20" s="28"/>
    </row>
    <row r="21" s="1" customFormat="1" ht="30" customHeight="1" spans="1:12">
      <c r="A21" s="7"/>
      <c r="B21" s="7"/>
      <c r="C21" s="7" t="s">
        <v>36</v>
      </c>
      <c r="D21" s="21" t="s">
        <v>108</v>
      </c>
      <c r="E21" s="22" t="s">
        <v>109</v>
      </c>
      <c r="F21" s="23" t="s">
        <v>107</v>
      </c>
      <c r="G21" s="10" t="s">
        <v>35</v>
      </c>
      <c r="H21" s="24">
        <v>37</v>
      </c>
      <c r="I21" s="27">
        <f t="shared" si="4"/>
        <v>1118.91891891892</v>
      </c>
      <c r="J21" s="27">
        <f t="shared" si="5"/>
        <v>2237.83783783784</v>
      </c>
      <c r="K21" s="31">
        <v>8000</v>
      </c>
      <c r="L21" s="28"/>
    </row>
    <row r="22" s="1" customFormat="1" ht="26" customHeight="1" spans="1:12">
      <c r="A22" s="7"/>
      <c r="B22" s="7"/>
      <c r="C22" s="7" t="s">
        <v>110</v>
      </c>
      <c r="D22" s="21" t="s">
        <v>111</v>
      </c>
      <c r="E22" s="9"/>
      <c r="F22" s="9"/>
      <c r="G22" s="10" t="s">
        <v>35</v>
      </c>
      <c r="H22" s="7">
        <v>55</v>
      </c>
      <c r="I22" s="27">
        <f t="shared" si="4"/>
        <v>752.727272727273</v>
      </c>
      <c r="J22" s="27">
        <f t="shared" si="5"/>
        <v>1505.45454545455</v>
      </c>
      <c r="K22" s="10">
        <v>4000</v>
      </c>
      <c r="L22" s="28"/>
    </row>
    <row r="23" s="1" customFormat="1" ht="26" customHeight="1" spans="1:12">
      <c r="A23" s="7"/>
      <c r="B23" s="7"/>
      <c r="C23" s="7" t="s">
        <v>83</v>
      </c>
      <c r="D23" s="8" t="s">
        <v>879</v>
      </c>
      <c r="E23" s="9"/>
      <c r="F23" s="9"/>
      <c r="G23" s="10" t="s">
        <v>35</v>
      </c>
      <c r="H23" s="7">
        <v>55</v>
      </c>
      <c r="I23" s="27">
        <f t="shared" si="4"/>
        <v>752.727272727273</v>
      </c>
      <c r="J23" s="27">
        <f t="shared" si="5"/>
        <v>1505.45454545455</v>
      </c>
      <c r="K23" s="10">
        <v>4000</v>
      </c>
      <c r="L23" s="28"/>
    </row>
    <row r="24" s="1" customFormat="1" ht="21" customHeight="1" spans="1:12">
      <c r="A24" s="7"/>
      <c r="B24" s="16"/>
      <c r="C24" s="16"/>
      <c r="D24" s="17"/>
      <c r="E24" s="18"/>
      <c r="F24" s="18"/>
      <c r="G24" s="19"/>
      <c r="H24" s="16"/>
      <c r="I24" s="30"/>
      <c r="J24" s="30"/>
      <c r="K24" s="19"/>
      <c r="L24" s="29">
        <v>0.65431066518023</v>
      </c>
    </row>
    <row r="36" spans="10:10">
      <c r="J36">
        <v>7330788</v>
      </c>
    </row>
    <row r="37" spans="10:10">
      <c r="J37">
        <v>8058594</v>
      </c>
    </row>
    <row r="38" spans="9:10">
      <c r="I38" t="s">
        <v>880</v>
      </c>
      <c r="J38">
        <f>SUM(J36:J37)</f>
        <v>15389382</v>
      </c>
    </row>
  </sheetData>
  <mergeCells count="7">
    <mergeCell ref="A1:L1"/>
    <mergeCell ref="A3:A11"/>
    <mergeCell ref="A12:A18"/>
    <mergeCell ref="A19:A24"/>
    <mergeCell ref="B3:B9"/>
    <mergeCell ref="B12:B16"/>
    <mergeCell ref="B19:B23"/>
  </mergeCells>
  <pageMargins left="0.236111111111111" right="0.118055555555556" top="0.314583333333333" bottom="0.0784722222222222" header="0.156944444444444" footer="0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产能评估</vt:lpstr>
      <vt:lpstr>产能评估 (2)</vt:lpstr>
      <vt:lpstr>设备利用率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密斯陈</cp:lastModifiedBy>
  <dcterms:created xsi:type="dcterms:W3CDTF">2018-11-19T07:06:00Z</dcterms:created>
  <dcterms:modified xsi:type="dcterms:W3CDTF">2023-04-20T07:58:03Z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CF77284B98E24DB1B3BAD461DF6CDFBC</vt:lpwstr>
  </property>
</Properties>
</file>